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X:\WD\SST\materiały przetargowe 2026\DW 117(309) i 174  JĘDRZEJEWO ETAP 2\KO\"/>
    </mc:Choice>
  </mc:AlternateContent>
  <xr:revisionPtr revIDLastSave="0" documentId="13_ncr:1_{E1ED1EF9-4DCC-44D2-A759-688CD5F453E2}" xr6:coauthVersionLast="47" xr6:coauthVersionMax="47" xr10:uidLastSave="{00000000-0000-0000-0000-000000000000}"/>
  <bookViews>
    <workbookView xWindow="-120" yWindow="-120" windowWidth="29040" windowHeight="17520" tabRatio="821" activeTab="1" xr2:uid="{00000000-000D-0000-FFFF-FFFF00000000}"/>
  </bookViews>
  <sheets>
    <sheet name="ZZK_" sheetId="14" r:id="rId1"/>
    <sheet name="B. Drogowa" sheetId="27" r:id="rId2"/>
    <sheet name="B. Sanitarna cz.2" sheetId="28" r:id="rId3"/>
    <sheet name="B. Sanitarna cz.1" sheetId="29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" localSheetId="1" hidden="1">'[1]P. control'!#REF!</definedName>
    <definedName name="_" hidden="1">'[1]P. control'!#REF!</definedName>
    <definedName name="__" localSheetId="1" hidden="1">'[2]P. control'!#REF!</definedName>
    <definedName name="__" hidden="1">'[2]P. control'!#REF!</definedName>
    <definedName name="___" localSheetId="1" hidden="1">'[3]P. control'!#REF!</definedName>
    <definedName name="___" hidden="1">'[3]P. control'!#REF!</definedName>
    <definedName name="_11_0_0_F" localSheetId="1" hidden="1">'[4]P. control'!#REF!</definedName>
    <definedName name="_11_0_0_F" hidden="1">'[4]P. control'!#REF!</definedName>
    <definedName name="_C" localSheetId="1">#REF!</definedName>
    <definedName name="_C">#REF!</definedName>
    <definedName name="_Dist_Values" localSheetId="1" hidden="1">#REF!</definedName>
    <definedName name="_Dist_Values" hidden="1">#REF!</definedName>
    <definedName name="_Dist_Values1" localSheetId="1" hidden="1">#REF!</definedName>
    <definedName name="_Dist_Values1" hidden="1">#REF!</definedName>
    <definedName name="_Fill" localSheetId="1" hidden="1">#REF!</definedName>
    <definedName name="_Fill" hidden="1">#REF!</definedName>
    <definedName name="_Order1" hidden="1">255</definedName>
    <definedName name="_Table1_In1" localSheetId="1" hidden="1">#REF!</definedName>
    <definedName name="_Table1_In1" hidden="1">#REF!</definedName>
    <definedName name="_Table1_In11" localSheetId="1" hidden="1">#REF!</definedName>
    <definedName name="_Table1_In11" hidden="1">#REF!</definedName>
    <definedName name="_Table1_In2" localSheetId="1" hidden="1">#REF!</definedName>
    <definedName name="_Table1_In2" hidden="1">#REF!</definedName>
    <definedName name="_Table1_Out" localSheetId="1" hidden="1">#REF!</definedName>
    <definedName name="_Table1_Out" hidden="1">#REF!</definedName>
    <definedName name="AccessDatabase" hidden="1">"D:\Budżety\kontrakty\MARŻA_PLAN.mdb"</definedName>
    <definedName name="b_10" localSheetId="1">#REF!</definedName>
    <definedName name="b_10">#REF!</definedName>
    <definedName name="b_15" localSheetId="1">#REF!</definedName>
    <definedName name="b_15">#REF!</definedName>
    <definedName name="b_20" localSheetId="1">#REF!</definedName>
    <definedName name="b_20">#REF!</definedName>
    <definedName name="b_25" localSheetId="1">#REF!</definedName>
    <definedName name="b_25">#REF!</definedName>
    <definedName name="b_30" localSheetId="1">#REF!</definedName>
    <definedName name="b_30">#REF!</definedName>
    <definedName name="b_30_pal" localSheetId="1">#REF!</definedName>
    <definedName name="b_30_pal">#REF!</definedName>
    <definedName name="b_37" localSheetId="1">#REF!</definedName>
    <definedName name="b_37">#REF!</definedName>
    <definedName name="b_40" localSheetId="1">#REF!</definedName>
    <definedName name="b_40">#REF!</definedName>
    <definedName name="b_45" localSheetId="1">#REF!</definedName>
    <definedName name="b_45">#REF!</definedName>
    <definedName name="b_50" localSheetId="1">#REF!</definedName>
    <definedName name="b_50">#REF!</definedName>
    <definedName name="b_60" localSheetId="1">#REF!</definedName>
    <definedName name="b_60">#REF!</definedName>
    <definedName name="b_7.5" localSheetId="1">#REF!</definedName>
    <definedName name="b_7.5">#REF!</definedName>
    <definedName name="be_be" localSheetId="1">#REF!</definedName>
    <definedName name="be_be">#REF!</definedName>
    <definedName name="be_fo" localSheetId="1">#REF!</definedName>
    <definedName name="be_fo">#REF!</definedName>
    <definedName name="be_fp" localSheetId="1">#REF!</definedName>
    <definedName name="be_fp">#REF!</definedName>
    <definedName name="be_pf" localSheetId="1">#REF!</definedName>
    <definedName name="be_pf">#REF!</definedName>
    <definedName name="be_pl" localSheetId="1">#REF!</definedName>
    <definedName name="be_pl">#REF!</definedName>
    <definedName name="be_sc" localSheetId="1">#REF!</definedName>
    <definedName name="be_sc">#REF!</definedName>
    <definedName name="be_sch" localSheetId="1">#REF!</definedName>
    <definedName name="be_sch">#REF!</definedName>
    <definedName name="be_stf" localSheetId="1">#REF!</definedName>
    <definedName name="be_stf">#REF!</definedName>
    <definedName name="chudy" localSheetId="1">#REF!</definedName>
    <definedName name="chudy">#REF!</definedName>
    <definedName name="cios" localSheetId="1">#REF!</definedName>
    <definedName name="cios">#REF!</definedName>
    <definedName name="dane" localSheetId="1">#REF!</definedName>
    <definedName name="dane">#REF!</definedName>
    <definedName name="espa?a" localSheetId="1" hidden="1">#REF!</definedName>
    <definedName name="espa?a" hidden="1">#REF!</definedName>
    <definedName name="españa" localSheetId="1" hidden="1">#REF!</definedName>
    <definedName name="españa" hidden="1">#REF!</definedName>
    <definedName name="eur" localSheetId="1">#REF!</definedName>
    <definedName name="eur">#REF!</definedName>
    <definedName name="Excel_BuiltIn__FilterDatabase_1" localSheetId="1">#REF!</definedName>
    <definedName name="Excel_BuiltIn__FilterDatabase_1">#REF!</definedName>
    <definedName name="Excel_BuiltIn_Print_Area_1_1" localSheetId="1">#REF!</definedName>
    <definedName name="Excel_BuiltIn_Print_Area_1_1">#REF!</definedName>
    <definedName name="Excel_BuiltIn_Print_Area_2" localSheetId="1">#REF!</definedName>
    <definedName name="Excel_BuiltIn_Print_Area_2">#REF!</definedName>
    <definedName name="Excel_BuiltIn_Print_Area_2_1" localSheetId="1">#REF!</definedName>
    <definedName name="Excel_BuiltIn_Print_Area_2_1">#REF!</definedName>
    <definedName name="Excel_BuiltIn_Print_Area_2_1_1" localSheetId="1">#REF!</definedName>
    <definedName name="Excel_BuiltIn_Print_Area_2_1_1">#REF!</definedName>
    <definedName name="Excel_BuiltIn_Print_Area_2_1_1_1" localSheetId="1">#REF!</definedName>
    <definedName name="Excel_BuiltIn_Print_Area_2_1_1_1">#REF!</definedName>
    <definedName name="Excel_BuiltIn_Print_Area_2_1_1_1_1" localSheetId="1">#REF!</definedName>
    <definedName name="Excel_BuiltIn_Print_Area_2_1_1_1_1">#REF!</definedName>
    <definedName name="Excel_BuiltIn_Print_Area_3" localSheetId="1">#REF!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 localSheetId="1">#REF!</definedName>
    <definedName name="Excel_BuiltIn_Print_Area_3_1_1">#REF!</definedName>
    <definedName name="Excel_BuiltIn_Print_Area_3_1_1_1" localSheetId="1">#REF!</definedName>
    <definedName name="Excel_BuiltIn_Print_Area_3_1_1_1">#REF!</definedName>
    <definedName name="Excel_BuiltIn_Print_Area_3_1_1_1_1" localSheetId="1">#REF!</definedName>
    <definedName name="Excel_BuiltIn_Print_Area_3_1_1_1_1">#REF!</definedName>
    <definedName name="Excel_BuiltIn_Print_Area_3_1_1_2" localSheetId="1">#REF!</definedName>
    <definedName name="Excel_BuiltIn_Print_Area_3_1_1_2">#REF!</definedName>
    <definedName name="Excel_BuiltIn_Print_Area_3_1_2" localSheetId="1">#REF!</definedName>
    <definedName name="Excel_BuiltIn_Print_Area_3_1_2">#REF!</definedName>
    <definedName name="Excel_BuiltIn_Print_Area_3_1_3" localSheetId="1">#REF!</definedName>
    <definedName name="Excel_BuiltIn_Print_Area_3_1_3">#REF!</definedName>
    <definedName name="filar" localSheetId="1">#REF!</definedName>
    <definedName name="filar">#REF!</definedName>
    <definedName name="full" localSheetId="1" hidden="1">#REF!</definedName>
    <definedName name="full" hidden="1">#REF!</definedName>
    <definedName name="fund" localSheetId="1">#REF!</definedName>
    <definedName name="fund">#REF!</definedName>
    <definedName name="Garantia" localSheetId="1" hidden="1">#REF!</definedName>
    <definedName name="Garantia" hidden="1">#REF!</definedName>
    <definedName name="gbp" localSheetId="1">#REF!</definedName>
    <definedName name="gbp">#REF!</definedName>
    <definedName name="KAN" localSheetId="1" hidden="1">'[1]P. control'!#REF!</definedName>
    <definedName name="KAN" hidden="1">'[1]P. control'!#REF!</definedName>
    <definedName name="kapa" localSheetId="1">#REF!</definedName>
    <definedName name="kapa">#REF!</definedName>
    <definedName name="Kolej" localSheetId="1">#REF!</definedName>
    <definedName name="Kolej">#REF!</definedName>
    <definedName name="KOPIA" localSheetId="1">#REF!</definedName>
    <definedName name="KOPIA">#REF!</definedName>
    <definedName name="korpus" localSheetId="1">#REF!</definedName>
    <definedName name="korpus">#REF!</definedName>
    <definedName name="kurs">4.2735</definedName>
    <definedName name="lam" localSheetId="1">#REF!</definedName>
    <definedName name="lam">#REF!</definedName>
    <definedName name="lany" localSheetId="1">#REF!</definedName>
    <definedName name="lany">#REF!</definedName>
    <definedName name="nasuwanie" localSheetId="1">#REF!</definedName>
    <definedName name="nasuwanie">#REF!</definedName>
    <definedName name="nasyp" localSheetId="1">#REF!</definedName>
    <definedName name="nasyp">#REF!</definedName>
    <definedName name="nawis" localSheetId="1">#REF!</definedName>
    <definedName name="nawis">#REF!</definedName>
    <definedName name="nok" localSheetId="1">#REF!</definedName>
    <definedName name="nok">#REF!</definedName>
    <definedName name="_xlnm.Print_Area" localSheetId="1">'B. Drogowa'!$A$1:$G$198</definedName>
    <definedName name="_xlnm.Print_Area" localSheetId="3">'B. Sanitarna cz.1'!$A$1:$G$132</definedName>
    <definedName name="_xlnm.Print_Area" localSheetId="0">ZZK_!$A$1:$B$13</definedName>
    <definedName name="pal_1500" localSheetId="1">#REF!</definedName>
    <definedName name="pal_1500">#REF!</definedName>
    <definedName name="pi" localSheetId="1">#REF!</definedName>
    <definedName name="pi">#REF!</definedName>
    <definedName name="piasek" localSheetId="1">#REF!</definedName>
    <definedName name="piasek">#REF!</definedName>
    <definedName name="plyta" localSheetId="1">#REF!</definedName>
    <definedName name="plyta">#REF!</definedName>
    <definedName name="plyta_p" localSheetId="1">#REF!</definedName>
    <definedName name="plyta_p">#REF!</definedName>
    <definedName name="plyta_z" localSheetId="1">#REF!</definedName>
    <definedName name="plyta_z">#REF!</definedName>
    <definedName name="posp" localSheetId="1">#REF!</definedName>
    <definedName name="posp">#REF!</definedName>
    <definedName name="probne" localSheetId="1">#REF!</definedName>
    <definedName name="probne">#REF!</definedName>
    <definedName name="rg" localSheetId="1">#REF!</definedName>
    <definedName name="rg">#REF!</definedName>
    <definedName name="scieralna" localSheetId="1">#REF!</definedName>
    <definedName name="scieralna">#REF!</definedName>
    <definedName name="skrzynka" localSheetId="1">#REF!</definedName>
    <definedName name="skrzynka">#REF!</definedName>
    <definedName name="sma" localSheetId="1">#REF!</definedName>
    <definedName name="sma">#REF!</definedName>
    <definedName name="stabilizacja" localSheetId="1">#REF!</definedName>
    <definedName name="stabilizacja">#REF!</definedName>
    <definedName name="SUM_K1" localSheetId="1">#REF!</definedName>
    <definedName name="SUM_K1">#REF!</definedName>
    <definedName name="SUM_K10" localSheetId="1">#REF!</definedName>
    <definedName name="SUM_K10">#REF!</definedName>
    <definedName name="SUM_K11" localSheetId="1">#REF!</definedName>
    <definedName name="SUM_K11">#REF!</definedName>
    <definedName name="SUM_K12" localSheetId="1">#REF!</definedName>
    <definedName name="SUM_K12">#REF!</definedName>
    <definedName name="SUM_K13" localSheetId="1">#REF!</definedName>
    <definedName name="SUM_K13">#REF!</definedName>
    <definedName name="SUM_K14" localSheetId="1">#REF!</definedName>
    <definedName name="SUM_K14">#REF!</definedName>
    <definedName name="SUM_K15" localSheetId="1">#REF!</definedName>
    <definedName name="SUM_K15">#REF!</definedName>
    <definedName name="SUM_K16" localSheetId="1">#REF!</definedName>
    <definedName name="SUM_K16">#REF!</definedName>
    <definedName name="SUM_K17" localSheetId="1">#REF!</definedName>
    <definedName name="SUM_K17">#REF!</definedName>
    <definedName name="SUM_K18" localSheetId="1">#REF!</definedName>
    <definedName name="SUM_K18">#REF!</definedName>
    <definedName name="SUM_K19" localSheetId="1">#REF!</definedName>
    <definedName name="SUM_K19">#REF!</definedName>
    <definedName name="SUM_K2" localSheetId="1">#REF!</definedName>
    <definedName name="SUM_K2">#REF!</definedName>
    <definedName name="SUM_K20" localSheetId="1">#REF!</definedName>
    <definedName name="SUM_K20">#REF!</definedName>
    <definedName name="SUM_K21" localSheetId="1">#REF!</definedName>
    <definedName name="SUM_K21">#REF!</definedName>
    <definedName name="SUM_K22" localSheetId="1">#REF!</definedName>
    <definedName name="SUM_K22">#REF!</definedName>
    <definedName name="SUM_K23" localSheetId="1">#REF!</definedName>
    <definedName name="SUM_K23">#REF!</definedName>
    <definedName name="SUM_K3" localSheetId="1">#REF!</definedName>
    <definedName name="SUM_K3">#REF!</definedName>
    <definedName name="SUM_K4" localSheetId="1">#REF!</definedName>
    <definedName name="SUM_K4">#REF!</definedName>
    <definedName name="SUM_K5" localSheetId="1">#REF!</definedName>
    <definedName name="SUM_K5">#REF!</definedName>
    <definedName name="SUM_K6" localSheetId="1">#REF!</definedName>
    <definedName name="SUM_K6">#REF!</definedName>
    <definedName name="SUM_K7" localSheetId="1">#REF!</definedName>
    <definedName name="SUM_K7">#REF!</definedName>
    <definedName name="SUM_K8" localSheetId="1">#REF!</definedName>
    <definedName name="SUM_K8">#REF!</definedName>
    <definedName name="SUM_K9" localSheetId="1">#REF!</definedName>
    <definedName name="SUM_K9">#REF!</definedName>
    <definedName name="sz_be" localSheetId="1">#REF!</definedName>
    <definedName name="sz_be">#REF!</definedName>
    <definedName name="sz_fo" localSheetId="1">#REF!</definedName>
    <definedName name="sz_fo">#REF!</definedName>
    <definedName name="sz_fp" localSheetId="1">#REF!</definedName>
    <definedName name="sz_fp">#REF!</definedName>
    <definedName name="sz_ma_be" localSheetId="1">#REF!</definedName>
    <definedName name="sz_ma_be">#REF!</definedName>
    <definedName name="sz_ma_ch" localSheetId="1">#REF!</definedName>
    <definedName name="sz_ma_ch">#REF!</definedName>
    <definedName name="sz_ma_f" localSheetId="1">#REF!</definedName>
    <definedName name="sz_ma_f">#REF!</definedName>
    <definedName name="sz_ma_fo" localSheetId="1">#REF!</definedName>
    <definedName name="sz_ma_fo">#REF!</definedName>
    <definedName name="sz_ma_fp" localSheetId="1">#REF!</definedName>
    <definedName name="sz_ma_fp">#REF!</definedName>
    <definedName name="sz_ma_kap_bd" localSheetId="1">#REF!</definedName>
    <definedName name="sz_ma_kap_bd">#REF!</definedName>
    <definedName name="sz_ma_kap_d" localSheetId="1">#REF!</definedName>
    <definedName name="sz_ma_kap_d">#REF!</definedName>
    <definedName name="sz_ma_pl" localSheetId="1">#REF!</definedName>
    <definedName name="sz_ma_pl">#REF!</definedName>
    <definedName name="sz_ma_pl_bel" localSheetId="1">#REF!</definedName>
    <definedName name="sz_ma_pl_bel">#REF!</definedName>
    <definedName name="sz_ma_pl_pref" localSheetId="1">#REF!</definedName>
    <definedName name="sz_ma_pl_pref">#REF!</definedName>
    <definedName name="sz_ma_pl_przej" localSheetId="1">#REF!</definedName>
    <definedName name="sz_ma_pl_przej">#REF!</definedName>
    <definedName name="sz_ma_pl_zesp" localSheetId="1">#REF!</definedName>
    <definedName name="sz_ma_pl_zesp">#REF!</definedName>
    <definedName name="sz_ma_prz" localSheetId="1">#REF!</definedName>
    <definedName name="sz_ma_prz">#REF!</definedName>
    <definedName name="sz_ma_ram" localSheetId="1">#REF!</definedName>
    <definedName name="sz_ma_ram">#REF!</definedName>
    <definedName name="sz_ma_sc" localSheetId="1">#REF!</definedName>
    <definedName name="sz_ma_sc">#REF!</definedName>
    <definedName name="sz_ma_skrz" localSheetId="1">#REF!</definedName>
    <definedName name="sz_ma_skrz">#REF!</definedName>
    <definedName name="sz_ma_stf" localSheetId="1">#REF!</definedName>
    <definedName name="sz_ma_stf">#REF!</definedName>
    <definedName name="sz_pf" localSheetId="1">#REF!</definedName>
    <definedName name="sz_pf">#REF!</definedName>
    <definedName name="sz_pl" localSheetId="1">#REF!</definedName>
    <definedName name="sz_pl">#REF!</definedName>
    <definedName name="sz_sc" localSheetId="1">#REF!</definedName>
    <definedName name="sz_sc">#REF!</definedName>
    <definedName name="sz_sch" localSheetId="1">#REF!</definedName>
    <definedName name="sz_sch">#REF!</definedName>
    <definedName name="sz_stf" localSheetId="1">#REF!</definedName>
    <definedName name="sz_stf">#REF!</definedName>
    <definedName name="Tpte2" localSheetId="1" hidden="1">#REF!</definedName>
    <definedName name="Tpte2" hidden="1">#REF!</definedName>
    <definedName name="TpteArce" localSheetId="1" hidden="1">#REF!</definedName>
    <definedName name="TpteArce" hidden="1">#REF!</definedName>
    <definedName name="TpteST2" localSheetId="1" hidden="1">#REF!</definedName>
    <definedName name="TpteST2" hidden="1">#REF!</definedName>
    <definedName name="_xlnm.Print_Titles" localSheetId="1">'B. Drogowa'!$4:$6</definedName>
    <definedName name="usd" localSheetId="1">#REF!</definedName>
    <definedName name="usd">#REF!</definedName>
    <definedName name="waluta">[5]Opcje!$B$2</definedName>
    <definedName name="wsp" localSheetId="1">#REF!</definedName>
    <definedName name="wsp">#REF!</definedName>
    <definedName name="zasyp" localSheetId="1">#REF!</definedName>
    <definedName name="zasyp">#REF!</definedName>
    <definedName name="zb" localSheetId="1">#REF!</definedName>
    <definedName name="zb">#REF!</definedName>
    <definedName name="zb_ma" localSheetId="1">#REF!</definedName>
    <definedName name="zb_ma">#REF!</definedName>
    <definedName name="zb_pal" localSheetId="1">#REF!</definedName>
    <definedName name="zb_pal">#REF!</definedName>
    <definedName name="zb_rg" localSheetId="1">#REF!</definedName>
    <definedName name="zb_rg">#REF!</definedName>
    <definedName name="zbrojony" localSheetId="1">#REF!</definedName>
    <definedName name="zbrojon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9" i="29" l="1"/>
  <c r="G120" i="29"/>
  <c r="G121" i="29"/>
  <c r="G122" i="29"/>
  <c r="G123" i="29"/>
  <c r="G124" i="29"/>
  <c r="G125" i="29"/>
  <c r="G126" i="29"/>
  <c r="G127" i="29"/>
  <c r="G128" i="29"/>
  <c r="G129" i="29"/>
  <c r="G130" i="29"/>
  <c r="G131" i="29"/>
  <c r="G118" i="29"/>
  <c r="G132" i="29" s="1"/>
  <c r="B7" i="14" s="1"/>
  <c r="G105" i="29"/>
  <c r="G106" i="29"/>
  <c r="G107" i="29"/>
  <c r="G108" i="29"/>
  <c r="G109" i="29"/>
  <c r="G110" i="29"/>
  <c r="G111" i="29"/>
  <c r="G112" i="29"/>
  <c r="G113" i="29"/>
  <c r="G114" i="29"/>
  <c r="G115" i="29"/>
  <c r="G104" i="29"/>
  <c r="G80" i="29"/>
  <c r="G81" i="29"/>
  <c r="G82" i="29"/>
  <c r="G83" i="29"/>
  <c r="G84" i="29"/>
  <c r="G85" i="29"/>
  <c r="G86" i="29"/>
  <c r="G87" i="29"/>
  <c r="G88" i="29"/>
  <c r="G89" i="29"/>
  <c r="G90" i="29"/>
  <c r="G91" i="29"/>
  <c r="G92" i="29"/>
  <c r="G93" i="29"/>
  <c r="G94" i="29"/>
  <c r="G95" i="29"/>
  <c r="G96" i="29"/>
  <c r="G97" i="29"/>
  <c r="G98" i="29"/>
  <c r="G99" i="29"/>
  <c r="G100" i="29"/>
  <c r="G101" i="29"/>
  <c r="G102" i="29"/>
  <c r="G79" i="29"/>
  <c r="G51" i="29"/>
  <c r="G52" i="29"/>
  <c r="G53" i="29"/>
  <c r="G54" i="29"/>
  <c r="G55" i="29"/>
  <c r="G56" i="29"/>
  <c r="G57" i="29"/>
  <c r="G58" i="29"/>
  <c r="G59" i="29"/>
  <c r="G60" i="29"/>
  <c r="G61" i="29"/>
  <c r="G62" i="29"/>
  <c r="G63" i="29"/>
  <c r="G64" i="29"/>
  <c r="G65" i="29"/>
  <c r="G66" i="29"/>
  <c r="G67" i="29"/>
  <c r="G68" i="29"/>
  <c r="G69" i="29"/>
  <c r="G70" i="29"/>
  <c r="G71" i="29"/>
  <c r="G72" i="29"/>
  <c r="G73" i="29"/>
  <c r="G74" i="29"/>
  <c r="G75" i="29"/>
  <c r="G76" i="29"/>
  <c r="G50" i="29"/>
  <c r="G36" i="29"/>
  <c r="G37" i="29"/>
  <c r="G38" i="29"/>
  <c r="G39" i="29"/>
  <c r="G40" i="29"/>
  <c r="G41" i="29"/>
  <c r="G42" i="29"/>
  <c r="G43" i="29"/>
  <c r="G44" i="29"/>
  <c r="G45" i="29"/>
  <c r="G46" i="29"/>
  <c r="G47" i="29"/>
  <c r="G48" i="29"/>
  <c r="G35" i="29"/>
  <c r="G26" i="29"/>
  <c r="G27" i="29"/>
  <c r="G28" i="29"/>
  <c r="G29" i="29"/>
  <c r="G30" i="29"/>
  <c r="G31" i="29"/>
  <c r="G32" i="29"/>
  <c r="G33" i="29"/>
  <c r="G25" i="29"/>
  <c r="G9" i="29"/>
  <c r="G10" i="29"/>
  <c r="G11" i="29"/>
  <c r="G12" i="29"/>
  <c r="G13" i="29"/>
  <c r="G14" i="29"/>
  <c r="G15" i="29"/>
  <c r="G16" i="29"/>
  <c r="G17" i="29"/>
  <c r="G18" i="29"/>
  <c r="G19" i="29"/>
  <c r="G20" i="29"/>
  <c r="G21" i="29"/>
  <c r="G22" i="29"/>
  <c r="G23" i="29"/>
  <c r="G8" i="29"/>
  <c r="G67" i="28"/>
  <c r="G68" i="28"/>
  <c r="G69" i="28"/>
  <c r="G70" i="28"/>
  <c r="G71" i="28"/>
  <c r="G72" i="28"/>
  <c r="G73" i="28"/>
  <c r="G74" i="28"/>
  <c r="G75" i="28"/>
  <c r="G76" i="28"/>
  <c r="G77" i="28"/>
  <c r="G78" i="28"/>
  <c r="G79" i="28"/>
  <c r="G80" i="28"/>
  <c r="G81" i="28"/>
  <c r="G82" i="28"/>
  <c r="G83" i="28"/>
  <c r="G84" i="28"/>
  <c r="G85" i="28"/>
  <c r="G86" i="28"/>
  <c r="G87" i="28"/>
  <c r="G88" i="28"/>
  <c r="G89" i="28"/>
  <c r="G90" i="28"/>
  <c r="G93" i="28"/>
  <c r="G94" i="28"/>
  <c r="G95" i="28"/>
  <c r="G96" i="28"/>
  <c r="G97" i="28"/>
  <c r="G98" i="28"/>
  <c r="G99" i="28"/>
  <c r="G100" i="28"/>
  <c r="G101" i="28"/>
  <c r="G102" i="28"/>
  <c r="G103" i="28"/>
  <c r="G92" i="28"/>
  <c r="G41" i="28"/>
  <c r="G42" i="28"/>
  <c r="G43" i="28"/>
  <c r="G44" i="28"/>
  <c r="G45" i="28"/>
  <c r="G46" i="28"/>
  <c r="G47" i="28"/>
  <c r="G48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G63" i="28"/>
  <c r="G64" i="28"/>
  <c r="G40" i="28"/>
  <c r="G26" i="28"/>
  <c r="G27" i="28"/>
  <c r="G28" i="28"/>
  <c r="G29" i="28"/>
  <c r="G30" i="28"/>
  <c r="G31" i="28"/>
  <c r="G32" i="28"/>
  <c r="G33" i="28"/>
  <c r="G34" i="28"/>
  <c r="G35" i="28"/>
  <c r="G36" i="28"/>
  <c r="G37" i="28"/>
  <c r="G38" i="28"/>
  <c r="G25" i="28"/>
  <c r="G9" i="28"/>
  <c r="G10" i="28"/>
  <c r="G11" i="28"/>
  <c r="G12" i="28"/>
  <c r="G13" i="28"/>
  <c r="G14" i="28"/>
  <c r="G15" i="28"/>
  <c r="G16" i="28"/>
  <c r="G17" i="28"/>
  <c r="G18" i="28"/>
  <c r="G19" i="28"/>
  <c r="G20" i="28"/>
  <c r="G21" i="28"/>
  <c r="G22" i="28"/>
  <c r="G23" i="28"/>
  <c r="G8" i="28"/>
  <c r="G177" i="27"/>
  <c r="G150" i="27"/>
  <c r="G104" i="28" l="1"/>
  <c r="B8" i="14" s="1"/>
  <c r="G114" i="27"/>
  <c r="G31" i="27"/>
  <c r="G153" i="27"/>
  <c r="G162" i="27"/>
  <c r="G49" i="27" l="1"/>
  <c r="G72" i="27"/>
  <c r="G116" i="27" l="1"/>
  <c r="G117" i="27"/>
  <c r="G118" i="27"/>
  <c r="G33" i="27" l="1"/>
  <c r="G176" i="27"/>
  <c r="G191" i="27"/>
  <c r="G189" i="27"/>
  <c r="G197" i="27"/>
  <c r="G96" i="27"/>
  <c r="G97" i="27"/>
  <c r="G98" i="27"/>
  <c r="G99" i="27"/>
  <c r="G100" i="27"/>
  <c r="G101" i="27"/>
  <c r="G102" i="27"/>
  <c r="G103" i="27"/>
  <c r="G104" i="27"/>
  <c r="G105" i="27"/>
  <c r="G106" i="27"/>
  <c r="G107" i="27"/>
  <c r="G108" i="27"/>
  <c r="G109" i="27"/>
  <c r="G110" i="27"/>
  <c r="G92" i="27"/>
  <c r="G170" i="27"/>
  <c r="G171" i="27"/>
  <c r="G144" i="27"/>
  <c r="G139" i="27"/>
  <c r="G131" i="27"/>
  <c r="G132" i="27"/>
  <c r="G123" i="27"/>
  <c r="G37" i="27"/>
  <c r="G18" i="27"/>
  <c r="G19" i="27"/>
  <c r="G20" i="27"/>
  <c r="G21" i="27"/>
  <c r="G22" i="27"/>
  <c r="G23" i="27"/>
  <c r="G24" i="27"/>
  <c r="G25" i="27"/>
  <c r="G26" i="27"/>
  <c r="G27" i="27"/>
  <c r="G28" i="27"/>
  <c r="G29" i="27"/>
  <c r="G30" i="27"/>
  <c r="G52" i="27"/>
  <c r="G53" i="27"/>
  <c r="G43" i="27"/>
  <c r="G44" i="27"/>
  <c r="G46" i="27"/>
  <c r="G47" i="27"/>
  <c r="G48" i="27"/>
  <c r="G51" i="27"/>
  <c r="G76" i="27"/>
  <c r="G77" i="27"/>
  <c r="G78" i="27"/>
  <c r="G79" i="27"/>
  <c r="G80" i="27"/>
  <c r="G81" i="27"/>
  <c r="G82" i="27"/>
  <c r="G83" i="27"/>
  <c r="G84" i="27"/>
  <c r="G85" i="27"/>
  <c r="G89" i="27"/>
  <c r="G90" i="27"/>
  <c r="G15" i="27"/>
  <c r="G73" i="27" l="1"/>
  <c r="G62" i="27"/>
  <c r="G172" i="27"/>
  <c r="G173" i="27"/>
  <c r="G174" i="27"/>
  <c r="G113" i="27"/>
  <c r="G55" i="27"/>
  <c r="G56" i="27"/>
  <c r="G58" i="27"/>
  <c r="G59" i="27"/>
  <c r="G60" i="27"/>
  <c r="G61" i="27"/>
  <c r="G63" i="27"/>
  <c r="G65" i="27"/>
  <c r="G66" i="27"/>
  <c r="G68" i="27"/>
  <c r="G69" i="27"/>
  <c r="G70" i="27"/>
  <c r="G42" i="27"/>
  <c r="G34" i="27"/>
  <c r="G35" i="27"/>
  <c r="G36" i="27"/>
  <c r="G12" i="27"/>
  <c r="G160" i="27"/>
  <c r="G196" i="27"/>
  <c r="G187" i="27" l="1"/>
  <c r="G181" i="27"/>
  <c r="G182" i="27"/>
  <c r="G183" i="27"/>
  <c r="G166" i="27"/>
  <c r="G167" i="27"/>
  <c r="G158" i="27"/>
  <c r="G159" i="27"/>
  <c r="G142" i="27"/>
  <c r="G126" i="27"/>
  <c r="G112" i="27"/>
  <c r="G14" i="27"/>
  <c r="G17" i="27"/>
  <c r="G75" i="27"/>
  <c r="G88" i="27"/>
  <c r="G93" i="27"/>
  <c r="G121" i="27"/>
  <c r="G125" i="27"/>
  <c r="G128" i="27"/>
  <c r="G130" i="27"/>
  <c r="G134" i="27"/>
  <c r="G136" i="27"/>
  <c r="G141" i="27"/>
  <c r="G146" i="27"/>
  <c r="G148" i="27"/>
  <c r="G156" i="27"/>
  <c r="G157" i="27"/>
  <c r="G165" i="27"/>
  <c r="G169" i="27"/>
  <c r="G180" i="27"/>
  <c r="G186" i="27"/>
  <c r="G193" i="27"/>
  <c r="G9" i="27" l="1"/>
  <c r="G198" i="27" s="1"/>
  <c r="B6" i="14" s="1"/>
  <c r="B9" i="14" s="1"/>
  <c r="B10" i="14" l="1"/>
  <c r="B11" i="14" s="1"/>
  <c r="B12" i="14" l="1"/>
  <c r="B13" i="14" s="1"/>
</calcChain>
</file>

<file path=xl/sharedStrings.xml><?xml version="1.0" encoding="utf-8"?>
<sst xmlns="http://schemas.openxmlformats.org/spreadsheetml/2006/main" count="1389" uniqueCount="458">
  <si>
    <t>km</t>
  </si>
  <si>
    <t>m</t>
  </si>
  <si>
    <t>Poz.</t>
  </si>
  <si>
    <t>Podstawa</t>
  </si>
  <si>
    <t>Jm</t>
  </si>
  <si>
    <t>Ilość</t>
  </si>
  <si>
    <t>szt</t>
  </si>
  <si>
    <t>Cena jednostkowa
(zł)</t>
  </si>
  <si>
    <t>Wartość pozycji
(zł)</t>
  </si>
  <si>
    <t>ha</t>
  </si>
  <si>
    <t xml:space="preserve">Wartość kosztorysowa robót bez podatku VAT </t>
  </si>
  <si>
    <t>x</t>
  </si>
  <si>
    <t xml:space="preserve"> ZBIORCZE ZESTAWIENIE KOSZTÓW</t>
  </si>
  <si>
    <t>Wyszczególnienie</t>
  </si>
  <si>
    <t xml:space="preserve">Wartość  PLN </t>
  </si>
  <si>
    <t>RAZEM (NETTO)</t>
  </si>
  <si>
    <t>Roboty nieprzewidziane (5%)</t>
  </si>
  <si>
    <t>VAT 23%</t>
  </si>
  <si>
    <t>RAZEM (BRUTTO)</t>
  </si>
  <si>
    <t>m3</t>
  </si>
  <si>
    <t>m2</t>
  </si>
  <si>
    <t>Kanalizacja deszczowa</t>
  </si>
  <si>
    <t>Usunięcie drzew i krzewów</t>
  </si>
  <si>
    <t>Opis pozycji</t>
  </si>
  <si>
    <t>D-01.00.00</t>
  </si>
  <si>
    <t>D-01.01.01</t>
  </si>
  <si>
    <t>D-01.02.01</t>
  </si>
  <si>
    <t>D-01.02.02</t>
  </si>
  <si>
    <t>Zdjęcie warstwy humusu i darniny</t>
  </si>
  <si>
    <t>D-01.02.04</t>
  </si>
  <si>
    <t>Rozbiórka elementów dróg i ulic</t>
  </si>
  <si>
    <t>D-02.00.00</t>
  </si>
  <si>
    <t>D-02.01.01</t>
  </si>
  <si>
    <t>D-02.03.01</t>
  </si>
  <si>
    <t>Wykonanie nasypów</t>
  </si>
  <si>
    <t>D-04.00.00</t>
  </si>
  <si>
    <t>Koryto wraz z profilowaniem i zagęszczeniem podłoża</t>
  </si>
  <si>
    <t>D-04.01.01</t>
  </si>
  <si>
    <t>Oczyszczenie i skropienie warstw konstrukcyjnych</t>
  </si>
  <si>
    <t>D-04.03.01</t>
  </si>
  <si>
    <t>D-04.04.02</t>
  </si>
  <si>
    <t>Podbudowa z kruszywa łamanego</t>
  </si>
  <si>
    <t>D-04.05.01</t>
  </si>
  <si>
    <t>Podbudowa i ulepszone podłoża z gruntu lub kruszywa stabilizowanego cementem</t>
  </si>
  <si>
    <t>Podbudowa z betonu cementowego</t>
  </si>
  <si>
    <t>Podbudowa z betonu asfaltowego</t>
  </si>
  <si>
    <t>D-04.07.01</t>
  </si>
  <si>
    <t>D-05.00.00</t>
  </si>
  <si>
    <t>D-05.03.11</t>
  </si>
  <si>
    <t>D-05.03.13</t>
  </si>
  <si>
    <t>Nawierzchnia z mieszanki grysowo-mastyksowej</t>
  </si>
  <si>
    <t>D-05.03.23</t>
  </si>
  <si>
    <t>Nawierzchnia z kostki brukowej betonowej</t>
  </si>
  <si>
    <t>D-06.00.00</t>
  </si>
  <si>
    <t>D-06.01.01</t>
  </si>
  <si>
    <t>Umocnienie powierzchniowe skarp, rowów i ścieków</t>
  </si>
  <si>
    <t>D-07.00.00</t>
  </si>
  <si>
    <t>D-07.01.01</t>
  </si>
  <si>
    <t>Oznakowanie poziome</t>
  </si>
  <si>
    <t>D-07.02.01</t>
  </si>
  <si>
    <t>Oznakowanie pionowe</t>
  </si>
  <si>
    <t>D-08.00.00</t>
  </si>
  <si>
    <t>D-08.01.01</t>
  </si>
  <si>
    <t>Krawężniki betonowe</t>
  </si>
  <si>
    <t>Betonowe obrzeża chodnikowe</t>
  </si>
  <si>
    <t>D-08.03.01</t>
  </si>
  <si>
    <t>D-03.00.00</t>
  </si>
  <si>
    <t xml:space="preserve"> Frezowanie nawierzchni asfaltowych na zimno</t>
  </si>
  <si>
    <t>D-07.07.01</t>
  </si>
  <si>
    <t>Oświetlenie uliczne</t>
  </si>
  <si>
    <t>D-03.02.01</t>
  </si>
  <si>
    <t>D-01.03.04</t>
  </si>
  <si>
    <t xml:space="preserve">Przebudowa kablowych linii telekomunikacyjnych </t>
  </si>
  <si>
    <t>D-01.03.01</t>
  </si>
  <si>
    <t xml:space="preserve">Przebudowa napowietrznych linii elektroenergetycznych </t>
  </si>
  <si>
    <t xml:space="preserve"> Karczowanie krzaków i podszycia średniej gęstości z transportem na składowisko Wykonawcy,
</t>
  </si>
  <si>
    <t>D-04.06.02</t>
  </si>
  <si>
    <t>Warstwa wiążąca z betonu asfaltowego AC 16W o grubości 5 cm,</t>
  </si>
  <si>
    <t>Nawierzchnia z mieszanek SMA 8 - warstwa ścieralna po zagęszczeniu o grubości: 4 cm,</t>
  </si>
  <si>
    <t>Zdjęcie warstwy humusu gr. warstwy do 10 cm i spryzmowanie w bliskości robót,</t>
  </si>
  <si>
    <t>Wykonanie wykopów</t>
  </si>
  <si>
    <t>ROBOTY PRZYGOTOWAWCZE</t>
  </si>
  <si>
    <t>ROBOTY ZIEMNE</t>
  </si>
  <si>
    <t>ODWODNIENIE KORPUSU DROGOWEGO</t>
  </si>
  <si>
    <t xml:space="preserve">PODBUDOWY </t>
  </si>
  <si>
    <t>NAWIERZCHNIE</t>
  </si>
  <si>
    <t>ROBOTY WYKOŃCZENIOWE</t>
  </si>
  <si>
    <t>URZĄDZENIA BEZPIECZEŃSTWA RUCHU</t>
  </si>
  <si>
    <t>ELEMENTY ULIC</t>
  </si>
  <si>
    <t>D-09.00.00</t>
  </si>
  <si>
    <t>Zieleń drogowa</t>
  </si>
  <si>
    <t>D-09.01.01</t>
  </si>
  <si>
    <t>ZIELEŃ DROGOWA</t>
  </si>
  <si>
    <t>Humusowanie i obsianie skarp przy grubości warstwy humusu 10 cm,</t>
  </si>
  <si>
    <t>Budowa studni kablowych prefabrykowanych rozdzielczych SKR, typ SKR-1,</t>
  </si>
  <si>
    <t>Wykonanie nasypów z zagęszczeniem z gruntu z wykopu,</t>
  </si>
  <si>
    <t>Wykonanie wykopów z załadunkiem i transportem gruntu w nasyp,</t>
  </si>
  <si>
    <t>Wykonanie wykopów z przerzutem poprzecznym gruntu w nasyp,</t>
  </si>
  <si>
    <t>Wykonanie schodkowania skarpy,</t>
  </si>
  <si>
    <t>Zdjęcie warstwy humusu gr. warstwy do 10 cm i odwiezienie na składowisko Wykonawcy,</t>
  </si>
  <si>
    <t>D-03.02.02</t>
  </si>
  <si>
    <t>Kanalizacja sanitarna</t>
  </si>
  <si>
    <t>Wykonanie kompletnego, szczelnego zbiornika bezodpływowego dwukomorowego o pojemności użytkowej 9,9 m3 z kręgów betonowych o średnicy DN 1800 łączonych na zaprawę wraz z robotami ziemnymi,</t>
  </si>
  <si>
    <t>Demontaż istn. szamba,</t>
  </si>
  <si>
    <t>D-03.03.01</t>
  </si>
  <si>
    <t>Drenaż francuski</t>
  </si>
  <si>
    <t>D-05.03.01</t>
  </si>
  <si>
    <t>Nawierzchnia z kostki kamiennej</t>
  </si>
  <si>
    <t>Kanały z rur PP SN8 łączonych na wcisk o ś_x001C_r. zewn. 200 mm , wraz z robotami ziemnymi - wykopy umocnione,</t>
  </si>
  <si>
    <t>Kanały z rur PP SN8 łączonych na wcisk o ś_x001C_r. zewn. 250 mm , wraz z robotami ziemnymi - wykopy umocnione,</t>
  </si>
  <si>
    <t>Kanały z rur PP SN8 łączonych na wcisk o ś_x001C_r. zewn. 300 mm , wraz z robotami ziemnymi - wykopy umocnione,</t>
  </si>
  <si>
    <t>Kanały z rur PP SN8 łączonych na wcisk o ś_x001C_r. zewn. 400 mm , wraz z robotami ziemnymi - wykopy umocnione,</t>
  </si>
  <si>
    <t>Kanały z rur PP SN8 łączonych na wcisk o ś_x001C_r. zewn. 600 mm , wraz z robotami ziemnymi - wykopy umocnione,</t>
  </si>
  <si>
    <t>Kanały z rur PP SN8 łączonych na wcisk o ś_x001C_r. zewn. 800 mm , wraz z robotami ziemnymi - wykopy umocnione,</t>
  </si>
  <si>
    <t>Studnie rewizyjne z kręgów betonowych o śr. 1200 mm wraz z robotami ziemnymi wykopy umocnione,</t>
  </si>
  <si>
    <t>Studnie rewizyjne z kręgów betonowych o śr. 1500 mm wraz z robotami ziemnymi wykopy umocnione,</t>
  </si>
  <si>
    <t>Studnie rewizyjne z kręgów betonowych o śr. 2000 mm wraz z robotami ziemnymi wykopy umocnione,</t>
  </si>
  <si>
    <t>Osadnik przy wlocie do studni kanalizacyjnej wg KPED karta 01.14,</t>
  </si>
  <si>
    <t>Kanały z rur PP SN8 łączonych na wcisk o ś_x001C_r. zewn. 450 mm , wraz z robotami ziemnymi - wykopy umocnione,</t>
  </si>
  <si>
    <t>Kanały z rur PP SN8 łączonych na wcisk o ś_x001C_r. zewn. 500 mm , wraz z robotami ziemnymi - wykopy umocnione,</t>
  </si>
  <si>
    <t>D-01.03.05</t>
  </si>
  <si>
    <t>Przebudowa linii wodociągowych</t>
  </si>
  <si>
    <t>Budowa linii wodociągowej z rur PE100 RC, SDR17 dn 160x9,5 mm wraz z robotami ziemnymi i armaturą,</t>
  </si>
  <si>
    <t>Budowa linii wodociągowej z rur PE100 RC, SDR17 dn 90x5,4 mm wraz z robotami ziemnymi i armaturą,</t>
  </si>
  <si>
    <t>Budowa linii wodociągowej z rur PE100 RC, SDR17 dn 75x4,5 mm wraz z robotami ziemnymi i armaturą,</t>
  </si>
  <si>
    <t>Budowa linii wodociągowej z rur PE100 RC, SDR17 dn 63x3,8 mm wraz z robotami ziemnymi i armaturą,</t>
  </si>
  <si>
    <t>Budowa przyłączy wodociągowych z rur PE100 RC, SDR17 dn 40x2,4 mm wraz z robotami ziemnymi i armaturą,</t>
  </si>
  <si>
    <t>Montaż rur osłonowych z rur stalowych z zabezpieczeniem antykorozyjnym dn 250 mm,</t>
  </si>
  <si>
    <t>Montaż rur osłonowych z rur stalowych z zabezpieczeniem antykorozyjnym dn 150 mm,</t>
  </si>
  <si>
    <t>Montaż rur osłonowych z rur stalowych z zabezpieczeniem antykorozyjnym dn 100 mm,</t>
  </si>
  <si>
    <t>Montaż rur osłonowych z rur stalowych z zabezpieczeniem antykorozyjnym dn 80 mm,</t>
  </si>
  <si>
    <t>Montaż rur osłonowych dwudzielnych z rur stalowych z zabezpieczeniem antykorozyjnym na istn. wodociągu dn 100 mm,</t>
  </si>
  <si>
    <t>Montaż rur osłonowych dwudzielnych z rur stalowych z zabezpieczeniem antykorozyjnym na istn. wodociągu  dn 250 mm,</t>
  </si>
  <si>
    <t>D-04.02.02</t>
  </si>
  <si>
    <t>Warstwa mrozoochronna</t>
  </si>
  <si>
    <t>Wykonanie warstwy mrozoochronnej z kruszywa 0/31,5 naturalnego niezwiązanego o gr. 20cm (CBR&gt;=35%),</t>
  </si>
  <si>
    <t xml:space="preserve">Wykonanie podbudowy z kruszywa łamanego stabilizowanego mechanicznie 0/31,5 - C90/3 o grubości po zagęszczeniu: 20 cm, </t>
  </si>
  <si>
    <t>Warstwa ulepszonego podłoża gr. 25 cm z kruszywa stabilizowanego cementem - klasa wytrzymałości Rc C1.5/2.0, nie więcej niż 4.0MPa (wraz z pielęgnacją),</t>
  </si>
  <si>
    <t>Warstwa mrozoochronna gr. 17 cm z kruszywa stabilizowanego cementem - klasa wytrzymałości Rc C1.5/2.0, nie więcej niż 4.0MPa (wraz z pielęgnacją),</t>
  </si>
  <si>
    <t>Mechaniczne profilowanie i zagęszczenie podłoża pod warstwy konstrukcyjne nawierzchni,</t>
  </si>
  <si>
    <t>D-05.03.05a</t>
  </si>
  <si>
    <t>D-05.03.05b</t>
  </si>
  <si>
    <t>Nawierzchnia z mieszanek mineralno-bitumicznych wytwarzanych i wbudowywanych na gorąco- w. ścieralna</t>
  </si>
  <si>
    <t>Nawierzchnia z mieszanek mineralno-bitumicznych wytwarzanych i wbudowywanych na gorąco- w. wiążąca</t>
  </si>
  <si>
    <t>Warstwa wiążąca z betonu asfaltowego AC 16W o grubości 8 cm,</t>
  </si>
  <si>
    <t>Zarurowanie rowu, rurami PP SN8 łączonych na wcisk o ś_x001C_r. zewn. 500 mm + 3 studnie rewizyjne z kręgów betonowych średnicy 1200 mm , wraz z robotami ziemnymi - wykopy umocnione,</t>
  </si>
  <si>
    <t xml:space="preserve"> Wykonanie drenażu z rurki średnicy 200 mm perferowanej z wypełnieniem żwirem 40-63 mm, w geowłókninie separacyjnej o wytrzymałości na rozciąganie min. 12 kN/m,</t>
  </si>
  <si>
    <t>Umocnienie skarpy geokratą komórkową H=10 cm z wypełnieniem humusem i obsianie trawą,</t>
  </si>
  <si>
    <t xml:space="preserve"> Wykonanie drenażu bez rurki drenarskiej z wypełnieniem żwirem 40-63 mm, w geowłókninie separacyjnej o wytrzymałości na rozciąganie min. 12 kN/m,</t>
  </si>
  <si>
    <t>Umocnienie skarp i dna rowu  płytami ażurowymi ułożonych  na podsypce cementowo-piaskowej 1:4 gr. 10 cm,</t>
  </si>
  <si>
    <t>Umocnienie dołu skarpy kiszką faszynową średnicy 20 mm,</t>
  </si>
  <si>
    <t>D-06.03.01.</t>
  </si>
  <si>
    <t>Umocnienie poboczy</t>
  </si>
  <si>
    <t>Umocnienie poboczy warstwą mieszanki niezwiązanej o uziarnieniu 0/31,5 mm grubości 20 cm stabilizowanej mechanicznie,</t>
  </si>
  <si>
    <t>Krawężniki betonowe drogowe wtopione, o wymiarach: 15x30 cm - na podsypce cementowo-piaskowej gr. 5cm i ławie betonowej z oporem,</t>
  </si>
  <si>
    <t>Krawężniki kamienne</t>
  </si>
  <si>
    <t>D-08.01.02</t>
  </si>
  <si>
    <t>Krawężniki granitowe ułożone na płask, o wymiarach: 20x30 cm - na podsypce cementowo-piaskowej gr. 5cm i ławie betonowej z oporem,</t>
  </si>
  <si>
    <t>Obrzeża betonowe 30x8 cm, na podsypce: cementowo-piaskowej 1:4 gr. 3cm i ławie betonowej z oporem,</t>
  </si>
  <si>
    <t>D-08.02.01a</t>
  </si>
  <si>
    <t>Chodniki z płyt wskaźnikowych</t>
  </si>
  <si>
    <t>Rozbiórka nawierzchni asfaltowej gr. około 20 cm, (wywóz i utylizacja w zakresie Wykonawcy),</t>
  </si>
  <si>
    <t>Rozbiórka podbudowy z kruszywa gr. około 20 cm, (wywóz i utylizacja w zakresie Wykonawcy),</t>
  </si>
  <si>
    <t>Rozbiórka nawierzchni tłuczniowej gr. około 15 cm, (wywóz i utylizacja w zakresie Wykonawcy),</t>
  </si>
  <si>
    <t>Rozbiórka nawierzchni żwirowej gr. około 10 cm, (wywóz i utylizacja w zakresie Wykonawcy),</t>
  </si>
  <si>
    <t>Rozbiórka nawierzchni betonowej gr. około 10 cm na podbudowie z kruszywa gr. około 10 cm, (wywóz i utylizacja w zakresie Wykonawcy),</t>
  </si>
  <si>
    <t>Rozbiórka nawierzchni chodnika z płyt betonowych gr. 10 cm (wywóz i utylizacja w zakresie Wykonawcy),</t>
  </si>
  <si>
    <t>Rozbiórka nawierzchni z kostki betonowej gr. 8 cm z ułożeniem na paletach transportem na składowisko Zamawiającego,</t>
  </si>
  <si>
    <t>Rozbiórka przepustu betonowego  średnicy 500 mm (wywóz i utylizacja w zakresie Wykonawcy),</t>
  </si>
  <si>
    <t>Rozbiórka ścianki czołowej przepustu betonowego  (wywóz i utylizacja w zakresie Wykonawcy),</t>
  </si>
  <si>
    <t>Rozbiórka wiaty autobusowej  (wywóz i utylizacja w zakresie Wykonawcy),</t>
  </si>
  <si>
    <t>Demontaż odcinków kanałów wyłączanych z
użytku + 9 wpustów deszczowych,</t>
  </si>
  <si>
    <t>D-07.06.02</t>
  </si>
  <si>
    <t>Urządzenia zabezpieczające ruch pieszych</t>
  </si>
  <si>
    <t>Linie w strefie skrzyżowań,</t>
  </si>
  <si>
    <t>Przymocowanie znaków drogowych,</t>
  </si>
  <si>
    <t>Przymocowanie tablic znaków drogowych,</t>
  </si>
  <si>
    <t>Przymocowanie tablic znaków drogowych typu U,</t>
  </si>
  <si>
    <t>Budowa nowego oświetlenia</t>
  </si>
  <si>
    <t xml:space="preserve"> Układanie rur osłonowych SRS-G 110/10,0  oraz DVK 110,</t>
  </si>
  <si>
    <t>Montaż słypów oświetleniowych stalowych, stożkowych H=10,0 m na fundamencie prefabrykowanym FBw 150, z wysięgnikiem 1-ramiennym 1,5 m oraz oprawą LED 100 W (+1 wysięgnik z oprawą),</t>
  </si>
  <si>
    <r>
      <t>Układanie kabla YAKY 4x50 mm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 xml:space="preserve"> w rowach kablowych i rurach ochronnych,</t>
    </r>
  </si>
  <si>
    <t xml:space="preserve"> 'Istn. słupy NN do demontażu wraz z demontażem oświetlenia,</t>
  </si>
  <si>
    <r>
      <t>Demontaż linii o przekroju przewodów do 95 mm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 xml:space="preserve"> z przeznaczeniem do ponownego montażu,</t>
    </r>
  </si>
  <si>
    <t>Demontaż przyłącza napowietrznego,</t>
  </si>
  <si>
    <t>kpl.</t>
  </si>
  <si>
    <t>Przebudowa linii kablowej, NN kabel YAKXS 4X35 SE ,</t>
  </si>
  <si>
    <t>Kolizja 1</t>
  </si>
  <si>
    <t>Budowa kanalizacji kablowej</t>
  </si>
  <si>
    <t>Budowa studni kablowych prefabrykowanych rozdzielczych SKR, typ SKR-2,</t>
  </si>
  <si>
    <t>Rozbiórka studni kablowych przy przebudowie, studnia SKR-2, studnia prefabrykowana,</t>
  </si>
  <si>
    <t>Budowa kanalizacji kablowej pierwotnej z rur RHDPEP 110/6,3  1 warstwa i 2 otwory w ciągu kanalizacji,</t>
  </si>
  <si>
    <t>Budowa kanalizacji kablowej pierwotnej z rur RHDPEP 110/6,3  1 warstwa i 1 otwór w ciągu kanalizacji,</t>
  </si>
  <si>
    <t>Przebudowa kabli miedzianych</t>
  </si>
  <si>
    <t>Wciąganie kabla XzTKMXpw 25x4x0,5  do kanalizacji kablowej, otwór kanalizacji
częściowo zajęty,</t>
  </si>
  <si>
    <t>Montaż słupka rozdzielczego osadzonego w betonie,</t>
  </si>
  <si>
    <t>Układanie kabla w rowie kablowym, pierwszy -kabel 25x4x0,5 w rurze HDPE 40/3,7</t>
  </si>
  <si>
    <t>Układanie kabla w rowie kablowym, każdy następny- kable XZTKMXpw 2x2x0,5</t>
  </si>
  <si>
    <t>Przebudowa kabli ziemnych</t>
  </si>
  <si>
    <t>Przekładanie kabla doziemnego, kabel do Fi·30 mm,</t>
  </si>
  <si>
    <t xml:space="preserve">Układanie rur ochronnych RHDPE-D 110 w wykopie, </t>
  </si>
  <si>
    <t>Układanie żelbetowej łupiny ochronnej 600x400</t>
  </si>
  <si>
    <t>Przekładanie kabla doziemnego, kabel do Fi 30 mm, każdy następny,</t>
  </si>
  <si>
    <t>Przekładanie kabla doziemnego, kabel do Fi 30 mm, pierwszy,</t>
  </si>
  <si>
    <r>
      <t xml:space="preserve">Przebudowa urządzeń telekomunikacyjnych własności </t>
    </r>
    <r>
      <rPr>
        <b/>
        <i/>
        <sz val="10"/>
        <rFont val="Times New Roman"/>
        <family val="1"/>
        <charset val="238"/>
      </rPr>
      <t>ASTANET</t>
    </r>
  </si>
  <si>
    <r>
      <t xml:space="preserve">Przebudowa urządzeń telekomunikacyjnych własności </t>
    </r>
    <r>
      <rPr>
        <b/>
        <i/>
        <sz val="10"/>
        <rFont val="Times New Roman"/>
        <family val="1"/>
        <charset val="238"/>
      </rPr>
      <t>Orange Polska SA</t>
    </r>
  </si>
  <si>
    <t>Budowa kanalizacji kabloweji szafy kablowej</t>
  </si>
  <si>
    <t>Ustawienie szafy kablowej, typu SK·900x2 -szafa OSK 80/22U,</t>
  </si>
  <si>
    <t>Budowa rurociągu kablowego z rur HDPE Fi·40·mm w zwojach, 1 rura w rurociągu,</t>
  </si>
  <si>
    <t>Demontaż szafy kablowej, typu SK·900x2 -szafa OSK 80/22U</t>
  </si>
  <si>
    <t>Przebudowa kabli światłowodowych</t>
  </si>
  <si>
    <t>Zabezpieczenie istn. sieci</t>
  </si>
  <si>
    <t>Układanie rur ochronnych w wykopie z rur  RHDPE-D 110,</t>
  </si>
  <si>
    <t>Układanie rur ochronnych w wykopie z rur  RHDPE-D 110/6,3 ,</t>
  </si>
  <si>
    <r>
      <t>Przebudowa urządzeń telekomunikacyjnych własności operatoR</t>
    </r>
    <r>
      <rPr>
        <b/>
        <i/>
        <sz val="10"/>
        <rFont val="Times New Roman"/>
        <family val="1"/>
        <charset val="238"/>
      </rPr>
      <t xml:space="preserve"> WSS</t>
    </r>
  </si>
  <si>
    <t>Ustawienie szaf kablowych, typu SK·900x2 -szafa OSK 80/22U,</t>
  </si>
  <si>
    <t>Montaż i stawianie słupów linii napowietrznej NN z żerdzi wirowanych, słup pojedynczy do 10,5˙m, kompletnych,</t>
  </si>
  <si>
    <t>Montaż szafki oświetleniowej z przyłączem,</t>
  </si>
  <si>
    <t xml:space="preserve"> Wykonanie drenażu z rurki średnicy 200 mm perferowanej z wypełnieniem żwirem 40-63 mm, w geowłókninie separacyjnej o wytrzymałości na rozciąganie min. 12 kN/m, z ekranem iłowym o gr. 10 cm,</t>
  </si>
  <si>
    <t>Rozbiórka balustrad,</t>
  </si>
  <si>
    <t>Czyszczenie i skropienie mechaniczne nawierzchni drogowej: nieulepszonej,</t>
  </si>
  <si>
    <t>Czyszczenie i skropienie mechaniczne nawierzchni drogowej: bitumicznej,</t>
  </si>
  <si>
    <t>Układanie żelbetowej łupiny ochronnej 600x400,</t>
  </si>
  <si>
    <t>Wciąganie kabli światłowodowych do kanalizacji wtórnej  z pomiarami i złączami,</t>
  </si>
  <si>
    <t>Rozebranie istn. ogrodzeń z siatki metalowej, profili metalowych, paneli betonowych oraz ogrodzeń drewnianych, (wywóz i utylizacja w zakresie Wykonawcy)</t>
  </si>
  <si>
    <t>Rozbiórka bariery ochronnej z  transportem na składowisko Zamawiającego,</t>
  </si>
  <si>
    <t>Warstwa mrozoochronna i podbudowa pomocnicza gr. 15  cm z mieszanki kruszywa związanego cementem - klasa wytrzymałości Rc C3/4, nie więcej niż 6.0 Mpa (wraz z pielęgnacją),</t>
  </si>
  <si>
    <t>Krawężniki betonowe wystające, obniżone oraz na płask, o wymiarach: 20x30 cm - na podsypce cementowo-piaskowej 1:4 gr.5cm i ławie betonowej z oporem,</t>
  </si>
  <si>
    <t>Wciąganie rur kanalizacji wtórnej otwór wolny, rury w zwojach, 1xFi·32·mm,</t>
  </si>
  <si>
    <t xml:space="preserve">Oznakowanie poziome grubowarstwowe - linie segregacyjne i krawędziowe ciągłe, </t>
  </si>
  <si>
    <t>Oznakowanie poziome grubowarstwowe - linie segregacyjne i krawędziowe przerywane,</t>
  </si>
  <si>
    <t xml:space="preserve">ODTWORZENIE TRASY 
I PUNKTÓW WYSOKOŚCIOWYCH ORAZ WYNIESIENIE I STABILIZACJA GRANIC PASA DROGOWEGO W TERENIE </t>
  </si>
  <si>
    <t>D-05.03.26</t>
  </si>
  <si>
    <t xml:space="preserve">ZABEZPIECZENIE GEOSIATKĄ NAWIERZCHNI ASFALTOWEJ PRZED SPĘKANIAMI ODBITYMI </t>
  </si>
  <si>
    <t xml:space="preserve">ułożenie siatki 120/200 kN/m do zbrojenia warstw nawierzchni asfaltowych wykonanej z włókien szklanych (w kierunku podłużnym) i włókien węglowych (w kierunku poprzecznym)wstępnie przesączanej asfaltem.
</t>
  </si>
  <si>
    <t>Prace geodezyjne</t>
  </si>
  <si>
    <t>Rozbiórka nawierzchni z bruku kamiennego łamanego o gr. średnio 20 cm z  transportem na składowisko Zamawiającego w Big- Bagach</t>
  </si>
  <si>
    <t>Słupki do znaków drogowych: z rur stalowych o średnicy 60,3 mm,</t>
  </si>
  <si>
    <t>Warstwa ścieralna z betonu asfaltowego AC 11S o grubości 4 cm (zjazdy publiczne)</t>
  </si>
  <si>
    <t>Frezowanie nawierzchni bitumicznej z wywiezieniem destruktu na składowisko RDW Czarnków)</t>
  </si>
  <si>
    <t>Rozbiórka słupków do znaków drogowych z transportem do OD Wieleń (w tym 28 tarcz),</t>
  </si>
  <si>
    <t>Przebudowa systemu rozsączającego</t>
  </si>
  <si>
    <t xml:space="preserve">Sadzenie drzew liściastych form naturalnych o średnicy i głębokości dołów 0,5 m z całkowitą zaprawą dołów i pielęgnacją - lipa drobnolistna    (obwód pnia na wys. 1,3m min. 10 cm) </t>
  </si>
  <si>
    <t>szt.</t>
  </si>
  <si>
    <t>Wykonanie wykopów z załadunkiem i transportem gruntu na składowisko Wykonawcy z odwodnieniem wykopu,</t>
  </si>
  <si>
    <t>Rozbiórka obrzeża betonowego  (wywóz i utylizacja w zakresie Wykonawcy),z ławą bet.</t>
  </si>
  <si>
    <t>Rozbiórka krawężnika betonowego  (wywóz i utylizacja w zakresie Wykonawcy), z ławą bet.</t>
  </si>
  <si>
    <t>Wykonanie studzienek betonowych Ø500 z osadnikiem w gotowym wykopie z osadnikiem wraz z wykonaniem wpustów krawężnikowo-jezdniowych DN 400</t>
  </si>
  <si>
    <t xml:space="preserve">Sadzenie krzewów iglastych z zaprawą dołów </t>
  </si>
  <si>
    <t>Nawierzchnie z kostki brukowej betonowej bezfazowej koloru szarego o grubości: 8 cm - ułożonej na podsypce cementowo-piaskowej o grubości 3cm,(chodniki)</t>
  </si>
  <si>
    <t>Umocnienie wylotu przepustu z kostki kamiennej granitowej 8/11 lub 9/11, na dł. 1.5 m,obramowac obrzeżem</t>
  </si>
  <si>
    <t>Podbudowy zasadnicza z betonu cementowego C20/25 o grubości warstwy po zagęszczeniu: 20 cm wraz z pielęgnacją, (powierzchnie przejezdne)</t>
  </si>
  <si>
    <t>Wykonanie nawierzchni przejezdnych z kostki granitowej koloru szarego gr. 18/21 cm na podsypce cementowo - piaskowej 1:4 gr. 5 cm spoina na bazie żywicy epoksydowej</t>
  </si>
  <si>
    <t>Podbudowa z betonu asfaltowego AC 22P  35/50 - warstwa podbudowy po zagęszczeniu o grubości: 7 cm,</t>
  </si>
  <si>
    <t>Nawierzchnie z kostki brukowej betonowej bezfazowej koloru grafitowego o grubości: 8 cm - ułożonej na podsypce cementowo-piaskowej o grubości 3cm,(zjazdy)</t>
  </si>
  <si>
    <t>Wykonanie nawierzchni z płyt betonowych oraz płyt naprowadzajacych  - koloru żółtego  40x40x8  lub 20x10x8</t>
  </si>
  <si>
    <t>Ustawienie ogrodzeń segmentowych U-12a, kolor żółty wraz z zakupem, dowozem i wbudowaniem</t>
  </si>
  <si>
    <t>karczowanie pni po wycince drzew (na wysokości 130 cm) o średnicy:                                                 - &lt;16 cm (szt. 167);                                                                           -16-25 cm (szt. 58);                                                                        -  26-35 cm (szt. 15);                                                                         - 36-45 cm (szt. 8);                                                                        - 46-55 cm (szt. 10);                                                                        - 56-65 cm (szt. 10)                                                                      -  66-75cm (szt. 1);                                                                          - &gt;75 cm (szt. 8) ,                                                  z oczyszczeniem terenu , z wywozem i utylizacją</t>
  </si>
  <si>
    <t>Ustawienie barier drogowych U-11a, kolor żółty wraz z zakupem, dowozem i wbudowaniem</t>
  </si>
  <si>
    <t xml:space="preserve">Branża drogowa </t>
  </si>
  <si>
    <t>1</t>
  </si>
  <si>
    <t>2</t>
  </si>
  <si>
    <t>3</t>
  </si>
  <si>
    <t>4</t>
  </si>
  <si>
    <t>5</t>
  </si>
  <si>
    <t>6</t>
  </si>
  <si>
    <t>7</t>
  </si>
  <si>
    <t>1 SIEĆ KANALIZACJI SANITARNEJ</t>
  </si>
  <si>
    <t>1.1 Studnie kanalizacyjne z tworzyw sztucznych średnicy 1000 mm wraz z robotami ziemnymi, wykopy umocnione i odwodnione</t>
  </si>
  <si>
    <t>Mechaniczne rozebranie nawierzchni z mieszanek mineralno-bitumicznych o grubości 4+5+7 cm</t>
  </si>
  <si>
    <t>Mechaniczne rozebranie podbudowy pomocniczej z mieszanki niezwiązanej o uziarnieniu ciągłym 0-31,5 mm grub. 20 cm</t>
  </si>
  <si>
    <t>Mechaniczne rozebranie nawierzchni z brukowca o wysokości 16-20 cm</t>
  </si>
  <si>
    <t>Wywiezienie gruzu z terenu rozbiórki. Wybór składowiska po stronie Wykonawcy</t>
  </si>
  <si>
    <t>Opłata środowiskowa - 170181 - Odpady z remontów i przebudowy dróg</t>
  </si>
  <si>
    <t>t</t>
  </si>
  <si>
    <t>8</t>
  </si>
  <si>
    <t>9</t>
  </si>
  <si>
    <t>Opłata środowiskowa - 170504 - Gleba i ziemia, w tym kamienie, inne niż wymienione w 17 05 03</t>
  </si>
  <si>
    <t>10</t>
  </si>
  <si>
    <t>11</t>
  </si>
  <si>
    <t>12</t>
  </si>
  <si>
    <t>Podłoża pod kanały i obiekty z materiałów sypkich grubości 15 cm</t>
  </si>
  <si>
    <t>13</t>
  </si>
  <si>
    <t>Studzienki włazowe z tworzyw sztucznych głębokości 2 m o średnicy 1000 mm segmentowe - przykryte włazem, przelotowe</t>
  </si>
  <si>
    <t>14</t>
  </si>
  <si>
    <t>Studzienki włazowe z tworzyw sztucznych o średnicy 1000 mm segmentowe - dodatek za każde 0,5 m wysokości</t>
  </si>
  <si>
    <t>15</t>
  </si>
  <si>
    <t>16</t>
  </si>
  <si>
    <t>Piasek do zasypania wykopów</t>
  </si>
  <si>
    <t>1.2 Studzienki kanalizacyjne z tworzyw sztucznych średnicy 425 mm wraz z robotami ziemnymi, wykopy umocnione i odwodnione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</si>
  <si>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</si>
  <si>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</si>
  <si>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</si>
  <si>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</si>
  <si>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</si>
  <si>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</si>
  <si>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</si>
  <si>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</si>
  <si>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</si>
  <si>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</si>
  <si>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</si>
  <si>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Studzienki niewłazowe z tworzyw sztucznych głębokości do 2 m o średnicy 425 mm z rurą trzonową korugowaną (karbowaną) - zwieńczenie teleskopowe</t>
  </si>
  <si>
    <t>28</t>
  </si>
  <si>
    <t>Studzienki niewłazowe z tworzyw sztucznych o średnicy 425 mm z rurą trzonową korugowaną (karbowaną) - dodatek za każde 0,5 m wysokości</t>
  </si>
  <si>
    <t>29</t>
  </si>
  <si>
    <t>30</t>
  </si>
  <si>
    <t>1.3 Kanały z rur PVC SN8 (rdzeń lity) średnicy 200 mm wraz z robotami ziemnymi, wykopy umocnione i odwodnione</t>
  </si>
  <si>
    <t>31</t>
  </si>
  <si>
    <t>Wytyczenie przebiegu sieci na podstawie projektu, inwentaryzacja powykonawcza sieci, wykonanie mapy poinwentaryzacyjnej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</si>
  <si>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</si>
  <si>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</si>
  <si>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</si>
  <si>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</si>
  <si>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</si>
  <si>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</si>
  <si>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</si>
  <si>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</si>
  <si>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</si>
  <si>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</si>
  <si>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</si>
  <si>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Zabezpieczenie istniejących kabli rurami ochronnymi dwudzielnymi z PCW o śr. do 110 mm</t>
  </si>
  <si>
    <t>43</t>
  </si>
  <si>
    <t>Podwieszenie istniejącego uzbrojenia na szerokości wykopu - rurociągi, kanały</t>
  </si>
  <si>
    <t>kpl</t>
  </si>
  <si>
    <t>44</t>
  </si>
  <si>
    <t>45</t>
  </si>
  <si>
    <t>46</t>
  </si>
  <si>
    <t>47</t>
  </si>
  <si>
    <t>Kanały z rur PVC SN8 (rdzeń lity) łączonych na wcisk o śr. zewn. 200 mm - wykopy umocnione</t>
  </si>
  <si>
    <t>48</t>
  </si>
  <si>
    <t>Trójnik do kanalizacji zewnętrznej PVC, 45° SN8 średnicy 200/160 mm - wykopy umocnione</t>
  </si>
  <si>
    <t>49</t>
  </si>
  <si>
    <t>Kolana PVC kanalizacyjne 45° SN8 średn. 160 mm - wykopy umocnione</t>
  </si>
  <si>
    <t>50</t>
  </si>
  <si>
    <t>Próba wodna szczelności kanałów rurowych o śr.nominalnej 200 mm</t>
  </si>
  <si>
    <t>odc. -1 prób.</t>
  </si>
  <si>
    <t>51</t>
  </si>
  <si>
    <t>Oznaczenie trasy kanałów (30 cm nad górą rury) taśmą lokalizacyjną koloru brązowego</t>
  </si>
  <si>
    <t>52</t>
  </si>
  <si>
    <t>53</t>
  </si>
  <si>
    <t>54</t>
  </si>
  <si>
    <t>55</t>
  </si>
  <si>
    <t>2 PRZYŁĄCZA KANALIZACJI SANITARNEJ</t>
  </si>
  <si>
    <t>2.1 Przyłącza z rur PVC SN8 (rdzeń lity) średnicy 160 mm wraz z robotami ziemnymi, wykopy umocnione</t>
  </si>
  <si>
    <t>56</t>
  </si>
  <si>
    <t>Wytyczenie przebiegu przyłączy na podstawie projektu, inwentaryzacja powykonawcza przyłączy, wykonanie mapy poinwentaryzacyjnej</t>
  </si>
  <si>
    <t>57</t>
  </si>
  <si>
    <t>Rozbiórka i odtworzenie nawierzchni na działkach prywatnych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</si>
  <si>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</si>
  <si>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</si>
  <si>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</si>
  <si>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</si>
  <si>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</si>
  <si>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</si>
  <si>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</si>
  <si>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</si>
  <si>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</si>
  <si>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</si>
  <si>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</si>
  <si>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</si>
  <si>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</si>
  <si>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</si>
  <si>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</si>
  <si>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</si>
  <si>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Kanały z rur PVC SN8 (rdzeń lity) łączonych na wcisk o śr. zewn. 160 mm - wykopy umocnione</t>
  </si>
  <si>
    <t>74</t>
  </si>
  <si>
    <t>Kształtki PVC kanalizacyjne jednokielichowe łączone na wcisk o śr. zewn. 160 mm - wykopy umocnione</t>
  </si>
  <si>
    <t>75</t>
  </si>
  <si>
    <t>Próba wodna szczelności kanałów rurowych o śr.nominalnej do 150 mm</t>
  </si>
  <si>
    <t>76</t>
  </si>
  <si>
    <t>77</t>
  </si>
  <si>
    <t>78</t>
  </si>
  <si>
    <t>79</t>
  </si>
  <si>
    <t>2.2 Studzienki przyłączeniowe z tworzyw sztucznych średnicy 425 mm wraz z robotami ziemnymi, wykopy umocnione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</si>
  <si>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</si>
  <si>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</si>
  <si>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</si>
  <si>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</si>
  <si>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</si>
  <si>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</si>
  <si>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</si>
  <si>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</si>
  <si>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</si>
  <si>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</si>
  <si>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Kształtki PVC kanalizacyjne jednokielichowe łączone na wcisk o śr. zewn. 160 mm - wykopy umocnione (zaślepki)</t>
  </si>
  <si>
    <t>90</t>
  </si>
  <si>
    <t>91</t>
  </si>
  <si>
    <t>1.2 Studnia rozprężna z tworzyw sztucznych średnicy 1000 mm wraz z robotami ziemnymi, wykopy umocnione i odwodnione</t>
  </si>
  <si>
    <t>1.3 Studzienki kanalizacyjne z tworzyw sztucznych średnicy 425 mm wraz z robotami ziemnymi, wykopy umocnione i odwodnione</t>
  </si>
  <si>
    <t>1.4 Kanały z rur PVC SN8 (rdzeń lity) średnicy 200 mm wraz z robotami ziemnymi, wykopy umocnione i odwodnione</t>
  </si>
  <si>
    <t>Przeciąganie rurociągów przewodowych PVC SN8 średn. 200 mm przez rury przeciskowe na płozach dystansowych z zamknięciem końcówek rur manszetą i wypełnieniem pianką poliuretanową</t>
  </si>
  <si>
    <t>Studzienki niewłazowe z tworzyw sztucznych głębokości do 2 m o średnicy 425 mm z rurą trzonową korugowaną (karbowaną) - zwieńczenie teleskopowe (kineta zbiorcza)</t>
  </si>
  <si>
    <t>3 SIEĆ KANALIZACJI TŁOCZNEJ</t>
  </si>
  <si>
    <t>3.1 Sieć z rur PE SDR17 PN10 średnicy 110 mm wraz z robotami ziemnymi, wykopy umocnione i odwodnione</t>
  </si>
  <si>
    <t>Montaż rurociągów z rur polietylenowych PE100, SDR17 PN10 śr.zewnętrznej 110 mm - wykopy umocnione</t>
  </si>
  <si>
    <t>Montaż kształtek polietylenowych ciśnieniowych PEHD metodą zgrzewania czołowego o śr. zewn. 110 mm - wykopy umocnione</t>
  </si>
  <si>
    <t>złącz.</t>
  </si>
  <si>
    <t>Kształtki doczołowe PEHD 110 mm</t>
  </si>
  <si>
    <t>Próba wodna szczelności sieci wodociągowych z rur PEHD o śr. do 110 mm</t>
  </si>
  <si>
    <t>200m -1 prób.</t>
  </si>
  <si>
    <t>Cena jednostkowa</t>
  </si>
  <si>
    <t>Pozycja</t>
  </si>
  <si>
    <t>Wartość pozycji (zł)</t>
  </si>
  <si>
    <t>Podstawa SST</t>
  </si>
  <si>
    <t>Rozbudowa drogi wojewódzkiej nr 309 i 174 w m. Jędrzejewo – etap II</t>
  </si>
  <si>
    <t>1. SIEĆ KANALIZACJI SANITARNEJ</t>
  </si>
  <si>
    <t>Branża sanitarna cz. 1</t>
  </si>
  <si>
    <t>Branża sanitarna cz. 2</t>
  </si>
  <si>
    <t>W.01.02.00</t>
  </si>
  <si>
    <t>W.01.01.00</t>
  </si>
  <si>
    <t>W.01.01.01</t>
  </si>
  <si>
    <t>W.02.01.00</t>
  </si>
  <si>
    <t>W.02.02.00</t>
  </si>
  <si>
    <t>W.02.03.00</t>
  </si>
  <si>
    <t>Zasypanie wykopów obiektowych spycharkami z zagęszczeniem mechanicznym ubijakami (grubość warstwy w stanie luźnym 35 cm)- współczynnik zagęszczenia Js=0.98)</t>
  </si>
  <si>
    <t>Wykopy mechaniczne w gruncie z transportem urobku na wysypisko. Wybór wysypiska po stronie Wykonawcy (wraz z odwodnieniem wykopów)</t>
  </si>
  <si>
    <t>Umocnienie ścian wykopów obiektowych obudową stalową na głębokość do 3,0 m w gruntach suchych</t>
  </si>
  <si>
    <t>Wykopy ręczne w gruncie z transportem urobku na wysypisko. Wybór wysypiska po stronie Wykonawcy (wraz z odwodnieniem wykopów)</t>
  </si>
  <si>
    <t xml:space="preserve">Zasypanie wykopów obiektowych spycharkami z zagęszczeniem mechanicznym ubijakami (grubość warstwy w stanie luźnym 35 cm) </t>
  </si>
  <si>
    <t xml:space="preserve">Umocnienie ścian wykopów obiektowych obudową stalową na głębokość do 6,0 m </t>
  </si>
  <si>
    <t xml:space="preserve">Umocnienie ścian wykopów obiektowych obudową stalową na głębokość do 3,0 m </t>
  </si>
  <si>
    <t>Umocnienie ścian wykopów obiektowych obudową stalową na głębokość do 3,0 m</t>
  </si>
  <si>
    <t>Zasypanie wykopów obiektowych spycharkami z zagęszczeniem mechanicznym ubijakami (grubość warstwy w stanie luźnym 35 cm) - współczynnik zagęszczenia Js=0.98)</t>
  </si>
  <si>
    <t>Mechaniczne rozebranie nawierzchni z mieszanek mineralno-bitumicznych</t>
  </si>
  <si>
    <t>Wykopy mechaniczne z transportem urobku na wysypisko. Wybór wysypiska po stronie Wykonawcy (wraz z odwodnieniem wykopów)</t>
  </si>
  <si>
    <t>Wykopy ręczne z transportem urobku na wysypisko. Wybór wysypiska po stronie Wykonawcy (wraz z odwodnieniem wykopów)</t>
  </si>
  <si>
    <t xml:space="preserve">Umocnienie ścian wykopów liniowych obudową stalową; wykopy o szerokości do 1 m i głębokości do 3.0 m; </t>
  </si>
  <si>
    <t xml:space="preserve">Umocnienie ścian wykopów liniowych obudową stalową; wykopy o szerokości do 1 m i głębokości do 6.0 m; </t>
  </si>
  <si>
    <t>Przecisk rurami stalowymi średn. 273,0x7,1 mm metodą wibrową przy użyciu młota pneumatycznego</t>
  </si>
  <si>
    <t>Zasypywanie wykopów o ścianach pionowych o szerokości 0.8-2.5 m i głębokości do 3.0 m ; współczynnik zagęszczenia Js=0.98)</t>
  </si>
  <si>
    <t>Zasypywanie wykopów o ścianach pionowych o szerokości 0.8-2.5 m i głębokości do 6.0 m ; współczynnik zagęszczenia Js=0.98)</t>
  </si>
  <si>
    <t xml:space="preserve">Zasypanie wykopów liniowych spycharkami z zagęszczeniem mechanicznym ubijakami (grubość warstwy w stanie luźnym 35 cm) </t>
  </si>
  <si>
    <t>Opłata środowiskowa  - Odpady z remontów i przebudowy dróg</t>
  </si>
  <si>
    <t>Wykopy mechanicznie  z transportem urobku na wysypisko. Wybór wysypiska po stronie Wykonawcy (wraz z odwodnieniem wykopów)</t>
  </si>
  <si>
    <t>Wykopy wykonywane ręcznnie z transportem urobku na wysypisko. Wybór wysypiska po stronie Wykonawcy (wraz z odwodnieniem wykopów)</t>
  </si>
  <si>
    <t>Wykopy ręczne  z transportem urobku na wysypisko. Wybór wysypiska po stronie Wykonawcy (wraz z odwodnieniem wykopów)</t>
  </si>
  <si>
    <t xml:space="preserve">Opłata środowiskowa - Gleba i ziemia, w tym kamienie, </t>
  </si>
  <si>
    <t>Umocnienie ścian wykopów liniowych obudową stalową; wykopy o szerokości do 1 m i głębokości do 6.0 m;</t>
  </si>
  <si>
    <t>Zasypywanie wykopów o ścianach pionowych o szerokości 0.8-2.5 m i głębokości do 3.0 m - współczynnik zagęszczenia Js=0.98)</t>
  </si>
  <si>
    <t>Zasypywanie wykopów o ścianach pionowych o szerokości 0.8-2.5 m i głębokości do 6.0 m  - współczynnik zagęszczenia Js=0.98)</t>
  </si>
  <si>
    <t>Wykopy mechanicznie z transportem urobku na wysypisko. Wybór wysypiska po stronie Wykonawcy (wraz z odwodnieniem wykopów)</t>
  </si>
  <si>
    <t>Opłata środowiskowa  - Gleba i ziemia, w tym kamienie,</t>
  </si>
  <si>
    <t>Umocnienie ścian wykopów liniowych obudową stalową; wykopy o szerokości do 1 m i głębokości do 3.0 m;</t>
  </si>
  <si>
    <t>Zasypanie wykopów liniowych spycharkami z zagęszczeniem mechanicznym ubijakami (grubość warstwy w stanie luźnym 35 cm)- współczynnik zagęszczenia Js=0.98)</t>
  </si>
  <si>
    <t>Opłata środowiskowa -- Gleba i ziemia, w tym kamienie,</t>
  </si>
  <si>
    <t>Opłata środowiskowa -  Odpady z remontów i przebudowy dróg</t>
  </si>
  <si>
    <t>Opłata środowiskowa  - Gleba i ziemia, w tym kamienie</t>
  </si>
  <si>
    <t>Opłata środowiskowa - remontów i przebudowy dróg</t>
  </si>
  <si>
    <t xml:space="preserve">Mechaniczne rozebranie nawierzchni z mieszanek mineralno-bitumicznych </t>
  </si>
  <si>
    <t>Wykopy mechaniczne  z transportem urobku na wysypisko. Wybór wysypiska po stronie Wykonawcy (wraz z odwodnieniem wykopów)</t>
  </si>
  <si>
    <t xml:space="preserve">Opłata środowiskowa  - Gleba i ziemia, w tym kamienie, </t>
  </si>
  <si>
    <t>Zasypanie wykopów obiektowych spycharkami z zagęszczeniem mechanicznym ubijakami (grubość warstwy w stanie luźnym 35 cm)</t>
  </si>
  <si>
    <t xml:space="preserve">Opłata środowiskowa Gleba i ziemia, w tym kamienie, </t>
  </si>
  <si>
    <t>Opłata środowiskowa - Odpady z remontów i przebudowy dróg</t>
  </si>
  <si>
    <t>Opłata środowiskowa - Gleba i ziemia, w tym kamienie,</t>
  </si>
  <si>
    <t>Zasypywanie wykopów o ścianach pionowych o szerokości 0.8-2.5 m i głębokości do 3.0 m  - współczynnik zagęszczenia Js=0.98)</t>
  </si>
  <si>
    <t>Zasypywanie wykopów o ścianach pionowych o szerokości 0.8-2.5 m i głębokości do 6.0 m - współczynnik zagęszczenia Js=0.98)</t>
  </si>
  <si>
    <t>Wykopy ręczne  z transportem urobku na wysypisko. Wybór wysypiska po stronie Wykonawcy (wraz  z odwodnieniem wykopów)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</si>
</sst>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&quot; zł&quot;;[Red]\-#,##0&quot; zł&quot;"/>
    <numFmt numFmtId="166" formatCode="#,##0.00000"/>
    <numFmt numFmtId="167" formatCode="_-\L* #,##0.00_-;&quot;-L&quot;* #,##0.00_-;_-\L* \-??_-;_-@_-"/>
    <numFmt numFmtId="168" formatCode="_-* #,##0.00\ _z_ł_-;\-* #,##0.00\ _z_ł_-;_-* \-??\ _z_ł_-;_-@_-"/>
    <numFmt numFmtId="169" formatCode="_-* #,##0\ _P_t_s_-;\-* #,##0\ _P_t_s_-;_-* &quot;- &quot;_P_t_s_-;_-@_-"/>
    <numFmt numFmtId="170" formatCode="\$____######0_);[Red]&quot;($&quot;____#####0\)"/>
    <numFmt numFmtId="171" formatCode="_ * #,##0_ ;_ * \-#,##0_ ;_ * \-_ ;_ @_ "/>
    <numFmt numFmtId="172" formatCode="_-* #,##0.00&quot; zł&quot;_-;\-* #,##0.00&quot; zł&quot;_-;_-* \-??&quot; zł&quot;_-;_-@_-"/>
    <numFmt numFmtId="173" formatCode="_(#\ ##,000&quot; zł&quot;_);_(&quot; (&quot;#\ ##,000&quot; zł)&quot;;_(\-??&quot; zł&quot;_);_(@_)"/>
    <numFmt numFmtId="174" formatCode="_-* #,##0&quot; zł&quot;_-;\-* #,##0&quot; zł&quot;_-;_-* &quot;- zł&quot;_-;_-@_-"/>
    <numFmt numFmtId="175" formatCode="&quot;$&quot;____######0_);[Red]\(&quot;$&quot;____#####0\)"/>
    <numFmt numFmtId="176" formatCode="_-\L* #,##0_-;&quot;-L&quot;* #,##0_-;_-\L* \-_-;_-@_-"/>
    <numFmt numFmtId="177" formatCode="_-* #,##0.00\ _D_M_-;\-* #,##0.00\ _D_M_-;_-* \-??\ _D_M_-;_-@_-"/>
    <numFmt numFmtId="178" formatCode="0&quot;.&quot;"/>
    <numFmt numFmtId="179" formatCode="0.000"/>
  </numFmts>
  <fonts count="131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8"/>
      <name val="Czcionka tekstu podstawowego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charset val="238"/>
    </font>
    <font>
      <sz val="11"/>
      <color indexed="9"/>
      <name val="Czcionka tekstu podstawowego"/>
      <family val="2"/>
      <charset val="238"/>
    </font>
    <font>
      <sz val="10"/>
      <name val="Courier New"/>
      <family val="3"/>
      <charset val="238"/>
    </font>
    <font>
      <sz val="10"/>
      <name val="Arial"/>
      <family val="2"/>
      <charset val="204"/>
    </font>
    <font>
      <sz val="10"/>
      <name val="Arial"/>
      <family val="2"/>
      <charset val="1"/>
    </font>
    <font>
      <sz val="11"/>
      <color indexed="20"/>
      <name val="Czcionka tekstu podstawowego"/>
      <charset val="238"/>
    </font>
    <font>
      <b/>
      <sz val="11"/>
      <color indexed="13"/>
      <name val="Czcionka tekstu podstawowego"/>
      <charset val="238"/>
    </font>
    <font>
      <b/>
      <sz val="11"/>
      <color indexed="9"/>
      <name val="Czcionka tekstu podstawowego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9"/>
      <name val="Arial CE"/>
      <family val="2"/>
      <charset val="238"/>
    </font>
    <font>
      <i/>
      <sz val="11"/>
      <color indexed="23"/>
      <name val="Czcionka tekstu podstawowego"/>
      <charset val="238"/>
    </font>
    <font>
      <b/>
      <sz val="11"/>
      <color indexed="10"/>
      <name val="Arial CE"/>
      <family val="2"/>
      <charset val="238"/>
    </font>
    <font>
      <sz val="11"/>
      <color indexed="17"/>
      <name val="Czcionka tekstu podstawowego"/>
      <charset val="238"/>
    </font>
    <font>
      <sz val="8"/>
      <name val="Arial"/>
      <family val="2"/>
      <charset val="1"/>
    </font>
    <font>
      <b/>
      <sz val="15"/>
      <color indexed="18"/>
      <name val="Czcionka tekstu podstawowego"/>
      <charset val="238"/>
    </font>
    <font>
      <b/>
      <sz val="13"/>
      <color indexed="18"/>
      <name val="Czcionka tekstu podstawowego"/>
      <charset val="238"/>
    </font>
    <font>
      <b/>
      <sz val="11"/>
      <color indexed="18"/>
      <name val="Czcionka tekstu podstawowego"/>
      <charset val="238"/>
    </font>
    <font>
      <u/>
      <sz val="10"/>
      <color indexed="12"/>
      <name val="MS Sans Serif"/>
      <family val="2"/>
      <charset val="1"/>
    </font>
    <font>
      <sz val="11"/>
      <color indexed="18"/>
      <name val="Czcionka tekstu podstawowego"/>
      <charset val="238"/>
    </font>
    <font>
      <sz val="11"/>
      <color indexed="18"/>
      <name val="Calibri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13"/>
      <name val="Czcionka tekstu podstawowego"/>
      <charset val="238"/>
    </font>
    <font>
      <b/>
      <sz val="10"/>
      <name val="Arial CE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16"/>
      <name val="Czcionka tekstu podstawowego"/>
      <charset val="238"/>
    </font>
    <font>
      <sz val="11"/>
      <color indexed="60"/>
      <name val="Czcionka tekstu podstawowego"/>
      <family val="2"/>
      <charset val="238"/>
    </font>
    <font>
      <sz val="10"/>
      <name val="Courier New"/>
      <family val="3"/>
      <charset val="1"/>
    </font>
    <font>
      <sz val="10"/>
      <name val="Times New Roman CE"/>
      <family val="1"/>
      <charset val="238"/>
    </font>
    <font>
      <sz val="10"/>
      <name val="Arial CE"/>
      <family val="2"/>
      <charset val="238"/>
    </font>
    <font>
      <sz val="10"/>
      <name val="PL Times New Roman"/>
      <charset val="1"/>
    </font>
    <font>
      <sz val="10"/>
      <name val="Tahoma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charset val="238"/>
    </font>
    <font>
      <sz val="10"/>
      <color indexed="8"/>
      <name val="Arial"/>
      <family val="2"/>
      <charset val="1"/>
    </font>
    <font>
      <b/>
      <sz val="11"/>
      <name val="Tahoma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8"/>
      <name val="Arial CE"/>
      <family val="2"/>
      <charset val="238"/>
    </font>
    <font>
      <b/>
      <sz val="18"/>
      <color indexed="18"/>
      <name val="Cambria"/>
      <family val="1"/>
      <charset val="238"/>
    </font>
    <font>
      <b/>
      <sz val="18"/>
      <color indexed="62"/>
      <name val="Cambria"/>
      <family val="2"/>
      <charset val="238"/>
    </font>
    <font>
      <b/>
      <u/>
      <sz val="10"/>
      <name val="Times New Roman"/>
      <family val="1"/>
      <charset val="238"/>
    </font>
    <font>
      <sz val="11"/>
      <color indexed="10"/>
      <name val="Czcionka tekstu podstawowego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charset val="238"/>
    </font>
    <font>
      <sz val="10"/>
      <name val="PL Times New Roman"/>
    </font>
    <font>
      <sz val="10"/>
      <name val="Times New Roman CE"/>
      <charset val="238"/>
    </font>
    <font>
      <sz val="10"/>
      <name val="Arial CE"/>
    </font>
    <font>
      <sz val="10"/>
      <name val="Helv"/>
      <charset val="238"/>
    </font>
    <font>
      <sz val="10"/>
      <name val="Helv"/>
    </font>
    <font>
      <sz val="10"/>
      <name val="Arial CE"/>
      <family val="2"/>
    </font>
    <font>
      <sz val="8"/>
      <name val="Arial"/>
      <family val="2"/>
    </font>
    <font>
      <sz val="10"/>
      <name val="PL Courier New"/>
    </font>
    <font>
      <sz val="8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38"/>
    </font>
    <font>
      <sz val="10"/>
      <name val="Courier New"/>
      <family val="3"/>
    </font>
    <font>
      <sz val="10"/>
      <name val="Arial"/>
      <family val="2"/>
    </font>
    <font>
      <sz val="10"/>
      <name val="MS Sans Serif"/>
      <family val="2"/>
      <charset val="238"/>
    </font>
    <font>
      <sz val="11"/>
      <name val="Times New Roman CE"/>
      <family val="1"/>
      <charset val="238"/>
    </font>
    <font>
      <sz val="11"/>
      <color rgb="FF006100"/>
      <name val="Czcionka tekstu podstawowego"/>
      <family val="2"/>
      <charset val="238"/>
    </font>
    <font>
      <u/>
      <sz val="10"/>
      <color indexed="12"/>
      <name val="Arial CE"/>
    </font>
    <font>
      <sz val="8"/>
      <name val="Times New Roman CE"/>
      <family val="1"/>
      <charset val="238"/>
    </font>
    <font>
      <sz val="11"/>
      <name val="Times New Roman"/>
      <family val="1"/>
    </font>
    <font>
      <b/>
      <sz val="15"/>
      <color indexed="62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b/>
      <i/>
      <sz val="10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1"/>
      <name val="Times New Roman"/>
      <family val="1"/>
      <charset val="238"/>
    </font>
    <font>
      <sz val="10"/>
      <color indexed="17"/>
      <name val="Times New Roman"/>
      <family val="1"/>
    </font>
    <font>
      <sz val="11"/>
      <color rgb="FF9C0006"/>
      <name val="Czcionka tekstu podstawowego"/>
      <family val="2"/>
      <charset val="238"/>
    </font>
    <font>
      <sz val="10"/>
      <color indexed="8"/>
      <name val="Arial"/>
      <family val="2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6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8"/>
      <color theme="0"/>
      <name val="Arial"/>
      <family val="2"/>
      <charset val="238"/>
    </font>
    <font>
      <sz val="10"/>
      <color theme="1"/>
      <name val="Calibri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11"/>
      <color rgb="FF080000"/>
      <name val="Arial Narrow CE"/>
      <charset val="238"/>
    </font>
    <font>
      <sz val="12"/>
      <color rgb="FFFF0000"/>
      <name val="Arial"/>
      <family val="2"/>
      <charset val="238"/>
    </font>
    <font>
      <sz val="11"/>
      <color rgb="FFFF0000"/>
      <name val="Czcionka tekstu podstawowego"/>
      <family val="2"/>
      <charset val="238"/>
    </font>
    <font>
      <b/>
      <sz val="11"/>
      <color rgb="FFFF0000"/>
      <name val="Arial Narrow CE"/>
      <family val="2"/>
      <charset val="238"/>
    </font>
    <font>
      <b/>
      <sz val="11"/>
      <color rgb="FFFF0000"/>
      <name val="Czcionka tekstu podstawowego"/>
      <family val="2"/>
      <charset val="238"/>
    </font>
    <font>
      <b/>
      <sz val="9"/>
      <color rgb="FFFF0000"/>
      <name val="Arial Narrow CE"/>
      <family val="2"/>
      <charset val="238"/>
    </font>
    <font>
      <sz val="9"/>
      <color rgb="FFFF0000"/>
      <name val="Arial Narrow CE"/>
      <family val="2"/>
      <charset val="238"/>
    </font>
    <font>
      <b/>
      <sz val="9"/>
      <name val="Arial Narrow CE"/>
      <family val="2"/>
      <charset val="238"/>
    </font>
    <font>
      <b/>
      <sz val="11"/>
      <name val="Czcionka tekstu podstawowego"/>
      <family val="2"/>
      <charset val="238"/>
    </font>
    <font>
      <sz val="9"/>
      <name val="Arial Narrow CE"/>
      <family val="2"/>
      <charset val="238"/>
    </font>
    <font>
      <sz val="11"/>
      <name val="Czcionka tekstu podstawowego"/>
      <family val="2"/>
      <charset val="238"/>
    </font>
    <font>
      <b/>
      <sz val="11"/>
      <name val="Calibri"/>
      <family val="2"/>
      <charset val="238"/>
      <scheme val="minor"/>
    </font>
    <font>
      <sz val="10"/>
      <color rgb="FF080000"/>
      <name val="Times New Roman"/>
      <family val="1"/>
      <charset val="238"/>
    </font>
    <font>
      <i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8"/>
      <color rgb="FF000000"/>
      <name val="Arial"/>
    </font>
    <font>
      <b/>
      <sz val="8"/>
      <color rgb="FF000000"/>
      <name val="Arial"/>
    </font>
    <font>
      <sz val="8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i/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</fonts>
  <fills count="49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21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15"/>
        <bgColor indexed="35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52"/>
        <bgColor indexed="51"/>
      </patternFill>
    </fill>
    <fill>
      <patternFill patternType="solid">
        <fgColor indexed="18"/>
        <bgColor indexed="32"/>
      </patternFill>
    </fill>
    <fill>
      <patternFill patternType="solid">
        <fgColor indexed="10"/>
        <bgColor indexed="60"/>
      </patternFill>
    </fill>
    <fill>
      <patternFill patternType="solid">
        <fgColor indexed="62"/>
        <bgColor indexed="56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23"/>
        <b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47"/>
        <bgColor indexed="43"/>
      </patternFill>
    </fill>
    <fill>
      <patternFill patternType="solid">
        <fgColor indexed="22"/>
        <bgColor indexed="55"/>
      </patternFill>
    </fill>
    <fill>
      <patternFill patternType="solid">
        <fgColor indexed="44"/>
        <bgColor indexed="22"/>
      </patternFill>
    </fill>
    <fill>
      <patternFill patternType="solid">
        <fgColor indexed="57"/>
        <bgColor indexed="38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gray0625">
        <fgColor indexed="22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0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/>
      <right/>
      <top/>
      <bottom style="thick">
        <color indexed="1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3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0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49"/>
      </top>
      <bottom/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31"/>
      </left>
      <right style="medium">
        <color indexed="31"/>
      </right>
      <top style="medium">
        <color indexed="31"/>
      </top>
      <bottom style="medium">
        <color indexed="31"/>
      </bottom>
      <diagonal/>
    </border>
    <border>
      <left/>
      <right/>
      <top/>
      <bottom style="thick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</borders>
  <cellStyleXfs count="62632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69" fillId="0" borderId="0"/>
    <xf numFmtId="0" fontId="18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vertical="center"/>
    </xf>
    <xf numFmtId="0" fontId="12" fillId="4" borderId="0"/>
    <xf numFmtId="0" fontId="12" fillId="4" borderId="0"/>
    <xf numFmtId="0" fontId="12" fillId="4" borderId="0"/>
    <xf numFmtId="0" fontId="12" fillId="4" borderId="0"/>
    <xf numFmtId="0" fontId="12" fillId="5" borderId="0"/>
    <xf numFmtId="0" fontId="12" fillId="4" borderId="0"/>
    <xf numFmtId="0" fontId="13" fillId="5" borderId="0"/>
    <xf numFmtId="0" fontId="13" fillId="6" borderId="0"/>
    <xf numFmtId="0" fontId="13" fillId="6" borderId="0"/>
    <xf numFmtId="0" fontId="13" fillId="6" borderId="0"/>
    <xf numFmtId="0" fontId="13" fillId="6" borderId="0"/>
    <xf numFmtId="0" fontId="13" fillId="6" borderId="0"/>
    <xf numFmtId="0" fontId="13" fillId="6" borderId="0"/>
    <xf numFmtId="0" fontId="13" fillId="6" borderId="0"/>
    <xf numFmtId="0" fontId="13" fillId="7" borderId="0"/>
    <xf numFmtId="0" fontId="13" fillId="8" borderId="0"/>
    <xf numFmtId="0" fontId="13" fillId="8" borderId="0"/>
    <xf numFmtId="0" fontId="13" fillId="8" borderId="0"/>
    <xf numFmtId="0" fontId="13" fillId="8" borderId="0"/>
    <xf numFmtId="0" fontId="13" fillId="8" borderId="0"/>
    <xf numFmtId="0" fontId="13" fillId="8" borderId="0"/>
    <xf numFmtId="0" fontId="13" fillId="8" borderId="0"/>
    <xf numFmtId="0" fontId="13" fillId="9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10" borderId="0"/>
    <xf numFmtId="0" fontId="13" fillId="5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2" borderId="0"/>
    <xf numFmtId="0" fontId="13" fillId="12" borderId="0"/>
    <xf numFmtId="0" fontId="13" fillId="12" borderId="0"/>
    <xf numFmtId="0" fontId="13" fillId="12" borderId="0"/>
    <xf numFmtId="0" fontId="13" fillId="12" borderId="0"/>
    <xf numFmtId="0" fontId="13" fillId="12" borderId="0"/>
    <xf numFmtId="0" fontId="13" fillId="12" borderId="0"/>
    <xf numFmtId="0" fontId="13" fillId="12" borderId="0"/>
    <xf numFmtId="0" fontId="13" fillId="7" borderId="0"/>
    <xf numFmtId="0" fontId="13" fillId="7" borderId="0"/>
    <xf numFmtId="0" fontId="13" fillId="7" borderId="0"/>
    <xf numFmtId="0" fontId="13" fillId="7" borderId="0"/>
    <xf numFmtId="0" fontId="13" fillId="7" borderId="0"/>
    <xf numFmtId="0" fontId="13" fillId="7" borderId="0"/>
    <xf numFmtId="0" fontId="13" fillId="7" borderId="0"/>
    <xf numFmtId="0" fontId="13" fillId="7" borderId="0"/>
    <xf numFmtId="0" fontId="12" fillId="4" borderId="0"/>
    <xf numFmtId="0" fontId="12" fillId="4" borderId="0"/>
    <xf numFmtId="0" fontId="12" fillId="13" borderId="0"/>
    <xf numFmtId="0" fontId="12" fillId="4" borderId="0"/>
    <xf numFmtId="0" fontId="12" fillId="4" borderId="0"/>
    <xf numFmtId="0" fontId="12" fillId="2" borderId="0"/>
    <xf numFmtId="0" fontId="13" fillId="6" borderId="0"/>
    <xf numFmtId="0" fontId="13" fillId="14" borderId="0"/>
    <xf numFmtId="0" fontId="13" fillId="14" borderId="0"/>
    <xf numFmtId="0" fontId="13" fillId="14" borderId="0"/>
    <xf numFmtId="0" fontId="13" fillId="14" borderId="0"/>
    <xf numFmtId="0" fontId="13" fillId="14" borderId="0"/>
    <xf numFmtId="0" fontId="13" fillId="14" borderId="0"/>
    <xf numFmtId="0" fontId="13" fillId="14" borderId="0"/>
    <xf numFmtId="0" fontId="13" fillId="15" borderId="0"/>
    <xf numFmtId="0" fontId="13" fillId="15" borderId="0"/>
    <xf numFmtId="0" fontId="13" fillId="15" borderId="0"/>
    <xf numFmtId="0" fontId="13" fillId="15" borderId="0"/>
    <xf numFmtId="0" fontId="13" fillId="15" borderId="0"/>
    <xf numFmtId="0" fontId="13" fillId="15" borderId="0"/>
    <xf numFmtId="0" fontId="13" fillId="15" borderId="0"/>
    <xf numFmtId="0" fontId="13" fillId="15" borderId="0"/>
    <xf numFmtId="0" fontId="13" fillId="16" borderId="0"/>
    <xf numFmtId="0" fontId="13" fillId="13" borderId="0"/>
    <xf numFmtId="0" fontId="13" fillId="13" borderId="0"/>
    <xf numFmtId="0" fontId="13" fillId="13" borderId="0"/>
    <xf numFmtId="0" fontId="13" fillId="13" borderId="0"/>
    <xf numFmtId="0" fontId="13" fillId="13" borderId="0"/>
    <xf numFmtId="0" fontId="13" fillId="13" borderId="0"/>
    <xf numFmtId="0" fontId="13" fillId="13" borderId="0"/>
    <xf numFmtId="0" fontId="13" fillId="6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4" borderId="0"/>
    <xf numFmtId="0" fontId="13" fillId="14" borderId="0"/>
    <xf numFmtId="0" fontId="13" fillId="14" borderId="0"/>
    <xf numFmtId="0" fontId="13" fillId="14" borderId="0"/>
    <xf numFmtId="0" fontId="13" fillId="14" borderId="0"/>
    <xf numFmtId="0" fontId="13" fillId="14" borderId="0"/>
    <xf numFmtId="0" fontId="13" fillId="14" borderId="0"/>
    <xf numFmtId="0" fontId="13" fillId="14" borderId="0"/>
    <xf numFmtId="0" fontId="13" fillId="7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14" fillId="17" borderId="0"/>
    <xf numFmtId="0" fontId="14" fillId="4" borderId="0"/>
    <xf numFmtId="0" fontId="14" fillId="13" borderId="0"/>
    <xf numFmtId="0" fontId="14" fillId="18" borderId="0"/>
    <xf numFmtId="0" fontId="14" fillId="19" borderId="0"/>
    <xf numFmtId="0" fontId="14" fillId="2" borderId="0"/>
    <xf numFmtId="0" fontId="15" fillId="20" borderId="0"/>
    <xf numFmtId="0" fontId="15" fillId="21" borderId="0"/>
    <xf numFmtId="0" fontId="15" fillId="21" borderId="0"/>
    <xf numFmtId="0" fontId="15" fillId="21" borderId="0"/>
    <xf numFmtId="0" fontId="15" fillId="21" borderId="0"/>
    <xf numFmtId="0" fontId="15" fillId="21" borderId="0"/>
    <xf numFmtId="0" fontId="15" fillId="21" borderId="0"/>
    <xf numFmtId="0" fontId="15" fillId="21" borderId="0"/>
    <xf numFmtId="0" fontId="15" fillId="15" borderId="0"/>
    <xf numFmtId="0" fontId="15" fillId="15" borderId="0"/>
    <xf numFmtId="0" fontId="15" fillId="15" borderId="0"/>
    <xf numFmtId="0" fontId="15" fillId="15" borderId="0"/>
    <xf numFmtId="0" fontId="15" fillId="15" borderId="0"/>
    <xf numFmtId="0" fontId="15" fillId="15" borderId="0"/>
    <xf numFmtId="0" fontId="15" fillId="15" borderId="0"/>
    <xf numFmtId="0" fontId="15" fillId="15" borderId="0"/>
    <xf numFmtId="0" fontId="15" fillId="16" borderId="0"/>
    <xf numFmtId="0" fontId="15" fillId="13" borderId="0"/>
    <xf numFmtId="0" fontId="15" fillId="13" borderId="0"/>
    <xf numFmtId="0" fontId="15" fillId="13" borderId="0"/>
    <xf numFmtId="0" fontId="15" fillId="13" borderId="0"/>
    <xf numFmtId="0" fontId="15" fillId="13" borderId="0"/>
    <xf numFmtId="0" fontId="15" fillId="13" borderId="0"/>
    <xf numFmtId="0" fontId="15" fillId="13" borderId="0"/>
    <xf numFmtId="0" fontId="15" fillId="6" borderId="0"/>
    <xf numFmtId="0" fontId="15" fillId="18" borderId="0"/>
    <xf numFmtId="0" fontId="15" fillId="18" borderId="0"/>
    <xf numFmtId="0" fontId="15" fillId="18" borderId="0"/>
    <xf numFmtId="0" fontId="15" fillId="18" borderId="0"/>
    <xf numFmtId="0" fontId="15" fillId="18" borderId="0"/>
    <xf numFmtId="0" fontId="15" fillId="18" borderId="0"/>
    <xf numFmtId="0" fontId="15" fillId="18" borderId="0"/>
    <xf numFmtId="0" fontId="15" fillId="20" borderId="0"/>
    <xf numFmtId="0" fontId="15" fillId="20" borderId="0"/>
    <xf numFmtId="0" fontId="15" fillId="20" borderId="0"/>
    <xf numFmtId="0" fontId="15" fillId="20" borderId="0"/>
    <xf numFmtId="0" fontId="15" fillId="20" borderId="0"/>
    <xf numFmtId="0" fontId="15" fillId="20" borderId="0"/>
    <xf numFmtId="0" fontId="15" fillId="20" borderId="0"/>
    <xf numFmtId="0" fontId="15" fillId="20" borderId="0"/>
    <xf numFmtId="0" fontId="15" fillId="7" borderId="0"/>
    <xf numFmtId="0" fontId="15" fillId="22" borderId="0"/>
    <xf numFmtId="0" fontId="15" fillId="22" borderId="0"/>
    <xf numFmtId="0" fontId="15" fillId="22" borderId="0"/>
    <xf numFmtId="0" fontId="15" fillId="22" borderId="0"/>
    <xf numFmtId="0" fontId="15" fillId="22" borderId="0"/>
    <xf numFmtId="0" fontId="15" fillId="22" borderId="0"/>
    <xf numFmtId="0" fontId="15" fillId="22" borderId="0"/>
    <xf numFmtId="0" fontId="14" fillId="23" borderId="0"/>
    <xf numFmtId="0" fontId="14" fillId="24" borderId="0"/>
    <xf numFmtId="0" fontId="14" fillId="17" borderId="0"/>
    <xf numFmtId="0" fontId="14" fillId="18" borderId="0"/>
    <xf numFmtId="0" fontId="14" fillId="19" borderId="0"/>
    <xf numFmtId="0" fontId="14" fillId="24" borderId="0"/>
    <xf numFmtId="0" fontId="15" fillId="20" borderId="0"/>
    <xf numFmtId="0" fontId="15" fillId="25" borderId="0"/>
    <xf numFmtId="0" fontId="15" fillId="25" borderId="0"/>
    <xf numFmtId="0" fontId="15" fillId="25" borderId="0"/>
    <xf numFmtId="0" fontId="15" fillId="25" borderId="0"/>
    <xf numFmtId="0" fontId="15" fillId="25" borderId="0"/>
    <xf numFmtId="0" fontId="15" fillId="25" borderId="0"/>
    <xf numFmtId="0" fontId="15" fillId="25" borderId="0"/>
    <xf numFmtId="0" fontId="15" fillId="24" borderId="0"/>
    <xf numFmtId="0" fontId="15" fillId="24" borderId="0"/>
    <xf numFmtId="0" fontId="15" fillId="24" borderId="0"/>
    <xf numFmtId="0" fontId="15" fillId="24" borderId="0"/>
    <xf numFmtId="0" fontId="15" fillId="24" borderId="0"/>
    <xf numFmtId="0" fontId="15" fillId="24" borderId="0"/>
    <xf numFmtId="0" fontId="15" fillId="24" borderId="0"/>
    <xf numFmtId="0" fontId="15" fillId="24" borderId="0"/>
    <xf numFmtId="0" fontId="15" fillId="26" borderId="0"/>
    <xf numFmtId="0" fontId="15" fillId="26" borderId="0"/>
    <xf numFmtId="0" fontId="15" fillId="26" borderId="0"/>
    <xf numFmtId="0" fontId="15" fillId="26" borderId="0"/>
    <xf numFmtId="0" fontId="15" fillId="26" borderId="0"/>
    <xf numFmtId="0" fontId="15" fillId="26" borderId="0"/>
    <xf numFmtId="0" fontId="15" fillId="26" borderId="0"/>
    <xf numFmtId="0" fontId="15" fillId="26" borderId="0"/>
    <xf numFmtId="0" fontId="15" fillId="27" borderId="0"/>
    <xf numFmtId="0" fontId="15" fillId="18" borderId="0"/>
    <xf numFmtId="0" fontId="15" fillId="18" borderId="0"/>
    <xf numFmtId="0" fontId="15" fillId="18" borderId="0"/>
    <xf numFmtId="0" fontId="15" fillId="18" borderId="0"/>
    <xf numFmtId="0" fontId="15" fillId="18" borderId="0"/>
    <xf numFmtId="0" fontId="15" fillId="18" borderId="0"/>
    <xf numFmtId="0" fontId="15" fillId="18" borderId="0"/>
    <xf numFmtId="0" fontId="15" fillId="20" borderId="0"/>
    <xf numFmtId="0" fontId="15" fillId="20" borderId="0"/>
    <xf numFmtId="0" fontId="15" fillId="20" borderId="0"/>
    <xf numFmtId="0" fontId="15" fillId="20" borderId="0"/>
    <xf numFmtId="0" fontId="15" fillId="20" borderId="0"/>
    <xf numFmtId="0" fontId="15" fillId="20" borderId="0"/>
    <xf numFmtId="0" fontId="15" fillId="20" borderId="0"/>
    <xf numFmtId="0" fontId="15" fillId="20" borderId="0"/>
    <xf numFmtId="0" fontId="15" fillId="28" borderId="0"/>
    <xf numFmtId="0" fontId="15" fillId="28" borderId="0"/>
    <xf numFmtId="0" fontId="15" fillId="28" borderId="0"/>
    <xf numFmtId="0" fontId="15" fillId="28" borderId="0"/>
    <xf numFmtId="0" fontId="15" fillId="28" borderId="0"/>
    <xf numFmtId="0" fontId="15" fillId="28" borderId="0"/>
    <xf numFmtId="0" fontId="15" fillId="28" borderId="0"/>
    <xf numFmtId="0" fontId="15" fillId="28" borderId="0"/>
    <xf numFmtId="0" fontId="19" fillId="4" borderId="0"/>
    <xf numFmtId="0" fontId="20" fillId="4" borderId="3"/>
    <xf numFmtId="0" fontId="21" fillId="29" borderId="0"/>
    <xf numFmtId="38" fontId="10" fillId="0" borderId="0"/>
    <xf numFmtId="38" fontId="10" fillId="0" borderId="0"/>
    <xf numFmtId="171" fontId="8" fillId="0" borderId="0" applyFill="0" applyBorder="0" applyAlignment="0" applyProtection="0"/>
    <xf numFmtId="3" fontId="10" fillId="0" borderId="0"/>
    <xf numFmtId="165" fontId="10" fillId="0" borderId="0"/>
    <xf numFmtId="165" fontId="10" fillId="0" borderId="0"/>
    <xf numFmtId="176" fontId="8" fillId="0" borderId="0" applyFill="0" applyBorder="0" applyAlignment="0" applyProtection="0"/>
    <xf numFmtId="167" fontId="10" fillId="0" borderId="0"/>
    <xf numFmtId="0" fontId="10" fillId="9" borderId="4">
      <protection locked="0"/>
    </xf>
    <xf numFmtId="0" fontId="22" fillId="7" borderId="3"/>
    <xf numFmtId="0" fontId="22" fillId="7" borderId="3"/>
    <xf numFmtId="0" fontId="22" fillId="7" borderId="3"/>
    <xf numFmtId="0" fontId="22" fillId="7" borderId="3"/>
    <xf numFmtId="0" fontId="22" fillId="7" borderId="3"/>
    <xf numFmtId="0" fontId="22" fillId="7" borderId="3"/>
    <xf numFmtId="0" fontId="22" fillId="7" borderId="3"/>
    <xf numFmtId="0" fontId="22" fillId="7" borderId="3"/>
    <xf numFmtId="0" fontId="23" fillId="5" borderId="5"/>
    <xf numFmtId="0" fontId="23" fillId="4" borderId="5"/>
    <xf numFmtId="0" fontId="23" fillId="4" borderId="5"/>
    <xf numFmtId="0" fontId="23" fillId="4" borderId="5"/>
    <xf numFmtId="0" fontId="23" fillId="4" borderId="5"/>
    <xf numFmtId="0" fontId="23" fillId="4" borderId="5"/>
    <xf numFmtId="0" fontId="23" fillId="4" borderId="5"/>
    <xf numFmtId="0" fontId="23" fillId="4" borderId="5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168" fontId="10" fillId="0" borderId="0"/>
    <xf numFmtId="168" fontId="10" fillId="0" borderId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8" fontId="10" fillId="0" borderId="0"/>
    <xf numFmtId="168" fontId="71" fillId="0" borderId="0" applyFill="0" applyBorder="0" applyAlignment="0" applyProtection="0"/>
    <xf numFmtId="164" fontId="51" fillId="0" borderId="0" applyFont="0" applyFill="0" applyBorder="0" applyAlignment="0" applyProtection="0"/>
    <xf numFmtId="4" fontId="25" fillId="0" borderId="0">
      <alignment horizontal="right" vertical="center" wrapText="1"/>
    </xf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26" fillId="0" borderId="0"/>
    <xf numFmtId="166" fontId="27" fillId="0" borderId="0">
      <alignment horizontal="center" vertical="center" wrapText="1"/>
    </xf>
    <xf numFmtId="0" fontId="28" fillId="4" borderId="0"/>
    <xf numFmtId="0" fontId="29" fillId="4" borderId="0"/>
    <xf numFmtId="38" fontId="72" fillId="30" borderId="0" applyNumberFormat="0" applyBorder="0" applyAlignment="0" applyProtection="0"/>
    <xf numFmtId="0" fontId="74" fillId="4" borderId="0" applyNumberFormat="0" applyBorder="0" applyAlignment="0" applyProtection="0"/>
    <xf numFmtId="0" fontId="30" fillId="0" borderId="6"/>
    <xf numFmtId="0" fontId="31" fillId="0" borderId="7"/>
    <xf numFmtId="0" fontId="32" fillId="0" borderId="8"/>
    <xf numFmtId="0" fontId="32" fillId="0" borderId="0"/>
    <xf numFmtId="0" fontId="33" fillId="0" borderId="0"/>
    <xf numFmtId="3" fontId="25" fillId="0" borderId="0">
      <alignment horizontal="right" vertical="center" wrapText="1"/>
    </xf>
    <xf numFmtId="0" fontId="34" fillId="4" borderId="3"/>
    <xf numFmtId="0" fontId="29" fillId="9" borderId="0"/>
    <xf numFmtId="10" fontId="72" fillId="31" borderId="1" applyNumberFormat="0" applyBorder="0" applyAlignment="0" applyProtection="0"/>
    <xf numFmtId="0" fontId="74" fillId="9" borderId="0" applyNumberFormat="0" applyBorder="0" applyAlignment="0" applyProtection="0"/>
    <xf numFmtId="0" fontId="35" fillId="4" borderId="3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32" borderId="0"/>
    <xf numFmtId="0" fontId="37" fillId="32" borderId="0"/>
    <xf numFmtId="0" fontId="37" fillId="32" borderId="0"/>
    <xf numFmtId="0" fontId="37" fillId="32" borderId="0"/>
    <xf numFmtId="0" fontId="37" fillId="32" borderId="0"/>
    <xf numFmtId="0" fontId="37" fillId="32" borderId="0"/>
    <xf numFmtId="0" fontId="37" fillId="32" borderId="0"/>
    <xf numFmtId="0" fontId="37" fillId="32" borderId="0"/>
    <xf numFmtId="0" fontId="38" fillId="0" borderId="0"/>
    <xf numFmtId="49" fontId="25" fillId="0" borderId="0">
      <alignment horizontal="left" vertical="center" wrapText="1"/>
    </xf>
    <xf numFmtId="169" fontId="18" fillId="0" borderId="0"/>
    <xf numFmtId="0" fontId="25" fillId="0" borderId="0">
      <alignment horizontal="center" vertical="center" wrapText="1"/>
    </xf>
    <xf numFmtId="49" fontId="39" fillId="32" borderId="0">
      <alignment horizontal="center" vertical="center" wrapText="1"/>
    </xf>
    <xf numFmtId="0" fontId="40" fillId="0" borderId="9"/>
    <xf numFmtId="0" fontId="40" fillId="0" borderId="9"/>
    <xf numFmtId="0" fontId="40" fillId="0" borderId="9"/>
    <xf numFmtId="0" fontId="40" fillId="0" borderId="9"/>
    <xf numFmtId="0" fontId="40" fillId="0" borderId="9"/>
    <xf numFmtId="0" fontId="40" fillId="0" borderId="9"/>
    <xf numFmtId="0" fontId="40" fillId="0" borderId="9"/>
    <xf numFmtId="0" fontId="40" fillId="0" borderId="9"/>
    <xf numFmtId="0" fontId="41" fillId="0" borderId="10"/>
    <xf numFmtId="0" fontId="42" fillId="0" borderId="7"/>
    <xf numFmtId="0" fontId="42" fillId="0" borderId="7"/>
    <xf numFmtId="0" fontId="42" fillId="0" borderId="7"/>
    <xf numFmtId="0" fontId="42" fillId="0" borderId="7"/>
    <xf numFmtId="0" fontId="42" fillId="0" borderId="7"/>
    <xf numFmtId="0" fontId="42" fillId="0" borderId="7"/>
    <xf numFmtId="0" fontId="42" fillId="0" borderId="7"/>
    <xf numFmtId="0" fontId="43" fillId="0" borderId="11"/>
    <xf numFmtId="0" fontId="44" fillId="0" borderId="12"/>
    <xf numFmtId="0" fontId="44" fillId="0" borderId="12"/>
    <xf numFmtId="0" fontId="44" fillId="0" borderId="12"/>
    <xf numFmtId="0" fontId="44" fillId="0" borderId="12"/>
    <xf numFmtId="0" fontId="44" fillId="0" borderId="12"/>
    <xf numFmtId="0" fontId="44" fillId="0" borderId="12"/>
    <xf numFmtId="0" fontId="44" fillId="0" borderId="12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4" borderId="0"/>
    <xf numFmtId="0" fontId="46" fillId="16" borderId="0"/>
    <xf numFmtId="0" fontId="46" fillId="16" borderId="0"/>
    <xf numFmtId="0" fontId="46" fillId="16" borderId="0"/>
    <xf numFmtId="0" fontId="46" fillId="16" borderId="0"/>
    <xf numFmtId="0" fontId="46" fillId="16" borderId="0"/>
    <xf numFmtId="0" fontId="46" fillId="16" borderId="0"/>
    <xf numFmtId="0" fontId="46" fillId="16" borderId="0"/>
    <xf numFmtId="0" fontId="46" fillId="16" borderId="0"/>
    <xf numFmtId="0" fontId="16" fillId="0" borderId="0"/>
    <xf numFmtId="0" fontId="47" fillId="0" borderId="0"/>
    <xf numFmtId="0" fontId="18" fillId="0" borderId="0"/>
    <xf numFmtId="0" fontId="73" fillId="0" borderId="0" applyNumberFormat="0" applyFont="0" applyFill="0" applyBorder="0" applyAlignment="0" applyProtection="0"/>
    <xf numFmtId="170" fontId="48" fillId="0" borderId="0"/>
    <xf numFmtId="175" fontId="67" fillId="0" borderId="0"/>
    <xf numFmtId="0" fontId="49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8" fillId="0" borderId="0"/>
    <xf numFmtId="0" fontId="65" fillId="0" borderId="0"/>
    <xf numFmtId="0" fontId="8" fillId="0" borderId="0"/>
    <xf numFmtId="0" fontId="65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65" fillId="0" borderId="0"/>
    <xf numFmtId="0" fontId="49" fillId="0" borderId="0"/>
    <xf numFmtId="0" fontId="18" fillId="0" borderId="0"/>
    <xf numFmtId="0" fontId="49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65" fillId="0" borderId="0"/>
    <xf numFmtId="0" fontId="65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66" fillId="0" borderId="0" applyNumberFormat="0" applyFill="0" applyBorder="0" applyAlignment="0" applyProtection="0"/>
    <xf numFmtId="0" fontId="49" fillId="0" borderId="0"/>
    <xf numFmtId="0" fontId="49" fillId="0" borderId="0"/>
    <xf numFmtId="0" fontId="65" fillId="0" borderId="0"/>
    <xf numFmtId="0" fontId="65" fillId="0" borderId="0"/>
    <xf numFmtId="0" fontId="49" fillId="0" borderId="0"/>
    <xf numFmtId="0" fontId="49" fillId="0" borderId="0"/>
    <xf numFmtId="0" fontId="65" fillId="0" borderId="0"/>
    <xf numFmtId="0" fontId="49" fillId="0" borderId="0"/>
    <xf numFmtId="0" fontId="65" fillId="0" borderId="0"/>
    <xf numFmtId="0" fontId="49" fillId="0" borderId="0"/>
    <xf numFmtId="0" fontId="49" fillId="0" borderId="0"/>
    <xf numFmtId="0" fontId="65" fillId="0" borderId="0"/>
    <xf numFmtId="0" fontId="65" fillId="0" borderId="0"/>
    <xf numFmtId="0" fontId="49" fillId="0" borderId="0"/>
    <xf numFmtId="0" fontId="49" fillId="0" borderId="0"/>
    <xf numFmtId="0" fontId="65" fillId="0" borderId="0"/>
    <xf numFmtId="0" fontId="49" fillId="0" borderId="0"/>
    <xf numFmtId="0" fontId="65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65" fillId="0" borderId="0"/>
    <xf numFmtId="0" fontId="65" fillId="0" borderId="0"/>
    <xf numFmtId="0" fontId="49" fillId="0" borderId="0"/>
    <xf numFmtId="0" fontId="49" fillId="0" borderId="0"/>
    <xf numFmtId="0" fontId="65" fillId="0" borderId="0"/>
    <xf numFmtId="0" fontId="49" fillId="0" borderId="0"/>
    <xf numFmtId="0" fontId="65" fillId="0" borderId="0"/>
    <xf numFmtId="0" fontId="49" fillId="0" borderId="0"/>
    <xf numFmtId="0" fontId="49" fillId="0" borderId="0"/>
    <xf numFmtId="0" fontId="65" fillId="0" borderId="0"/>
    <xf numFmtId="0" fontId="65" fillId="0" borderId="0"/>
    <xf numFmtId="0" fontId="49" fillId="0" borderId="0"/>
    <xf numFmtId="0" fontId="49" fillId="0" borderId="0"/>
    <xf numFmtId="0" fontId="65" fillId="0" borderId="0"/>
    <xf numFmtId="0" fontId="65" fillId="0" borderId="0"/>
    <xf numFmtId="0" fontId="49" fillId="0" borderId="0"/>
    <xf numFmtId="0" fontId="49" fillId="0" borderId="0"/>
    <xf numFmtId="0" fontId="65" fillId="0" borderId="0"/>
    <xf numFmtId="0" fontId="65" fillId="0" borderId="0"/>
    <xf numFmtId="0" fontId="49" fillId="0" borderId="0"/>
    <xf numFmtId="0" fontId="51" fillId="0" borderId="0"/>
    <xf numFmtId="0" fontId="71" fillId="0" borderId="0"/>
    <xf numFmtId="0" fontId="8" fillId="0" borderId="0"/>
    <xf numFmtId="0" fontId="8" fillId="0" borderId="0"/>
    <xf numFmtId="0" fontId="65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8" fillId="0" borderId="0"/>
    <xf numFmtId="0" fontId="49" fillId="0" borderId="0"/>
    <xf numFmtId="0" fontId="65" fillId="0" borderId="0"/>
    <xf numFmtId="0" fontId="65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49" fillId="0" borderId="0"/>
    <xf numFmtId="0" fontId="18" fillId="5" borderId="13"/>
    <xf numFmtId="0" fontId="52" fillId="5" borderId="3"/>
    <xf numFmtId="0" fontId="52" fillId="4" borderId="3"/>
    <xf numFmtId="0" fontId="52" fillId="4" borderId="3"/>
    <xf numFmtId="0" fontId="52" fillId="4" borderId="3"/>
    <xf numFmtId="0" fontId="52" fillId="4" borderId="3"/>
    <xf numFmtId="0" fontId="52" fillId="4" borderId="3"/>
    <xf numFmtId="0" fontId="52" fillId="4" borderId="3"/>
    <xf numFmtId="0" fontId="52" fillId="4" borderId="3"/>
    <xf numFmtId="0" fontId="48" fillId="0" borderId="0">
      <alignment vertical="top" wrapText="1"/>
    </xf>
    <xf numFmtId="0" fontId="73" fillId="0" borderId="14" applyNumberFormat="0" applyFont="0" applyFill="0" applyBorder="0" applyProtection="0">
      <alignment vertical="top" wrapText="1"/>
    </xf>
    <xf numFmtId="0" fontId="53" fillId="4" borderId="4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10" fontId="8" fillId="0" borderId="0" applyFont="0" applyFill="0" applyBorder="0" applyAlignment="0" applyProtection="0"/>
    <xf numFmtId="10" fontId="8" fillId="0" borderId="0" applyFill="0" applyBorder="0" applyAlignment="0" applyProtection="0"/>
    <xf numFmtId="10" fontId="18" fillId="0" borderId="0"/>
    <xf numFmtId="10" fontId="18" fillId="0" borderId="0"/>
    <xf numFmtId="10" fontId="18" fillId="0" borderId="0"/>
    <xf numFmtId="10" fontId="18" fillId="0" borderId="0"/>
    <xf numFmtId="10" fontId="18" fillId="0" borderId="0"/>
    <xf numFmtId="9" fontId="18" fillId="0" borderId="0"/>
    <xf numFmtId="0" fontId="8" fillId="0" borderId="0"/>
    <xf numFmtId="0" fontId="54" fillId="19" borderId="5">
      <alignment horizontal="right" vertical="center"/>
    </xf>
    <xf numFmtId="0" fontId="49" fillId="0" borderId="0"/>
    <xf numFmtId="0" fontId="8" fillId="0" borderId="0"/>
    <xf numFmtId="0" fontId="69" fillId="0" borderId="0"/>
    <xf numFmtId="0" fontId="55" fillId="0" borderId="2">
      <alignment horizontal="left"/>
    </xf>
    <xf numFmtId="0" fontId="56" fillId="0" borderId="15"/>
    <xf numFmtId="0" fontId="56" fillId="0" borderId="16"/>
    <xf numFmtId="0" fontId="56" fillId="0" borderId="16"/>
    <xf numFmtId="0" fontId="56" fillId="0" borderId="16"/>
    <xf numFmtId="0" fontId="56" fillId="0" borderId="16"/>
    <xf numFmtId="0" fontId="56" fillId="0" borderId="16"/>
    <xf numFmtId="0" fontId="56" fillId="0" borderId="16"/>
    <xf numFmtId="0" fontId="56" fillId="0" borderId="16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9" fontId="59" fillId="12" borderId="0">
      <alignment horizontal="left" vertical="center" wrapText="1"/>
    </xf>
    <xf numFmtId="0" fontId="60" fillId="0" borderId="0"/>
    <xf numFmtId="0" fontId="53" fillId="0" borderId="17"/>
    <xf numFmtId="0" fontId="6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>
      <alignment horizontal="left" vertical="top" wrapText="1"/>
    </xf>
    <xf numFmtId="0" fontId="62" fillId="0" borderId="0">
      <alignment horizontal="left" vertical="top" wrapText="1"/>
    </xf>
    <xf numFmtId="0" fontId="62" fillId="0" borderId="0">
      <alignment horizontal="left" vertical="top" wrapText="1"/>
    </xf>
    <xf numFmtId="0" fontId="8" fillId="9" borderId="18"/>
    <xf numFmtId="0" fontId="18" fillId="9" borderId="13"/>
    <xf numFmtId="0" fontId="18" fillId="9" borderId="13"/>
    <xf numFmtId="0" fontId="18" fillId="9" borderId="13"/>
    <xf numFmtId="0" fontId="18" fillId="9" borderId="13"/>
    <xf numFmtId="0" fontId="18" fillId="9" borderId="13"/>
    <xf numFmtId="0" fontId="18" fillId="9" borderId="13"/>
    <xf numFmtId="0" fontId="18" fillId="9" borderId="13"/>
    <xf numFmtId="0" fontId="18" fillId="9" borderId="13"/>
    <xf numFmtId="0" fontId="18" fillId="9" borderId="13"/>
    <xf numFmtId="0" fontId="18" fillId="9" borderId="13"/>
    <xf numFmtId="0" fontId="18" fillId="9" borderId="13"/>
    <xf numFmtId="0" fontId="18" fillId="9" borderId="13"/>
    <xf numFmtId="0" fontId="18" fillId="9" borderId="13"/>
    <xf numFmtId="0" fontId="18" fillId="9" borderId="13"/>
    <xf numFmtId="0" fontId="18" fillId="9" borderId="13"/>
    <xf numFmtId="0" fontId="18" fillId="9" borderId="13"/>
    <xf numFmtId="0" fontId="18" fillId="9" borderId="13"/>
    <xf numFmtId="0" fontId="18" fillId="9" borderId="13"/>
    <xf numFmtId="0" fontId="18" fillId="9" borderId="13"/>
    <xf numFmtId="0" fontId="18" fillId="9" borderId="13"/>
    <xf numFmtId="0" fontId="18" fillId="9" borderId="13"/>
    <xf numFmtId="0" fontId="18" fillId="9" borderId="13"/>
    <xf numFmtId="0" fontId="18" fillId="9" borderId="13"/>
    <xf numFmtId="0" fontId="18" fillId="9" borderId="13"/>
    <xf numFmtId="0" fontId="18" fillId="9" borderId="13"/>
    <xf numFmtId="0" fontId="18" fillId="9" borderId="13"/>
    <xf numFmtId="0" fontId="18" fillId="9" borderId="13"/>
    <xf numFmtId="0" fontId="18" fillId="9" borderId="13"/>
    <xf numFmtId="0" fontId="18" fillId="9" borderId="13"/>
    <xf numFmtId="0" fontId="18" fillId="9" borderId="13"/>
    <xf numFmtId="0" fontId="18" fillId="9" borderId="13"/>
    <xf numFmtId="0" fontId="18" fillId="9" borderId="13"/>
    <xf numFmtId="0" fontId="18" fillId="9" borderId="13"/>
    <xf numFmtId="4" fontId="59" fillId="10" borderId="0">
      <alignment vertical="center" wrapText="1"/>
    </xf>
    <xf numFmtId="173" fontId="18" fillId="0" borderId="0"/>
    <xf numFmtId="174" fontId="18" fillId="0" borderId="0"/>
    <xf numFmtId="172" fontId="18" fillId="0" borderId="0"/>
    <xf numFmtId="171" fontId="18" fillId="0" borderId="0"/>
    <xf numFmtId="172" fontId="18" fillId="0" borderId="0"/>
    <xf numFmtId="44" fontId="65" fillId="0" borderId="0" applyFont="0" applyFill="0" applyBorder="0" applyAlignment="0" applyProtection="0"/>
    <xf numFmtId="0" fontId="63" fillId="0" borderId="0"/>
    <xf numFmtId="172" fontId="49" fillId="0" borderId="19">
      <alignment horizontal="right" vertical="top" wrapText="1"/>
    </xf>
    <xf numFmtId="0" fontId="64" fillId="8" borderId="0"/>
    <xf numFmtId="0" fontId="64" fillId="8" borderId="0"/>
    <xf numFmtId="0" fontId="64" fillId="8" borderId="0"/>
    <xf numFmtId="0" fontId="64" fillId="8" borderId="0"/>
    <xf numFmtId="0" fontId="64" fillId="8" borderId="0"/>
    <xf numFmtId="0" fontId="64" fillId="8" borderId="0"/>
    <xf numFmtId="0" fontId="64" fillId="8" borderId="0"/>
    <xf numFmtId="0" fontId="64" fillId="8" borderId="0"/>
    <xf numFmtId="0" fontId="34" fillId="4" borderId="20"/>
    <xf numFmtId="0" fontId="20" fillId="4" borderId="20"/>
    <xf numFmtId="0" fontId="34" fillId="4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3" fillId="5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34" fillId="4" borderId="20"/>
    <xf numFmtId="0" fontId="18" fillId="5" borderId="22"/>
    <xf numFmtId="0" fontId="52" fillId="5" borderId="20"/>
    <xf numFmtId="0" fontId="52" fillId="4" borderId="20"/>
    <xf numFmtId="0" fontId="52" fillId="4" borderId="20"/>
    <xf numFmtId="0" fontId="52" fillId="4" borderId="20"/>
    <xf numFmtId="0" fontId="52" fillId="4" borderId="20"/>
    <xf numFmtId="0" fontId="52" fillId="4" borderId="20"/>
    <xf numFmtId="0" fontId="52" fillId="4" borderId="20"/>
    <xf numFmtId="0" fontId="52" fillId="4" borderId="20"/>
    <xf numFmtId="0" fontId="54" fillId="19" borderId="21">
      <alignment horizontal="right" vertical="center"/>
    </xf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34" fillId="4" borderId="20"/>
    <xf numFmtId="0" fontId="10" fillId="9" borderId="89">
      <protection locked="0"/>
    </xf>
    <xf numFmtId="0" fontId="18" fillId="9" borderId="28"/>
    <xf numFmtId="0" fontId="56" fillId="0" borderId="30"/>
    <xf numFmtId="0" fontId="18" fillId="9" borderId="109"/>
    <xf numFmtId="0" fontId="56" fillId="0" borderId="120"/>
    <xf numFmtId="0" fontId="22" fillId="7" borderId="97"/>
    <xf numFmtId="0" fontId="10" fillId="9" borderId="44">
      <protection locked="0"/>
    </xf>
    <xf numFmtId="0" fontId="22" fillId="7" borderId="43"/>
    <xf numFmtId="0" fontId="18" fillId="9" borderId="118"/>
    <xf numFmtId="0" fontId="18" fillId="9" borderId="28"/>
    <xf numFmtId="0" fontId="18" fillId="9" borderId="28"/>
    <xf numFmtId="0" fontId="52" fillId="4" borderId="25"/>
    <xf numFmtId="0" fontId="18" fillId="9" borderId="28"/>
    <xf numFmtId="0" fontId="8" fillId="9" borderId="32"/>
    <xf numFmtId="0" fontId="23" fillId="4" borderId="54"/>
    <xf numFmtId="0" fontId="23" fillId="5" borderId="54"/>
    <xf numFmtId="0" fontId="22" fillId="7" borderId="52"/>
    <xf numFmtId="0" fontId="18" fillId="9" borderId="145"/>
    <xf numFmtId="0" fontId="18" fillId="9" borderId="145"/>
    <xf numFmtId="0" fontId="18" fillId="9" borderId="172"/>
    <xf numFmtId="0" fontId="34" fillId="4" borderId="25"/>
    <xf numFmtId="0" fontId="18" fillId="9" borderId="145"/>
    <xf numFmtId="0" fontId="22" fillId="7" borderId="97"/>
    <xf numFmtId="0" fontId="23" fillId="4" borderId="45"/>
    <xf numFmtId="0" fontId="10" fillId="9" borderId="98">
      <protection locked="0"/>
    </xf>
    <xf numFmtId="0" fontId="52" fillId="4" borderId="25"/>
    <xf numFmtId="0" fontId="23" fillId="4" borderId="27"/>
    <xf numFmtId="0" fontId="22" fillId="7" borderId="25"/>
    <xf numFmtId="0" fontId="22" fillId="7" borderId="25"/>
    <xf numFmtId="0" fontId="56" fillId="0" borderId="48"/>
    <xf numFmtId="0" fontId="56" fillId="0" borderId="48"/>
    <xf numFmtId="0" fontId="18" fillId="5" borderId="55"/>
    <xf numFmtId="0" fontId="18" fillId="9" borderId="28"/>
    <xf numFmtId="0" fontId="18" fillId="9" borderId="28"/>
    <xf numFmtId="0" fontId="18" fillId="9" borderId="28"/>
    <xf numFmtId="0" fontId="18" fillId="9" borderId="28"/>
    <xf numFmtId="0" fontId="18" fillId="9" borderId="28"/>
    <xf numFmtId="0" fontId="18" fillId="9" borderId="181"/>
    <xf numFmtId="0" fontId="23" fillId="4" borderId="144"/>
    <xf numFmtId="0" fontId="18" fillId="9" borderId="118"/>
    <xf numFmtId="0" fontId="18" fillId="9" borderId="118"/>
    <xf numFmtId="0" fontId="34" fillId="4" borderId="97"/>
    <xf numFmtId="0" fontId="18" fillId="9" borderId="118"/>
    <xf numFmtId="0" fontId="18" fillId="9" borderId="118"/>
    <xf numFmtId="0" fontId="18" fillId="9" borderId="118"/>
    <xf numFmtId="0" fontId="34" fillId="4" borderId="43"/>
    <xf numFmtId="0" fontId="23" fillId="4" borderId="153"/>
    <xf numFmtId="0" fontId="18" fillId="9" borderId="145"/>
    <xf numFmtId="0" fontId="52" fillId="4" borderId="142"/>
    <xf numFmtId="0" fontId="52" fillId="4" borderId="133"/>
    <xf numFmtId="0" fontId="18" fillId="9" borderId="172"/>
    <xf numFmtId="0" fontId="56" fillId="0" borderId="138"/>
    <xf numFmtId="0" fontId="10" fillId="9" borderId="26">
      <protection locked="0"/>
    </xf>
    <xf numFmtId="0" fontId="54" fillId="19" borderId="135">
      <alignment horizontal="right" vertical="center"/>
    </xf>
    <xf numFmtId="0" fontId="34" fillId="4" borderId="20"/>
    <xf numFmtId="0" fontId="18" fillId="9" borderId="55"/>
    <xf numFmtId="0" fontId="18" fillId="9" borderId="118"/>
    <xf numFmtId="0" fontId="22" fillId="7" borderId="43"/>
    <xf numFmtId="0" fontId="22" fillId="7" borderId="97"/>
    <xf numFmtId="0" fontId="22" fillId="7" borderId="25"/>
    <xf numFmtId="0" fontId="18" fillId="9" borderId="118"/>
    <xf numFmtId="0" fontId="18" fillId="9" borderId="28"/>
    <xf numFmtId="0" fontId="18" fillId="9" borderId="28"/>
    <xf numFmtId="0" fontId="56" fillId="0" borderId="30"/>
    <xf numFmtId="0" fontId="18" fillId="9" borderId="73"/>
    <xf numFmtId="0" fontId="18" fillId="9" borderId="118"/>
    <xf numFmtId="0" fontId="23" fillId="4" borderId="99"/>
    <xf numFmtId="0" fontId="23" fillId="4" borderId="45"/>
    <xf numFmtId="0" fontId="23" fillId="4" borderId="27"/>
    <xf numFmtId="0" fontId="18" fillId="9" borderId="118"/>
    <xf numFmtId="0" fontId="18" fillId="9" borderId="28"/>
    <xf numFmtId="0" fontId="18" fillId="9" borderId="28"/>
    <xf numFmtId="0" fontId="18" fillId="9" borderId="28"/>
    <xf numFmtId="0" fontId="18" fillId="9" borderId="28"/>
    <xf numFmtId="0" fontId="18" fillId="9" borderId="28"/>
    <xf numFmtId="0" fontId="23" fillId="4" borderId="54"/>
    <xf numFmtId="0" fontId="23" fillId="4" borderId="54"/>
    <xf numFmtId="0" fontId="22" fillId="7" borderId="52"/>
    <xf numFmtId="0" fontId="52" fillId="4" borderId="115"/>
    <xf numFmtId="0" fontId="18" fillId="9" borderId="145"/>
    <xf numFmtId="0" fontId="18" fillId="5" borderId="145"/>
    <xf numFmtId="0" fontId="23" fillId="4" borderId="144"/>
    <xf numFmtId="0" fontId="18" fillId="9" borderId="172"/>
    <xf numFmtId="0" fontId="56" fillId="0" borderId="120"/>
    <xf numFmtId="0" fontId="23" fillId="4" borderId="99"/>
    <xf numFmtId="0" fontId="23" fillId="4" borderId="45"/>
    <xf numFmtId="0" fontId="22" fillId="7" borderId="43"/>
    <xf numFmtId="0" fontId="52" fillId="4" borderId="115"/>
    <xf numFmtId="0" fontId="52" fillId="4" borderId="115"/>
    <xf numFmtId="0" fontId="34" fillId="4" borderId="88"/>
    <xf numFmtId="0" fontId="34" fillId="4" borderId="25"/>
    <xf numFmtId="0" fontId="23" fillId="5" borderId="27"/>
    <xf numFmtId="0" fontId="34" fillId="4" borderId="25"/>
    <xf numFmtId="0" fontId="56" fillId="0" borderId="48"/>
    <xf numFmtId="0" fontId="56" fillId="0" borderId="48"/>
    <xf numFmtId="0" fontId="52" fillId="5" borderId="52"/>
    <xf numFmtId="0" fontId="22" fillId="7" borderId="52"/>
    <xf numFmtId="0" fontId="52" fillId="4" borderId="43"/>
    <xf numFmtId="0" fontId="52" fillId="4" borderId="43"/>
    <xf numFmtId="0" fontId="18" fillId="9" borderId="55"/>
    <xf numFmtId="0" fontId="22" fillId="7" borderId="43"/>
    <xf numFmtId="0" fontId="22" fillId="7" borderId="97"/>
    <xf numFmtId="0" fontId="23" fillId="4" borderId="27"/>
    <xf numFmtId="0" fontId="23" fillId="4" borderId="27"/>
    <xf numFmtId="0" fontId="18" fillId="9" borderId="118"/>
    <xf numFmtId="0" fontId="18" fillId="9" borderId="28"/>
    <xf numFmtId="0" fontId="18" fillId="9" borderId="28"/>
    <xf numFmtId="0" fontId="18" fillId="9" borderId="28"/>
    <xf numFmtId="0" fontId="56" fillId="0" borderId="30"/>
    <xf numFmtId="0" fontId="56" fillId="0" borderId="30"/>
    <xf numFmtId="0" fontId="18" fillId="9" borderId="73"/>
    <xf numFmtId="0" fontId="54" fillId="19" borderId="27">
      <alignment horizontal="right" vertical="center"/>
    </xf>
    <xf numFmtId="0" fontId="18" fillId="9" borderId="55"/>
    <xf numFmtId="0" fontId="18" fillId="9" borderId="172"/>
    <xf numFmtId="0" fontId="23" fillId="4" borderId="99"/>
    <xf numFmtId="0" fontId="23" fillId="5" borderId="99"/>
    <xf numFmtId="0" fontId="23" fillId="4" borderId="45"/>
    <xf numFmtId="0" fontId="23" fillId="4" borderId="45"/>
    <xf numFmtId="0" fontId="22" fillId="7" borderId="43"/>
    <xf numFmtId="0" fontId="22" fillId="7" borderId="97"/>
    <xf numFmtId="0" fontId="23" fillId="4" borderId="27"/>
    <xf numFmtId="0" fontId="22" fillId="7" borderId="25"/>
    <xf numFmtId="0" fontId="23" fillId="4" borderId="162"/>
    <xf numFmtId="0" fontId="22" fillId="7" borderId="34"/>
    <xf numFmtId="0" fontId="23" fillId="4" borderId="153"/>
    <xf numFmtId="0" fontId="18" fillId="9" borderId="28"/>
    <xf numFmtId="0" fontId="18" fillId="9" borderId="28"/>
    <xf numFmtId="0" fontId="18" fillId="9" borderId="28"/>
    <xf numFmtId="0" fontId="18" fillId="9" borderId="28"/>
    <xf numFmtId="0" fontId="54" fillId="19" borderId="27">
      <alignment horizontal="right" vertical="center"/>
    </xf>
    <xf numFmtId="0" fontId="52" fillId="4" borderId="25"/>
    <xf numFmtId="0" fontId="52" fillId="5" borderId="25"/>
    <xf numFmtId="0" fontId="23" fillId="4" borderId="27"/>
    <xf numFmtId="0" fontId="23" fillId="4" borderId="27"/>
    <xf numFmtId="0" fontId="22" fillId="7" borderId="25"/>
    <xf numFmtId="0" fontId="34" fillId="4" borderId="25"/>
    <xf numFmtId="0" fontId="18" fillId="5" borderId="91"/>
    <xf numFmtId="0" fontId="56" fillId="0" borderId="48"/>
    <xf numFmtId="0" fontId="56" fillId="0" borderId="48"/>
    <xf numFmtId="0" fontId="34" fillId="4" borderId="52"/>
    <xf numFmtId="0" fontId="18" fillId="9" borderId="55"/>
    <xf numFmtId="0" fontId="52" fillId="4" borderId="43"/>
    <xf numFmtId="0" fontId="52" fillId="5" borderId="43"/>
    <xf numFmtId="0" fontId="18" fillId="9" borderId="55"/>
    <xf numFmtId="0" fontId="23" fillId="5" borderId="45"/>
    <xf numFmtId="0" fontId="22" fillId="7" borderId="43"/>
    <xf numFmtId="0" fontId="22" fillId="7" borderId="43"/>
    <xf numFmtId="0" fontId="22" fillId="7" borderId="97"/>
    <xf numFmtId="0" fontId="56" fillId="0" borderId="120"/>
    <xf numFmtId="0" fontId="23" fillId="4" borderId="27"/>
    <xf numFmtId="0" fontId="23" fillId="5" borderId="27"/>
    <xf numFmtId="0" fontId="22" fillId="7" borderId="25"/>
    <xf numFmtId="0" fontId="22" fillId="7" borderId="25"/>
    <xf numFmtId="0" fontId="10" fillId="9" borderId="161">
      <protection locked="0"/>
    </xf>
    <xf numFmtId="0" fontId="23" fillId="4" borderId="36"/>
    <xf numFmtId="0" fontId="18" fillId="9" borderId="28"/>
    <xf numFmtId="0" fontId="18" fillId="9" borderId="28"/>
    <xf numFmtId="0" fontId="18" fillId="9" borderId="28"/>
    <xf numFmtId="0" fontId="18" fillId="9" borderId="28"/>
    <xf numFmtId="0" fontId="18" fillId="9" borderId="28"/>
    <xf numFmtId="0" fontId="18" fillId="9" borderId="28"/>
    <xf numFmtId="0" fontId="18" fillId="9" borderId="28"/>
    <xf numFmtId="0" fontId="18" fillId="9" borderId="28"/>
    <xf numFmtId="0" fontId="18" fillId="9" borderId="28"/>
    <xf numFmtId="0" fontId="18" fillId="9" borderId="28"/>
    <xf numFmtId="0" fontId="18" fillId="9" borderId="28"/>
    <xf numFmtId="0" fontId="18" fillId="9" borderId="28"/>
    <xf numFmtId="0" fontId="55" fillId="0" borderId="23">
      <alignment horizontal="left"/>
    </xf>
    <xf numFmtId="0" fontId="18" fillId="9" borderId="28"/>
    <xf numFmtId="0" fontId="18" fillId="9" borderId="28"/>
    <xf numFmtId="0" fontId="18" fillId="9" borderId="28"/>
    <xf numFmtId="0" fontId="18" fillId="9" borderId="28"/>
    <xf numFmtId="0" fontId="52" fillId="4" borderId="25"/>
    <xf numFmtId="0" fontId="52" fillId="4" borderId="25"/>
    <xf numFmtId="0" fontId="52" fillId="4" borderId="25"/>
    <xf numFmtId="0" fontId="52" fillId="4" borderId="25"/>
    <xf numFmtId="0" fontId="18" fillId="5" borderId="28"/>
    <xf numFmtId="0" fontId="23" fillId="4" borderId="27"/>
    <xf numFmtId="0" fontId="23" fillId="4" borderId="27"/>
    <xf numFmtId="0" fontId="23" fillId="4" borderId="27"/>
    <xf numFmtId="0" fontId="23" fillId="4" borderId="27"/>
    <xf numFmtId="0" fontId="22" fillId="7" borderId="25"/>
    <xf numFmtId="0" fontId="22" fillId="7" borderId="25"/>
    <xf numFmtId="0" fontId="22" fillId="7" borderId="25"/>
    <xf numFmtId="0" fontId="22" fillId="7" borderId="25"/>
    <xf numFmtId="0" fontId="22" fillId="7" borderId="25"/>
    <xf numFmtId="0" fontId="20" fillId="4" borderId="25"/>
    <xf numFmtId="0" fontId="56" fillId="0" borderId="48"/>
    <xf numFmtId="172" fontId="49" fillId="0" borderId="33">
      <alignment horizontal="right" vertical="top" wrapText="1"/>
    </xf>
    <xf numFmtId="0" fontId="56" fillId="0" borderId="47"/>
    <xf numFmtId="0" fontId="23" fillId="4" borderId="54"/>
    <xf numFmtId="0" fontId="18" fillId="9" borderId="28"/>
    <xf numFmtId="0" fontId="18" fillId="9" borderId="28"/>
    <xf numFmtId="0" fontId="55" fillId="0" borderId="24">
      <alignment horizontal="left"/>
    </xf>
    <xf numFmtId="0" fontId="18" fillId="9" borderId="28"/>
    <xf numFmtId="0" fontId="18" fillId="9" borderId="28"/>
    <xf numFmtId="0" fontId="18" fillId="9" borderId="28"/>
    <xf numFmtId="0" fontId="18" fillId="9" borderId="28"/>
    <xf numFmtId="0" fontId="18" fillId="9" borderId="28"/>
    <xf numFmtId="0" fontId="18" fillId="9" borderId="28"/>
    <xf numFmtId="0" fontId="18" fillId="9" borderId="28"/>
    <xf numFmtId="0" fontId="18" fillId="9" borderId="28"/>
    <xf numFmtId="0" fontId="18" fillId="9" borderId="28"/>
    <xf numFmtId="0" fontId="18" fillId="9" borderId="28"/>
    <xf numFmtId="0" fontId="18" fillId="9" borderId="28"/>
    <xf numFmtId="0" fontId="18" fillId="9" borderId="28"/>
    <xf numFmtId="0" fontId="18" fillId="9" borderId="28"/>
    <xf numFmtId="0" fontId="18" fillId="9" borderId="28"/>
    <xf numFmtId="0" fontId="18" fillId="9" borderId="28"/>
    <xf numFmtId="0" fontId="18" fillId="9" borderId="28"/>
    <xf numFmtId="0" fontId="18" fillId="9" borderId="28"/>
    <xf numFmtId="0" fontId="18" fillId="9" borderId="28"/>
    <xf numFmtId="0" fontId="18" fillId="9" borderId="28"/>
    <xf numFmtId="0" fontId="18" fillId="9" borderId="28"/>
    <xf numFmtId="0" fontId="18" fillId="9" borderId="28"/>
    <xf numFmtId="0" fontId="18" fillId="9" borderId="28"/>
    <xf numFmtId="0" fontId="54" fillId="19" borderId="45">
      <alignment horizontal="right" vertical="center"/>
    </xf>
    <xf numFmtId="0" fontId="23" fillId="4" borderId="54"/>
    <xf numFmtId="0" fontId="23" fillId="4" borderId="54"/>
    <xf numFmtId="0" fontId="23" fillId="4" borderId="54"/>
    <xf numFmtId="0" fontId="22" fillId="7" borderId="52"/>
    <xf numFmtId="0" fontId="53" fillId="0" borderId="31"/>
    <xf numFmtId="0" fontId="22" fillId="7" borderId="52"/>
    <xf numFmtId="0" fontId="22" fillId="7" borderId="52"/>
    <xf numFmtId="0" fontId="22" fillId="7" borderId="52"/>
    <xf numFmtId="0" fontId="22" fillId="7" borderId="52"/>
    <xf numFmtId="0" fontId="20" fillId="4" borderId="52"/>
    <xf numFmtId="0" fontId="34" fillId="4" borderId="52"/>
    <xf numFmtId="0" fontId="18" fillId="9" borderId="73"/>
    <xf numFmtId="0" fontId="18" fillId="9" borderId="73"/>
    <xf numFmtId="0" fontId="18" fillId="9" borderId="73"/>
    <xf numFmtId="0" fontId="18" fillId="9" borderId="73"/>
    <xf numFmtId="172" fontId="49" fillId="0" borderId="60">
      <alignment horizontal="right" vertical="top" wrapText="1"/>
    </xf>
    <xf numFmtId="0" fontId="18" fillId="9" borderId="73"/>
    <xf numFmtId="0" fontId="56" fillId="0" borderId="30"/>
    <xf numFmtId="0" fontId="56" fillId="0" borderId="30"/>
    <xf numFmtId="0" fontId="56" fillId="0" borderId="30"/>
    <xf numFmtId="0" fontId="56" fillId="0" borderId="29"/>
    <xf numFmtId="0" fontId="18" fillId="9" borderId="73"/>
    <xf numFmtId="0" fontId="8" fillId="9" borderId="77"/>
    <xf numFmtId="0" fontId="18" fillId="9" borderId="109"/>
    <xf numFmtId="0" fontId="18" fillId="9" borderId="109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53" fillId="4" borderId="44"/>
    <xf numFmtId="0" fontId="18" fillId="9" borderId="55"/>
    <xf numFmtId="0" fontId="52" fillId="4" borderId="43"/>
    <xf numFmtId="0" fontId="52" fillId="4" borderId="43"/>
    <xf numFmtId="0" fontId="52" fillId="4" borderId="43"/>
    <xf numFmtId="0" fontId="52" fillId="4" borderId="43"/>
    <xf numFmtId="0" fontId="18" fillId="5" borderId="46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8" fillId="9" borderId="59"/>
    <xf numFmtId="0" fontId="18" fillId="9" borderId="109"/>
    <xf numFmtId="0" fontId="18" fillId="9" borderId="109"/>
    <xf numFmtId="0" fontId="18" fillId="9" borderId="109"/>
    <xf numFmtId="0" fontId="18" fillId="9" borderId="109"/>
    <xf numFmtId="0" fontId="53" fillId="4" borderId="26"/>
    <xf numFmtId="0" fontId="18" fillId="9" borderId="109"/>
    <xf numFmtId="0" fontId="18" fillId="9" borderId="109"/>
    <xf numFmtId="0" fontId="52" fillId="4" borderId="25"/>
    <xf numFmtId="0" fontId="52" fillId="4" borderId="25"/>
    <xf numFmtId="0" fontId="52" fillId="4" borderId="25"/>
    <xf numFmtId="0" fontId="52" fillId="4" borderId="25"/>
    <xf numFmtId="0" fontId="52" fillId="4" borderId="25"/>
    <xf numFmtId="0" fontId="52" fillId="4" borderId="25"/>
    <xf numFmtId="0" fontId="52" fillId="4" borderId="25"/>
    <xf numFmtId="0" fontId="52" fillId="5" borderId="25"/>
    <xf numFmtId="0" fontId="18" fillId="5" borderId="28"/>
    <xf numFmtId="0" fontId="18" fillId="9" borderId="109"/>
    <xf numFmtId="0" fontId="53" fillId="0" borderId="76"/>
    <xf numFmtId="0" fontId="8" fillId="9" borderId="113"/>
    <xf numFmtId="0" fontId="23" fillId="4" borderId="126"/>
    <xf numFmtId="0" fontId="53" fillId="0" borderId="58"/>
    <xf numFmtId="0" fontId="18" fillId="9" borderId="118"/>
    <xf numFmtId="0" fontId="18" fillId="9" borderId="118"/>
    <xf numFmtId="0" fontId="18" fillId="9" borderId="118"/>
    <xf numFmtId="0" fontId="18" fillId="9" borderId="118"/>
    <xf numFmtId="0" fontId="8" fillId="9" borderId="122"/>
    <xf numFmtId="0" fontId="18" fillId="9" borderId="145"/>
    <xf numFmtId="0" fontId="18" fillId="9" borderId="145"/>
    <xf numFmtId="0" fontId="56" fillId="0" borderId="174"/>
    <xf numFmtId="0" fontId="53" fillId="0" borderId="112"/>
    <xf numFmtId="0" fontId="18" fillId="5" borderId="181"/>
    <xf numFmtId="0" fontId="23" fillId="4" borderId="180"/>
    <xf numFmtId="0" fontId="52" fillId="4" borderId="169"/>
    <xf numFmtId="0" fontId="34" fillId="4" borderId="115"/>
    <xf numFmtId="0" fontId="18" fillId="9" borderId="181"/>
    <xf numFmtId="0" fontId="56" fillId="0" borderId="75"/>
    <xf numFmtId="0" fontId="56" fillId="0" borderId="75"/>
    <xf numFmtId="0" fontId="56" fillId="0" borderId="75"/>
    <xf numFmtId="0" fontId="56" fillId="0" borderId="57"/>
    <xf numFmtId="0" fontId="56" fillId="0" borderId="57"/>
    <xf numFmtId="0" fontId="56" fillId="0" borderId="57"/>
    <xf numFmtId="0" fontId="56" fillId="0" borderId="57"/>
    <xf numFmtId="0" fontId="56" fillId="0" borderId="57"/>
    <xf numFmtId="0" fontId="56" fillId="0" borderId="57"/>
    <xf numFmtId="0" fontId="56" fillId="0" borderId="57"/>
    <xf numFmtId="0" fontId="56" fillId="0" borderId="56"/>
    <xf numFmtId="0" fontId="56" fillId="0" borderId="75"/>
    <xf numFmtId="0" fontId="56" fillId="0" borderId="75"/>
    <xf numFmtId="0" fontId="56" fillId="0" borderId="75"/>
    <xf numFmtId="0" fontId="56" fillId="0" borderId="75"/>
    <xf numFmtId="0" fontId="54" fillId="19" borderId="54">
      <alignment horizontal="right" vertical="center"/>
    </xf>
    <xf numFmtId="0" fontId="56" fillId="0" borderId="74"/>
    <xf numFmtId="0" fontId="20" fillId="4" borderId="178"/>
    <xf numFmtId="0" fontId="54" fillId="19" borderId="72">
      <alignment horizontal="right" vertical="center"/>
    </xf>
    <xf numFmtId="0" fontId="34" fillId="4" borderId="115"/>
    <xf numFmtId="0" fontId="23" fillId="5" borderId="117"/>
    <xf numFmtId="0" fontId="34" fillId="4" borderId="115"/>
    <xf numFmtId="0" fontId="23" fillId="4" borderId="171"/>
    <xf numFmtId="0" fontId="23" fillId="4" borderId="144"/>
    <xf numFmtId="0" fontId="53" fillId="4" borderId="161"/>
    <xf numFmtId="0" fontId="22" fillId="7" borderId="142"/>
    <xf numFmtId="0" fontId="56" fillId="0" borderId="111"/>
    <xf numFmtId="0" fontId="56" fillId="0" borderId="111"/>
    <xf numFmtId="0" fontId="56" fillId="0" borderId="111"/>
    <xf numFmtId="0" fontId="56" fillId="0" borderId="111"/>
    <xf numFmtId="0" fontId="56" fillId="0" borderId="111"/>
    <xf numFmtId="0" fontId="56" fillId="0" borderId="111"/>
    <xf numFmtId="0" fontId="56" fillId="0" borderId="111"/>
    <xf numFmtId="0" fontId="56" fillId="0" borderId="110"/>
    <xf numFmtId="0" fontId="22" fillId="7" borderId="142"/>
    <xf numFmtId="0" fontId="18" fillId="9" borderId="118"/>
    <xf numFmtId="0" fontId="18" fillId="9" borderId="118"/>
    <xf numFmtId="0" fontId="18" fillId="9" borderId="118"/>
    <xf numFmtId="0" fontId="18" fillId="9" borderId="118"/>
    <xf numFmtId="0" fontId="18" fillId="9" borderId="118"/>
    <xf numFmtId="0" fontId="18" fillId="9" borderId="118"/>
    <xf numFmtId="0" fontId="23" fillId="4" borderId="189"/>
    <xf numFmtId="0" fontId="18" fillId="9" borderId="181"/>
    <xf numFmtId="0" fontId="23" fillId="4" borderId="180"/>
    <xf numFmtId="0" fontId="22" fillId="7" borderId="178"/>
    <xf numFmtId="0" fontId="34" fillId="4" borderId="115"/>
    <xf numFmtId="0" fontId="18" fillId="9" borderId="181"/>
    <xf numFmtId="0" fontId="18" fillId="9" borderId="181"/>
    <xf numFmtId="0" fontId="18" fillId="9" borderId="118"/>
    <xf numFmtId="0" fontId="18" fillId="9" borderId="118"/>
    <xf numFmtId="0" fontId="56" fillId="0" borderId="120"/>
    <xf numFmtId="0" fontId="56" fillId="0" borderId="119"/>
    <xf numFmtId="0" fontId="22" fillId="7" borderId="178"/>
    <xf numFmtId="0" fontId="18" fillId="9" borderId="181"/>
    <xf numFmtId="0" fontId="18" fillId="9" borderId="181"/>
    <xf numFmtId="0" fontId="23" fillId="4" borderId="180"/>
    <xf numFmtId="0" fontId="18" fillId="9" borderId="118"/>
    <xf numFmtId="0" fontId="53" fillId="4" borderId="71"/>
    <xf numFmtId="0" fontId="18" fillId="9" borderId="118"/>
    <xf numFmtId="0" fontId="53" fillId="4" borderId="107"/>
    <xf numFmtId="0" fontId="52" fillId="4" borderId="70"/>
    <xf numFmtId="0" fontId="53" fillId="4" borderId="53"/>
    <xf numFmtId="0" fontId="52" fillId="4" borderId="70"/>
    <xf numFmtId="0" fontId="52" fillId="4" borderId="70"/>
    <xf numFmtId="0" fontId="52" fillId="4" borderId="52"/>
    <xf numFmtId="0" fontId="52" fillId="4" borderId="52"/>
    <xf numFmtId="0" fontId="52" fillId="4" borderId="52"/>
    <xf numFmtId="0" fontId="52" fillId="4" borderId="52"/>
    <xf numFmtId="0" fontId="52" fillId="4" borderId="52"/>
    <xf numFmtId="0" fontId="52" fillId="4" borderId="52"/>
    <xf numFmtId="0" fontId="52" fillId="4" borderId="52"/>
    <xf numFmtId="0" fontId="52" fillId="5" borderId="52"/>
    <xf numFmtId="0" fontId="18" fillId="5" borderId="55"/>
    <xf numFmtId="0" fontId="52" fillId="4" borderId="70"/>
    <xf numFmtId="0" fontId="52" fillId="4" borderId="70"/>
    <xf numFmtId="0" fontId="52" fillId="5" borderId="70"/>
    <xf numFmtId="0" fontId="18" fillId="5" borderId="73"/>
    <xf numFmtId="0" fontId="52" fillId="4" borderId="115"/>
    <xf numFmtId="0" fontId="18" fillId="9" borderId="118"/>
    <xf numFmtId="0" fontId="52" fillId="4" borderId="106"/>
    <xf numFmtId="0" fontId="52" fillId="4" borderId="106"/>
    <xf numFmtId="0" fontId="52" fillId="4" borderId="106"/>
    <xf numFmtId="0" fontId="52" fillId="4" borderId="106"/>
    <xf numFmtId="0" fontId="52" fillId="4" borderId="106"/>
    <xf numFmtId="0" fontId="52" fillId="4" borderId="106"/>
    <xf numFmtId="0" fontId="52" fillId="5" borderId="106"/>
    <xf numFmtId="0" fontId="18" fillId="5" borderId="109"/>
    <xf numFmtId="0" fontId="18" fillId="9" borderId="145"/>
    <xf numFmtId="0" fontId="18" fillId="9" borderId="145"/>
    <xf numFmtId="0" fontId="52" fillId="4" borderId="178"/>
    <xf numFmtId="0" fontId="53" fillId="4" borderId="170"/>
    <xf numFmtId="0" fontId="52" fillId="4" borderId="169"/>
    <xf numFmtId="0" fontId="52" fillId="4" borderId="169"/>
    <xf numFmtId="0" fontId="34" fillId="4" borderId="133"/>
    <xf numFmtId="0" fontId="18" fillId="9" borderId="181"/>
    <xf numFmtId="0" fontId="23" fillId="4" borderId="117"/>
    <xf numFmtId="0" fontId="23" fillId="4" borderId="135"/>
    <xf numFmtId="0" fontId="23" fillId="4" borderId="117"/>
    <xf numFmtId="0" fontId="22" fillId="7" borderId="115"/>
    <xf numFmtId="0" fontId="23" fillId="4" borderId="153"/>
    <xf numFmtId="0" fontId="23" fillId="5" borderId="162"/>
    <xf numFmtId="0" fontId="18" fillId="9" borderId="145"/>
    <xf numFmtId="0" fontId="52" fillId="4" borderId="160"/>
    <xf numFmtId="0" fontId="52" fillId="5" borderId="160"/>
    <xf numFmtId="0" fontId="18" fillId="9" borderId="181"/>
    <xf numFmtId="0" fontId="18" fillId="9" borderId="181"/>
    <xf numFmtId="0" fontId="23" fillId="4" borderId="117"/>
    <xf numFmtId="0" fontId="23" fillId="4" borderId="117"/>
    <xf numFmtId="0" fontId="18" fillId="9" borderId="181"/>
    <xf numFmtId="0" fontId="18" fillId="9" borderId="118"/>
    <xf numFmtId="0" fontId="18" fillId="9" borderId="118"/>
    <xf numFmtId="0" fontId="18" fillId="9" borderId="118"/>
    <xf numFmtId="0" fontId="56" fillId="0" borderId="120"/>
    <xf numFmtId="0" fontId="56" fillId="0" borderId="120"/>
    <xf numFmtId="0" fontId="52" fillId="4" borderId="169"/>
    <xf numFmtId="0" fontId="18" fillId="5" borderId="172"/>
    <xf numFmtId="0" fontId="22" fillId="7" borderId="178"/>
    <xf numFmtId="172" fontId="49" fillId="0" borderId="186">
      <alignment horizontal="right" vertical="top" wrapText="1"/>
    </xf>
    <xf numFmtId="0" fontId="18" fillId="9" borderId="181"/>
    <xf numFmtId="0" fontId="18" fillId="9" borderId="181"/>
    <xf numFmtId="0" fontId="23" fillId="4" borderId="117"/>
    <xf numFmtId="0" fontId="22" fillId="7" borderId="115"/>
    <xf numFmtId="0" fontId="23" fillId="4" borderId="135"/>
    <xf numFmtId="0" fontId="18" fillId="9" borderId="118"/>
    <xf numFmtId="0" fontId="18" fillId="9" borderId="118"/>
    <xf numFmtId="0" fontId="18" fillId="9" borderId="118"/>
    <xf numFmtId="0" fontId="18" fillId="9" borderId="118"/>
    <xf numFmtId="0" fontId="18" fillId="9" borderId="118"/>
    <xf numFmtId="0" fontId="54" fillId="19" borderId="117">
      <alignment horizontal="right" vertical="center"/>
    </xf>
    <xf numFmtId="0" fontId="52" fillId="5" borderId="115"/>
    <xf numFmtId="0" fontId="23" fillId="4" borderId="117"/>
    <xf numFmtId="0" fontId="23" fillId="4" borderId="117"/>
    <xf numFmtId="0" fontId="22" fillId="7" borderId="115"/>
    <xf numFmtId="0" fontId="22" fillId="7" borderId="115"/>
    <xf numFmtId="0" fontId="34" fillId="4" borderId="115"/>
    <xf numFmtId="0" fontId="23" fillId="4" borderId="162"/>
    <xf numFmtId="0" fontId="18" fillId="9" borderId="181"/>
    <xf numFmtId="0" fontId="18" fillId="9" borderId="181"/>
    <xf numFmtId="0" fontId="18" fillId="9" borderId="181"/>
    <xf numFmtId="0" fontId="34" fillId="4" borderId="20"/>
    <xf numFmtId="0" fontId="18" fillId="9" borderId="181"/>
    <xf numFmtId="0" fontId="23" fillId="4" borderId="117"/>
    <xf numFmtId="0" fontId="23" fillId="5" borderId="117"/>
    <xf numFmtId="0" fontId="22" fillId="7" borderId="115"/>
    <xf numFmtId="0" fontId="22" fillId="7" borderId="115"/>
    <xf numFmtId="0" fontId="23" fillId="4" borderId="135"/>
    <xf numFmtId="0" fontId="18" fillId="9" borderId="118"/>
    <xf numFmtId="0" fontId="18" fillId="9" borderId="118"/>
    <xf numFmtId="0" fontId="18" fillId="9" borderId="118"/>
    <xf numFmtId="0" fontId="18" fillId="9" borderId="118"/>
    <xf numFmtId="0" fontId="18" fillId="9" borderId="118"/>
    <xf numFmtId="0" fontId="18" fillId="9" borderId="118"/>
    <xf numFmtId="0" fontId="18" fillId="9" borderId="118"/>
    <xf numFmtId="0" fontId="18" fillId="9" borderId="118"/>
    <xf numFmtId="0" fontId="18" fillId="9" borderId="118"/>
    <xf numFmtId="0" fontId="18" fillId="9" borderId="118"/>
    <xf numFmtId="0" fontId="18" fillId="9" borderId="118"/>
    <xf numFmtId="0" fontId="52" fillId="4" borderId="115"/>
    <xf numFmtId="0" fontId="18" fillId="5" borderId="118"/>
    <xf numFmtId="0" fontId="23" fillId="4" borderId="117"/>
    <xf numFmtId="0" fontId="34" fillId="4" borderId="20"/>
    <xf numFmtId="0" fontId="23" fillId="4" borderId="117"/>
    <xf numFmtId="0" fontId="23" fillId="4" borderId="117"/>
    <xf numFmtId="0" fontId="23" fillId="4" borderId="117"/>
    <xf numFmtId="0" fontId="22" fillId="7" borderId="115"/>
    <xf numFmtId="0" fontId="22" fillId="7" borderId="115"/>
    <xf numFmtId="0" fontId="22" fillId="7" borderId="115"/>
    <xf numFmtId="0" fontId="22" fillId="7" borderId="115"/>
    <xf numFmtId="0" fontId="22" fillId="7" borderId="115"/>
    <xf numFmtId="0" fontId="20" fillId="4" borderId="115"/>
    <xf numFmtId="0" fontId="34" fillId="4" borderId="133"/>
    <xf numFmtId="0" fontId="56" fillId="0" borderId="137"/>
    <xf numFmtId="172" fontId="49" fillId="0" borderId="123">
      <alignment horizontal="right" vertical="top" wrapText="1"/>
    </xf>
    <xf numFmtId="0" fontId="22" fillId="7" borderId="160"/>
    <xf numFmtId="0" fontId="18" fillId="9" borderId="118"/>
    <xf numFmtId="0" fontId="34" fillId="4" borderId="20"/>
    <xf numFmtId="0" fontId="18" fillId="9" borderId="118"/>
    <xf numFmtId="0" fontId="18" fillId="9" borderId="118"/>
    <xf numFmtId="0" fontId="18" fillId="9" borderId="118"/>
    <xf numFmtId="0" fontId="18" fillId="9" borderId="118"/>
    <xf numFmtId="0" fontId="18" fillId="9" borderId="118"/>
    <xf numFmtId="0" fontId="18" fillId="9" borderId="118"/>
    <xf numFmtId="0" fontId="18" fillId="9" borderId="118"/>
    <xf numFmtId="0" fontId="18" fillId="9" borderId="118"/>
    <xf numFmtId="0" fontId="34" fillId="4" borderId="20"/>
    <xf numFmtId="0" fontId="53" fillId="0" borderId="121"/>
    <xf numFmtId="0" fontId="53" fillId="4" borderId="134"/>
    <xf numFmtId="0" fontId="18" fillId="9" borderId="172"/>
    <xf numFmtId="0" fontId="18" fillId="9" borderId="172"/>
    <xf numFmtId="0" fontId="23" fillId="4" borderId="99"/>
    <xf numFmtId="0" fontId="23" fillId="4" borderId="99"/>
    <xf numFmtId="0" fontId="22" fillId="7" borderId="97"/>
    <xf numFmtId="0" fontId="23" fillId="4" borderId="45"/>
    <xf numFmtId="0" fontId="22" fillId="7" borderId="43"/>
    <xf numFmtId="0" fontId="22" fillId="7" borderId="97"/>
    <xf numFmtId="0" fontId="23" fillId="4" borderId="27"/>
    <xf numFmtId="0" fontId="23" fillId="4" borderId="27"/>
    <xf numFmtId="0" fontId="22" fillId="7" borderId="25"/>
    <xf numFmtId="0" fontId="22" fillId="7" borderId="25"/>
    <xf numFmtId="0" fontId="22" fillId="7" borderId="25"/>
    <xf numFmtId="0" fontId="22" fillId="7" borderId="25"/>
    <xf numFmtId="0" fontId="56" fillId="0" borderId="120"/>
    <xf numFmtId="0" fontId="52" fillId="4" borderId="169"/>
    <xf numFmtId="0" fontId="20" fillId="4" borderId="43"/>
    <xf numFmtId="0" fontId="20" fillId="4" borderId="97"/>
    <xf numFmtId="0" fontId="20" fillId="4" borderId="25"/>
    <xf numFmtId="0" fontId="23" fillId="4" borderId="144"/>
    <xf numFmtId="0" fontId="23" fillId="4" borderId="144"/>
    <xf numFmtId="0" fontId="23" fillId="4" borderId="153"/>
    <xf numFmtId="0" fontId="18" fillId="5" borderId="172"/>
    <xf numFmtId="0" fontId="23" fillId="4" borderId="171"/>
    <xf numFmtId="0" fontId="52" fillId="4" borderId="160"/>
    <xf numFmtId="0" fontId="56" fillId="0" borderId="138"/>
    <xf numFmtId="0" fontId="56" fillId="0" borderId="138"/>
    <xf numFmtId="0" fontId="56" fillId="0" borderId="138"/>
    <xf numFmtId="0" fontId="56" fillId="0" borderId="138"/>
    <xf numFmtId="0" fontId="23" fillId="4" borderId="162"/>
    <xf numFmtId="0" fontId="22" fillId="7" borderId="160"/>
    <xf numFmtId="0" fontId="22" fillId="7" borderId="160"/>
    <xf numFmtId="0" fontId="22" fillId="7" borderId="142"/>
    <xf numFmtId="0" fontId="22" fillId="7" borderId="187"/>
    <xf numFmtId="0" fontId="18" fillId="9" borderId="145"/>
    <xf numFmtId="0" fontId="18" fillId="9" borderId="145"/>
    <xf numFmtId="0" fontId="53" fillId="4" borderId="116"/>
    <xf numFmtId="0" fontId="18" fillId="9" borderId="145"/>
    <xf numFmtId="0" fontId="18" fillId="9" borderId="145"/>
    <xf numFmtId="0" fontId="52" fillId="4" borderId="115"/>
    <xf numFmtId="0" fontId="52" fillId="4" borderId="115"/>
    <xf numFmtId="0" fontId="52" fillId="4" borderId="115"/>
    <xf numFmtId="0" fontId="52" fillId="4" borderId="115"/>
    <xf numFmtId="0" fontId="52" fillId="4" borderId="115"/>
    <xf numFmtId="0" fontId="52" fillId="4" borderId="115"/>
    <xf numFmtId="0" fontId="52" fillId="4" borderId="115"/>
    <xf numFmtId="0" fontId="52" fillId="5" borderId="115"/>
    <xf numFmtId="0" fontId="18" fillId="5" borderId="118"/>
    <xf numFmtId="0" fontId="18" fillId="9" borderId="145"/>
    <xf numFmtId="0" fontId="18" fillId="9" borderId="145"/>
    <xf numFmtId="0" fontId="18" fillId="9" borderId="145"/>
    <xf numFmtId="0" fontId="18" fillId="9" borderId="145"/>
    <xf numFmtId="0" fontId="18" fillId="9" borderId="145"/>
    <xf numFmtId="0" fontId="18" fillId="9" borderId="145"/>
    <xf numFmtId="0" fontId="52" fillId="4" borderId="142"/>
    <xf numFmtId="0" fontId="52" fillId="4" borderId="142"/>
    <xf numFmtId="0" fontId="23" fillId="4" borderId="144"/>
    <xf numFmtId="0" fontId="34" fillId="4" borderId="79"/>
    <xf numFmtId="0" fontId="22" fillId="7" borderId="142"/>
    <xf numFmtId="0" fontId="34" fillId="4" borderId="61"/>
    <xf numFmtId="0" fontId="22" fillId="7" borderId="142"/>
    <xf numFmtId="0" fontId="22" fillId="7" borderId="142"/>
    <xf numFmtId="0" fontId="22" fillId="7" borderId="142"/>
    <xf numFmtId="0" fontId="20" fillId="4" borderId="142"/>
    <xf numFmtId="0" fontId="18" fillId="9" borderId="181"/>
    <xf numFmtId="0" fontId="18" fillId="9" borderId="181"/>
    <xf numFmtId="172" fontId="49" fillId="0" borderId="150">
      <alignment horizontal="right" vertical="top" wrapText="1"/>
    </xf>
    <xf numFmtId="0" fontId="18" fillId="9" borderId="181"/>
    <xf numFmtId="0" fontId="56" fillId="0" borderId="165"/>
    <xf numFmtId="0" fontId="56" fillId="0" borderId="165"/>
    <xf numFmtId="0" fontId="18" fillId="9" borderId="145"/>
    <xf numFmtId="0" fontId="18" fillId="9" borderId="145"/>
    <xf numFmtId="0" fontId="18" fillId="9" borderId="145"/>
    <xf numFmtId="0" fontId="18" fillId="9" borderId="145"/>
    <xf numFmtId="0" fontId="34" fillId="4" borderId="70"/>
    <xf numFmtId="0" fontId="18" fillId="9" borderId="145"/>
    <xf numFmtId="0" fontId="34" fillId="4" borderId="52"/>
    <xf numFmtId="0" fontId="18" fillId="9" borderId="145"/>
    <xf numFmtId="0" fontId="18" fillId="9" borderId="145"/>
    <xf numFmtId="0" fontId="18" fillId="9" borderId="145"/>
    <xf numFmtId="0" fontId="18" fillId="9" borderId="145"/>
    <xf numFmtId="0" fontId="18" fillId="9" borderId="145"/>
    <xf numFmtId="0" fontId="18" fillId="9" borderId="145"/>
    <xf numFmtId="0" fontId="18" fillId="9" borderId="145"/>
    <xf numFmtId="0" fontId="18" fillId="9" borderId="145"/>
    <xf numFmtId="0" fontId="18" fillId="9" borderId="145"/>
    <xf numFmtId="0" fontId="18" fillId="9" borderId="145"/>
    <xf numFmtId="0" fontId="18" fillId="9" borderId="145"/>
    <xf numFmtId="0" fontId="34" fillId="4" borderId="106"/>
    <xf numFmtId="0" fontId="18" fillId="9" borderId="145"/>
    <xf numFmtId="0" fontId="18" fillId="9" borderId="145"/>
    <xf numFmtId="0" fontId="18" fillId="9" borderId="145"/>
    <xf numFmtId="0" fontId="56" fillId="0" borderId="165"/>
    <xf numFmtId="0" fontId="22" fillId="7" borderId="169"/>
    <xf numFmtId="0" fontId="23" fillId="4" borderId="108"/>
    <xf numFmtId="0" fontId="22" fillId="7" borderId="106"/>
    <xf numFmtId="0" fontId="22" fillId="7" borderId="106"/>
    <xf numFmtId="0" fontId="23" fillId="4" borderId="72"/>
    <xf numFmtId="0" fontId="23" fillId="4" borderId="72"/>
    <xf numFmtId="0" fontId="23" fillId="4" borderId="72"/>
    <xf numFmtId="0" fontId="23" fillId="5" borderId="72"/>
    <xf numFmtId="0" fontId="22" fillId="7" borderId="70"/>
    <xf numFmtId="0" fontId="22" fillId="7" borderId="70"/>
    <xf numFmtId="0" fontId="22" fillId="7" borderId="70"/>
    <xf numFmtId="0" fontId="22" fillId="7" borderId="70"/>
    <xf numFmtId="0" fontId="22" fillId="7" borderId="70"/>
    <xf numFmtId="0" fontId="10" fillId="9" borderId="71">
      <protection locked="0"/>
    </xf>
    <xf numFmtId="0" fontId="23" fillId="4" borderId="54"/>
    <xf numFmtId="0" fontId="23" fillId="4" borderId="54"/>
    <xf numFmtId="0" fontId="23" fillId="4" borderId="54"/>
    <xf numFmtId="0" fontId="23" fillId="4" borderId="54"/>
    <xf numFmtId="0" fontId="23" fillId="4" borderId="54"/>
    <xf numFmtId="0" fontId="23" fillId="4" borderId="54"/>
    <xf numFmtId="0" fontId="23" fillId="4" borderId="54"/>
    <xf numFmtId="0" fontId="23" fillId="5" borderId="54"/>
    <xf numFmtId="0" fontId="22" fillId="7" borderId="52"/>
    <xf numFmtId="0" fontId="22" fillId="7" borderId="52"/>
    <xf numFmtId="0" fontId="22" fillId="7" borderId="52"/>
    <xf numFmtId="0" fontId="22" fillId="7" borderId="52"/>
    <xf numFmtId="0" fontId="22" fillId="7" borderId="52"/>
    <xf numFmtId="0" fontId="22" fillId="7" borderId="52"/>
    <xf numFmtId="0" fontId="22" fillId="7" borderId="52"/>
    <xf numFmtId="0" fontId="22" fillId="7" borderId="52"/>
    <xf numFmtId="0" fontId="10" fillId="9" borderId="53">
      <protection locked="0"/>
    </xf>
    <xf numFmtId="0" fontId="56" fillId="0" borderId="147"/>
    <xf numFmtId="0" fontId="56" fillId="0" borderId="147"/>
    <xf numFmtId="0" fontId="56" fillId="0" borderId="147"/>
    <xf numFmtId="0" fontId="56" fillId="0" borderId="147"/>
    <xf numFmtId="0" fontId="56" fillId="0" borderId="147"/>
    <xf numFmtId="0" fontId="56" fillId="0" borderId="146"/>
    <xf numFmtId="0" fontId="20" fillId="4" borderId="70"/>
    <xf numFmtId="0" fontId="18" fillId="9" borderId="172"/>
    <xf numFmtId="0" fontId="20" fillId="4" borderId="52"/>
    <xf numFmtId="0" fontId="18" fillId="9" borderId="172"/>
    <xf numFmtId="0" fontId="18" fillId="9" borderId="172"/>
    <xf numFmtId="0" fontId="18" fillId="9" borderId="172"/>
    <xf numFmtId="0" fontId="54" fillId="19" borderId="144">
      <alignment horizontal="right" vertical="center"/>
    </xf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52" fillId="4" borderId="169"/>
    <xf numFmtId="0" fontId="23" fillId="4" borderId="171"/>
    <xf numFmtId="0" fontId="23" fillId="4" borderId="171"/>
    <xf numFmtId="0" fontId="52" fillId="4" borderId="160"/>
    <xf numFmtId="0" fontId="52" fillId="4" borderId="160"/>
    <xf numFmtId="0" fontId="52" fillId="4" borderId="160"/>
    <xf numFmtId="0" fontId="18" fillId="5" borderId="163"/>
    <xf numFmtId="0" fontId="22" fillId="7" borderId="169"/>
    <xf numFmtId="0" fontId="22" fillId="7" borderId="169"/>
    <xf numFmtId="0" fontId="22" fillId="7" borderId="169"/>
    <xf numFmtId="0" fontId="22" fillId="7" borderId="169"/>
    <xf numFmtId="0" fontId="18" fillId="9" borderId="181"/>
    <xf numFmtId="0" fontId="18" fillId="9" borderId="181"/>
    <xf numFmtId="0" fontId="18" fillId="9" borderId="181"/>
    <xf numFmtId="0" fontId="18" fillId="9" borderId="181"/>
    <xf numFmtId="0" fontId="18" fillId="9" borderId="181"/>
    <xf numFmtId="0" fontId="53" fillId="4" borderId="143"/>
    <xf numFmtId="0" fontId="52" fillId="4" borderId="178"/>
    <xf numFmtId="0" fontId="18" fillId="9" borderId="172"/>
    <xf numFmtId="0" fontId="52" fillId="4" borderId="142"/>
    <xf numFmtId="0" fontId="52" fillId="4" borderId="142"/>
    <xf numFmtId="0" fontId="52" fillId="4" borderId="142"/>
    <xf numFmtId="0" fontId="52" fillId="4" borderId="142"/>
    <xf numFmtId="0" fontId="52" fillId="4" borderId="142"/>
    <xf numFmtId="0" fontId="52" fillId="4" borderId="142"/>
    <xf numFmtId="0" fontId="52" fillId="4" borderId="142"/>
    <xf numFmtId="0" fontId="52" fillId="5" borderId="142"/>
    <xf numFmtId="0" fontId="18" fillId="5" borderId="145"/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8" fillId="9" borderId="176"/>
    <xf numFmtId="0" fontId="52" fillId="4" borderId="178"/>
    <xf numFmtId="0" fontId="52" fillId="4" borderId="178"/>
    <xf numFmtId="0" fontId="23" fillId="4" borderId="180"/>
    <xf numFmtId="0" fontId="23" fillId="5" borderId="180"/>
    <xf numFmtId="0" fontId="22" fillId="7" borderId="178"/>
    <xf numFmtId="0" fontId="34" fillId="4" borderId="106"/>
    <xf numFmtId="0" fontId="22" fillId="7" borderId="178"/>
    <xf numFmtId="0" fontId="53" fillId="0" borderId="175"/>
    <xf numFmtId="0" fontId="34" fillId="4" borderId="178"/>
    <xf numFmtId="0" fontId="34" fillId="4" borderId="178"/>
    <xf numFmtId="0" fontId="56" fillId="0" borderId="174"/>
    <xf numFmtId="0" fontId="56" fillId="0" borderId="174"/>
    <xf numFmtId="0" fontId="34" fillId="4" borderId="106"/>
    <xf numFmtId="0" fontId="56" fillId="0" borderId="174"/>
    <xf numFmtId="0" fontId="56" fillId="0" borderId="174"/>
    <xf numFmtId="0" fontId="56" fillId="0" borderId="174"/>
    <xf numFmtId="0" fontId="56" fillId="0" borderId="173"/>
    <xf numFmtId="0" fontId="54" fillId="19" borderId="171">
      <alignment horizontal="right" vertical="center"/>
    </xf>
    <xf numFmtId="0" fontId="23" fillId="5" borderId="180"/>
    <xf numFmtId="0" fontId="22" fillId="7" borderId="178"/>
    <xf numFmtId="0" fontId="34" fillId="4" borderId="106"/>
    <xf numFmtId="0" fontId="22" fillId="7" borderId="178"/>
    <xf numFmtId="0" fontId="18" fillId="9" borderId="181"/>
    <xf numFmtId="0" fontId="18" fillId="9" borderId="181"/>
    <xf numFmtId="0" fontId="18" fillId="9" borderId="181"/>
    <xf numFmtId="0" fontId="18" fillId="9" borderId="181"/>
    <xf numFmtId="0" fontId="18" fillId="9" borderId="181"/>
    <xf numFmtId="0" fontId="52" fillId="4" borderId="178"/>
    <xf numFmtId="0" fontId="52" fillId="4" borderId="178"/>
    <xf numFmtId="0" fontId="23" fillId="4" borderId="180"/>
    <xf numFmtId="0" fontId="52" fillId="4" borderId="169"/>
    <xf numFmtId="0" fontId="52" fillId="4" borderId="169"/>
    <xf numFmtId="0" fontId="23" fillId="4" borderId="180"/>
    <xf numFmtId="0" fontId="18" fillId="9" borderId="181"/>
    <xf numFmtId="0" fontId="23" fillId="4" borderId="117"/>
    <xf numFmtId="0" fontId="22" fillId="7" borderId="115"/>
    <xf numFmtId="0" fontId="22" fillId="7" borderId="115"/>
    <xf numFmtId="0" fontId="22" fillId="7" borderId="115"/>
    <xf numFmtId="0" fontId="22" fillId="7" borderId="115"/>
    <xf numFmtId="0" fontId="10" fillId="9" borderId="116">
      <protection locked="0"/>
    </xf>
    <xf numFmtId="0" fontId="18" fillId="9" borderId="181"/>
    <xf numFmtId="0" fontId="18" fillId="9" borderId="181"/>
    <xf numFmtId="0" fontId="18" fillId="9" borderId="181"/>
    <xf numFmtId="0" fontId="18" fillId="9" borderId="181"/>
    <xf numFmtId="0" fontId="23" fillId="4" borderId="135"/>
    <xf numFmtId="0" fontId="20" fillId="4" borderId="115"/>
    <xf numFmtId="0" fontId="23" fillId="4" borderId="135"/>
    <xf numFmtId="0" fontId="23" fillId="5" borderId="135"/>
    <xf numFmtId="0" fontId="22" fillId="7" borderId="133"/>
    <xf numFmtId="0" fontId="22" fillId="7" borderId="133"/>
    <xf numFmtId="0" fontId="22" fillId="7" borderId="133"/>
    <xf numFmtId="0" fontId="22" fillId="7" borderId="133"/>
    <xf numFmtId="0" fontId="22" fillId="7" borderId="133"/>
    <xf numFmtId="0" fontId="22" fillId="7" borderId="133"/>
    <xf numFmtId="0" fontId="22" fillId="7" borderId="133"/>
    <xf numFmtId="0" fontId="22" fillId="7" borderId="133"/>
    <xf numFmtId="0" fontId="10" fillId="9" borderId="134">
      <protection locked="0"/>
    </xf>
    <xf numFmtId="0" fontId="18" fillId="9" borderId="181"/>
    <xf numFmtId="0" fontId="18" fillId="9" borderId="181"/>
    <xf numFmtId="0" fontId="18" fillId="9" borderId="181"/>
    <xf numFmtId="0" fontId="18" fillId="9" borderId="181"/>
    <xf numFmtId="0" fontId="18" fillId="9" borderId="181"/>
    <xf numFmtId="0" fontId="18" fillId="9" borderId="181"/>
    <xf numFmtId="0" fontId="18" fillId="9" borderId="181"/>
    <xf numFmtId="0" fontId="18" fillId="9" borderId="181"/>
    <xf numFmtId="0" fontId="18" fillId="9" borderId="181"/>
    <xf numFmtId="0" fontId="18" fillId="9" borderId="181"/>
    <xf numFmtId="0" fontId="20" fillId="4" borderId="133"/>
    <xf numFmtId="0" fontId="53" fillId="0" borderId="184"/>
    <xf numFmtId="0" fontId="56" fillId="0" borderId="183"/>
    <xf numFmtId="0" fontId="56" fillId="0" borderId="183"/>
    <xf numFmtId="0" fontId="56" fillId="0" borderId="183"/>
    <xf numFmtId="0" fontId="56" fillId="0" borderId="183"/>
    <xf numFmtId="0" fontId="56" fillId="0" borderId="183"/>
    <xf numFmtId="0" fontId="56" fillId="0" borderId="183"/>
    <xf numFmtId="0" fontId="56" fillId="0" borderId="182"/>
    <xf numFmtId="0" fontId="54" fillId="19" borderId="180">
      <alignment horizontal="right" vertical="center"/>
    </xf>
    <xf numFmtId="0" fontId="34" fillId="4" borderId="115"/>
    <xf numFmtId="0" fontId="34" fillId="4" borderId="160"/>
    <xf numFmtId="0" fontId="34" fillId="4" borderId="133"/>
    <xf numFmtId="0" fontId="53" fillId="4" borderId="179"/>
    <xf numFmtId="0" fontId="52" fillId="4" borderId="178"/>
    <xf numFmtId="0" fontId="52" fillId="4" borderId="178"/>
    <xf numFmtId="0" fontId="52" fillId="4" borderId="178"/>
    <xf numFmtId="0" fontId="52" fillId="4" borderId="178"/>
    <xf numFmtId="0" fontId="34" fillId="4" borderId="142"/>
    <xf numFmtId="0" fontId="20" fillId="4" borderId="88"/>
    <xf numFmtId="0" fontId="20" fillId="4" borderId="34"/>
    <xf numFmtId="0" fontId="22" fillId="7" borderId="88"/>
    <xf numFmtId="0" fontId="22" fillId="7" borderId="88"/>
    <xf numFmtId="0" fontId="34" fillId="4" borderId="20"/>
    <xf numFmtId="0" fontId="22" fillId="7" borderId="88"/>
    <xf numFmtId="0" fontId="22" fillId="7" borderId="88"/>
    <xf numFmtId="0" fontId="22" fillId="7" borderId="88"/>
    <xf numFmtId="0" fontId="22" fillId="7" borderId="34"/>
    <xf numFmtId="0" fontId="22" fillId="7" borderId="34"/>
    <xf numFmtId="0" fontId="22" fillId="7" borderId="34"/>
    <xf numFmtId="0" fontId="22" fillId="7" borderId="34"/>
    <xf numFmtId="0" fontId="22" fillId="7" borderId="34"/>
    <xf numFmtId="0" fontId="22" fillId="7" borderId="34"/>
    <xf numFmtId="0" fontId="22" fillId="7" borderId="34"/>
    <xf numFmtId="0" fontId="23" fillId="5" borderId="36"/>
    <xf numFmtId="0" fontId="23" fillId="4" borderId="36"/>
    <xf numFmtId="0" fontId="23" fillId="4" borderId="36"/>
    <xf numFmtId="0" fontId="34" fillId="4" borderId="20"/>
    <xf numFmtId="0" fontId="23" fillId="4" borderId="36"/>
    <xf numFmtId="0" fontId="23" fillId="4" borderId="36"/>
    <xf numFmtId="0" fontId="23" fillId="4" borderId="36"/>
    <xf numFmtId="0" fontId="34" fillId="4" borderId="97"/>
    <xf numFmtId="0" fontId="34" fillId="4" borderId="61"/>
    <xf numFmtId="0" fontId="34" fillId="4" borderId="34"/>
    <xf numFmtId="0" fontId="34" fillId="4" borderId="169"/>
    <xf numFmtId="0" fontId="34" fillId="4" borderId="43"/>
    <xf numFmtId="0" fontId="23" fillId="4" borderId="180"/>
    <xf numFmtId="0" fontId="20" fillId="4" borderId="79"/>
    <xf numFmtId="0" fontId="34" fillId="4" borderId="106"/>
    <xf numFmtId="0" fontId="10" fillId="9" borderId="80">
      <protection locked="0"/>
    </xf>
    <xf numFmtId="0" fontId="22" fillId="7" borderId="79"/>
    <xf numFmtId="0" fontId="22" fillId="7" borderId="79"/>
    <xf numFmtId="0" fontId="22" fillId="7" borderId="79"/>
    <xf numFmtId="0" fontId="22" fillId="7" borderId="79"/>
    <xf numFmtId="0" fontId="22" fillId="7" borderId="79"/>
    <xf numFmtId="0" fontId="22" fillId="7" borderId="79"/>
    <xf numFmtId="0" fontId="22" fillId="7" borderId="79"/>
    <xf numFmtId="0" fontId="23" fillId="5" borderId="81"/>
    <xf numFmtId="0" fontId="23" fillId="4" borderId="81"/>
    <xf numFmtId="0" fontId="20" fillId="4" borderId="61"/>
    <xf numFmtId="0" fontId="23" fillId="4" borderId="81"/>
    <xf numFmtId="0" fontId="23" fillId="4" borderId="81"/>
    <xf numFmtId="0" fontId="23" fillId="4" borderId="81"/>
    <xf numFmtId="0" fontId="23" fillId="4" borderId="81"/>
    <xf numFmtId="0" fontId="23" fillId="4" borderId="81"/>
    <xf numFmtId="0" fontId="10" fillId="9" borderId="62">
      <protection locked="0"/>
    </xf>
    <xf numFmtId="0" fontId="22" fillId="7" borderId="61"/>
    <xf numFmtId="0" fontId="22" fillId="7" borderId="61"/>
    <xf numFmtId="0" fontId="22" fillId="7" borderId="61"/>
    <xf numFmtId="0" fontId="22" fillId="7" borderId="61"/>
    <xf numFmtId="0" fontId="22" fillId="7" borderId="61"/>
    <xf numFmtId="0" fontId="22" fillId="7" borderId="61"/>
    <xf numFmtId="0" fontId="22" fillId="7" borderId="61"/>
    <xf numFmtId="0" fontId="22" fillId="7" borderId="61"/>
    <xf numFmtId="0" fontId="23" fillId="5" borderId="63"/>
    <xf numFmtId="0" fontId="23" fillId="4" borderId="63"/>
    <xf numFmtId="0" fontId="23" fillId="4" borderId="63"/>
    <xf numFmtId="0" fontId="23" fillId="4" borderId="63"/>
    <xf numFmtId="0" fontId="23" fillId="4" borderId="63"/>
    <xf numFmtId="0" fontId="23" fillId="4" borderId="63"/>
    <xf numFmtId="0" fontId="23" fillId="4" borderId="63"/>
    <xf numFmtId="0" fontId="20" fillId="4" borderId="124"/>
    <xf numFmtId="0" fontId="34" fillId="4" borderId="106"/>
    <xf numFmtId="0" fontId="22" fillId="7" borderId="124"/>
    <xf numFmtId="0" fontId="22" fillId="7" borderId="124"/>
    <xf numFmtId="0" fontId="23" fillId="4" borderId="126"/>
    <xf numFmtId="0" fontId="23" fillId="4" borderId="126"/>
    <xf numFmtId="0" fontId="23" fillId="4" borderId="126"/>
    <xf numFmtId="0" fontId="34" fillId="4" borderId="106"/>
    <xf numFmtId="0" fontId="34" fillId="4" borderId="79"/>
    <xf numFmtId="0" fontId="34" fillId="4" borderId="61"/>
    <xf numFmtId="0" fontId="34" fillId="4" borderId="124"/>
    <xf numFmtId="0" fontId="34" fillId="4" borderId="133"/>
    <xf numFmtId="0" fontId="10" fillId="9" borderId="152">
      <protection locked="0"/>
    </xf>
    <xf numFmtId="0" fontId="22" fillId="7" borderId="151"/>
    <xf numFmtId="0" fontId="22" fillId="7" borderId="151"/>
    <xf numFmtId="0" fontId="22" fillId="7" borderId="151"/>
    <xf numFmtId="0" fontId="22" fillId="7" borderId="151"/>
    <xf numFmtId="0" fontId="22" fillId="7" borderId="151"/>
    <xf numFmtId="0" fontId="22" fillId="7" borderId="151"/>
    <xf numFmtId="0" fontId="22" fillId="7" borderId="151"/>
    <xf numFmtId="0" fontId="23" fillId="5" borderId="153"/>
    <xf numFmtId="0" fontId="23" fillId="4" borderId="153"/>
    <xf numFmtId="0" fontId="23" fillId="4" borderId="153"/>
    <xf numFmtId="0" fontId="34" fillId="4" borderId="151"/>
    <xf numFmtId="0" fontId="34" fillId="4" borderId="160"/>
    <xf numFmtId="0" fontId="52" fillId="4" borderId="88"/>
    <xf numFmtId="0" fontId="18" fillId="5" borderId="37"/>
    <xf numFmtId="0" fontId="52" fillId="4" borderId="34"/>
    <xf numFmtId="0" fontId="52" fillId="4" borderId="34"/>
    <xf numFmtId="0" fontId="52" fillId="4" borderId="34"/>
    <xf numFmtId="0" fontId="52" fillId="4" borderId="34"/>
    <xf numFmtId="0" fontId="52" fillId="4" borderId="88"/>
    <xf numFmtId="0" fontId="52" fillId="4" borderId="88"/>
    <xf numFmtId="0" fontId="34" fillId="4" borderId="169"/>
    <xf numFmtId="0" fontId="56" fillId="0" borderId="93"/>
    <xf numFmtId="0" fontId="56" fillId="0" borderId="93"/>
    <xf numFmtId="0" fontId="56" fillId="0" borderId="93"/>
    <xf numFmtId="0" fontId="54" fillId="19" borderId="36">
      <alignment horizontal="right" vertical="center"/>
    </xf>
    <xf numFmtId="0" fontId="23" fillId="5" borderId="189"/>
    <xf numFmtId="0" fontId="23" fillId="4" borderId="189"/>
    <xf numFmtId="0" fontId="56" fillId="0" borderId="39"/>
    <xf numFmtId="0" fontId="56" fillId="0" borderId="39"/>
    <xf numFmtId="0" fontId="56" fillId="0" borderId="39"/>
    <xf numFmtId="0" fontId="56" fillId="0" borderId="39"/>
    <xf numFmtId="0" fontId="52" fillId="5" borderId="124"/>
    <xf numFmtId="0" fontId="52" fillId="4" borderId="124"/>
    <xf numFmtId="0" fontId="23" fillId="4" borderId="180"/>
    <xf numFmtId="0" fontId="23" fillId="4" borderId="162"/>
    <xf numFmtId="0" fontId="23" fillId="4" borderId="162"/>
    <xf numFmtId="0" fontId="22" fillId="7" borderId="160"/>
    <xf numFmtId="0" fontId="22" fillId="7" borderId="142"/>
    <xf numFmtId="0" fontId="52" fillId="4" borderId="34"/>
    <xf numFmtId="0" fontId="52" fillId="4" borderId="88"/>
    <xf numFmtId="0" fontId="52" fillId="4" borderId="88"/>
    <xf numFmtId="0" fontId="20" fillId="4" borderId="187"/>
    <xf numFmtId="0" fontId="56" fillId="0" borderId="92"/>
    <xf numFmtId="0" fontId="56" fillId="0" borderId="93"/>
    <xf numFmtId="0" fontId="22" fillId="7" borderId="187"/>
    <xf numFmtId="0" fontId="23" fillId="4" borderId="189"/>
    <xf numFmtId="0" fontId="18" fillId="9" borderId="55"/>
    <xf numFmtId="0" fontId="18" fillId="9" borderId="118"/>
    <xf numFmtId="0" fontId="18" fillId="5" borderId="181"/>
    <xf numFmtId="0" fontId="22" fillId="7" borderId="142"/>
    <xf numFmtId="0" fontId="20" fillId="4" borderId="142"/>
    <xf numFmtId="0" fontId="56" fillId="0" borderId="39"/>
    <xf numFmtId="0" fontId="56" fillId="0" borderId="39"/>
    <xf numFmtId="0" fontId="52" fillId="4" borderId="124"/>
    <xf numFmtId="0" fontId="23" fillId="4" borderId="45"/>
    <xf numFmtId="0" fontId="52" fillId="5" borderId="178"/>
    <xf numFmtId="0" fontId="10" fillId="9" borderId="143">
      <protection locked="0"/>
    </xf>
    <xf numFmtId="0" fontId="22" fillId="7" borderId="142"/>
    <xf numFmtId="0" fontId="52" fillId="4" borderId="34"/>
    <xf numFmtId="0" fontId="18" fillId="9" borderId="55"/>
    <xf numFmtId="0" fontId="56" fillId="0" borderId="138"/>
    <xf numFmtId="0" fontId="34" fillId="4" borderId="169"/>
    <xf numFmtId="0" fontId="23" fillId="4" borderId="162"/>
    <xf numFmtId="0" fontId="56" fillId="0" borderId="93"/>
    <xf numFmtId="0" fontId="22" fillId="7" borderId="187"/>
    <xf numFmtId="0" fontId="18" fillId="9" borderId="172"/>
    <xf numFmtId="0" fontId="56" fillId="0" borderId="39"/>
    <xf numFmtId="0" fontId="52" fillId="4" borderId="124"/>
    <xf numFmtId="0" fontId="34" fillId="4" borderId="52"/>
    <xf numFmtId="0" fontId="18" fillId="9" borderId="181"/>
    <xf numFmtId="0" fontId="52" fillId="4" borderId="115"/>
    <xf numFmtId="0" fontId="52" fillId="4" borderId="178"/>
    <xf numFmtId="0" fontId="23" fillId="4" borderId="90"/>
    <xf numFmtId="0" fontId="52" fillId="4" borderId="88"/>
    <xf numFmtId="0" fontId="20" fillId="4" borderId="151"/>
    <xf numFmtId="0" fontId="53" fillId="4" borderId="35"/>
    <xf numFmtId="0" fontId="18" fillId="9" borderId="118"/>
    <xf numFmtId="0" fontId="52" fillId="4" borderId="178"/>
    <xf numFmtId="0" fontId="22" fillId="7" borderId="142"/>
    <xf numFmtId="0" fontId="34" fillId="4" borderId="160"/>
    <xf numFmtId="0" fontId="10" fillId="9" borderId="188">
      <protection locked="0"/>
    </xf>
    <xf numFmtId="0" fontId="56" fillId="0" borderId="93"/>
    <xf numFmtId="0" fontId="56" fillId="0" borderId="38"/>
    <xf numFmtId="0" fontId="23" fillId="4" borderId="189"/>
    <xf numFmtId="0" fontId="18" fillId="9" borderId="28"/>
    <xf numFmtId="0" fontId="18" fillId="9" borderId="118"/>
    <xf numFmtId="0" fontId="52" fillId="4" borderId="70"/>
    <xf numFmtId="0" fontId="52" fillId="4" borderId="178"/>
    <xf numFmtId="0" fontId="34" fillId="4" borderId="20"/>
    <xf numFmtId="0" fontId="23" fillId="4" borderId="36"/>
    <xf numFmtId="0" fontId="54" fillId="19" borderId="90">
      <alignment horizontal="right" vertical="center"/>
    </xf>
    <xf numFmtId="0" fontId="22" fillId="7" borderId="187"/>
    <xf numFmtId="0" fontId="56" fillId="0" borderId="93"/>
    <xf numFmtId="0" fontId="22" fillId="7" borderId="160"/>
    <xf numFmtId="0" fontId="18" fillId="5" borderId="127"/>
    <xf numFmtId="0" fontId="18" fillId="9" borderId="118"/>
    <xf numFmtId="0" fontId="23" fillId="4" borderId="144"/>
    <xf numFmtId="0" fontId="18" fillId="9" borderId="118"/>
    <xf numFmtId="0" fontId="23" fillId="4" borderId="144"/>
    <xf numFmtId="0" fontId="23" fillId="4" borderId="90"/>
    <xf numFmtId="0" fontId="34" fillId="4" borderId="20"/>
    <xf numFmtId="0" fontId="52" fillId="5" borderId="88"/>
    <xf numFmtId="0" fontId="52" fillId="5" borderId="34"/>
    <xf numFmtId="0" fontId="52" fillId="4" borderId="34"/>
    <xf numFmtId="0" fontId="18" fillId="9" borderId="28"/>
    <xf numFmtId="0" fontId="52" fillId="4" borderId="160"/>
    <xf numFmtId="0" fontId="10" fillId="9" borderId="35">
      <protection locked="0"/>
    </xf>
    <xf numFmtId="0" fontId="18" fillId="9" borderId="118"/>
    <xf numFmtId="0" fontId="20" fillId="4" borderId="160"/>
    <xf numFmtId="0" fontId="34" fillId="4" borderId="160"/>
    <xf numFmtId="0" fontId="18" fillId="9" borderId="28"/>
    <xf numFmtId="0" fontId="18" fillId="9" borderId="118"/>
    <xf numFmtId="0" fontId="34" fillId="4" borderId="25"/>
    <xf numFmtId="0" fontId="52" fillId="4" borderId="124"/>
    <xf numFmtId="0" fontId="52" fillId="4" borderId="124"/>
    <xf numFmtId="0" fontId="52" fillId="4" borderId="124"/>
    <xf numFmtId="0" fontId="53" fillId="0" borderId="94"/>
    <xf numFmtId="0" fontId="53" fillId="0" borderId="40"/>
    <xf numFmtId="0" fontId="8" fillId="9" borderId="95"/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9" borderId="91"/>
    <xf numFmtId="0" fontId="8" fillId="9" borderId="41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9" borderId="55"/>
    <xf numFmtId="0" fontId="52" fillId="4" borderId="133"/>
    <xf numFmtId="172" fontId="49" fillId="0" borderId="42">
      <alignment horizontal="right" vertical="top" wrapText="1"/>
    </xf>
    <xf numFmtId="0" fontId="18" fillId="9" borderId="118"/>
    <xf numFmtId="0" fontId="22" fillId="7" borderId="160"/>
    <xf numFmtId="0" fontId="34" fillId="4" borderId="34"/>
    <xf numFmtId="0" fontId="20" fillId="4" borderId="34"/>
    <xf numFmtId="0" fontId="34" fillId="4" borderId="34"/>
    <xf numFmtId="0" fontId="22" fillId="7" borderId="34"/>
    <xf numFmtId="0" fontId="22" fillId="7" borderId="34"/>
    <xf numFmtId="0" fontId="22" fillId="7" borderId="34"/>
    <xf numFmtId="0" fontId="22" fillId="7" borderId="34"/>
    <xf numFmtId="0" fontId="22" fillId="7" borderId="34"/>
    <xf numFmtId="0" fontId="22" fillId="7" borderId="34"/>
    <xf numFmtId="0" fontId="22" fillId="7" borderId="34"/>
    <xf numFmtId="0" fontId="22" fillId="7" borderId="34"/>
    <xf numFmtId="0" fontId="23" fillId="5" borderId="36"/>
    <xf numFmtId="0" fontId="23" fillId="4" borderId="36"/>
    <xf numFmtId="0" fontId="23" fillId="4" borderId="36"/>
    <xf numFmtId="0" fontId="23" fillId="4" borderId="36"/>
    <xf numFmtId="0" fontId="23" fillId="4" borderId="36"/>
    <xf numFmtId="0" fontId="23" fillId="4" borderId="36"/>
    <xf numFmtId="0" fontId="23" fillId="4" borderId="36"/>
    <xf numFmtId="0" fontId="23" fillId="4" borderId="36"/>
    <xf numFmtId="0" fontId="34" fillId="4" borderId="34"/>
    <xf numFmtId="0" fontId="18" fillId="5" borderId="37"/>
    <xf numFmtId="0" fontId="52" fillId="5" borderId="34"/>
    <xf numFmtId="0" fontId="52" fillId="4" borderId="34"/>
    <xf numFmtId="0" fontId="52" fillId="4" borderId="34"/>
    <xf numFmtId="0" fontId="52" fillId="4" borderId="34"/>
    <xf numFmtId="0" fontId="52" fillId="4" borderId="34"/>
    <xf numFmtId="0" fontId="52" fillId="4" borderId="34"/>
    <xf numFmtId="0" fontId="52" fillId="4" borderId="34"/>
    <xf numFmtId="0" fontId="52" fillId="4" borderId="34"/>
    <xf numFmtId="0" fontId="54" fillId="19" borderId="36">
      <alignment horizontal="right" vertical="center"/>
    </xf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18" fillId="9" borderId="37"/>
    <xf numFmtId="0" fontId="34" fillId="4" borderId="34"/>
    <xf numFmtId="0" fontId="52" fillId="4" borderId="52"/>
    <xf numFmtId="0" fontId="52" fillId="4" borderId="52"/>
    <xf numFmtId="0" fontId="52" fillId="4" borderId="52"/>
    <xf numFmtId="0" fontId="52" fillId="4" borderId="52"/>
    <xf numFmtId="0" fontId="52" fillId="4" borderId="52"/>
    <xf numFmtId="0" fontId="52" fillId="4" borderId="52"/>
    <xf numFmtId="0" fontId="52" fillId="4" borderId="52"/>
    <xf numFmtId="0" fontId="54" fillId="19" borderId="54">
      <alignment horizontal="right" vertical="center"/>
    </xf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53" fillId="0" borderId="49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8" fillId="9" borderId="50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0" fontId="18" fillId="9" borderId="55"/>
    <xf numFmtId="172" fontId="49" fillId="0" borderId="51">
      <alignment horizontal="right" vertical="top" wrapText="1"/>
    </xf>
    <xf numFmtId="0" fontId="18" fillId="9" borderId="55"/>
    <xf numFmtId="0" fontId="18" fillId="9" borderId="55"/>
    <xf numFmtId="0" fontId="18" fillId="9" borderId="55"/>
    <xf numFmtId="0" fontId="18" fillId="9" borderId="55"/>
    <xf numFmtId="0" fontId="22" fillId="7" borderId="79"/>
    <xf numFmtId="0" fontId="23" fillId="4" borderId="63"/>
    <xf numFmtId="0" fontId="34" fillId="4" borderId="43"/>
    <xf numFmtId="0" fontId="20" fillId="4" borderId="43"/>
    <xf numFmtId="0" fontId="34" fillId="4" borderId="43"/>
    <xf numFmtId="0" fontId="22" fillId="7" borderId="43"/>
    <xf numFmtId="0" fontId="22" fillId="7" borderId="43"/>
    <xf numFmtId="0" fontId="22" fillId="7" borderId="43"/>
    <xf numFmtId="0" fontId="22" fillId="7" borderId="43"/>
    <xf numFmtId="0" fontId="22" fillId="7" borderId="43"/>
    <xf numFmtId="0" fontId="22" fillId="7" borderId="43"/>
    <xf numFmtId="0" fontId="22" fillId="7" borderId="43"/>
    <xf numFmtId="0" fontId="22" fillId="7" borderId="43"/>
    <xf numFmtId="0" fontId="23" fillId="5" borderId="45"/>
    <xf numFmtId="0" fontId="23" fillId="4" borderId="45"/>
    <xf numFmtId="0" fontId="23" fillId="4" borderId="45"/>
    <xf numFmtId="0" fontId="23" fillId="4" borderId="45"/>
    <xf numFmtId="0" fontId="23" fillId="4" borderId="45"/>
    <xf numFmtId="0" fontId="23" fillId="4" borderId="45"/>
    <xf numFmtId="0" fontId="23" fillId="4" borderId="45"/>
    <xf numFmtId="0" fontId="23" fillId="4" borderId="45"/>
    <xf numFmtId="0" fontId="34" fillId="4" borderId="43"/>
    <xf numFmtId="0" fontId="18" fillId="5" borderId="46"/>
    <xf numFmtId="0" fontId="52" fillId="5" borderId="43"/>
    <xf numFmtId="0" fontId="52" fillId="4" borderId="43"/>
    <xf numFmtId="0" fontId="52" fillId="4" borderId="43"/>
    <xf numFmtId="0" fontId="52" fillId="4" borderId="43"/>
    <xf numFmtId="0" fontId="52" fillId="4" borderId="43"/>
    <xf numFmtId="0" fontId="52" fillId="4" borderId="43"/>
    <xf numFmtId="0" fontId="52" fillId="4" borderId="43"/>
    <xf numFmtId="0" fontId="52" fillId="4" borderId="43"/>
    <xf numFmtId="0" fontId="54" fillId="19" borderId="45">
      <alignment horizontal="right" vertical="center"/>
    </xf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18" fillId="9" borderId="46"/>
    <xf numFmtId="0" fontId="34" fillId="4" borderId="43"/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5" borderId="82"/>
    <xf numFmtId="0" fontId="52" fillId="5" borderId="79"/>
    <xf numFmtId="0" fontId="52" fillId="4" borderId="79"/>
    <xf numFmtId="0" fontId="52" fillId="4" borderId="79"/>
    <xf numFmtId="0" fontId="52" fillId="4" borderId="79"/>
    <xf numFmtId="0" fontId="18" fillId="9" borderId="91"/>
    <xf numFmtId="0" fontId="53" fillId="4" borderId="80"/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5" borderId="64"/>
    <xf numFmtId="0" fontId="52" fillId="5" borderId="61"/>
    <xf numFmtId="0" fontId="52" fillId="4" borderId="61"/>
    <xf numFmtId="0" fontId="52" fillId="4" borderId="61"/>
    <xf numFmtId="0" fontId="52" fillId="4" borderId="61"/>
    <xf numFmtId="0" fontId="52" fillId="4" borderId="61"/>
    <xf numFmtId="0" fontId="18" fillId="9" borderId="127"/>
    <xf numFmtId="0" fontId="22" fillId="7" borderId="106"/>
    <xf numFmtId="0" fontId="22" fillId="7" borderId="88"/>
    <xf numFmtId="0" fontId="22" fillId="7" borderId="88"/>
    <xf numFmtId="0" fontId="23" fillId="5" borderId="90"/>
    <xf numFmtId="0" fontId="23" fillId="4" borderId="90"/>
    <xf numFmtId="0" fontId="23" fillId="4" borderId="90"/>
    <xf numFmtId="0" fontId="18" fillId="5" borderId="91"/>
    <xf numFmtId="0" fontId="56" fillId="0" borderId="84"/>
    <xf numFmtId="0" fontId="56" fillId="0" borderId="84"/>
    <xf numFmtId="0" fontId="56" fillId="0" borderId="84"/>
    <xf numFmtId="0" fontId="56" fillId="0" borderId="84"/>
    <xf numFmtId="0" fontId="52" fillId="4" borderId="88"/>
    <xf numFmtId="0" fontId="52" fillId="4" borderId="88"/>
    <xf numFmtId="0" fontId="52" fillId="4" borderId="88"/>
    <xf numFmtId="0" fontId="18" fillId="9" borderId="145"/>
    <xf numFmtId="0" fontId="22" fillId="7" borderId="88"/>
    <xf numFmtId="0" fontId="22" fillId="7" borderId="88"/>
    <xf numFmtId="0" fontId="23" fillId="4" borderId="90"/>
    <xf numFmtId="0" fontId="23" fillId="4" borderId="90"/>
    <xf numFmtId="0" fontId="54" fillId="19" borderId="63">
      <alignment horizontal="right" vertical="center"/>
    </xf>
    <xf numFmtId="0" fontId="56" fillId="0" borderId="66"/>
    <xf numFmtId="0" fontId="56" fillId="0" borderId="66"/>
    <xf numFmtId="0" fontId="56" fillId="0" borderId="66"/>
    <xf numFmtId="0" fontId="56" fillId="0" borderId="66"/>
    <xf numFmtId="0" fontId="56" fillId="0" borderId="66"/>
    <xf numFmtId="0" fontId="56" fillId="0" borderId="66"/>
    <xf numFmtId="0" fontId="56" fillId="0" borderId="66"/>
    <xf numFmtId="0" fontId="52" fillId="4" borderId="70"/>
    <xf numFmtId="0" fontId="18" fillId="9" borderId="145"/>
    <xf numFmtId="0" fontId="23" fillId="5" borderId="144"/>
    <xf numFmtId="0" fontId="54" fillId="19" borderId="117">
      <alignment horizontal="right" vertical="center"/>
    </xf>
    <xf numFmtId="0" fontId="23" fillId="5" borderId="90"/>
    <xf numFmtId="0" fontId="23" fillId="4" borderId="90"/>
    <xf numFmtId="0" fontId="23" fillId="4" borderId="171"/>
    <xf numFmtId="0" fontId="34" fillId="4" borderId="97"/>
    <xf numFmtId="0" fontId="34" fillId="4" borderId="169"/>
    <xf numFmtId="0" fontId="52" fillId="4" borderId="61"/>
    <xf numFmtId="0" fontId="52" fillId="4" borderId="61"/>
    <xf numFmtId="0" fontId="52" fillId="4" borderId="61"/>
    <xf numFmtId="172" fontId="49" fillId="0" borderId="96">
      <alignment horizontal="right" vertical="top" wrapText="1"/>
    </xf>
    <xf numFmtId="0" fontId="53" fillId="4" borderId="62"/>
    <xf numFmtId="0" fontId="20" fillId="4" borderId="88"/>
    <xf numFmtId="0" fontId="22" fillId="7" borderId="88"/>
    <xf numFmtId="0" fontId="22" fillId="7" borderId="88"/>
    <xf numFmtId="0" fontId="23" fillId="4" borderId="90"/>
    <xf numFmtId="0" fontId="56" fillId="0" borderId="83"/>
    <xf numFmtId="0" fontId="34" fillId="4" borderId="88"/>
    <xf numFmtId="0" fontId="52" fillId="4" borderId="88"/>
    <xf numFmtId="0" fontId="56" fillId="0" borderId="84"/>
    <xf numFmtId="0" fontId="56" fillId="0" borderId="84"/>
    <xf numFmtId="0" fontId="56" fillId="0" borderId="84"/>
    <xf numFmtId="0" fontId="52" fillId="4" borderId="88"/>
    <xf numFmtId="0" fontId="52" fillId="4" borderId="88"/>
    <xf numFmtId="0" fontId="52" fillId="4" borderId="106"/>
    <xf numFmtId="0" fontId="22" fillId="7" borderId="88"/>
    <xf numFmtId="0" fontId="23" fillId="4" borderId="90"/>
    <xf numFmtId="0" fontId="23" fillId="4" borderId="90"/>
    <xf numFmtId="0" fontId="22" fillId="7" borderId="169"/>
    <xf numFmtId="0" fontId="53" fillId="4" borderId="89"/>
    <xf numFmtId="0" fontId="56" fillId="0" borderId="65"/>
    <xf numFmtId="0" fontId="34" fillId="4" borderId="178"/>
    <xf numFmtId="0" fontId="34" fillId="4" borderId="52"/>
    <xf numFmtId="0" fontId="52" fillId="4" borderId="79"/>
    <xf numFmtId="0" fontId="52" fillId="4" borderId="79"/>
    <xf numFmtId="0" fontId="52" fillId="4" borderId="79"/>
    <xf numFmtId="0" fontId="52" fillId="4" borderId="79"/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9" borderId="91"/>
    <xf numFmtId="0" fontId="53" fillId="0" borderId="67"/>
    <xf numFmtId="0" fontId="18" fillId="9" borderId="91"/>
    <xf numFmtId="0" fontId="18" fillId="9" borderId="91"/>
    <xf numFmtId="0" fontId="56" fillId="0" borderId="129"/>
    <xf numFmtId="0" fontId="18" fillId="9" borderId="127"/>
    <xf numFmtId="0" fontId="18" fillId="9" borderId="145"/>
    <xf numFmtId="0" fontId="52" fillId="4" borderId="115"/>
    <xf numFmtId="0" fontId="34" fillId="4" borderId="88"/>
    <xf numFmtId="0" fontId="34" fillId="4" borderId="88"/>
    <xf numFmtId="0" fontId="8" fillId="9" borderId="68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22" fillId="7" borderId="88"/>
    <xf numFmtId="0" fontId="22" fillId="7" borderId="88"/>
    <xf numFmtId="0" fontId="22" fillId="7" borderId="88"/>
    <xf numFmtId="0" fontId="22" fillId="7" borderId="88"/>
    <xf numFmtId="0" fontId="23" fillId="4" borderId="90"/>
    <xf numFmtId="0" fontId="23" fillId="4" borderId="90"/>
    <xf numFmtId="0" fontId="23" fillId="4" borderId="90"/>
    <xf numFmtId="0" fontId="23" fillId="4" borderId="90"/>
    <xf numFmtId="172" fontId="49" fillId="0" borderId="69">
      <alignment horizontal="right" vertical="top" wrapText="1"/>
    </xf>
    <xf numFmtId="0" fontId="54" fillId="19" borderId="81">
      <alignment horizontal="right" vertical="center"/>
    </xf>
    <xf numFmtId="0" fontId="52" fillId="5" borderId="88"/>
    <xf numFmtId="0" fontId="18" fillId="9" borderId="118"/>
    <xf numFmtId="0" fontId="18" fillId="9" borderId="145"/>
    <xf numFmtId="0" fontId="22" fillId="7" borderId="160"/>
    <xf numFmtId="0" fontId="23" fillId="4" borderId="99"/>
    <xf numFmtId="0" fontId="34" fillId="4" borderId="61"/>
    <xf numFmtId="0" fontId="20" fillId="4" borderId="61"/>
    <xf numFmtId="0" fontId="34" fillId="4" borderId="61"/>
    <xf numFmtId="0" fontId="22" fillId="7" borderId="61"/>
    <xf numFmtId="0" fontId="22" fillId="7" borderId="61"/>
    <xf numFmtId="0" fontId="22" fillId="7" borderId="61"/>
    <xf numFmtId="0" fontId="22" fillId="7" borderId="61"/>
    <xf numFmtId="0" fontId="22" fillId="7" borderId="61"/>
    <xf numFmtId="0" fontId="22" fillId="7" borderId="61"/>
    <xf numFmtId="0" fontId="22" fillId="7" borderId="61"/>
    <xf numFmtId="0" fontId="22" fillId="7" borderId="61"/>
    <xf numFmtId="0" fontId="23" fillId="5" borderId="63"/>
    <xf numFmtId="0" fontId="23" fillId="4" borderId="63"/>
    <xf numFmtId="0" fontId="23" fillId="4" borderId="63"/>
    <xf numFmtId="0" fontId="23" fillId="4" borderId="63"/>
    <xf numFmtId="0" fontId="23" fillId="4" borderId="63"/>
    <xf numFmtId="0" fontId="23" fillId="4" borderId="63"/>
    <xf numFmtId="0" fontId="23" fillId="4" borderId="63"/>
    <xf numFmtId="0" fontId="23" fillId="4" borderId="63"/>
    <xf numFmtId="0" fontId="34" fillId="4" borderId="61"/>
    <xf numFmtId="0" fontId="18" fillId="5" borderId="64"/>
    <xf numFmtId="0" fontId="52" fillId="5" borderId="61"/>
    <xf numFmtId="0" fontId="52" fillId="4" borderId="61"/>
    <xf numFmtId="0" fontId="52" fillId="4" borderId="61"/>
    <xf numFmtId="0" fontId="52" fillId="4" borderId="61"/>
    <xf numFmtId="0" fontId="52" fillId="4" borderId="61"/>
    <xf numFmtId="0" fontId="52" fillId="4" borderId="61"/>
    <xf numFmtId="0" fontId="52" fillId="4" borderId="61"/>
    <xf numFmtId="0" fontId="52" fillId="4" borderId="61"/>
    <xf numFmtId="0" fontId="54" fillId="19" borderId="63">
      <alignment horizontal="right" vertical="center"/>
    </xf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18" fillId="9" borderId="64"/>
    <xf numFmtId="0" fontId="34" fillId="4" borderId="61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109"/>
    <xf numFmtId="0" fontId="18" fillId="9" borderId="109"/>
    <xf numFmtId="0" fontId="18" fillId="9" borderId="109"/>
    <xf numFmtId="0" fontId="18" fillId="9" borderId="109"/>
    <xf numFmtId="0" fontId="18" fillId="9" borderId="109"/>
    <xf numFmtId="0" fontId="18" fillId="9" borderId="109"/>
    <xf numFmtId="0" fontId="34" fillId="4" borderId="70"/>
    <xf numFmtId="0" fontId="34" fillId="4" borderId="70"/>
    <xf numFmtId="0" fontId="22" fillId="7" borderId="70"/>
    <xf numFmtId="0" fontId="22" fillId="7" borderId="70"/>
    <xf numFmtId="0" fontId="22" fillId="7" borderId="70"/>
    <xf numFmtId="0" fontId="22" fillId="7" borderId="70"/>
    <xf numFmtId="0" fontId="23" fillId="5" borderId="72"/>
    <xf numFmtId="0" fontId="23" fillId="4" borderId="72"/>
    <xf numFmtId="0" fontId="23" fillId="4" borderId="72"/>
    <xf numFmtId="0" fontId="23" fillId="4" borderId="72"/>
    <xf numFmtId="0" fontId="34" fillId="4" borderId="70"/>
    <xf numFmtId="0" fontId="52" fillId="5" borderId="70"/>
    <xf numFmtId="0" fontId="52" fillId="4" borderId="70"/>
    <xf numFmtId="0" fontId="52" fillId="4" borderId="70"/>
    <xf numFmtId="0" fontId="52" fillId="4" borderId="70"/>
    <xf numFmtId="0" fontId="54" fillId="19" borderId="72">
      <alignment horizontal="right" vertical="center"/>
    </xf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52" fillId="4" borderId="88"/>
    <xf numFmtId="0" fontId="23" fillId="4" borderId="81"/>
    <xf numFmtId="0" fontId="52" fillId="5" borderId="133"/>
    <xf numFmtId="0" fontId="56" fillId="0" borderId="147"/>
    <xf numFmtId="0" fontId="23" fillId="4" borderId="144"/>
    <xf numFmtId="0" fontId="22" fillId="7" borderId="70"/>
    <xf numFmtId="0" fontId="22" fillId="7" borderId="70"/>
    <xf numFmtId="0" fontId="22" fillId="7" borderId="70"/>
    <xf numFmtId="0" fontId="23" fillId="4" borderId="72"/>
    <xf numFmtId="0" fontId="23" fillId="4" borderId="72"/>
    <xf numFmtId="0" fontId="23" fillId="4" borderId="72"/>
    <xf numFmtId="0" fontId="23" fillId="4" borderId="72"/>
    <xf numFmtId="0" fontId="10" fillId="9" borderId="107">
      <protection locked="0"/>
    </xf>
    <xf numFmtId="0" fontId="22" fillId="7" borderId="106"/>
    <xf numFmtId="0" fontId="23" fillId="4" borderId="108"/>
    <xf numFmtId="0" fontId="23" fillId="4" borderId="171"/>
    <xf numFmtId="0" fontId="18" fillId="9" borderId="181"/>
    <xf numFmtId="0" fontId="18" fillId="9" borderId="145"/>
    <xf numFmtId="0" fontId="18" fillId="9" borderId="145"/>
    <xf numFmtId="0" fontId="18" fillId="5" borderId="136"/>
    <xf numFmtId="0" fontId="52" fillId="4" borderId="124"/>
    <xf numFmtId="0" fontId="34" fillId="4" borderId="178"/>
    <xf numFmtId="0" fontId="34" fillId="4" borderId="106"/>
    <xf numFmtId="0" fontId="18" fillId="9" borderId="181"/>
    <xf numFmtId="0" fontId="23" fillId="4" borderId="180"/>
    <xf numFmtId="0" fontId="18" fillId="9" borderId="118"/>
    <xf numFmtId="0" fontId="18" fillId="9" borderId="118"/>
    <xf numFmtId="0" fontId="54" fillId="19" borderId="108">
      <alignment horizontal="right" vertical="center"/>
    </xf>
    <xf numFmtId="0" fontId="18" fillId="9" borderId="109"/>
    <xf numFmtId="0" fontId="18" fillId="9" borderId="109"/>
    <xf numFmtId="0" fontId="18" fillId="9" borderId="109"/>
    <xf numFmtId="0" fontId="18" fillId="9" borderId="109"/>
    <xf numFmtId="172" fontId="49" fillId="0" borderId="78">
      <alignment horizontal="right" vertical="top" wrapText="1"/>
    </xf>
    <xf numFmtId="0" fontId="18" fillId="9" borderId="109"/>
    <xf numFmtId="0" fontId="18" fillId="9" borderId="91"/>
    <xf numFmtId="0" fontId="20" fillId="4" borderId="70"/>
    <xf numFmtId="0" fontId="22" fillId="7" borderId="70"/>
    <xf numFmtId="0" fontId="22" fillId="7" borderId="70"/>
    <xf numFmtId="0" fontId="22" fillId="7" borderId="70"/>
    <xf numFmtId="0" fontId="22" fillId="7" borderId="70"/>
    <xf numFmtId="0" fontId="23" fillId="4" borderId="72"/>
    <xf numFmtId="0" fontId="23" fillId="4" borderId="72"/>
    <xf numFmtId="0" fontId="23" fillId="4" borderId="72"/>
    <xf numFmtId="0" fontId="23" fillId="4" borderId="72"/>
    <xf numFmtId="0" fontId="18" fillId="5" borderId="73"/>
    <xf numFmtId="0" fontId="52" fillId="4" borderId="70"/>
    <xf numFmtId="0" fontId="52" fillId="4" borderId="70"/>
    <xf numFmtId="0" fontId="52" fillId="4" borderId="70"/>
    <xf numFmtId="0" fontId="52" fillId="4" borderId="70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18" fillId="9" borderId="73"/>
    <xf numFmtId="0" fontId="23" fillId="4" borderId="144"/>
    <xf numFmtId="0" fontId="52" fillId="4" borderId="88"/>
    <xf numFmtId="0" fontId="34" fillId="4" borderId="70"/>
    <xf numFmtId="0" fontId="54" fillId="19" borderId="90">
      <alignment horizontal="right" vertical="center"/>
    </xf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9" borderId="91"/>
    <xf numFmtId="0" fontId="53" fillId="0" borderId="85"/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9" borderId="91"/>
    <xf numFmtId="0" fontId="8" fillId="9" borderId="86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9" borderId="91"/>
    <xf numFmtId="0" fontId="18" fillId="9" borderId="91"/>
    <xf numFmtId="172" fontId="49" fillId="0" borderId="87">
      <alignment horizontal="right" vertical="top" wrapText="1"/>
    </xf>
    <xf numFmtId="0" fontId="18" fillId="9" borderId="91"/>
    <xf numFmtId="0" fontId="18" fillId="9" borderId="91"/>
    <xf numFmtId="0" fontId="18" fillId="9" borderId="181"/>
    <xf numFmtId="0" fontId="34" fillId="4" borderId="97"/>
    <xf numFmtId="0" fontId="22" fillId="7" borderId="142"/>
    <xf numFmtId="0" fontId="23" fillId="4" borderId="99"/>
    <xf numFmtId="0" fontId="34" fillId="4" borderId="79"/>
    <xf numFmtId="0" fontId="20" fillId="4" borderId="79"/>
    <xf numFmtId="0" fontId="34" fillId="4" borderId="79"/>
    <xf numFmtId="0" fontId="22" fillId="7" borderId="79"/>
    <xf numFmtId="0" fontId="22" fillId="7" borderId="79"/>
    <xf numFmtId="0" fontId="22" fillId="7" borderId="79"/>
    <xf numFmtId="0" fontId="22" fillId="7" borderId="79"/>
    <xf numFmtId="0" fontId="22" fillId="7" borderId="79"/>
    <xf numFmtId="0" fontId="22" fillId="7" borderId="79"/>
    <xf numFmtId="0" fontId="22" fillId="7" borderId="79"/>
    <xf numFmtId="0" fontId="22" fillId="7" borderId="79"/>
    <xf numFmtId="0" fontId="23" fillId="5" borderId="81"/>
    <xf numFmtId="0" fontId="23" fillId="4" borderId="81"/>
    <xf numFmtId="0" fontId="23" fillId="4" borderId="81"/>
    <xf numFmtId="0" fontId="23" fillId="4" borderId="81"/>
    <xf numFmtId="0" fontId="23" fillId="4" borderId="81"/>
    <xf numFmtId="0" fontId="23" fillId="4" borderId="81"/>
    <xf numFmtId="0" fontId="23" fillId="4" borderId="81"/>
    <xf numFmtId="0" fontId="23" fillId="4" borderId="81"/>
    <xf numFmtId="0" fontId="34" fillId="4" borderId="79"/>
    <xf numFmtId="0" fontId="18" fillId="5" borderId="82"/>
    <xf numFmtId="0" fontId="52" fillId="5" borderId="79"/>
    <xf numFmtId="0" fontId="52" fillId="4" borderId="79"/>
    <xf numFmtId="0" fontId="52" fillId="4" borderId="79"/>
    <xf numFmtId="0" fontId="52" fillId="4" borderId="79"/>
    <xf numFmtId="0" fontId="52" fillId="4" borderId="79"/>
    <xf numFmtId="0" fontId="52" fillId="4" borderId="79"/>
    <xf numFmtId="0" fontId="52" fillId="4" borderId="79"/>
    <xf numFmtId="0" fontId="52" fillId="4" borderId="79"/>
    <xf numFmtId="0" fontId="54" fillId="19" borderId="81">
      <alignment horizontal="right" vertical="center"/>
    </xf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18" fillId="9" borderId="82"/>
    <xf numFmtId="0" fontId="34" fillId="4" borderId="79"/>
    <xf numFmtId="0" fontId="18" fillId="9" borderId="109"/>
    <xf numFmtId="0" fontId="18" fillId="9" borderId="109"/>
    <xf numFmtId="0" fontId="18" fillId="9" borderId="109"/>
    <xf numFmtId="0" fontId="18" fillId="9" borderId="109"/>
    <xf numFmtId="0" fontId="18" fillId="9" borderId="109"/>
    <xf numFmtId="0" fontId="18" fillId="9" borderId="109"/>
    <xf numFmtId="0" fontId="18" fillId="9" borderId="109"/>
    <xf numFmtId="0" fontId="18" fillId="9" borderId="109"/>
    <xf numFmtId="0" fontId="18" fillId="9" borderId="109"/>
    <xf numFmtId="0" fontId="18" fillId="9" borderId="109"/>
    <xf numFmtId="0" fontId="18" fillId="9" borderId="109"/>
    <xf numFmtId="0" fontId="23" fillId="4" borderId="117"/>
    <xf numFmtId="0" fontId="22" fillId="7" borderId="178"/>
    <xf numFmtId="172" fontId="49" fillId="0" borderId="114">
      <alignment horizontal="right" vertical="top" wrapText="1"/>
    </xf>
    <xf numFmtId="0" fontId="20" fillId="4" borderId="106"/>
    <xf numFmtId="0" fontId="22" fillId="7" borderId="106"/>
    <xf numFmtId="0" fontId="22" fillId="7" borderId="106"/>
    <xf numFmtId="0" fontId="22" fillId="7" borderId="106"/>
    <xf numFmtId="0" fontId="22" fillId="7" borderId="106"/>
    <xf numFmtId="0" fontId="23" fillId="4" borderId="108"/>
    <xf numFmtId="0" fontId="18" fillId="5" borderId="100"/>
    <xf numFmtId="0" fontId="52" fillId="5" borderId="97"/>
    <xf numFmtId="0" fontId="52" fillId="4" borderId="97"/>
    <xf numFmtId="0" fontId="52" fillId="4" borderId="97"/>
    <xf numFmtId="0" fontId="52" fillId="4" borderId="97"/>
    <xf numFmtId="0" fontId="23" fillId="4" borderId="108"/>
    <xf numFmtId="0" fontId="53" fillId="4" borderId="98"/>
    <xf numFmtId="0" fontId="18" fillId="5" borderId="109"/>
    <xf numFmtId="0" fontId="52" fillId="4" borderId="106"/>
    <xf numFmtId="0" fontId="52" fillId="4" borderId="106"/>
    <xf numFmtId="0" fontId="18" fillId="9" borderId="109"/>
    <xf numFmtId="0" fontId="18" fillId="9" borderId="109"/>
    <xf numFmtId="0" fontId="18" fillId="9" borderId="109"/>
    <xf numFmtId="0" fontId="18" fillId="9" borderId="109"/>
    <xf numFmtId="0" fontId="18" fillId="9" borderId="109"/>
    <xf numFmtId="0" fontId="18" fillId="9" borderId="109"/>
    <xf numFmtId="0" fontId="18" fillId="9" borderId="109"/>
    <xf numFmtId="0" fontId="18" fillId="9" borderId="109"/>
    <xf numFmtId="0" fontId="18" fillId="9" borderId="109"/>
    <xf numFmtId="0" fontId="18" fillId="9" borderId="109"/>
    <xf numFmtId="0" fontId="18" fillId="9" borderId="109"/>
    <xf numFmtId="0" fontId="18" fillId="9" borderId="109"/>
    <xf numFmtId="0" fontId="56" fillId="0" borderId="147"/>
    <xf numFmtId="0" fontId="22" fillId="7" borderId="106"/>
    <xf numFmtId="0" fontId="22" fillId="7" borderId="106"/>
    <xf numFmtId="0" fontId="23" fillId="4" borderId="108"/>
    <xf numFmtId="0" fontId="23" fillId="4" borderId="108"/>
    <xf numFmtId="0" fontId="23" fillId="5" borderId="171"/>
    <xf numFmtId="0" fontId="53" fillId="0" borderId="148"/>
    <xf numFmtId="0" fontId="18" fillId="9" borderId="118"/>
    <xf numFmtId="0" fontId="56" fillId="0" borderId="101"/>
    <xf numFmtId="0" fontId="56" fillId="0" borderId="102"/>
    <xf numFmtId="0" fontId="56" fillId="0" borderId="102"/>
    <xf numFmtId="0" fontId="56" fillId="0" borderId="102"/>
    <xf numFmtId="0" fontId="56" fillId="0" borderId="102"/>
    <xf numFmtId="0" fontId="56" fillId="0" borderId="102"/>
    <xf numFmtId="0" fontId="56" fillId="0" borderId="102"/>
    <xf numFmtId="0" fontId="56" fillId="0" borderId="102"/>
    <xf numFmtId="0" fontId="22" fillId="7" borderId="115"/>
    <xf numFmtId="0" fontId="18" fillId="9" borderId="181"/>
    <xf numFmtId="0" fontId="56" fillId="0" borderId="138"/>
    <xf numFmtId="0" fontId="52" fillId="4" borderId="133"/>
    <xf numFmtId="0" fontId="20" fillId="4" borderId="106"/>
    <xf numFmtId="0" fontId="52" fillId="4" borderId="133"/>
    <xf numFmtId="0" fontId="22" fillId="7" borderId="106"/>
    <xf numFmtId="0" fontId="22" fillId="7" borderId="106"/>
    <xf numFmtId="0" fontId="23" fillId="4" borderId="108"/>
    <xf numFmtId="0" fontId="23" fillId="4" borderId="108"/>
    <xf numFmtId="0" fontId="22" fillId="7" borderId="169"/>
    <xf numFmtId="0" fontId="23" fillId="4" borderId="171"/>
    <xf numFmtId="0" fontId="54" fillId="19" borderId="162">
      <alignment horizontal="right" vertical="center"/>
    </xf>
    <xf numFmtId="0" fontId="18" fillId="9" borderId="181"/>
    <xf numFmtId="0" fontId="56" fillId="0" borderId="164"/>
    <xf numFmtId="0" fontId="8" fillId="9" borderId="149"/>
    <xf numFmtId="0" fontId="18" fillId="9" borderId="145"/>
    <xf numFmtId="0" fontId="18" fillId="9" borderId="145"/>
    <xf numFmtId="0" fontId="18" fillId="9" borderId="145"/>
    <xf numFmtId="0" fontId="18" fillId="9" borderId="145"/>
    <xf numFmtId="0" fontId="52" fillId="4" borderId="133"/>
    <xf numFmtId="0" fontId="23" fillId="4" borderId="180"/>
    <xf numFmtId="0" fontId="52" fillId="5" borderId="169"/>
    <xf numFmtId="0" fontId="52" fillId="4" borderId="169"/>
    <xf numFmtId="0" fontId="52" fillId="4" borderId="178"/>
    <xf numFmtId="0" fontId="18" fillId="9" borderId="181"/>
    <xf numFmtId="0" fontId="18" fillId="9" borderId="181"/>
    <xf numFmtId="0" fontId="18" fillId="9" borderId="109"/>
    <xf numFmtId="0" fontId="52" fillId="4" borderId="97"/>
    <xf numFmtId="0" fontId="52" fillId="4" borderId="97"/>
    <xf numFmtId="0" fontId="52" fillId="4" borderId="97"/>
    <xf numFmtId="0" fontId="52" fillId="4" borderId="97"/>
    <xf numFmtId="0" fontId="23" fillId="4" borderId="108"/>
    <xf numFmtId="0" fontId="23" fillId="4" borderId="108"/>
    <xf numFmtId="0" fontId="52" fillId="4" borderId="106"/>
    <xf numFmtId="0" fontId="52" fillId="4" borderId="106"/>
    <xf numFmtId="0" fontId="18" fillId="9" borderId="109"/>
    <xf numFmtId="0" fontId="18" fillId="9" borderId="109"/>
    <xf numFmtId="0" fontId="18" fillId="9" borderId="109"/>
    <xf numFmtId="0" fontId="18" fillId="9" borderId="109"/>
    <xf numFmtId="0" fontId="18" fillId="9" borderId="109"/>
    <xf numFmtId="0" fontId="18" fillId="9" borderId="109"/>
    <xf numFmtId="0" fontId="18" fillId="9" borderId="109"/>
    <xf numFmtId="0" fontId="18" fillId="9" borderId="109"/>
    <xf numFmtId="0" fontId="18" fillId="9" borderId="109"/>
    <xf numFmtId="0" fontId="18" fillId="9" borderId="109"/>
    <xf numFmtId="0" fontId="18" fillId="9" borderId="109"/>
    <xf numFmtId="0" fontId="18" fillId="9" borderId="145"/>
    <xf numFmtId="0" fontId="18" fillId="9" borderId="145"/>
    <xf numFmtId="0" fontId="22" fillId="7" borderId="106"/>
    <xf numFmtId="0" fontId="23" fillId="5" borderId="108"/>
    <xf numFmtId="0" fontId="23" fillId="4" borderId="108"/>
    <xf numFmtId="0" fontId="22" fillId="7" borderId="169"/>
    <xf numFmtId="0" fontId="23" fillId="4" borderId="171"/>
    <xf numFmtId="0" fontId="54" fillId="19" borderId="99">
      <alignment horizontal="right" vertical="center"/>
    </xf>
    <xf numFmtId="0" fontId="18" fillId="9" borderId="145"/>
    <xf numFmtId="0" fontId="52" fillId="4" borderId="133"/>
    <xf numFmtId="0" fontId="34" fillId="4" borderId="88"/>
    <xf numFmtId="0" fontId="23" fillId="4" borderId="135"/>
    <xf numFmtId="0" fontId="18" fillId="9" borderId="181"/>
    <xf numFmtId="0" fontId="18" fillId="9" borderId="145"/>
    <xf numFmtId="0" fontId="23" fillId="4" borderId="180"/>
    <xf numFmtId="0" fontId="23" fillId="4" borderId="153"/>
    <xf numFmtId="0" fontId="34" fillId="4" borderId="106"/>
    <xf numFmtId="0" fontId="34" fillId="4" borderId="106"/>
    <xf numFmtId="0" fontId="53" fillId="0" borderId="103"/>
    <xf numFmtId="0" fontId="22" fillId="7" borderId="106"/>
    <xf numFmtId="0" fontId="22" fillId="7" borderId="106"/>
    <xf numFmtId="0" fontId="22" fillId="7" borderId="106"/>
    <xf numFmtId="0" fontId="23" fillId="5" borderId="108"/>
    <xf numFmtId="0" fontId="23" fillId="4" borderId="108"/>
    <xf numFmtId="0" fontId="23" fillId="4" borderId="108"/>
    <xf numFmtId="0" fontId="23" fillId="4" borderId="108"/>
    <xf numFmtId="0" fontId="34" fillId="4" borderId="106"/>
    <xf numFmtId="0" fontId="52" fillId="5" borderId="106"/>
    <xf numFmtId="0" fontId="52" fillId="4" borderId="106"/>
    <xf numFmtId="0" fontId="52" fillId="4" borderId="106"/>
    <xf numFmtId="0" fontId="8" fillId="9" borderId="104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52" fillId="4" borderId="106"/>
    <xf numFmtId="0" fontId="54" fillId="19" borderId="108">
      <alignment horizontal="right" vertical="center"/>
    </xf>
    <xf numFmtId="0" fontId="18" fillId="9" borderId="109"/>
    <xf numFmtId="0" fontId="18" fillId="9" borderId="109"/>
    <xf numFmtId="0" fontId="18" fillId="9" borderId="109"/>
    <xf numFmtId="0" fontId="18" fillId="9" borderId="109"/>
    <xf numFmtId="0" fontId="18" fillId="9" borderId="109"/>
    <xf numFmtId="0" fontId="18" fillId="9" borderId="109"/>
    <xf numFmtId="172" fontId="49" fillId="0" borderId="105">
      <alignment horizontal="right" vertical="top" wrapText="1"/>
    </xf>
    <xf numFmtId="0" fontId="18" fillId="9" borderId="109"/>
    <xf numFmtId="0" fontId="18" fillId="9" borderId="109"/>
    <xf numFmtId="0" fontId="18" fillId="9" borderId="109"/>
    <xf numFmtId="0" fontId="18" fillId="9" borderId="109"/>
    <xf numFmtId="0" fontId="10" fillId="9" borderId="179">
      <protection locked="0"/>
    </xf>
    <xf numFmtId="0" fontId="34" fillId="4" borderId="97"/>
    <xf numFmtId="0" fontId="20" fillId="4" borderId="97"/>
    <xf numFmtId="0" fontId="34" fillId="4" borderId="97"/>
    <xf numFmtId="0" fontId="22" fillId="7" borderId="97"/>
    <xf numFmtId="0" fontId="22" fillId="7" borderId="97"/>
    <xf numFmtId="0" fontId="22" fillId="7" borderId="97"/>
    <xf numFmtId="0" fontId="22" fillId="7" borderId="97"/>
    <xf numFmtId="0" fontId="22" fillId="7" borderId="97"/>
    <xf numFmtId="0" fontId="22" fillId="7" borderId="97"/>
    <xf numFmtId="0" fontId="22" fillId="7" borderId="97"/>
    <xf numFmtId="0" fontId="22" fillId="7" borderId="97"/>
    <xf numFmtId="0" fontId="23" fillId="5" borderId="99"/>
    <xf numFmtId="0" fontId="23" fillId="4" borderId="99"/>
    <xf numFmtId="0" fontId="23" fillId="4" borderId="99"/>
    <xf numFmtId="0" fontId="23" fillId="4" borderId="99"/>
    <xf numFmtId="0" fontId="23" fillId="4" borderId="99"/>
    <xf numFmtId="0" fontId="23" fillId="4" borderId="99"/>
    <xf numFmtId="0" fontId="23" fillId="4" borderId="99"/>
    <xf numFmtId="0" fontId="23" fillId="4" borderId="99"/>
    <xf numFmtId="0" fontId="34" fillId="4" borderId="97"/>
    <xf numFmtId="0" fontId="18" fillId="5" borderId="100"/>
    <xf numFmtId="0" fontId="52" fillId="5" borderId="97"/>
    <xf numFmtId="0" fontId="52" fillId="4" borderId="97"/>
    <xf numFmtId="0" fontId="52" fillId="4" borderId="97"/>
    <xf numFmtId="0" fontId="52" fillId="4" borderId="97"/>
    <xf numFmtId="0" fontId="52" fillId="4" borderId="97"/>
    <xf numFmtId="0" fontId="52" fillId="4" borderId="97"/>
    <xf numFmtId="0" fontId="52" fillId="4" borderId="97"/>
    <xf numFmtId="0" fontId="52" fillId="4" borderId="97"/>
    <xf numFmtId="0" fontId="54" fillId="19" borderId="99">
      <alignment horizontal="right" vertical="center"/>
    </xf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18" fillId="9" borderId="100"/>
    <xf numFmtId="0" fontId="34" fillId="4" borderId="97"/>
    <xf numFmtId="0" fontId="18" fillId="9" borderId="127"/>
    <xf numFmtId="0" fontId="56" fillId="0" borderId="129"/>
    <xf numFmtId="0" fontId="18" fillId="9" borderId="172"/>
    <xf numFmtId="0" fontId="18" fillId="9" borderId="127"/>
    <xf numFmtId="0" fontId="18" fillId="9" borderId="145"/>
    <xf numFmtId="0" fontId="22" fillId="7" borderId="178"/>
    <xf numFmtId="0" fontId="23" fillId="4" borderId="171"/>
    <xf numFmtId="0" fontId="23" fillId="4" borderId="171"/>
    <xf numFmtId="0" fontId="22" fillId="7" borderId="169"/>
    <xf numFmtId="0" fontId="20" fillId="4" borderId="169"/>
    <xf numFmtId="0" fontId="56" fillId="0" borderId="128"/>
    <xf numFmtId="0" fontId="18" fillId="9" borderId="127"/>
    <xf numFmtId="0" fontId="22" fillId="7" borderId="178"/>
    <xf numFmtId="0" fontId="23" fillId="4" borderId="180"/>
    <xf numFmtId="0" fontId="56" fillId="0" borderId="129"/>
    <xf numFmtId="0" fontId="52" fillId="4" borderId="169"/>
    <xf numFmtId="0" fontId="23" fillId="4" borderId="180"/>
    <xf numFmtId="0" fontId="18" fillId="9" borderId="145"/>
    <xf numFmtId="0" fontId="23" fillId="4" borderId="162"/>
    <xf numFmtId="0" fontId="23" fillId="4" borderId="171"/>
    <xf numFmtId="0" fontId="22" fillId="7" borderId="169"/>
    <xf numFmtId="0" fontId="22" fillId="7" borderId="169"/>
    <xf numFmtId="0" fontId="18" fillId="9" borderId="127"/>
    <xf numFmtId="0" fontId="22" fillId="7" borderId="178"/>
    <xf numFmtId="0" fontId="52" fillId="4" borderId="142"/>
    <xf numFmtId="0" fontId="18" fillId="9" borderId="145"/>
    <xf numFmtId="0" fontId="22" fillId="7" borderId="169"/>
    <xf numFmtId="0" fontId="10" fillId="9" borderId="170">
      <protection locked="0"/>
    </xf>
    <xf numFmtId="0" fontId="53" fillId="0" borderId="130"/>
    <xf numFmtId="0" fontId="18" fillId="9" borderId="127"/>
    <xf numFmtId="0" fontId="56" fillId="0" borderId="165"/>
    <xf numFmtId="0" fontId="34" fillId="4" borderId="106"/>
    <xf numFmtId="0" fontId="56" fillId="0" borderId="129"/>
    <xf numFmtId="0" fontId="18" fillId="9" borderId="181"/>
    <xf numFmtId="0" fontId="18" fillId="9" borderId="172"/>
    <xf numFmtId="0" fontId="22" fillId="7" borderId="178"/>
    <xf numFmtId="0" fontId="22" fillId="7" borderId="187"/>
    <xf numFmtId="0" fontId="23" fillId="4" borderId="144"/>
    <xf numFmtId="0" fontId="20" fillId="4" borderId="178"/>
    <xf numFmtId="0" fontId="18" fillId="9" borderId="127"/>
    <xf numFmtId="0" fontId="23" fillId="4" borderId="180"/>
    <xf numFmtId="0" fontId="22" fillId="7" borderId="178"/>
    <xf numFmtId="0" fontId="54" fillId="19" borderId="126">
      <alignment horizontal="right" vertical="center"/>
    </xf>
    <xf numFmtId="0" fontId="22" fillId="7" borderId="160"/>
    <xf numFmtId="0" fontId="22" fillId="7" borderId="187"/>
    <xf numFmtId="0" fontId="22" fillId="7" borderId="178"/>
    <xf numFmtId="0" fontId="56" fillId="0" borderId="174"/>
    <xf numFmtId="172" fontId="49" fillId="0" borderId="177">
      <alignment horizontal="right" vertical="top" wrapText="1"/>
    </xf>
    <xf numFmtId="0" fontId="18" fillId="9" borderId="172"/>
    <xf numFmtId="0" fontId="34" fillId="4" borderId="106"/>
    <xf numFmtId="0" fontId="56" fillId="0" borderId="129"/>
    <xf numFmtId="0" fontId="56" fillId="0" borderId="129"/>
    <xf numFmtId="0" fontId="8" fillId="9" borderId="131"/>
    <xf numFmtId="0" fontId="18" fillId="9" borderId="127"/>
    <xf numFmtId="0" fontId="52" fillId="4" borderId="133"/>
    <xf numFmtId="0" fontId="18" fillId="9" borderId="172"/>
    <xf numFmtId="0" fontId="22" fillId="7" borderId="124"/>
    <xf numFmtId="0" fontId="22" fillId="7" borderId="124"/>
    <xf numFmtId="0" fontId="34" fillId="4" borderId="106"/>
    <xf numFmtId="0" fontId="10" fillId="9" borderId="125">
      <protection locked="0"/>
    </xf>
    <xf numFmtId="0" fontId="53" fillId="4" borderId="125"/>
    <xf numFmtId="0" fontId="56" fillId="0" borderId="129"/>
    <xf numFmtId="0" fontId="18" fillId="9" borderId="172"/>
    <xf numFmtId="0" fontId="52" fillId="5" borderId="178"/>
    <xf numFmtId="0" fontId="22" fillId="7" borderId="124"/>
    <xf numFmtId="0" fontId="18" fillId="9" borderId="181"/>
    <xf numFmtId="0" fontId="34" fillId="4" borderId="115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52" fillId="5" borderId="151"/>
    <xf numFmtId="0" fontId="52" fillId="4" borderId="151"/>
    <xf numFmtId="0" fontId="52" fillId="4" borderId="151"/>
    <xf numFmtId="172" fontId="49" fillId="0" borderId="132">
      <alignment horizontal="right" vertical="top" wrapText="1"/>
    </xf>
    <xf numFmtId="0" fontId="18" fillId="9" borderId="181"/>
    <xf numFmtId="0" fontId="20" fillId="4" borderId="124"/>
    <xf numFmtId="0" fontId="22" fillId="7" borderId="124"/>
    <xf numFmtId="0" fontId="22" fillId="7" borderId="124"/>
    <xf numFmtId="0" fontId="22" fillId="7" borderId="124"/>
    <xf numFmtId="0" fontId="22" fillId="7" borderId="124"/>
    <xf numFmtId="0" fontId="22" fillId="7" borderId="124"/>
    <xf numFmtId="0" fontId="23" fillId="4" borderId="126"/>
    <xf numFmtId="0" fontId="23" fillId="4" borderId="126"/>
    <xf numFmtId="0" fontId="23" fillId="4" borderId="126"/>
    <xf numFmtId="0" fontId="23" fillId="4" borderId="126"/>
    <xf numFmtId="0" fontId="18" fillId="5" borderId="127"/>
    <xf numFmtId="0" fontId="52" fillId="4" borderId="124"/>
    <xf numFmtId="0" fontId="52" fillId="4" borderId="124"/>
    <xf numFmtId="0" fontId="52" fillId="4" borderId="124"/>
    <xf numFmtId="0" fontId="52" fillId="4" borderId="124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52" fillId="4" borderId="160"/>
    <xf numFmtId="0" fontId="23" fillId="4" borderId="135"/>
    <xf numFmtId="0" fontId="22" fillId="7" borderId="124"/>
    <xf numFmtId="0" fontId="22" fillId="7" borderId="124"/>
    <xf numFmtId="0" fontId="22" fillId="7" borderId="124"/>
    <xf numFmtId="0" fontId="23" fillId="5" borderId="126"/>
    <xf numFmtId="0" fontId="23" fillId="4" borderId="126"/>
    <xf numFmtId="0" fontId="23" fillId="4" borderId="126"/>
    <xf numFmtId="0" fontId="23" fillId="4" borderId="126"/>
    <xf numFmtId="0" fontId="18" fillId="5" borderId="154"/>
    <xf numFmtId="0" fontId="52" fillId="4" borderId="151"/>
    <xf numFmtId="0" fontId="52" fillId="4" borderId="151"/>
    <xf numFmtId="0" fontId="22" fillId="7" borderId="142"/>
    <xf numFmtId="0" fontId="34" fillId="4" borderId="124"/>
    <xf numFmtId="0" fontId="34" fillId="4" borderId="124"/>
    <xf numFmtId="0" fontId="22" fillId="7" borderId="124"/>
    <xf numFmtId="0" fontId="22" fillId="7" borderId="124"/>
    <xf numFmtId="0" fontId="22" fillId="7" borderId="124"/>
    <xf numFmtId="0" fontId="23" fillId="5" borderId="126"/>
    <xf numFmtId="0" fontId="23" fillId="4" borderId="126"/>
    <xf numFmtId="0" fontId="23" fillId="4" borderId="126"/>
    <xf numFmtId="0" fontId="23" fillId="4" borderId="126"/>
    <xf numFmtId="0" fontId="34" fillId="4" borderId="124"/>
    <xf numFmtId="0" fontId="52" fillId="5" borderId="124"/>
    <xf numFmtId="0" fontId="52" fillId="4" borderId="124"/>
    <xf numFmtId="0" fontId="52" fillId="4" borderId="124"/>
    <xf numFmtId="0" fontId="52" fillId="4" borderId="124"/>
    <xf numFmtId="0" fontId="54" fillId="19" borderId="126">
      <alignment horizontal="right" vertical="center"/>
    </xf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18" fillId="9" borderId="127"/>
    <xf numFmtId="0" fontId="34" fillId="4" borderId="124"/>
    <xf numFmtId="0" fontId="52" fillId="4" borderId="169"/>
    <xf numFmtId="0" fontId="56" fillId="0" borderId="165"/>
    <xf numFmtId="0" fontId="56" fillId="0" borderId="165"/>
    <xf numFmtId="0" fontId="56" fillId="0" borderId="165"/>
    <xf numFmtId="0" fontId="18" fillId="9" borderId="181"/>
    <xf numFmtId="0" fontId="18" fillId="9" borderId="181"/>
    <xf numFmtId="0" fontId="18" fillId="9" borderId="181"/>
    <xf numFmtId="0" fontId="34" fillId="4" borderId="142"/>
    <xf numFmtId="0" fontId="34" fillId="4" borderId="142"/>
    <xf numFmtId="0" fontId="53" fillId="0" borderId="139"/>
    <xf numFmtId="0" fontId="22" fillId="7" borderId="142"/>
    <xf numFmtId="0" fontId="22" fillId="7" borderId="142"/>
    <xf numFmtId="0" fontId="22" fillId="7" borderId="142"/>
    <xf numFmtId="0" fontId="23" fillId="5" borderId="144"/>
    <xf numFmtId="0" fontId="23" fillId="4" borderId="144"/>
    <xf numFmtId="0" fontId="23" fillId="4" borderId="144"/>
    <xf numFmtId="0" fontId="23" fillId="4" borderId="144"/>
    <xf numFmtId="0" fontId="34" fillId="4" borderId="142"/>
    <xf numFmtId="0" fontId="52" fillId="5" borderId="142"/>
    <xf numFmtId="0" fontId="52" fillId="4" borderId="142"/>
    <xf numFmtId="0" fontId="52" fillId="4" borderId="142"/>
    <xf numFmtId="0" fontId="8" fillId="9" borderId="140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52" fillId="4" borderId="142"/>
    <xf numFmtId="0" fontId="54" fillId="19" borderId="144">
      <alignment horizontal="right" vertical="center"/>
    </xf>
    <xf numFmtId="0" fontId="18" fillId="9" borderId="145"/>
    <xf numFmtId="0" fontId="18" fillId="9" borderId="145"/>
    <xf numFmtId="0" fontId="18" fillId="9" borderId="145"/>
    <xf numFmtId="0" fontId="18" fillId="9" borderId="145"/>
    <xf numFmtId="0" fontId="18" fillId="9" borderId="145"/>
    <xf numFmtId="0" fontId="18" fillId="9" borderId="145"/>
    <xf numFmtId="172" fontId="49" fillId="0" borderId="141">
      <alignment horizontal="right" vertical="top" wrapText="1"/>
    </xf>
    <xf numFmtId="0" fontId="18" fillId="9" borderId="145"/>
    <xf numFmtId="0" fontId="18" fillId="9" borderId="145"/>
    <xf numFmtId="0" fontId="18" fillId="9" borderId="145"/>
    <xf numFmtId="0" fontId="18" fillId="9" borderId="145"/>
    <xf numFmtId="0" fontId="22" fillId="7" borderId="151"/>
    <xf numFmtId="0" fontId="34" fillId="4" borderId="133"/>
    <xf numFmtId="0" fontId="20" fillId="4" borderId="133"/>
    <xf numFmtId="0" fontId="34" fillId="4" borderId="133"/>
    <xf numFmtId="0" fontId="22" fillId="7" borderId="133"/>
    <xf numFmtId="0" fontId="22" fillId="7" borderId="133"/>
    <xf numFmtId="0" fontId="22" fillId="7" borderId="133"/>
    <xf numFmtId="0" fontId="22" fillId="7" borderId="133"/>
    <xf numFmtId="0" fontId="22" fillId="7" borderId="133"/>
    <xf numFmtId="0" fontId="22" fillId="7" borderId="133"/>
    <xf numFmtId="0" fontId="22" fillId="7" borderId="133"/>
    <xf numFmtId="0" fontId="22" fillId="7" borderId="133"/>
    <xf numFmtId="0" fontId="23" fillId="5" borderId="135"/>
    <xf numFmtId="0" fontId="23" fillId="4" borderId="135"/>
    <xf numFmtId="0" fontId="23" fillId="4" borderId="135"/>
    <xf numFmtId="0" fontId="23" fillId="4" borderId="135"/>
    <xf numFmtId="0" fontId="23" fillId="4" borderId="135"/>
    <xf numFmtId="0" fontId="23" fillId="4" borderId="135"/>
    <xf numFmtId="0" fontId="23" fillId="4" borderId="135"/>
    <xf numFmtId="0" fontId="23" fillId="4" borderId="135"/>
    <xf numFmtId="0" fontId="34" fillId="4" borderId="133"/>
    <xf numFmtId="0" fontId="18" fillId="5" borderId="136"/>
    <xf numFmtId="0" fontId="52" fillId="5" borderId="133"/>
    <xf numFmtId="0" fontId="52" fillId="4" borderId="133"/>
    <xf numFmtId="0" fontId="52" fillId="4" borderId="133"/>
    <xf numFmtId="0" fontId="52" fillId="4" borderId="133"/>
    <xf numFmtId="0" fontId="52" fillId="4" borderId="133"/>
    <xf numFmtId="0" fontId="52" fillId="4" borderId="133"/>
    <xf numFmtId="0" fontId="52" fillId="4" borderId="133"/>
    <xf numFmtId="0" fontId="52" fillId="4" borderId="133"/>
    <xf numFmtId="0" fontId="54" fillId="19" borderId="135">
      <alignment horizontal="right" vertical="center"/>
    </xf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18" fillId="9" borderId="136"/>
    <xf numFmtId="0" fontId="34" fillId="4" borderId="133"/>
    <xf numFmtId="0" fontId="54" fillId="19" borderId="153">
      <alignment horizontal="right" vertical="center"/>
    </xf>
    <xf numFmtId="0" fontId="56" fillId="0" borderId="156"/>
    <xf numFmtId="0" fontId="56" fillId="0" borderId="156"/>
    <xf numFmtId="0" fontId="56" fillId="0" borderId="156"/>
    <xf numFmtId="0" fontId="56" fillId="0" borderId="156"/>
    <xf numFmtId="0" fontId="22" fillId="7" borderId="187"/>
    <xf numFmtId="0" fontId="23" fillId="4" borderId="189"/>
    <xf numFmtId="0" fontId="52" fillId="4" borderId="151"/>
    <xf numFmtId="0" fontId="52" fillId="4" borderId="151"/>
    <xf numFmtId="0" fontId="53" fillId="4" borderId="152"/>
    <xf numFmtId="0" fontId="56" fillId="0" borderId="155"/>
    <xf numFmtId="0" fontId="20" fillId="4" borderId="169"/>
    <xf numFmtId="0" fontId="8" fillId="9" borderId="185"/>
    <xf numFmtId="0" fontId="34" fillId="4" borderId="187"/>
    <xf numFmtId="0" fontId="56" fillId="0" borderId="156"/>
    <xf numFmtId="0" fontId="56" fillId="0" borderId="156"/>
    <xf numFmtId="0" fontId="56" fillId="0" borderId="156"/>
    <xf numFmtId="0" fontId="18" fillId="9" borderId="172"/>
    <xf numFmtId="0" fontId="23" fillId="4" borderId="189"/>
    <xf numFmtId="0" fontId="23" fillId="4" borderId="189"/>
    <xf numFmtId="0" fontId="52" fillId="4" borderId="151"/>
    <xf numFmtId="0" fontId="34" fillId="4" borderId="142"/>
    <xf numFmtId="0" fontId="53" fillId="0" borderId="157"/>
    <xf numFmtId="0" fontId="8" fillId="9" borderId="158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172" fontId="49" fillId="0" borderId="159">
      <alignment horizontal="right" vertical="top" wrapText="1"/>
    </xf>
    <xf numFmtId="0" fontId="22" fillId="7" borderId="169"/>
    <xf numFmtId="0" fontId="56" fillId="0" borderId="183"/>
    <xf numFmtId="0" fontId="34" fillId="4" borderId="151"/>
    <xf numFmtId="0" fontId="20" fillId="4" borderId="151"/>
    <xf numFmtId="0" fontId="34" fillId="4" borderId="151"/>
    <xf numFmtId="0" fontId="22" fillId="7" borderId="151"/>
    <xf numFmtId="0" fontId="22" fillId="7" borderId="151"/>
    <xf numFmtId="0" fontId="22" fillId="7" borderId="151"/>
    <xf numFmtId="0" fontId="22" fillId="7" borderId="151"/>
    <xf numFmtId="0" fontId="22" fillId="7" borderId="151"/>
    <xf numFmtId="0" fontId="22" fillId="7" borderId="151"/>
    <xf numFmtId="0" fontId="22" fillId="7" borderId="151"/>
    <xf numFmtId="0" fontId="22" fillId="7" borderId="151"/>
    <xf numFmtId="0" fontId="23" fillId="5" borderId="153"/>
    <xf numFmtId="0" fontId="23" fillId="4" borderId="153"/>
    <xf numFmtId="0" fontId="23" fillId="4" borderId="153"/>
    <xf numFmtId="0" fontId="23" fillId="4" borderId="153"/>
    <xf numFmtId="0" fontId="23" fillId="4" borderId="153"/>
    <xf numFmtId="0" fontId="23" fillId="4" borderId="153"/>
    <xf numFmtId="0" fontId="23" fillId="4" borderId="153"/>
    <xf numFmtId="0" fontId="23" fillId="4" borderId="153"/>
    <xf numFmtId="0" fontId="34" fillId="4" borderId="151"/>
    <xf numFmtId="0" fontId="18" fillId="5" borderId="154"/>
    <xf numFmtId="0" fontId="52" fillId="5" borderId="151"/>
    <xf numFmtId="0" fontId="52" fillId="4" borderId="151"/>
    <xf numFmtId="0" fontId="52" fillId="4" borderId="151"/>
    <xf numFmtId="0" fontId="52" fillId="4" borderId="151"/>
    <xf numFmtId="0" fontId="52" fillId="4" borderId="151"/>
    <xf numFmtId="0" fontId="52" fillId="4" borderId="151"/>
    <xf numFmtId="0" fontId="52" fillId="4" borderId="151"/>
    <xf numFmtId="0" fontId="52" fillId="4" borderId="151"/>
    <xf numFmtId="0" fontId="54" fillId="19" borderId="153">
      <alignment horizontal="right" vertical="center"/>
    </xf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18" fillId="9" borderId="154"/>
    <xf numFmtId="0" fontId="34" fillId="4" borderId="151"/>
    <xf numFmtId="0" fontId="22" fillId="7" borderId="178"/>
    <xf numFmtId="0" fontId="54" fillId="19" borderId="180">
      <alignment horizontal="right" vertical="center"/>
    </xf>
    <xf numFmtId="0" fontId="18" fillId="9" borderId="181"/>
    <xf numFmtId="0" fontId="18" fillId="9" borderId="181"/>
    <xf numFmtId="0" fontId="18" fillId="9" borderId="181"/>
    <xf numFmtId="0" fontId="18" fillId="9" borderId="181"/>
    <xf numFmtId="0" fontId="18" fillId="9" borderId="181"/>
    <xf numFmtId="0" fontId="22" fillId="7" borderId="187"/>
    <xf numFmtId="0" fontId="34" fillId="4" borderId="169"/>
    <xf numFmtId="0" fontId="34" fillId="4" borderId="169"/>
    <xf numFmtId="0" fontId="53" fillId="0" borderId="166"/>
    <xf numFmtId="0" fontId="22" fillId="7" borderId="169"/>
    <xf numFmtId="0" fontId="22" fillId="7" borderId="169"/>
    <xf numFmtId="0" fontId="22" fillId="7" borderId="169"/>
    <xf numFmtId="0" fontId="23" fillId="5" borderId="171"/>
    <xf numFmtId="0" fontId="23" fillId="4" borderId="171"/>
    <xf numFmtId="0" fontId="23" fillId="4" borderId="171"/>
    <xf numFmtId="0" fontId="23" fillId="4" borderId="171"/>
    <xf numFmtId="0" fontId="34" fillId="4" borderId="169"/>
    <xf numFmtId="0" fontId="52" fillId="5" borderId="169"/>
    <xf numFmtId="0" fontId="52" fillId="4" borderId="169"/>
    <xf numFmtId="0" fontId="52" fillId="4" borderId="169"/>
    <xf numFmtId="0" fontId="8" fillId="9" borderId="167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52" fillId="4" borderId="169"/>
    <xf numFmtId="0" fontId="54" fillId="19" borderId="171">
      <alignment horizontal="right" vertical="center"/>
    </xf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0" fontId="18" fillId="9" borderId="172"/>
    <xf numFmtId="172" fontId="49" fillId="0" borderId="168">
      <alignment horizontal="right" vertical="top" wrapText="1"/>
    </xf>
    <xf numFmtId="0" fontId="18" fillId="9" borderId="172"/>
    <xf numFmtId="0" fontId="18" fillId="9" borderId="172"/>
    <xf numFmtId="0" fontId="18" fillId="9" borderId="172"/>
    <xf numFmtId="0" fontId="18" fillId="9" borderId="172"/>
    <xf numFmtId="0" fontId="34" fillId="4" borderId="160"/>
    <xf numFmtId="0" fontId="20" fillId="4" borderId="160"/>
    <xf numFmtId="0" fontId="34" fillId="4" borderId="160"/>
    <xf numFmtId="0" fontId="22" fillId="7" borderId="160"/>
    <xf numFmtId="0" fontId="22" fillId="7" borderId="160"/>
    <xf numFmtId="0" fontId="22" fillId="7" borderId="160"/>
    <xf numFmtId="0" fontId="22" fillId="7" borderId="160"/>
    <xf numFmtId="0" fontId="22" fillId="7" borderId="160"/>
    <xf numFmtId="0" fontId="22" fillId="7" borderId="160"/>
    <xf numFmtId="0" fontId="22" fillId="7" borderId="160"/>
    <xf numFmtId="0" fontId="22" fillId="7" borderId="160"/>
    <xf numFmtId="0" fontId="23" fillId="5" borderId="162"/>
    <xf numFmtId="0" fontId="23" fillId="4" borderId="162"/>
    <xf numFmtId="0" fontId="23" fillId="4" borderId="162"/>
    <xf numFmtId="0" fontId="23" fillId="4" borderId="162"/>
    <xf numFmtId="0" fontId="23" fillId="4" borderId="162"/>
    <xf numFmtId="0" fontId="23" fillId="4" borderId="162"/>
    <xf numFmtId="0" fontId="23" fillId="4" borderId="162"/>
    <xf numFmtId="0" fontId="23" fillId="4" borderId="162"/>
    <xf numFmtId="0" fontId="34" fillId="4" borderId="160"/>
    <xf numFmtId="0" fontId="18" fillId="5" borderId="163"/>
    <xf numFmtId="0" fontId="52" fillId="5" borderId="160"/>
    <xf numFmtId="0" fontId="52" fillId="4" borderId="160"/>
    <xf numFmtId="0" fontId="52" fillId="4" borderId="160"/>
    <xf numFmtId="0" fontId="52" fillId="4" borderId="160"/>
    <xf numFmtId="0" fontId="52" fillId="4" borderId="160"/>
    <xf numFmtId="0" fontId="52" fillId="4" borderId="160"/>
    <xf numFmtId="0" fontId="52" fillId="4" borderId="160"/>
    <xf numFmtId="0" fontId="52" fillId="4" borderId="160"/>
    <xf numFmtId="0" fontId="54" fillId="19" borderId="162">
      <alignment horizontal="right" vertical="center"/>
    </xf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18" fillId="9" borderId="163"/>
    <xf numFmtId="0" fontId="34" fillId="4" borderId="160"/>
    <xf numFmtId="0" fontId="52" fillId="5" borderId="187"/>
    <xf numFmtId="0" fontId="52" fillId="4" borderId="187"/>
    <xf numFmtId="0" fontId="18" fillId="9" borderId="181"/>
    <xf numFmtId="0" fontId="18" fillId="5" borderId="190"/>
    <xf numFmtId="0" fontId="52" fillId="4" borderId="187"/>
    <xf numFmtId="0" fontId="52" fillId="4" borderId="187"/>
    <xf numFmtId="0" fontId="53" fillId="4" borderId="188"/>
    <xf numFmtId="0" fontId="22" fillId="7" borderId="178"/>
    <xf numFmtId="0" fontId="34" fillId="4" borderId="169"/>
    <xf numFmtId="0" fontId="56" fillId="0" borderId="191"/>
    <xf numFmtId="0" fontId="56" fillId="0" borderId="192"/>
    <xf numFmtId="0" fontId="56" fillId="0" borderId="192"/>
    <xf numFmtId="0" fontId="56" fillId="0" borderId="192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56" fillId="0" borderId="192"/>
    <xf numFmtId="0" fontId="56" fillId="0" borderId="192"/>
    <xf numFmtId="0" fontId="56" fillId="0" borderId="192"/>
    <xf numFmtId="0" fontId="56" fillId="0" borderId="192"/>
    <xf numFmtId="0" fontId="52" fillId="4" borderId="187"/>
    <xf numFmtId="0" fontId="52" fillId="4" borderId="187"/>
    <xf numFmtId="0" fontId="34" fillId="4" borderId="178"/>
    <xf numFmtId="0" fontId="53" fillId="0" borderId="193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34" fillId="4" borderId="187"/>
    <xf numFmtId="0" fontId="20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34" fillId="4" borderId="187"/>
    <xf numFmtId="0" fontId="52" fillId="4" borderId="20"/>
    <xf numFmtId="172" fontId="49" fillId="0" borderId="195">
      <alignment horizontal="right" vertical="top" wrapText="1"/>
    </xf>
    <xf numFmtId="172" fontId="49" fillId="0" borderId="195">
      <alignment horizontal="right" vertical="top" wrapText="1"/>
    </xf>
    <xf numFmtId="172" fontId="49" fillId="0" borderId="195">
      <alignment horizontal="right" vertical="top" wrapText="1"/>
    </xf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55" fillId="0" borderId="24">
      <alignment horizontal="left"/>
    </xf>
    <xf numFmtId="0" fontId="54" fillId="19" borderId="189">
      <alignment horizontal="right" vertical="center"/>
    </xf>
    <xf numFmtId="0" fontId="55" fillId="0" borderId="24">
      <alignment horizontal="left"/>
    </xf>
    <xf numFmtId="0" fontId="54" fillId="19" borderId="21">
      <alignment horizontal="right" vertical="center"/>
    </xf>
    <xf numFmtId="0" fontId="54" fillId="19" borderId="21">
      <alignment horizontal="right" vertical="center"/>
    </xf>
    <xf numFmtId="0" fontId="55" fillId="0" borderId="24">
      <alignment horizontal="left"/>
    </xf>
    <xf numFmtId="0" fontId="54" fillId="19" borderId="21">
      <alignment horizontal="right" vertical="center"/>
    </xf>
    <xf numFmtId="0" fontId="54" fillId="19" borderId="21">
      <alignment horizontal="right" vertical="center"/>
    </xf>
    <xf numFmtId="0" fontId="53" fillId="4" borderId="188"/>
    <xf numFmtId="0" fontId="52" fillId="4" borderId="20"/>
    <xf numFmtId="0" fontId="52" fillId="4" borderId="20"/>
    <xf numFmtId="0" fontId="52" fillId="4" borderId="20"/>
    <xf numFmtId="0" fontId="52" fillId="4" borderId="20"/>
    <xf numFmtId="0" fontId="52" fillId="4" borderId="20"/>
    <xf numFmtId="0" fontId="52" fillId="4" borderId="20"/>
    <xf numFmtId="0" fontId="52" fillId="4" borderId="20"/>
    <xf numFmtId="0" fontId="52" fillId="5" borderId="20"/>
    <xf numFmtId="0" fontId="18" fillId="5" borderId="22"/>
    <xf numFmtId="0" fontId="52" fillId="4" borderId="20"/>
    <xf numFmtId="0" fontId="52" fillId="4" borderId="20"/>
    <xf numFmtId="0" fontId="52" fillId="4" borderId="20"/>
    <xf numFmtId="0" fontId="18" fillId="5" borderId="22"/>
    <xf numFmtId="0" fontId="52" fillId="4" borderId="20"/>
    <xf numFmtId="0" fontId="52" fillId="5" borderId="20"/>
    <xf numFmtId="0" fontId="18" fillId="5" borderId="22"/>
    <xf numFmtId="0" fontId="52" fillId="4" borderId="20"/>
    <xf numFmtId="0" fontId="52" fillId="4" borderId="20"/>
    <xf numFmtId="0" fontId="18" fillId="5" borderId="22"/>
    <xf numFmtId="0" fontId="52" fillId="4" borderId="20"/>
    <xf numFmtId="0" fontId="52" fillId="4" borderId="20"/>
    <xf numFmtId="0" fontId="52" fillId="5" borderId="20"/>
    <xf numFmtId="0" fontId="34" fillId="4" borderId="20"/>
    <xf numFmtId="0" fontId="34" fillId="4" borderId="20"/>
    <xf numFmtId="0" fontId="23" fillId="4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5" borderId="189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10" fillId="9" borderId="188">
      <protection locked="0"/>
    </xf>
    <xf numFmtId="0" fontId="20" fillId="4" borderId="20"/>
    <xf numFmtId="0" fontId="20" fillId="4" borderId="20"/>
    <xf numFmtId="0" fontId="20" fillId="4" borderId="20"/>
    <xf numFmtId="0" fontId="20" fillId="4" borderId="20"/>
    <xf numFmtId="0" fontId="20" fillId="4" borderId="20"/>
    <xf numFmtId="0" fontId="20" fillId="4" borderId="20"/>
    <xf numFmtId="0" fontId="22" fillId="7" borderId="20"/>
    <xf numFmtId="0" fontId="10" fillId="9" borderId="188">
      <protection locked="0"/>
    </xf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10" fillId="9" borderId="188">
      <protection locked="0"/>
    </xf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3" fillId="5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34" fillId="4" borderId="20"/>
    <xf numFmtId="0" fontId="34" fillId="4" borderId="20"/>
    <xf numFmtId="0" fontId="34" fillId="4" borderId="20"/>
    <xf numFmtId="0" fontId="34" fillId="4" borderId="20"/>
    <xf numFmtId="0" fontId="34" fillId="4" borderId="20"/>
    <xf numFmtId="0" fontId="18" fillId="5" borderId="22"/>
    <xf numFmtId="0" fontId="52" fillId="4" borderId="20"/>
    <xf numFmtId="0" fontId="52" fillId="4" borderId="20"/>
    <xf numFmtId="0" fontId="52" fillId="4" borderId="20"/>
    <xf numFmtId="0" fontId="18" fillId="5" borderId="22"/>
    <xf numFmtId="0" fontId="52" fillId="5" borderId="20"/>
    <xf numFmtId="0" fontId="52" fillId="4" borderId="20"/>
    <xf numFmtId="0" fontId="52" fillId="4" borderId="20"/>
    <xf numFmtId="0" fontId="52" fillId="4" borderId="20"/>
    <xf numFmtId="0" fontId="52" fillId="4" borderId="20"/>
    <xf numFmtId="0" fontId="18" fillId="5" borderId="22"/>
    <xf numFmtId="0" fontId="52" fillId="4" borderId="20"/>
    <xf numFmtId="0" fontId="52" fillId="4" borderId="20"/>
    <xf numFmtId="0" fontId="52" fillId="4" borderId="20"/>
    <xf numFmtId="0" fontId="18" fillId="5" borderId="22"/>
    <xf numFmtId="0" fontId="52" fillId="5" borderId="20"/>
    <xf numFmtId="0" fontId="52" fillId="4" borderId="20"/>
    <xf numFmtId="0" fontId="52" fillId="4" borderId="20"/>
    <xf numFmtId="0" fontId="52" fillId="4" borderId="20"/>
    <xf numFmtId="0" fontId="18" fillId="5" borderId="22"/>
    <xf numFmtId="0" fontId="52" fillId="5" borderId="20"/>
    <xf numFmtId="0" fontId="52" fillId="4" borderId="20"/>
    <xf numFmtId="0" fontId="52" fillId="4" borderId="20"/>
    <xf numFmtId="0" fontId="52" fillId="4" borderId="20"/>
    <xf numFmtId="0" fontId="52" fillId="4" borderId="20"/>
    <xf numFmtId="0" fontId="52" fillId="4" borderId="20"/>
    <xf numFmtId="0" fontId="52" fillId="4" borderId="20"/>
    <xf numFmtId="0" fontId="52" fillId="4" borderId="20"/>
    <xf numFmtId="0" fontId="53" fillId="4" borderId="188"/>
    <xf numFmtId="0" fontId="54" fillId="19" borderId="21">
      <alignment horizontal="right" vertical="center"/>
    </xf>
    <xf numFmtId="0" fontId="54" fillId="19" borderId="21">
      <alignment horizontal="right" vertical="center"/>
    </xf>
    <xf numFmtId="0" fontId="55" fillId="0" borderId="24">
      <alignment horizontal="left"/>
    </xf>
    <xf numFmtId="0" fontId="54" fillId="19" borderId="21">
      <alignment horizontal="right" vertical="center"/>
    </xf>
    <xf numFmtId="0" fontId="54" fillId="19" borderId="21">
      <alignment horizontal="right" vertical="center"/>
    </xf>
    <xf numFmtId="0" fontId="55" fillId="0" borderId="24">
      <alignment horizontal="left"/>
    </xf>
    <xf numFmtId="0" fontId="54" fillId="19" borderId="21">
      <alignment horizontal="right" vertical="center"/>
    </xf>
    <xf numFmtId="0" fontId="55" fillId="0" borderId="24">
      <alignment horizontal="left"/>
    </xf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172" fontId="49" fillId="0" borderId="195">
      <alignment horizontal="right" vertical="top" wrapText="1"/>
    </xf>
    <xf numFmtId="0" fontId="18" fillId="5" borderId="22"/>
    <xf numFmtId="172" fontId="49" fillId="0" borderId="195">
      <alignment horizontal="right" vertical="top" wrapText="1"/>
    </xf>
    <xf numFmtId="0" fontId="52" fillId="5" borderId="20"/>
    <xf numFmtId="172" fontId="49" fillId="0" borderId="195">
      <alignment horizontal="right" vertical="top" wrapText="1"/>
    </xf>
    <xf numFmtId="0" fontId="52" fillId="4" borderId="20"/>
    <xf numFmtId="0" fontId="52" fillId="5" borderId="20"/>
    <xf numFmtId="0" fontId="10" fillId="9" borderId="188">
      <protection locked="0"/>
    </xf>
    <xf numFmtId="0" fontId="23" fillId="5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52" fillId="4" borderId="20"/>
    <xf numFmtId="0" fontId="52" fillId="4" borderId="20"/>
    <xf numFmtId="0" fontId="52" fillId="4" borderId="20"/>
    <xf numFmtId="0" fontId="53" fillId="4" borderId="188"/>
    <xf numFmtId="0" fontId="54" fillId="19" borderId="189">
      <alignment horizontal="right" vertical="center"/>
    </xf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172" fontId="49" fillId="0" borderId="195">
      <alignment horizontal="right" vertical="top" wrapText="1"/>
    </xf>
    <xf numFmtId="172" fontId="49" fillId="0" borderId="195">
      <alignment horizontal="right" vertical="top" wrapText="1"/>
    </xf>
    <xf numFmtId="0" fontId="52" fillId="4" borderId="20"/>
    <xf numFmtId="0" fontId="52" fillId="5" borderId="20"/>
    <xf numFmtId="0" fontId="20" fillId="4" borderId="20"/>
    <xf numFmtId="0" fontId="10" fillId="9" borderId="188">
      <protection locked="0"/>
    </xf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3" fillId="5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34" fillId="4" borderId="20"/>
    <xf numFmtId="0" fontId="52" fillId="4" borderId="20"/>
    <xf numFmtId="0" fontId="52" fillId="4" borderId="20"/>
    <xf numFmtId="0" fontId="52" fillId="4" borderId="20"/>
    <xf numFmtId="0" fontId="52" fillId="4" borderId="20"/>
    <xf numFmtId="0" fontId="53" fillId="4" borderId="188"/>
    <xf numFmtId="0" fontId="55" fillId="0" borderId="24">
      <alignment horizontal="left"/>
    </xf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172" fontId="49" fillId="0" borderId="195">
      <alignment horizontal="right" vertical="top" wrapText="1"/>
    </xf>
    <xf numFmtId="0" fontId="20" fillId="4" borderId="20"/>
    <xf numFmtId="0" fontId="10" fillId="9" borderId="188">
      <protection locked="0"/>
    </xf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3" fillId="5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52" fillId="4" borderId="20"/>
    <xf numFmtId="0" fontId="52" fillId="4" borderId="20"/>
    <xf numFmtId="0" fontId="52" fillId="4" borderId="20"/>
    <xf numFmtId="0" fontId="52" fillId="4" borderId="20"/>
    <xf numFmtId="0" fontId="53" fillId="4" borderId="188"/>
    <xf numFmtId="0" fontId="55" fillId="0" borderId="24">
      <alignment horizontal="left"/>
    </xf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172" fontId="49" fillId="0" borderId="195">
      <alignment horizontal="right" vertical="top" wrapText="1"/>
    </xf>
    <xf numFmtId="0" fontId="34" fillId="4" borderId="20"/>
    <xf numFmtId="0" fontId="10" fillId="9" borderId="188">
      <protection locked="0"/>
    </xf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3" fillId="5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34" fillId="4" borderId="20"/>
    <xf numFmtId="0" fontId="52" fillId="4" borderId="20"/>
    <xf numFmtId="0" fontId="52" fillId="4" borderId="20"/>
    <xf numFmtId="0" fontId="52" fillId="4" borderId="20"/>
    <xf numFmtId="0" fontId="52" fillId="4" borderId="20"/>
    <xf numFmtId="0" fontId="52" fillId="4" borderId="20"/>
    <xf numFmtId="0" fontId="52" fillId="4" borderId="20"/>
    <xf numFmtId="0" fontId="53" fillId="4" borderId="188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3" fillId="5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52" fillId="4" borderId="20"/>
    <xf numFmtId="0" fontId="52" fillId="4" borderId="20"/>
    <xf numFmtId="0" fontId="53" fillId="4" borderId="188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52" fillId="5" borderId="20"/>
    <xf numFmtId="0" fontId="20" fillId="4" borderId="20"/>
    <xf numFmtId="0" fontId="10" fillId="9" borderId="188">
      <protection locked="0"/>
    </xf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3" fillId="5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52" fillId="4" borderId="20"/>
    <xf numFmtId="0" fontId="52" fillId="4" borderId="20"/>
    <xf numFmtId="0" fontId="52" fillId="4" borderId="20"/>
    <xf numFmtId="0" fontId="52" fillId="4" borderId="20"/>
    <xf numFmtId="0" fontId="53" fillId="4" borderId="188"/>
    <xf numFmtId="0" fontId="55" fillId="0" borderId="24">
      <alignment horizontal="left"/>
    </xf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20" fillId="4" borderId="20"/>
    <xf numFmtId="0" fontId="10" fillId="9" borderId="188">
      <protection locked="0"/>
    </xf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3" fillId="5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52" fillId="4" borderId="20"/>
    <xf numFmtId="0" fontId="52" fillId="4" borderId="20"/>
    <xf numFmtId="0" fontId="52" fillId="4" borderId="20"/>
    <xf numFmtId="0" fontId="52" fillId="4" borderId="20"/>
    <xf numFmtId="0" fontId="53" fillId="4" borderId="188"/>
    <xf numFmtId="0" fontId="55" fillId="0" borderId="24">
      <alignment horizontal="left"/>
    </xf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0" fillId="9" borderId="188">
      <protection locked="0"/>
    </xf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2" fillId="7" borderId="20"/>
    <xf numFmtId="0" fontId="23" fillId="5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23" fillId="4" borderId="21"/>
    <xf numFmtId="0" fontId="52" fillId="4" borderId="20"/>
    <xf numFmtId="0" fontId="52" fillId="4" borderId="20"/>
    <xf numFmtId="0" fontId="52" fillId="4" borderId="20"/>
    <xf numFmtId="0" fontId="52" fillId="4" borderId="20"/>
    <xf numFmtId="0" fontId="52" fillId="4" borderId="20"/>
    <xf numFmtId="0" fontId="53" fillId="4" borderId="188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18" fillId="9" borderId="22"/>
    <xf numFmtId="0" fontId="34" fillId="4" borderId="20"/>
    <xf numFmtId="0" fontId="34" fillId="4" borderId="20"/>
    <xf numFmtId="0" fontId="34" fillId="4" borderId="20"/>
    <xf numFmtId="0" fontId="34" fillId="4" borderId="20"/>
    <xf numFmtId="0" fontId="34" fillId="4" borderId="20"/>
    <xf numFmtId="0" fontId="34" fillId="4" borderId="20"/>
    <xf numFmtId="0" fontId="34" fillId="4" borderId="20"/>
    <xf numFmtId="0" fontId="34" fillId="4" borderId="20"/>
    <xf numFmtId="0" fontId="34" fillId="4" borderId="20"/>
    <xf numFmtId="0" fontId="34" fillId="4" borderId="20"/>
    <xf numFmtId="0" fontId="34" fillId="4" borderId="20"/>
    <xf numFmtId="0" fontId="34" fillId="4" borderId="20"/>
    <xf numFmtId="0" fontId="34" fillId="4" borderId="20"/>
    <xf numFmtId="0" fontId="34" fillId="4" borderId="20"/>
    <xf numFmtId="0" fontId="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7" fillId="0" borderId="0"/>
    <xf numFmtId="0" fontId="7" fillId="0" borderId="0"/>
    <xf numFmtId="0" fontId="34" fillId="4" borderId="187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5" fillId="0" borderId="196">
      <alignment horizontal="left"/>
    </xf>
    <xf numFmtId="0" fontId="75" fillId="0" borderId="0"/>
    <xf numFmtId="0" fontId="55" fillId="0" borderId="196">
      <alignment horizontal="left"/>
    </xf>
    <xf numFmtId="0" fontId="75" fillId="0" borderId="0"/>
    <xf numFmtId="0" fontId="34" fillId="4" borderId="187"/>
    <xf numFmtId="0" fontId="34" fillId="4" borderId="187"/>
    <xf numFmtId="0" fontId="34" fillId="4" borderId="187"/>
    <xf numFmtId="0" fontId="18" fillId="0" borderId="0"/>
    <xf numFmtId="0" fontId="49" fillId="0" borderId="0"/>
    <xf numFmtId="0" fontId="9" fillId="0" borderId="0"/>
    <xf numFmtId="0" fontId="48" fillId="0" borderId="0">
      <alignment vertical="top" wrapText="1"/>
    </xf>
    <xf numFmtId="0" fontId="10" fillId="9" borderId="188">
      <protection locked="0"/>
    </xf>
    <xf numFmtId="0" fontId="18" fillId="9" borderId="190"/>
    <xf numFmtId="0" fontId="56" fillId="0" borderId="192"/>
    <xf numFmtId="0" fontId="18" fillId="9" borderId="190"/>
    <xf numFmtId="0" fontId="56" fillId="0" borderId="192"/>
    <xf numFmtId="0" fontId="22" fillId="7" borderId="187"/>
    <xf numFmtId="0" fontId="10" fillId="9" borderId="188">
      <protection locked="0"/>
    </xf>
    <xf numFmtId="0" fontId="22" fillId="7" borderId="187"/>
    <xf numFmtId="0" fontId="18" fillId="9" borderId="190"/>
    <xf numFmtId="0" fontId="18" fillId="9" borderId="190"/>
    <xf numFmtId="0" fontId="18" fillId="9" borderId="190"/>
    <xf numFmtId="0" fontId="52" fillId="4" borderId="187"/>
    <xf numFmtId="0" fontId="18" fillId="9" borderId="190"/>
    <xf numFmtId="0" fontId="8" fillId="9" borderId="194"/>
    <xf numFmtId="0" fontId="23" fillId="4" borderId="189"/>
    <xf numFmtId="0" fontId="23" fillId="5" borderId="189"/>
    <xf numFmtId="0" fontId="22" fillId="7" borderId="187"/>
    <xf numFmtId="0" fontId="18" fillId="9" borderId="190"/>
    <xf numFmtId="0" fontId="18" fillId="9" borderId="190"/>
    <xf numFmtId="0" fontId="18" fillId="9" borderId="190"/>
    <xf numFmtId="0" fontId="34" fillId="4" borderId="187"/>
    <xf numFmtId="0" fontId="18" fillId="9" borderId="190"/>
    <xf numFmtId="0" fontId="22" fillId="7" borderId="187"/>
    <xf numFmtId="0" fontId="23" fillId="4" borderId="189"/>
    <xf numFmtId="0" fontId="10" fillId="9" borderId="188">
      <protection locked="0"/>
    </xf>
    <xf numFmtId="0" fontId="52" fillId="4" borderId="187"/>
    <xf numFmtId="0" fontId="23" fillId="4" borderId="189"/>
    <xf numFmtId="0" fontId="22" fillId="7" borderId="187"/>
    <xf numFmtId="0" fontId="22" fillId="7" borderId="187"/>
    <xf numFmtId="0" fontId="56" fillId="0" borderId="192"/>
    <xf numFmtId="0" fontId="56" fillId="0" borderId="192"/>
    <xf numFmtId="0" fontId="18" fillId="5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3" fillId="4" borderId="189"/>
    <xf numFmtId="0" fontId="18" fillId="9" borderId="190"/>
    <xf numFmtId="0" fontId="18" fillId="9" borderId="190"/>
    <xf numFmtId="0" fontId="34" fillId="4" borderId="187"/>
    <xf numFmtId="0" fontId="18" fillId="9" borderId="190"/>
    <xf numFmtId="0" fontId="18" fillId="9" borderId="190"/>
    <xf numFmtId="0" fontId="18" fillId="9" borderId="190"/>
    <xf numFmtId="0" fontId="34" fillId="4" borderId="187"/>
    <xf numFmtId="0" fontId="23" fillId="4" borderId="189"/>
    <xf numFmtId="0" fontId="18" fillId="9" borderId="190"/>
    <xf numFmtId="0" fontId="52" fillId="4" borderId="187"/>
    <xf numFmtId="0" fontId="52" fillId="4" borderId="187"/>
    <xf numFmtId="0" fontId="18" fillId="9" borderId="190"/>
    <xf numFmtId="0" fontId="56" fillId="0" borderId="192"/>
    <xf numFmtId="0" fontId="10" fillId="9" borderId="188">
      <protection locked="0"/>
    </xf>
    <xf numFmtId="0" fontId="54" fillId="19" borderId="189">
      <alignment horizontal="right" vertical="center"/>
    </xf>
    <xf numFmtId="0" fontId="34" fillId="4" borderId="187"/>
    <xf numFmtId="0" fontId="18" fillId="9" borderId="190"/>
    <xf numFmtId="0" fontId="18" fillId="9" borderId="190"/>
    <xf numFmtId="0" fontId="22" fillId="7" borderId="187"/>
    <xf numFmtId="0" fontId="22" fillId="7" borderId="187"/>
    <xf numFmtId="0" fontId="22" fillId="7" borderId="187"/>
    <xf numFmtId="0" fontId="18" fillId="9" borderId="190"/>
    <xf numFmtId="0" fontId="18" fillId="9" borderId="190"/>
    <xf numFmtId="0" fontId="18" fillId="9" borderId="190"/>
    <xf numFmtId="0" fontId="56" fillId="0" borderId="192"/>
    <xf numFmtId="0" fontId="18" fillId="9" borderId="190"/>
    <xf numFmtId="0" fontId="18" fillId="9" borderId="190"/>
    <xf numFmtId="0" fontId="23" fillId="4" borderId="189"/>
    <xf numFmtId="0" fontId="23" fillId="4" borderId="189"/>
    <xf numFmtId="0" fontId="23" fillId="4" borderId="189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3" fillId="4" borderId="189"/>
    <xf numFmtId="0" fontId="23" fillId="4" borderId="189"/>
    <xf numFmtId="0" fontId="22" fillId="7" borderId="187"/>
    <xf numFmtId="0" fontId="52" fillId="4" borderId="187"/>
    <xf numFmtId="0" fontId="18" fillId="9" borderId="190"/>
    <xf numFmtId="0" fontId="18" fillId="5" borderId="190"/>
    <xf numFmtId="0" fontId="23" fillId="4" borderId="189"/>
    <xf numFmtId="0" fontId="18" fillId="9" borderId="190"/>
    <xf numFmtId="0" fontId="56" fillId="0" borderId="192"/>
    <xf numFmtId="0" fontId="23" fillId="4" borderId="189"/>
    <xf numFmtId="0" fontId="23" fillId="4" borderId="189"/>
    <xf numFmtId="0" fontId="22" fillId="7" borderId="187"/>
    <xf numFmtId="0" fontId="52" fillId="4" borderId="187"/>
    <xf numFmtId="0" fontId="52" fillId="4" borderId="187"/>
    <xf numFmtId="0" fontId="34" fillId="4" borderId="187"/>
    <xf numFmtId="0" fontId="34" fillId="4" borderId="187"/>
    <xf numFmtId="0" fontId="23" fillId="5" borderId="189"/>
    <xf numFmtId="0" fontId="34" fillId="4" borderId="187"/>
    <xf numFmtId="0" fontId="56" fillId="0" borderId="192"/>
    <xf numFmtId="0" fontId="56" fillId="0" borderId="192"/>
    <xf numFmtId="0" fontId="52" fillId="5" borderId="187"/>
    <xf numFmtId="0" fontId="22" fillId="7" borderId="187"/>
    <xf numFmtId="0" fontId="52" fillId="4" borderId="187"/>
    <xf numFmtId="0" fontId="52" fillId="4" borderId="187"/>
    <xf numFmtId="0" fontId="18" fillId="9" borderId="190"/>
    <xf numFmtId="0" fontId="22" fillId="7" borderId="187"/>
    <xf numFmtId="0" fontId="22" fillId="7" borderId="187"/>
    <xf numFmtId="0" fontId="23" fillId="4" borderId="189"/>
    <xf numFmtId="0" fontId="23" fillId="4" borderId="189"/>
    <xf numFmtId="0" fontId="18" fillId="9" borderId="190"/>
    <xf numFmtId="0" fontId="18" fillId="9" borderId="190"/>
    <xf numFmtId="0" fontId="18" fillId="9" borderId="190"/>
    <xf numFmtId="0" fontId="18" fillId="9" borderId="190"/>
    <xf numFmtId="0" fontId="56" fillId="0" borderId="192"/>
    <xf numFmtId="0" fontId="56" fillId="0" borderId="192"/>
    <xf numFmtId="0" fontId="18" fillId="9" borderId="190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23" fillId="4" borderId="189"/>
    <xf numFmtId="0" fontId="23" fillId="5" borderId="189"/>
    <xf numFmtId="0" fontId="23" fillId="4" borderId="189"/>
    <xf numFmtId="0" fontId="23" fillId="4" borderId="189"/>
    <xf numFmtId="0" fontId="22" fillId="7" borderId="187"/>
    <xf numFmtId="0" fontId="22" fillId="7" borderId="187"/>
    <xf numFmtId="0" fontId="23" fillId="4" borderId="189"/>
    <xf numFmtId="0" fontId="22" fillId="7" borderId="187"/>
    <xf numFmtId="0" fontId="23" fillId="4" borderId="189"/>
    <xf numFmtId="0" fontId="22" fillId="7" borderId="187"/>
    <xf numFmtId="0" fontId="23" fillId="4" borderId="189"/>
    <xf numFmtId="0" fontId="18" fillId="9" borderId="190"/>
    <xf numFmtId="0" fontId="18" fillId="9" borderId="190"/>
    <xf numFmtId="0" fontId="18" fillId="9" borderId="190"/>
    <xf numFmtId="0" fontId="18" fillId="9" borderId="190"/>
    <xf numFmtId="0" fontId="54" fillId="19" borderId="189">
      <alignment horizontal="right" vertical="center"/>
    </xf>
    <xf numFmtId="0" fontId="52" fillId="4" borderId="187"/>
    <xf numFmtId="0" fontId="52" fillId="5" borderId="187"/>
    <xf numFmtId="0" fontId="23" fillId="4" borderId="189"/>
    <xf numFmtId="0" fontId="23" fillId="4" borderId="189"/>
    <xf numFmtId="0" fontId="22" fillId="7" borderId="187"/>
    <xf numFmtId="0" fontId="34" fillId="4" borderId="187"/>
    <xf numFmtId="0" fontId="18" fillId="5" borderId="190"/>
    <xf numFmtId="0" fontId="56" fillId="0" borderId="192"/>
    <xf numFmtId="0" fontId="56" fillId="0" borderId="192"/>
    <xf numFmtId="0" fontId="34" fillId="4" borderId="187"/>
    <xf numFmtId="0" fontId="18" fillId="9" borderId="190"/>
    <xf numFmtId="0" fontId="52" fillId="4" borderId="187"/>
    <xf numFmtId="0" fontId="52" fillId="5" borderId="187"/>
    <xf numFmtId="0" fontId="18" fillId="9" borderId="190"/>
    <xf numFmtId="0" fontId="23" fillId="5" borderId="189"/>
    <xf numFmtId="0" fontId="22" fillId="7" borderId="187"/>
    <xf numFmtId="0" fontId="22" fillId="7" borderId="187"/>
    <xf numFmtId="0" fontId="22" fillId="7" borderId="187"/>
    <xf numFmtId="0" fontId="56" fillId="0" borderId="192"/>
    <xf numFmtId="0" fontId="23" fillId="4" borderId="189"/>
    <xf numFmtId="0" fontId="23" fillId="5" borderId="189"/>
    <xf numFmtId="0" fontId="22" fillId="7" borderId="187"/>
    <xf numFmtId="0" fontId="22" fillId="7" borderId="187"/>
    <xf numFmtId="0" fontId="10" fillId="9" borderId="188">
      <protection locked="0"/>
    </xf>
    <xf numFmtId="0" fontId="23" fillId="4" borderId="189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5" fillId="0" borderId="24">
      <alignment horizontal="left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0" fontId="52" fillId="4" borderId="187"/>
    <xf numFmtId="0" fontId="52" fillId="4" borderId="187"/>
    <xf numFmtId="0" fontId="52" fillId="4" borderId="187"/>
    <xf numFmtId="0" fontId="18" fillId="5" borderId="190"/>
    <xf numFmtId="0" fontId="23" fillId="4" borderId="189"/>
    <xf numFmtId="0" fontId="23" fillId="4" borderId="189"/>
    <xf numFmtId="0" fontId="23" fillId="4" borderId="189"/>
    <xf numFmtId="0" fontId="23" fillId="4" borderId="189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0" fillId="4" borderId="187"/>
    <xf numFmtId="0" fontId="56" fillId="0" borderId="192"/>
    <xf numFmtId="172" fontId="49" fillId="0" borderId="195">
      <alignment horizontal="right" vertical="top" wrapText="1"/>
    </xf>
    <xf numFmtId="0" fontId="56" fillId="0" borderId="191"/>
    <xf numFmtId="0" fontId="23" fillId="4" borderId="189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4" fillId="19" borderId="189">
      <alignment horizontal="right" vertical="center"/>
    </xf>
    <xf numFmtId="0" fontId="23" fillId="4" borderId="189"/>
    <xf numFmtId="0" fontId="23" fillId="4" borderId="189"/>
    <xf numFmtId="0" fontId="23" fillId="4" borderId="189"/>
    <xf numFmtId="0" fontId="22" fillId="7" borderId="187"/>
    <xf numFmtId="0" fontId="53" fillId="0" borderId="193"/>
    <xf numFmtId="0" fontId="22" fillId="7" borderId="187"/>
    <xf numFmtId="0" fontId="22" fillId="7" borderId="187"/>
    <xf numFmtId="0" fontId="22" fillId="7" borderId="187"/>
    <xf numFmtId="0" fontId="22" fillId="7" borderId="187"/>
    <xf numFmtId="0" fontId="20" fillId="4" borderId="187"/>
    <xf numFmtId="0" fontId="34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18" fillId="9" borderId="190"/>
    <xf numFmtId="0" fontId="56" fillId="0" borderId="192"/>
    <xf numFmtId="0" fontId="56" fillId="0" borderId="192"/>
    <xf numFmtId="0" fontId="56" fillId="0" borderId="192"/>
    <xf numFmtId="0" fontId="56" fillId="0" borderId="191"/>
    <xf numFmtId="0" fontId="18" fillId="9" borderId="190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3" fillId="4" borderId="188"/>
    <xf numFmtId="0" fontId="18" fillId="9" borderId="190"/>
    <xf numFmtId="0" fontId="52" fillId="4" borderId="187"/>
    <xf numFmtId="0" fontId="52" fillId="4" borderId="187"/>
    <xf numFmtId="0" fontId="52" fillId="4" borderId="187"/>
    <xf numFmtId="0" fontId="52" fillId="4" borderId="187"/>
    <xf numFmtId="0" fontId="18" fillId="5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53" fillId="4" borderId="188"/>
    <xf numFmtId="0" fontId="18" fillId="9" borderId="190"/>
    <xf numFmtId="0" fontId="18" fillId="9" borderId="190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5" borderId="187"/>
    <xf numFmtId="0" fontId="18" fillId="5" borderId="190"/>
    <xf numFmtId="0" fontId="18" fillId="9" borderId="190"/>
    <xf numFmtId="0" fontId="53" fillId="0" borderId="193"/>
    <xf numFmtId="0" fontId="8" fillId="9" borderId="194"/>
    <xf numFmtId="0" fontId="23" fillId="4" borderId="189"/>
    <xf numFmtId="0" fontId="53" fillId="0" borderId="193"/>
    <xf numFmtId="0" fontId="18" fillId="9" borderId="190"/>
    <xf numFmtId="0" fontId="18" fillId="9" borderId="190"/>
    <xf numFmtId="0" fontId="18" fillId="9" borderId="190"/>
    <xf numFmtId="0" fontId="18" fillId="9" borderId="190"/>
    <xf numFmtId="0" fontId="8" fillId="9" borderId="194"/>
    <xf numFmtId="0" fontId="18" fillId="9" borderId="190"/>
    <xf numFmtId="0" fontId="18" fillId="9" borderId="190"/>
    <xf numFmtId="0" fontId="56" fillId="0" borderId="192"/>
    <xf numFmtId="0" fontId="53" fillId="0" borderId="193"/>
    <xf numFmtId="0" fontId="18" fillId="5" borderId="190"/>
    <xf numFmtId="0" fontId="23" fillId="4" borderId="189"/>
    <xf numFmtId="0" fontId="52" fillId="4" borderId="187"/>
    <xf numFmtId="0" fontId="34" fillId="4" borderId="187"/>
    <xf numFmtId="0" fontId="18" fillId="9" borderId="190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1"/>
    <xf numFmtId="0" fontId="56" fillId="0" borderId="192"/>
    <xf numFmtId="0" fontId="56" fillId="0" borderId="192"/>
    <xf numFmtId="0" fontId="56" fillId="0" borderId="192"/>
    <xf numFmtId="0" fontId="56" fillId="0" borderId="192"/>
    <xf numFmtId="0" fontId="54" fillId="19" borderId="189">
      <alignment horizontal="right" vertical="center"/>
    </xf>
    <xf numFmtId="0" fontId="56" fillId="0" borderId="191"/>
    <xf numFmtId="0" fontId="20" fillId="4" borderId="187"/>
    <xf numFmtId="0" fontId="54" fillId="19" borderId="189">
      <alignment horizontal="right" vertical="center"/>
    </xf>
    <xf numFmtId="0" fontId="34" fillId="4" borderId="187"/>
    <xf numFmtId="0" fontId="23" fillId="5" borderId="189"/>
    <xf numFmtId="0" fontId="34" fillId="4" borderId="187"/>
    <xf numFmtId="0" fontId="23" fillId="4" borderId="189"/>
    <xf numFmtId="0" fontId="23" fillId="4" borderId="189"/>
    <xf numFmtId="0" fontId="53" fillId="4" borderId="188"/>
    <xf numFmtId="0" fontId="22" fillId="7" borderId="187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1"/>
    <xf numFmtId="0" fontId="22" fillId="7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3" fillId="4" borderId="189"/>
    <xf numFmtId="0" fontId="22" fillId="7" borderId="187"/>
    <xf numFmtId="0" fontId="34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56" fillId="0" borderId="192"/>
    <xf numFmtId="0" fontId="56" fillId="0" borderId="191"/>
    <xf numFmtId="0" fontId="22" fillId="7" borderId="187"/>
    <xf numFmtId="0" fontId="18" fillId="9" borderId="190"/>
    <xf numFmtId="0" fontId="18" fillId="9" borderId="190"/>
    <xf numFmtId="0" fontId="23" fillId="4" borderId="189"/>
    <xf numFmtId="0" fontId="18" fillId="9" borderId="190"/>
    <xf numFmtId="0" fontId="53" fillId="4" borderId="188"/>
    <xf numFmtId="0" fontId="18" fillId="9" borderId="190"/>
    <xf numFmtId="0" fontId="53" fillId="4" borderId="188"/>
    <xf numFmtId="0" fontId="52" fillId="4" borderId="187"/>
    <xf numFmtId="0" fontId="53" fillId="4" borderId="188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5" borderId="187"/>
    <xf numFmtId="0" fontId="18" fillId="5" borderId="190"/>
    <xf numFmtId="0" fontId="52" fillId="4" borderId="187"/>
    <xf numFmtId="0" fontId="52" fillId="4" borderId="187"/>
    <xf numFmtId="0" fontId="52" fillId="5" borderId="187"/>
    <xf numFmtId="0" fontId="18" fillId="5" borderId="190"/>
    <xf numFmtId="0" fontId="52" fillId="4" borderId="187"/>
    <xf numFmtId="0" fontId="18" fillId="9" borderId="190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5" borderId="187"/>
    <xf numFmtId="0" fontId="18" fillId="5" borderId="190"/>
    <xf numFmtId="0" fontId="18" fillId="9" borderId="190"/>
    <xf numFmtId="0" fontId="18" fillId="9" borderId="190"/>
    <xf numFmtId="0" fontId="52" fillId="4" borderId="187"/>
    <xf numFmtId="0" fontId="53" fillId="4" borderId="188"/>
    <xf numFmtId="0" fontId="52" fillId="4" borderId="187"/>
    <xf numFmtId="0" fontId="52" fillId="4" borderId="187"/>
    <xf numFmtId="0" fontId="34" fillId="4" borderId="187"/>
    <xf numFmtId="0" fontId="18" fillId="9" borderId="190"/>
    <xf numFmtId="0" fontId="23" fillId="4" borderId="189"/>
    <xf numFmtId="0" fontId="23" fillId="4" borderId="189"/>
    <xf numFmtId="0" fontId="23" fillId="4" borderId="189"/>
    <xf numFmtId="0" fontId="22" fillId="7" borderId="187"/>
    <xf numFmtId="0" fontId="23" fillId="4" borderId="189"/>
    <xf numFmtId="0" fontId="23" fillId="5" borderId="189"/>
    <xf numFmtId="0" fontId="18" fillId="9" borderId="190"/>
    <xf numFmtId="0" fontId="52" fillId="4" borderId="187"/>
    <xf numFmtId="0" fontId="52" fillId="5" borderId="187"/>
    <xf numFmtId="0" fontId="18" fillId="9" borderId="190"/>
    <xf numFmtId="0" fontId="18" fillId="9" borderId="190"/>
    <xf numFmtId="0" fontId="23" fillId="4" borderId="189"/>
    <xf numFmtId="0" fontId="23" fillId="4" borderId="189"/>
    <xf numFmtId="0" fontId="18" fillId="9" borderId="190"/>
    <xf numFmtId="0" fontId="18" fillId="9" borderId="190"/>
    <xf numFmtId="0" fontId="18" fillId="9" borderId="190"/>
    <xf numFmtId="0" fontId="18" fillId="9" borderId="190"/>
    <xf numFmtId="0" fontId="56" fillId="0" borderId="192"/>
    <xf numFmtId="0" fontId="56" fillId="0" borderId="192"/>
    <xf numFmtId="0" fontId="52" fillId="4" borderId="187"/>
    <xf numFmtId="0" fontId="18" fillId="5" borderId="190"/>
    <xf numFmtId="0" fontId="22" fillId="7" borderId="187"/>
    <xf numFmtId="172" fontId="49" fillId="0" borderId="195">
      <alignment horizontal="right" vertical="top" wrapText="1"/>
    </xf>
    <xf numFmtId="0" fontId="18" fillId="9" borderId="190"/>
    <xf numFmtId="0" fontId="18" fillId="9" borderId="190"/>
    <xf numFmtId="0" fontId="23" fillId="4" borderId="189"/>
    <xf numFmtId="0" fontId="22" fillId="7" borderId="187"/>
    <xf numFmtId="0" fontId="23" fillId="4" borderId="189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4" fillId="19" borderId="189">
      <alignment horizontal="right" vertical="center"/>
    </xf>
    <xf numFmtId="0" fontId="52" fillId="5" borderId="187"/>
    <xf numFmtId="0" fontId="23" fillId="4" borderId="189"/>
    <xf numFmtId="0" fontId="23" fillId="4" borderId="189"/>
    <xf numFmtId="0" fontId="22" fillId="7" borderId="187"/>
    <xf numFmtId="0" fontId="22" fillId="7" borderId="187"/>
    <xf numFmtId="0" fontId="34" fillId="4" borderId="187"/>
    <xf numFmtId="0" fontId="23" fillId="4" borderId="189"/>
    <xf numFmtId="0" fontId="18" fillId="9" borderId="190"/>
    <xf numFmtId="0" fontId="18" fillId="9" borderId="190"/>
    <xf numFmtId="0" fontId="18" fillId="9" borderId="190"/>
    <xf numFmtId="0" fontId="34" fillId="4" borderId="187"/>
    <xf numFmtId="0" fontId="18" fillId="9" borderId="190"/>
    <xf numFmtId="0" fontId="23" fillId="4" borderId="189"/>
    <xf numFmtId="0" fontId="23" fillId="5" borderId="189"/>
    <xf numFmtId="0" fontId="22" fillId="7" borderId="187"/>
    <xf numFmtId="0" fontId="22" fillId="7" borderId="187"/>
    <xf numFmtId="0" fontId="23" fillId="4" borderId="189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0" fontId="18" fillId="5" borderId="190"/>
    <xf numFmtId="0" fontId="23" fillId="4" borderId="189"/>
    <xf numFmtId="0" fontId="34" fillId="4" borderId="187"/>
    <xf numFmtId="0" fontId="23" fillId="4" borderId="189"/>
    <xf numFmtId="0" fontId="23" fillId="4" borderId="189"/>
    <xf numFmtId="0" fontId="23" fillId="4" borderId="189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0" fillId="4" borderId="187"/>
    <xf numFmtId="0" fontId="34" fillId="4" borderId="187"/>
    <xf numFmtId="0" fontId="56" fillId="0" borderId="191"/>
    <xf numFmtId="172" fontId="49" fillId="0" borderId="195">
      <alignment horizontal="right" vertical="top" wrapText="1"/>
    </xf>
    <xf numFmtId="0" fontId="22" fillId="7" borderId="187"/>
    <xf numFmtId="0" fontId="18" fillId="9" borderId="190"/>
    <xf numFmtId="0" fontId="34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53" fillId="0" borderId="193"/>
    <xf numFmtId="0" fontId="53" fillId="4" borderId="188"/>
    <xf numFmtId="0" fontId="18" fillId="9" borderId="190"/>
    <xf numFmtId="0" fontId="18" fillId="9" borderId="190"/>
    <xf numFmtId="0" fontId="23" fillId="4" borderId="189"/>
    <xf numFmtId="0" fontId="23" fillId="4" borderId="189"/>
    <xf numFmtId="0" fontId="22" fillId="7" borderId="187"/>
    <xf numFmtId="0" fontId="23" fillId="4" borderId="189"/>
    <xf numFmtId="0" fontId="22" fillId="7" borderId="187"/>
    <xf numFmtId="0" fontId="22" fillId="7" borderId="187"/>
    <xf numFmtId="0" fontId="23" fillId="4" borderId="189"/>
    <xf numFmtId="0" fontId="23" fillId="4" borderId="189"/>
    <xf numFmtId="0" fontId="22" fillId="7" borderId="187"/>
    <xf numFmtId="0" fontId="22" fillId="7" borderId="187"/>
    <xf numFmtId="0" fontId="22" fillId="7" borderId="187"/>
    <xf numFmtId="0" fontId="22" fillId="7" borderId="187"/>
    <xf numFmtId="0" fontId="56" fillId="0" borderId="192"/>
    <xf numFmtId="0" fontId="52" fillId="4" borderId="187"/>
    <xf numFmtId="0" fontId="20" fillId="4" borderId="187"/>
    <xf numFmtId="0" fontId="20" fillId="4" borderId="187"/>
    <xf numFmtId="0" fontId="20" fillId="4" borderId="187"/>
    <xf numFmtId="0" fontId="23" fillId="4" borderId="189"/>
    <xf numFmtId="0" fontId="23" fillId="4" borderId="189"/>
    <xf numFmtId="0" fontId="23" fillId="4" borderId="189"/>
    <xf numFmtId="0" fontId="18" fillId="5" borderId="190"/>
    <xf numFmtId="0" fontId="23" fillId="4" borderId="189"/>
    <xf numFmtId="0" fontId="52" fillId="4" borderId="187"/>
    <xf numFmtId="0" fontId="56" fillId="0" borderId="192"/>
    <xf numFmtId="0" fontId="56" fillId="0" borderId="192"/>
    <xf numFmtId="0" fontId="56" fillId="0" borderId="192"/>
    <xf numFmtId="0" fontId="56" fillId="0" borderId="192"/>
    <xf numFmtId="0" fontId="23" fillId="4" borderId="189"/>
    <xf numFmtId="0" fontId="22" fillId="7" borderId="187"/>
    <xf numFmtId="0" fontId="22" fillId="7" borderId="187"/>
    <xf numFmtId="0" fontId="22" fillId="7" borderId="187"/>
    <xf numFmtId="0" fontId="18" fillId="9" borderId="190"/>
    <xf numFmtId="0" fontId="18" fillId="9" borderId="190"/>
    <xf numFmtId="0" fontId="53" fillId="4" borderId="188"/>
    <xf numFmtId="0" fontId="18" fillId="9" borderId="190"/>
    <xf numFmtId="0" fontId="18" fillId="9" borderId="190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5" borderId="187"/>
    <xf numFmtId="0" fontId="18" fillId="5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0" fontId="52" fillId="4" borderId="187"/>
    <xf numFmtId="0" fontId="23" fillId="4" borderId="189"/>
    <xf numFmtId="0" fontId="34" fillId="4" borderId="187"/>
    <xf numFmtId="0" fontId="22" fillId="7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0" fillId="4" borderId="187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18" fillId="9" borderId="190"/>
    <xf numFmtId="0" fontId="56" fillId="0" borderId="192"/>
    <xf numFmtId="0" fontId="56" fillId="0" borderId="192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18" fillId="9" borderId="190"/>
    <xf numFmtId="0" fontId="34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18" fillId="9" borderId="190"/>
    <xf numFmtId="0" fontId="18" fillId="9" borderId="190"/>
    <xf numFmtId="0" fontId="18" fillId="9" borderId="190"/>
    <xf numFmtId="0" fontId="56" fillId="0" borderId="192"/>
    <xf numFmtId="0" fontId="22" fillId="7" borderId="187"/>
    <xf numFmtId="0" fontId="23" fillId="4" borderId="189"/>
    <xf numFmtId="0" fontId="22" fillId="7" borderId="187"/>
    <xf numFmtId="0" fontId="22" fillId="7" borderId="187"/>
    <xf numFmtId="0" fontId="23" fillId="4" borderId="189"/>
    <xf numFmtId="0" fontId="23" fillId="4" borderId="189"/>
    <xf numFmtId="0" fontId="23" fillId="4" borderId="189"/>
    <xf numFmtId="0" fontId="23" fillId="5" borderId="189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10" fillId="9" borderId="188">
      <protection locked="0"/>
    </xf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5" borderId="189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10" fillId="9" borderId="188">
      <protection locked="0"/>
    </xf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1"/>
    <xf numFmtId="0" fontId="20" fillId="4" borderId="187"/>
    <xf numFmtId="0" fontId="18" fillId="9" borderId="190"/>
    <xf numFmtId="0" fontId="20" fillId="4" borderId="187"/>
    <xf numFmtId="0" fontId="18" fillId="9" borderId="190"/>
    <xf numFmtId="0" fontId="18" fillId="9" borderId="190"/>
    <xf numFmtId="0" fontId="18" fillId="9" borderId="190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0" fontId="23" fillId="4" borderId="189"/>
    <xf numFmtId="0" fontId="23" fillId="4" borderId="189"/>
    <xf numFmtId="0" fontId="52" fillId="4" borderId="187"/>
    <xf numFmtId="0" fontId="52" fillId="4" borderId="187"/>
    <xf numFmtId="0" fontId="52" fillId="4" borderId="187"/>
    <xf numFmtId="0" fontId="18" fillId="5" borderId="190"/>
    <xf numFmtId="0" fontId="22" fillId="7" borderId="187"/>
    <xf numFmtId="0" fontId="22" fillId="7" borderId="187"/>
    <xf numFmtId="0" fontId="22" fillId="7" borderId="187"/>
    <xf numFmtId="0" fontId="22" fillId="7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3" fillId="4" borderId="188"/>
    <xf numFmtId="0" fontId="52" fillId="4" borderId="187"/>
    <xf numFmtId="0" fontId="18" fillId="9" borderId="190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5" borderId="187"/>
    <xf numFmtId="0" fontId="18" fillId="5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8" fillId="9" borderId="194"/>
    <xf numFmtId="0" fontId="52" fillId="4" borderId="187"/>
    <xf numFmtId="0" fontId="52" fillId="4" borderId="187"/>
    <xf numFmtId="0" fontId="23" fillId="4" borderId="189"/>
    <xf numFmtId="0" fontId="23" fillId="5" borderId="189"/>
    <xf numFmtId="0" fontId="22" fillId="7" borderId="187"/>
    <xf numFmtId="0" fontId="34" fillId="4" borderId="187"/>
    <xf numFmtId="0" fontId="22" fillId="7" borderId="187"/>
    <xf numFmtId="0" fontId="53" fillId="0" borderId="193"/>
    <xf numFmtId="0" fontId="34" fillId="4" borderId="187"/>
    <xf numFmtId="0" fontId="34" fillId="4" borderId="187"/>
    <xf numFmtId="0" fontId="56" fillId="0" borderId="192"/>
    <xf numFmtId="0" fontId="56" fillId="0" borderId="192"/>
    <xf numFmtId="0" fontId="34" fillId="4" borderId="187"/>
    <xf numFmtId="0" fontId="56" fillId="0" borderId="192"/>
    <xf numFmtId="0" fontId="56" fillId="0" borderId="192"/>
    <xf numFmtId="0" fontId="56" fillId="0" borderId="192"/>
    <xf numFmtId="0" fontId="56" fillId="0" borderId="191"/>
    <xf numFmtId="0" fontId="54" fillId="19" borderId="189">
      <alignment horizontal="right" vertical="center"/>
    </xf>
    <xf numFmtId="0" fontId="23" fillId="5" borderId="189"/>
    <xf numFmtId="0" fontId="22" fillId="7" borderId="187"/>
    <xf numFmtId="0" fontId="34" fillId="4" borderId="187"/>
    <xf numFmtId="0" fontId="22" fillId="7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0" fontId="52" fillId="4" borderId="187"/>
    <xf numFmtId="0" fontId="23" fillId="4" borderId="189"/>
    <xf numFmtId="0" fontId="52" fillId="4" borderId="187"/>
    <xf numFmtId="0" fontId="52" fillId="4" borderId="187"/>
    <xf numFmtId="0" fontId="23" fillId="4" borderId="189"/>
    <xf numFmtId="0" fontId="18" fillId="9" borderId="190"/>
    <xf numFmtId="0" fontId="23" fillId="4" borderId="189"/>
    <xf numFmtId="0" fontId="22" fillId="7" borderId="187"/>
    <xf numFmtId="0" fontId="22" fillId="7" borderId="187"/>
    <xf numFmtId="0" fontId="22" fillId="7" borderId="187"/>
    <xf numFmtId="0" fontId="22" fillId="7" borderId="187"/>
    <xf numFmtId="0" fontId="10" fillId="9" borderId="188">
      <protection locked="0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23" fillId="4" borderId="189"/>
    <xf numFmtId="0" fontId="20" fillId="4" borderId="187"/>
    <xf numFmtId="0" fontId="23" fillId="4" borderId="189"/>
    <xf numFmtId="0" fontId="23" fillId="5" borderId="189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10" fillId="9" borderId="188">
      <protection locked="0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0" fillId="4" borderId="187"/>
    <xf numFmtId="0" fontId="53" fillId="0" borderId="193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1"/>
    <xf numFmtId="0" fontId="54" fillId="19" borderId="189">
      <alignment horizontal="right" vertical="center"/>
    </xf>
    <xf numFmtId="0" fontId="34" fillId="4" borderId="187"/>
    <xf numFmtId="0" fontId="34" fillId="4" borderId="187"/>
    <xf numFmtId="0" fontId="34" fillId="4" borderId="187"/>
    <xf numFmtId="0" fontId="53" fillId="4" borderId="188"/>
    <xf numFmtId="0" fontId="52" fillId="4" borderId="187"/>
    <xf numFmtId="0" fontId="52" fillId="4" borderId="187"/>
    <xf numFmtId="0" fontId="52" fillId="4" borderId="187"/>
    <xf numFmtId="0" fontId="52" fillId="4" borderId="187"/>
    <xf numFmtId="0" fontId="34" fillId="4" borderId="187"/>
    <xf numFmtId="0" fontId="20" fillId="4" borderId="187"/>
    <xf numFmtId="0" fontId="20" fillId="4" borderId="187"/>
    <xf numFmtId="0" fontId="22" fillId="7" borderId="187"/>
    <xf numFmtId="0" fontId="22" fillId="7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34" fillId="4" borderId="187"/>
    <xf numFmtId="0" fontId="23" fillId="4" borderId="189"/>
    <xf numFmtId="0" fontId="23" fillId="4" borderId="189"/>
    <xf numFmtId="0" fontId="23" fillId="4" borderId="189"/>
    <xf numFmtId="0" fontId="34" fillId="4" borderId="187"/>
    <xf numFmtId="0" fontId="34" fillId="4" borderId="187"/>
    <xf numFmtId="0" fontId="34" fillId="4" borderId="187"/>
    <xf numFmtId="0" fontId="34" fillId="4" borderId="187"/>
    <xf numFmtId="0" fontId="34" fillId="4" borderId="187"/>
    <xf numFmtId="0" fontId="23" fillId="4" borderId="189"/>
    <xf numFmtId="0" fontId="20" fillId="4" borderId="187"/>
    <xf numFmtId="0" fontId="34" fillId="4" borderId="187"/>
    <xf numFmtId="0" fontId="10" fillId="9" borderId="188">
      <protection locked="0"/>
    </xf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0" fillId="4" borderId="187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10" fillId="9" borderId="188">
      <protection locked="0"/>
    </xf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0" fillId="4" borderId="187"/>
    <xf numFmtId="0" fontId="34" fillId="4" borderId="187"/>
    <xf numFmtId="0" fontId="22" fillId="7" borderId="187"/>
    <xf numFmtId="0" fontId="22" fillId="7" borderId="187"/>
    <xf numFmtId="0" fontId="23" fillId="4" borderId="189"/>
    <xf numFmtId="0" fontId="23" fillId="4" borderId="189"/>
    <xf numFmtId="0" fontId="23" fillId="4" borderId="189"/>
    <xf numFmtId="0" fontId="34" fillId="4" borderId="187"/>
    <xf numFmtId="0" fontId="34" fillId="4" borderId="187"/>
    <xf numFmtId="0" fontId="34" fillId="4" borderId="187"/>
    <xf numFmtId="0" fontId="34" fillId="4" borderId="187"/>
    <xf numFmtId="0" fontId="34" fillId="4" borderId="187"/>
    <xf numFmtId="0" fontId="10" fillId="9" borderId="188">
      <protection locked="0"/>
    </xf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34" fillId="4" borderId="187"/>
    <xf numFmtId="0" fontId="34" fillId="4" borderId="187"/>
    <xf numFmtId="0" fontId="52" fillId="4" borderId="187"/>
    <xf numFmtId="0" fontId="18" fillId="5" borderId="190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34" fillId="4" borderId="187"/>
    <xf numFmtId="0" fontId="56" fillId="0" borderId="192"/>
    <xf numFmtId="0" fontId="56" fillId="0" borderId="192"/>
    <xf numFmtId="0" fontId="56" fillId="0" borderId="192"/>
    <xf numFmtId="0" fontId="54" fillId="19" borderId="189">
      <alignment horizontal="right" vertical="center"/>
    </xf>
    <xf numFmtId="0" fontId="56" fillId="0" borderId="192"/>
    <xf numFmtId="0" fontId="56" fillId="0" borderId="192"/>
    <xf numFmtId="0" fontId="56" fillId="0" borderId="192"/>
    <xf numFmtId="0" fontId="56" fillId="0" borderId="192"/>
    <xf numFmtId="0" fontId="52" fillId="5" borderId="187"/>
    <xf numFmtId="0" fontId="52" fillId="4" borderId="187"/>
    <xf numFmtId="0" fontId="23" fillId="4" borderId="189"/>
    <xf numFmtId="0" fontId="23" fillId="4" borderId="189"/>
    <xf numFmtId="0" fontId="23" fillId="4" borderId="189"/>
    <xf numFmtId="0" fontId="22" fillId="7" borderId="187"/>
    <xf numFmtId="0" fontId="22" fillId="7" borderId="187"/>
    <xf numFmtId="0" fontId="52" fillId="4" borderId="187"/>
    <xf numFmtId="0" fontId="52" fillId="4" borderId="187"/>
    <xf numFmtId="0" fontId="52" fillId="4" borderId="187"/>
    <xf numFmtId="0" fontId="56" fillId="0" borderId="191"/>
    <xf numFmtId="0" fontId="56" fillId="0" borderId="192"/>
    <xf numFmtId="0" fontId="18" fillId="9" borderId="190"/>
    <xf numFmtId="0" fontId="18" fillId="9" borderId="190"/>
    <xf numFmtId="0" fontId="18" fillId="5" borderId="190"/>
    <xf numFmtId="0" fontId="22" fillId="7" borderId="187"/>
    <xf numFmtId="0" fontId="20" fillId="4" borderId="187"/>
    <xf numFmtId="0" fontId="56" fillId="0" borderId="192"/>
    <xf numFmtId="0" fontId="56" fillId="0" borderId="192"/>
    <xf numFmtId="0" fontId="52" fillId="4" borderId="187"/>
    <xf numFmtId="0" fontId="23" fillId="4" borderId="189"/>
    <xf numFmtId="0" fontId="52" fillId="5" borderId="187"/>
    <xf numFmtId="0" fontId="10" fillId="9" borderId="188">
      <protection locked="0"/>
    </xf>
    <xf numFmtId="0" fontId="22" fillId="7" borderId="187"/>
    <xf numFmtId="0" fontId="52" fillId="4" borderId="187"/>
    <xf numFmtId="0" fontId="18" fillId="9" borderId="190"/>
    <xf numFmtId="0" fontId="56" fillId="0" borderId="192"/>
    <xf numFmtId="0" fontId="34" fillId="4" borderId="187"/>
    <xf numFmtId="0" fontId="23" fillId="4" borderId="189"/>
    <xf numFmtId="0" fontId="56" fillId="0" borderId="192"/>
    <xf numFmtId="0" fontId="18" fillId="9" borderId="190"/>
    <xf numFmtId="0" fontId="56" fillId="0" borderId="192"/>
    <xf numFmtId="0" fontId="52" fillId="4" borderId="187"/>
    <xf numFmtId="0" fontId="34" fillId="4" borderId="187"/>
    <xf numFmtId="0" fontId="18" fillId="9" borderId="190"/>
    <xf numFmtId="0" fontId="52" fillId="4" borderId="187"/>
    <xf numFmtId="0" fontId="52" fillId="4" borderId="187"/>
    <xf numFmtId="0" fontId="23" fillId="4" borderId="189"/>
    <xf numFmtId="0" fontId="52" fillId="4" borderId="187"/>
    <xf numFmtId="0" fontId="20" fillId="4" borderId="187"/>
    <xf numFmtId="0" fontId="53" fillId="4" borderId="188"/>
    <xf numFmtId="0" fontId="18" fillId="9" borderId="190"/>
    <xf numFmtId="0" fontId="52" fillId="4" borderId="187"/>
    <xf numFmtId="0" fontId="22" fillId="7" borderId="187"/>
    <xf numFmtId="0" fontId="34" fillId="4" borderId="187"/>
    <xf numFmtId="0" fontId="56" fillId="0" borderId="192"/>
    <xf numFmtId="0" fontId="56" fillId="0" borderId="191"/>
    <xf numFmtId="0" fontId="18" fillId="9" borderId="190"/>
    <xf numFmtId="0" fontId="18" fillId="9" borderId="190"/>
    <xf numFmtId="0" fontId="52" fillId="4" borderId="187"/>
    <xf numFmtId="0" fontId="52" fillId="4" borderId="187"/>
    <xf numFmtId="0" fontId="34" fillId="4" borderId="187"/>
    <xf numFmtId="0" fontId="23" fillId="4" borderId="189"/>
    <xf numFmtId="0" fontId="54" fillId="19" borderId="189">
      <alignment horizontal="right" vertical="center"/>
    </xf>
    <xf numFmtId="0" fontId="56" fillId="0" borderId="192"/>
    <xf numFmtId="0" fontId="22" fillId="7" borderId="187"/>
    <xf numFmtId="0" fontId="18" fillId="5" borderId="190"/>
    <xf numFmtId="0" fontId="18" fillId="9" borderId="190"/>
    <xf numFmtId="0" fontId="23" fillId="4" borderId="189"/>
    <xf numFmtId="0" fontId="18" fillId="9" borderId="190"/>
    <xf numFmtId="0" fontId="23" fillId="4" borderId="189"/>
    <xf numFmtId="0" fontId="23" fillId="4" borderId="189"/>
    <xf numFmtId="0" fontId="34" fillId="4" borderId="187"/>
    <xf numFmtId="0" fontId="52" fillId="5" borderId="187"/>
    <xf numFmtId="0" fontId="52" fillId="5" borderId="187"/>
    <xf numFmtId="0" fontId="52" fillId="4" borderId="187"/>
    <xf numFmtId="0" fontId="18" fillId="9" borderId="190"/>
    <xf numFmtId="0" fontId="52" fillId="4" borderId="187"/>
    <xf numFmtId="0" fontId="10" fillId="9" borderId="188">
      <protection locked="0"/>
    </xf>
    <xf numFmtId="0" fontId="18" fillId="9" borderId="190"/>
    <xf numFmtId="0" fontId="20" fillId="4" borderId="187"/>
    <xf numFmtId="0" fontId="34" fillId="4" borderId="187"/>
    <xf numFmtId="0" fontId="18" fillId="9" borderId="190"/>
    <xf numFmtId="0" fontId="18" fillId="9" borderId="190"/>
    <xf numFmtId="0" fontId="34" fillId="4" borderId="187"/>
    <xf numFmtId="0" fontId="52" fillId="4" borderId="187"/>
    <xf numFmtId="0" fontId="52" fillId="4" borderId="187"/>
    <xf numFmtId="0" fontId="52" fillId="4" borderId="187"/>
    <xf numFmtId="0" fontId="53" fillId="0" borderId="193"/>
    <xf numFmtId="0" fontId="53" fillId="0" borderId="193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172" fontId="49" fillId="0" borderId="195">
      <alignment horizontal="right" vertical="top" wrapText="1"/>
    </xf>
    <xf numFmtId="0" fontId="18" fillId="9" borderId="190"/>
    <xf numFmtId="0" fontId="22" fillId="7" borderId="187"/>
    <xf numFmtId="0" fontId="34" fillId="4" borderId="187"/>
    <xf numFmtId="0" fontId="20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3" fillId="0" borderId="193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22" fillId="7" borderId="187"/>
    <xf numFmtId="0" fontId="23" fillId="4" borderId="189"/>
    <xf numFmtId="0" fontId="34" fillId="4" borderId="187"/>
    <xf numFmtId="0" fontId="20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18" fillId="9" borderId="190"/>
    <xf numFmtId="0" fontId="53" fillId="4" borderId="188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18" fillId="9" borderId="190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18" fillId="5" borderId="190"/>
    <xf numFmtId="0" fontId="56" fillId="0" borderId="192"/>
    <xf numFmtId="0" fontId="56" fillId="0" borderId="192"/>
    <xf numFmtId="0" fontId="56" fillId="0" borderId="192"/>
    <xf numFmtId="0" fontId="56" fillId="0" borderId="192"/>
    <xf numFmtId="0" fontId="52" fillId="4" borderId="187"/>
    <xf numFmtId="0" fontId="52" fillId="4" borderId="187"/>
    <xf numFmtId="0" fontId="52" fillId="4" borderId="187"/>
    <xf numFmtId="0" fontId="18" fillId="9" borderId="190"/>
    <xf numFmtId="0" fontId="22" fillId="7" borderId="187"/>
    <xf numFmtId="0" fontId="22" fillId="7" borderId="187"/>
    <xf numFmtId="0" fontId="23" fillId="4" borderId="189"/>
    <xf numFmtId="0" fontId="23" fillId="4" borderId="189"/>
    <xf numFmtId="0" fontId="54" fillId="19" borderId="189">
      <alignment horizontal="right" vertical="center"/>
    </xf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2" fillId="4" borderId="187"/>
    <xf numFmtId="0" fontId="18" fillId="9" borderId="190"/>
    <xf numFmtId="0" fontId="23" fillId="5" borderId="189"/>
    <xf numFmtId="0" fontId="54" fillId="19" borderId="189">
      <alignment horizontal="right" vertical="center"/>
    </xf>
    <xf numFmtId="0" fontId="23" fillId="5" borderId="189"/>
    <xf numFmtId="0" fontId="23" fillId="4" borderId="189"/>
    <xf numFmtId="0" fontId="23" fillId="4" borderId="189"/>
    <xf numFmtId="0" fontId="34" fillId="4" borderId="187"/>
    <xf numFmtId="0" fontId="34" fillId="4" borderId="187"/>
    <xf numFmtId="0" fontId="52" fillId="4" borderId="187"/>
    <xf numFmtId="0" fontId="52" fillId="4" borderId="187"/>
    <xf numFmtId="0" fontId="52" fillId="4" borderId="187"/>
    <xf numFmtId="172" fontId="49" fillId="0" borderId="195">
      <alignment horizontal="right" vertical="top" wrapText="1"/>
    </xf>
    <xf numFmtId="0" fontId="53" fillId="4" borderId="188"/>
    <xf numFmtId="0" fontId="20" fillId="4" borderId="187"/>
    <xf numFmtId="0" fontId="22" fillId="7" borderId="187"/>
    <xf numFmtId="0" fontId="22" fillId="7" borderId="187"/>
    <xf numFmtId="0" fontId="23" fillId="4" borderId="189"/>
    <xf numFmtId="0" fontId="56" fillId="0" borderId="191"/>
    <xf numFmtId="0" fontId="34" fillId="4" borderId="187"/>
    <xf numFmtId="0" fontId="52" fillId="4" borderId="187"/>
    <xf numFmtId="0" fontId="56" fillId="0" borderId="192"/>
    <xf numFmtId="0" fontId="56" fillId="0" borderId="192"/>
    <xf numFmtId="0" fontId="56" fillId="0" borderId="192"/>
    <xf numFmtId="0" fontId="52" fillId="4" borderId="187"/>
    <xf numFmtId="0" fontId="52" fillId="4" borderId="187"/>
    <xf numFmtId="0" fontId="52" fillId="4" borderId="187"/>
    <xf numFmtId="0" fontId="22" fillId="7" borderId="187"/>
    <xf numFmtId="0" fontId="23" fillId="4" borderId="189"/>
    <xf numFmtId="0" fontId="23" fillId="4" borderId="189"/>
    <xf numFmtId="0" fontId="22" fillId="7" borderId="187"/>
    <xf numFmtId="0" fontId="53" fillId="4" borderId="188"/>
    <xf numFmtId="0" fontId="56" fillId="0" borderId="191"/>
    <xf numFmtId="0" fontId="34" fillId="4" borderId="187"/>
    <xf numFmtId="0" fontId="34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3" fillId="0" borderId="193"/>
    <xf numFmtId="0" fontId="18" fillId="9" borderId="190"/>
    <xf numFmtId="0" fontId="18" fillId="9" borderId="190"/>
    <xf numFmtId="0" fontId="56" fillId="0" borderId="192"/>
    <xf numFmtId="0" fontId="18" fillId="9" borderId="190"/>
    <xf numFmtId="0" fontId="18" fillId="9" borderId="190"/>
    <xf numFmtId="0" fontId="52" fillId="4" borderId="187"/>
    <xf numFmtId="0" fontId="34" fillId="4" borderId="187"/>
    <xf numFmtId="0" fontId="34" fillId="4" borderId="187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4" borderId="189"/>
    <xf numFmtId="0" fontId="23" fillId="4" borderId="189"/>
    <xf numFmtId="0" fontId="23" fillId="4" borderId="189"/>
    <xf numFmtId="0" fontId="23" fillId="4" borderId="189"/>
    <xf numFmtId="172" fontId="49" fillId="0" borderId="195">
      <alignment horizontal="right" vertical="top" wrapText="1"/>
    </xf>
    <xf numFmtId="0" fontId="54" fillId="19" borderId="189">
      <alignment horizontal="right" vertical="center"/>
    </xf>
    <xf numFmtId="0" fontId="52" fillId="5" borderId="187"/>
    <xf numFmtId="0" fontId="18" fillId="9" borderId="190"/>
    <xf numFmtId="0" fontId="18" fillId="9" borderId="190"/>
    <xf numFmtId="0" fontId="22" fillId="7" borderId="187"/>
    <xf numFmtId="0" fontId="23" fillId="4" borderId="189"/>
    <xf numFmtId="0" fontId="34" fillId="4" borderId="187"/>
    <xf numFmtId="0" fontId="20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52" fillId="5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0" fontId="23" fillId="4" borderId="189"/>
    <xf numFmtId="0" fontId="52" fillId="5" borderId="187"/>
    <xf numFmtId="0" fontId="56" fillId="0" borderId="192"/>
    <xf numFmtId="0" fontId="23" fillId="4" borderId="189"/>
    <xf numFmtId="0" fontId="22" fillId="7" borderId="187"/>
    <xf numFmtId="0" fontId="22" fillId="7" borderId="187"/>
    <xf numFmtId="0" fontId="22" fillId="7" borderId="187"/>
    <xf numFmtId="0" fontId="23" fillId="4" borderId="189"/>
    <xf numFmtId="0" fontId="23" fillId="4" borderId="189"/>
    <xf numFmtId="0" fontId="23" fillId="4" borderId="189"/>
    <xf numFmtId="0" fontId="23" fillId="4" borderId="189"/>
    <xf numFmtId="0" fontId="10" fillId="9" borderId="188">
      <protection locked="0"/>
    </xf>
    <xf numFmtId="0" fontId="22" fillId="7" borderId="187"/>
    <xf numFmtId="0" fontId="23" fillId="4" borderId="189"/>
    <xf numFmtId="0" fontId="23" fillId="4" borderId="189"/>
    <xf numFmtId="0" fontId="18" fillId="9" borderId="190"/>
    <xf numFmtId="0" fontId="18" fillId="9" borderId="190"/>
    <xf numFmtId="0" fontId="18" fillId="9" borderId="190"/>
    <xf numFmtId="0" fontId="18" fillId="5" borderId="190"/>
    <xf numFmtId="0" fontId="52" fillId="4" borderId="187"/>
    <xf numFmtId="0" fontId="34" fillId="4" borderId="187"/>
    <xf numFmtId="0" fontId="34" fillId="4" borderId="187"/>
    <xf numFmtId="0" fontId="18" fillId="9" borderId="190"/>
    <xf numFmtId="0" fontId="23" fillId="4" borderId="189"/>
    <xf numFmtId="0" fontId="18" fillId="9" borderId="190"/>
    <xf numFmtId="0" fontId="18" fillId="9" borderId="190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18" fillId="9" borderId="190"/>
    <xf numFmtId="0" fontId="18" fillId="9" borderId="190"/>
    <xf numFmtId="0" fontId="20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4" borderId="189"/>
    <xf numFmtId="0" fontId="23" fillId="4" borderId="189"/>
    <xf numFmtId="0" fontId="23" fillId="4" borderId="189"/>
    <xf numFmtId="0" fontId="23" fillId="4" borderId="189"/>
    <xf numFmtId="0" fontId="18" fillId="5" borderId="190"/>
    <xf numFmtId="0" fontId="52" fillId="4" borderId="187"/>
    <xf numFmtId="0" fontId="52" fillId="4" borderId="187"/>
    <xf numFmtId="0" fontId="52" fillId="4" borderId="187"/>
    <xf numFmtId="0" fontId="52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3" fillId="4" borderId="189"/>
    <xf numFmtId="0" fontId="52" fillId="4" borderId="187"/>
    <xf numFmtId="0" fontId="34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3" fillId="0" borderId="193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18" fillId="9" borderId="190"/>
    <xf numFmtId="0" fontId="18" fillId="9" borderId="190"/>
    <xf numFmtId="0" fontId="18" fillId="9" borderId="190"/>
    <xf numFmtId="0" fontId="34" fillId="4" borderId="187"/>
    <xf numFmtId="0" fontId="22" fillId="7" borderId="187"/>
    <xf numFmtId="0" fontId="23" fillId="4" borderId="189"/>
    <xf numFmtId="0" fontId="34" fillId="4" borderId="187"/>
    <xf numFmtId="0" fontId="20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3" fillId="4" borderId="189"/>
    <xf numFmtId="0" fontId="22" fillId="7" borderId="187"/>
    <xf numFmtId="172" fontId="49" fillId="0" borderId="195">
      <alignment horizontal="right" vertical="top" wrapText="1"/>
    </xf>
    <xf numFmtId="0" fontId="20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4" borderId="189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23" fillId="4" borderId="189"/>
    <xf numFmtId="0" fontId="53" fillId="4" borderId="188"/>
    <xf numFmtId="0" fontId="18" fillId="5" borderId="190"/>
    <xf numFmtId="0" fontId="52" fillId="4" borderId="187"/>
    <xf numFmtId="0" fontId="52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6" fillId="0" borderId="192"/>
    <xf numFmtId="0" fontId="22" fillId="7" borderId="187"/>
    <xf numFmtId="0" fontId="22" fillId="7" borderId="187"/>
    <xf numFmtId="0" fontId="23" fillId="4" borderId="189"/>
    <xf numFmtId="0" fontId="23" fillId="4" borderId="189"/>
    <xf numFmtId="0" fontId="23" fillId="5" borderId="189"/>
    <xf numFmtId="0" fontId="53" fillId="0" borderId="193"/>
    <xf numFmtId="0" fontId="18" fillId="9" borderId="190"/>
    <xf numFmtId="0" fontId="56" fillId="0" borderId="191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22" fillId="7" borderId="187"/>
    <xf numFmtId="0" fontId="18" fillId="9" borderId="190"/>
    <xf numFmtId="0" fontId="56" fillId="0" borderId="192"/>
    <xf numFmtId="0" fontId="52" fillId="4" borderId="187"/>
    <xf numFmtId="0" fontId="20" fillId="4" borderId="187"/>
    <xf numFmtId="0" fontId="52" fillId="4" borderId="187"/>
    <xf numFmtId="0" fontId="22" fillId="7" borderId="187"/>
    <xf numFmtId="0" fontId="22" fillId="7" borderId="187"/>
    <xf numFmtId="0" fontId="23" fillId="4" borderId="189"/>
    <xf numFmtId="0" fontId="23" fillId="4" borderId="189"/>
    <xf numFmtId="0" fontId="22" fillId="7" borderId="187"/>
    <xf numFmtId="0" fontId="23" fillId="4" borderId="189"/>
    <xf numFmtId="0" fontId="54" fillId="19" borderId="189">
      <alignment horizontal="right" vertical="center"/>
    </xf>
    <xf numFmtId="0" fontId="18" fillId="9" borderId="190"/>
    <xf numFmtId="0" fontId="56" fillId="0" borderId="191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0" fontId="23" fillId="4" borderId="189"/>
    <xf numFmtId="0" fontId="52" fillId="5" borderId="187"/>
    <xf numFmtId="0" fontId="52" fillId="4" borderId="187"/>
    <xf numFmtId="0" fontId="52" fillId="4" borderId="187"/>
    <xf numFmtId="0" fontId="18" fillId="9" borderId="190"/>
    <xf numFmtId="0" fontId="18" fillId="9" borderId="190"/>
    <xf numFmtId="0" fontId="18" fillId="9" borderId="190"/>
    <xf numFmtId="0" fontId="52" fillId="4" borderId="187"/>
    <xf numFmtId="0" fontId="52" fillId="4" borderId="187"/>
    <xf numFmtId="0" fontId="52" fillId="4" borderId="187"/>
    <xf numFmtId="0" fontId="52" fillId="4" borderId="187"/>
    <xf numFmtId="0" fontId="23" fillId="4" borderId="189"/>
    <xf numFmtId="0" fontId="23" fillId="4" borderId="189"/>
    <xf numFmtId="0" fontId="52" fillId="4" borderId="187"/>
    <xf numFmtId="0" fontId="52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2" fillId="7" borderId="187"/>
    <xf numFmtId="0" fontId="23" fillId="5" borderId="189"/>
    <xf numFmtId="0" fontId="23" fillId="4" borderId="189"/>
    <xf numFmtId="0" fontId="22" fillId="7" borderId="187"/>
    <xf numFmtId="0" fontId="23" fillId="4" borderId="189"/>
    <xf numFmtId="0" fontId="54" fillId="19" borderId="189">
      <alignment horizontal="right" vertical="center"/>
    </xf>
    <xf numFmtId="0" fontId="18" fillId="9" borderId="190"/>
    <xf numFmtId="0" fontId="52" fillId="4" borderId="187"/>
    <xf numFmtId="0" fontId="34" fillId="4" borderId="187"/>
    <xf numFmtId="0" fontId="23" fillId="4" borderId="189"/>
    <xf numFmtId="0" fontId="18" fillId="9" borderId="190"/>
    <xf numFmtId="0" fontId="18" fillId="9" borderId="190"/>
    <xf numFmtId="0" fontId="23" fillId="4" borderId="189"/>
    <xf numFmtId="0" fontId="23" fillId="4" borderId="189"/>
    <xf numFmtId="0" fontId="34" fillId="4" borderId="187"/>
    <xf numFmtId="0" fontId="34" fillId="4" borderId="187"/>
    <xf numFmtId="0" fontId="53" fillId="0" borderId="193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52" fillId="5" borderId="187"/>
    <xf numFmtId="0" fontId="52" fillId="4" borderId="187"/>
    <xf numFmtId="0" fontId="52" fillId="4" borderId="187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0" fillId="9" borderId="188">
      <protection locked="0"/>
    </xf>
    <xf numFmtId="0" fontId="34" fillId="4" borderId="187"/>
    <xf numFmtId="0" fontId="20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18" fillId="9" borderId="190"/>
    <xf numFmtId="0" fontId="56" fillId="0" borderId="192"/>
    <xf numFmtId="0" fontId="18" fillId="9" borderId="190"/>
    <xf numFmtId="0" fontId="18" fillId="9" borderId="190"/>
    <xf numFmtId="0" fontId="18" fillId="9" borderId="190"/>
    <xf numFmtId="0" fontId="22" fillId="7" borderId="187"/>
    <xf numFmtId="0" fontId="23" fillId="4" borderId="189"/>
    <xf numFmtId="0" fontId="23" fillId="4" borderId="189"/>
    <xf numFmtId="0" fontId="22" fillId="7" borderId="187"/>
    <xf numFmtId="0" fontId="20" fillId="4" borderId="187"/>
    <xf numFmtId="0" fontId="56" fillId="0" borderId="191"/>
    <xf numFmtId="0" fontId="18" fillId="9" borderId="190"/>
    <xf numFmtId="0" fontId="22" fillId="7" borderId="187"/>
    <xf numFmtId="0" fontId="23" fillId="4" borderId="189"/>
    <xf numFmtId="0" fontId="56" fillId="0" borderId="192"/>
    <xf numFmtId="0" fontId="52" fillId="4" borderId="187"/>
    <xf numFmtId="0" fontId="23" fillId="4" borderId="189"/>
    <xf numFmtId="0" fontId="18" fillId="9" borderId="190"/>
    <xf numFmtId="0" fontId="23" fillId="4" borderId="189"/>
    <xf numFmtId="0" fontId="23" fillId="4" borderId="189"/>
    <xf numFmtId="0" fontId="22" fillId="7" borderId="187"/>
    <xf numFmtId="0" fontId="22" fillId="7" borderId="187"/>
    <xf numFmtId="0" fontId="18" fillId="9" borderId="190"/>
    <xf numFmtId="0" fontId="22" fillId="7" borderId="187"/>
    <xf numFmtId="0" fontId="52" fillId="4" borderId="187"/>
    <xf numFmtId="0" fontId="18" fillId="9" borderId="190"/>
    <xf numFmtId="0" fontId="22" fillId="7" borderId="187"/>
    <xf numFmtId="0" fontId="10" fillId="9" borderId="188">
      <protection locked="0"/>
    </xf>
    <xf numFmtId="0" fontId="53" fillId="0" borderId="193"/>
    <xf numFmtId="0" fontId="18" fillId="9" borderId="190"/>
    <xf numFmtId="0" fontId="56" fillId="0" borderId="192"/>
    <xf numFmtId="0" fontId="34" fillId="4" borderId="187"/>
    <xf numFmtId="0" fontId="56" fillId="0" borderId="192"/>
    <xf numFmtId="0" fontId="18" fillId="9" borderId="190"/>
    <xf numFmtId="0" fontId="18" fillId="9" borderId="190"/>
    <xf numFmtId="0" fontId="22" fillId="7" borderId="187"/>
    <xf numFmtId="0" fontId="23" fillId="4" borderId="189"/>
    <xf numFmtId="0" fontId="20" fillId="4" borderId="187"/>
    <xf numFmtId="0" fontId="18" fillId="9" borderId="190"/>
    <xf numFmtId="0" fontId="23" fillId="4" borderId="189"/>
    <xf numFmtId="0" fontId="22" fillId="7" borderId="187"/>
    <xf numFmtId="0" fontId="54" fillId="19" borderId="189">
      <alignment horizontal="right" vertical="center"/>
    </xf>
    <xf numFmtId="0" fontId="22" fillId="7" borderId="187"/>
    <xf numFmtId="0" fontId="22" fillId="7" borderId="187"/>
    <xf numFmtId="0" fontId="56" fillId="0" borderId="192"/>
    <xf numFmtId="172" fontId="49" fillId="0" borderId="195">
      <alignment horizontal="right" vertical="top" wrapText="1"/>
    </xf>
    <xf numFmtId="0" fontId="18" fillId="9" borderId="190"/>
    <xf numFmtId="0" fontId="34" fillId="4" borderId="187"/>
    <xf numFmtId="0" fontId="56" fillId="0" borderId="192"/>
    <xf numFmtId="0" fontId="56" fillId="0" borderId="192"/>
    <xf numFmtId="0" fontId="8" fillId="9" borderId="194"/>
    <xf numFmtId="0" fontId="18" fillId="9" borderId="190"/>
    <xf numFmtId="0" fontId="52" fillId="4" borderId="187"/>
    <xf numFmtId="0" fontId="18" fillId="9" borderId="190"/>
    <xf numFmtId="0" fontId="22" fillId="7" borderId="187"/>
    <xf numFmtId="0" fontId="22" fillId="7" borderId="187"/>
    <xf numFmtId="0" fontId="34" fillId="4" borderId="187"/>
    <xf numFmtId="0" fontId="10" fillId="9" borderId="188">
      <protection locked="0"/>
    </xf>
    <xf numFmtId="0" fontId="53" fillId="4" borderId="188"/>
    <xf numFmtId="0" fontId="56" fillId="0" borderId="192"/>
    <xf numFmtId="0" fontId="18" fillId="9" borderId="190"/>
    <xf numFmtId="0" fontId="52" fillId="5" borderId="187"/>
    <xf numFmtId="0" fontId="22" fillId="7" borderId="187"/>
    <xf numFmtId="0" fontId="18" fillId="9" borderId="190"/>
    <xf numFmtId="0" fontId="34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5" borderId="187"/>
    <xf numFmtId="0" fontId="52" fillId="4" borderId="187"/>
    <xf numFmtId="0" fontId="52" fillId="4" borderId="187"/>
    <xf numFmtId="172" fontId="49" fillId="0" borderId="195">
      <alignment horizontal="right" vertical="top" wrapText="1"/>
    </xf>
    <xf numFmtId="0" fontId="18" fillId="9" borderId="190"/>
    <xf numFmtId="0" fontId="20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4" borderId="189"/>
    <xf numFmtId="0" fontId="23" fillId="4" borderId="189"/>
    <xf numFmtId="0" fontId="23" fillId="4" borderId="189"/>
    <xf numFmtId="0" fontId="23" fillId="4" borderId="189"/>
    <xf numFmtId="0" fontId="18" fillId="5" borderId="190"/>
    <xf numFmtId="0" fontId="52" fillId="4" borderId="187"/>
    <xf numFmtId="0" fontId="52" fillId="4" borderId="187"/>
    <xf numFmtId="0" fontId="52" fillId="4" borderId="187"/>
    <xf numFmtId="0" fontId="52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0" fontId="23" fillId="4" borderId="189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18" fillId="5" borderId="190"/>
    <xf numFmtId="0" fontId="52" fillId="4" borderId="187"/>
    <xf numFmtId="0" fontId="52" fillId="4" borderId="187"/>
    <xf numFmtId="0" fontId="22" fillId="7" borderId="187"/>
    <xf numFmtId="0" fontId="34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52" fillId="5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52" fillId="4" borderId="187"/>
    <xf numFmtId="0" fontId="56" fillId="0" borderId="192"/>
    <xf numFmtId="0" fontId="56" fillId="0" borderId="192"/>
    <xf numFmtId="0" fontId="56" fillId="0" borderId="192"/>
    <xf numFmtId="0" fontId="18" fillId="9" borderId="190"/>
    <xf numFmtId="0" fontId="18" fillId="9" borderId="190"/>
    <xf numFmtId="0" fontId="18" fillId="9" borderId="190"/>
    <xf numFmtId="0" fontId="34" fillId="4" borderId="187"/>
    <xf numFmtId="0" fontId="34" fillId="4" borderId="187"/>
    <xf numFmtId="0" fontId="53" fillId="0" borderId="193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52" fillId="5" borderId="187"/>
    <xf numFmtId="0" fontId="52" fillId="4" borderId="187"/>
    <xf numFmtId="0" fontId="52" fillId="4" borderId="187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22" fillId="7" borderId="187"/>
    <xf numFmtId="0" fontId="34" fillId="4" borderId="187"/>
    <xf numFmtId="0" fontId="20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54" fillId="19" borderId="189">
      <alignment horizontal="right" vertical="center"/>
    </xf>
    <xf numFmtId="0" fontId="56" fillId="0" borderId="192"/>
    <xf numFmtId="0" fontId="56" fillId="0" borderId="192"/>
    <xf numFmtId="0" fontId="56" fillId="0" borderId="192"/>
    <xf numFmtId="0" fontId="56" fillId="0" borderId="192"/>
    <xf numFmtId="0" fontId="52" fillId="4" borderId="187"/>
    <xf numFmtId="0" fontId="52" fillId="4" borderId="187"/>
    <xf numFmtId="0" fontId="53" fillId="4" borderId="188"/>
    <xf numFmtId="0" fontId="56" fillId="0" borderId="191"/>
    <xf numFmtId="0" fontId="20" fillId="4" borderId="187"/>
    <xf numFmtId="0" fontId="8" fillId="9" borderId="194"/>
    <xf numFmtId="0" fontId="56" fillId="0" borderId="192"/>
    <xf numFmtId="0" fontId="56" fillId="0" borderId="192"/>
    <xf numFmtId="0" fontId="56" fillId="0" borderId="192"/>
    <xf numFmtId="0" fontId="18" fillId="9" borderId="190"/>
    <xf numFmtId="0" fontId="52" fillId="4" borderId="187"/>
    <xf numFmtId="0" fontId="34" fillId="4" borderId="187"/>
    <xf numFmtId="0" fontId="53" fillId="0" borderId="193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22" fillId="7" borderId="187"/>
    <xf numFmtId="0" fontId="56" fillId="0" borderId="192"/>
    <xf numFmtId="0" fontId="34" fillId="4" borderId="187"/>
    <xf numFmtId="0" fontId="20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22" fillId="7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34" fillId="4" borderId="187"/>
    <xf numFmtId="0" fontId="53" fillId="0" borderId="193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52" fillId="5" borderId="187"/>
    <xf numFmtId="0" fontId="52" fillId="4" borderId="187"/>
    <xf numFmtId="0" fontId="52" fillId="4" borderId="187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20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18" fillId="9" borderId="190"/>
    <xf numFmtId="0" fontId="22" fillId="7" borderId="187"/>
    <xf numFmtId="0" fontId="34" fillId="4" borderId="187"/>
    <xf numFmtId="0" fontId="34" fillId="4" borderId="187"/>
    <xf numFmtId="0" fontId="52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4" fillId="19" borderId="189">
      <alignment horizontal="right" vertical="center"/>
    </xf>
    <xf numFmtId="0" fontId="54" fillId="19" borderId="189">
      <alignment horizontal="right" vertical="center"/>
    </xf>
    <xf numFmtId="0" fontId="54" fillId="19" borderId="189">
      <alignment horizontal="right" vertical="center"/>
    </xf>
    <xf numFmtId="0" fontId="54" fillId="19" borderId="189">
      <alignment horizontal="right" vertical="center"/>
    </xf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5" borderId="187"/>
    <xf numFmtId="0" fontId="18" fillId="5" borderId="190"/>
    <xf numFmtId="0" fontId="52" fillId="4" borderId="187"/>
    <xf numFmtId="0" fontId="52" fillId="4" borderId="187"/>
    <xf numFmtId="0" fontId="52" fillId="4" borderId="187"/>
    <xf numFmtId="0" fontId="18" fillId="5" borderId="190"/>
    <xf numFmtId="0" fontId="52" fillId="4" borderId="187"/>
    <xf numFmtId="0" fontId="52" fillId="5" borderId="187"/>
    <xf numFmtId="0" fontId="18" fillId="5" borderId="190"/>
    <xf numFmtId="0" fontId="52" fillId="4" borderId="187"/>
    <xf numFmtId="0" fontId="52" fillId="4" borderId="187"/>
    <xf numFmtId="0" fontId="18" fillId="5" borderId="190"/>
    <xf numFmtId="0" fontId="52" fillId="4" borderId="187"/>
    <xf numFmtId="0" fontId="52" fillId="4" borderId="187"/>
    <xf numFmtId="0" fontId="52" fillId="5" borderId="187"/>
    <xf numFmtId="0" fontId="34" fillId="4" borderId="187"/>
    <xf numFmtId="0" fontId="34" fillId="4" borderId="187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0" fillId="4" borderId="187"/>
    <xf numFmtId="0" fontId="20" fillId="4" borderId="187"/>
    <xf numFmtId="0" fontId="20" fillId="4" borderId="187"/>
    <xf numFmtId="0" fontId="20" fillId="4" borderId="187"/>
    <xf numFmtId="0" fontId="20" fillId="4" borderId="187"/>
    <xf numFmtId="0" fontId="20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34" fillId="4" borderId="187"/>
    <xf numFmtId="0" fontId="34" fillId="4" borderId="187"/>
    <xf numFmtId="0" fontId="34" fillId="4" borderId="187"/>
    <xf numFmtId="0" fontId="34" fillId="4" borderId="187"/>
    <xf numFmtId="0" fontId="18" fillId="5" borderId="190"/>
    <xf numFmtId="0" fontId="52" fillId="4" borderId="187"/>
    <xf numFmtId="0" fontId="52" fillId="4" borderId="187"/>
    <xf numFmtId="0" fontId="52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18" fillId="5" borderId="190"/>
    <xf numFmtId="0" fontId="52" fillId="4" borderId="187"/>
    <xf numFmtId="0" fontId="52" fillId="4" borderId="187"/>
    <xf numFmtId="0" fontId="52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54" fillId="19" borderId="189">
      <alignment horizontal="right" vertical="center"/>
    </xf>
    <xf numFmtId="0" fontId="54" fillId="19" borderId="189">
      <alignment horizontal="right" vertical="center"/>
    </xf>
    <xf numFmtId="0" fontId="54" fillId="19" borderId="189">
      <alignment horizontal="right" vertical="center"/>
    </xf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5" borderId="190"/>
    <xf numFmtId="0" fontId="52" fillId="5" borderId="187"/>
    <xf numFmtId="0" fontId="52" fillId="4" borderId="187"/>
    <xf numFmtId="0" fontId="52" fillId="5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52" fillId="4" borderId="187"/>
    <xf numFmtId="0" fontId="52" fillId="4" borderId="187"/>
    <xf numFmtId="0" fontId="52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0" fontId="52" fillId="5" borderId="187"/>
    <xf numFmtId="0" fontId="20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0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52" fillId="4" borderId="187"/>
    <xf numFmtId="0" fontId="52" fillId="4" borderId="187"/>
    <xf numFmtId="0" fontId="52" fillId="4" borderId="187"/>
    <xf numFmtId="0" fontId="52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52" fillId="4" borderId="187"/>
    <xf numFmtId="0" fontId="52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5" borderId="187"/>
    <xf numFmtId="0" fontId="20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52" fillId="4" borderId="187"/>
    <xf numFmtId="0" fontId="52" fillId="4" borderId="187"/>
    <xf numFmtId="0" fontId="52" fillId="4" borderId="187"/>
    <xf numFmtId="0" fontId="52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0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52" fillId="4" borderId="187"/>
    <xf numFmtId="0" fontId="52" fillId="4" borderId="187"/>
    <xf numFmtId="0" fontId="52" fillId="4" borderId="187"/>
    <xf numFmtId="0" fontId="52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34" fillId="4" borderId="187"/>
    <xf numFmtId="0" fontId="34" fillId="4" borderId="187"/>
    <xf numFmtId="0" fontId="34" fillId="4" borderId="187"/>
    <xf numFmtId="0" fontId="34" fillId="4" borderId="187"/>
    <xf numFmtId="0" fontId="34" fillId="4" borderId="187"/>
    <xf numFmtId="0" fontId="34" fillId="4" borderId="187"/>
    <xf numFmtId="0" fontId="34" fillId="4" borderId="187"/>
    <xf numFmtId="0" fontId="34" fillId="4" borderId="187"/>
    <xf numFmtId="0" fontId="34" fillId="4" borderId="187"/>
    <xf numFmtId="0" fontId="34" fillId="4" borderId="187"/>
    <xf numFmtId="0" fontId="34" fillId="4" borderId="187"/>
    <xf numFmtId="0" fontId="34" fillId="4" borderId="187"/>
    <xf numFmtId="0" fontId="34" fillId="4" borderId="187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18" fillId="9" borderId="190"/>
    <xf numFmtId="0" fontId="52" fillId="4" borderId="187"/>
    <xf numFmtId="0" fontId="53" fillId="4" borderId="188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2" fillId="7" borderId="187"/>
    <xf numFmtId="0" fontId="22" fillId="7" borderId="187"/>
    <xf numFmtId="0" fontId="22" fillId="7" borderId="187"/>
    <xf numFmtId="0" fontId="22" fillId="7" borderId="187"/>
    <xf numFmtId="0" fontId="18" fillId="5" borderId="190"/>
    <xf numFmtId="0" fontId="52" fillId="4" borderId="187"/>
    <xf numFmtId="0" fontId="52" fillId="4" borderId="187"/>
    <xf numFmtId="0" fontId="52" fillId="4" borderId="187"/>
    <xf numFmtId="0" fontId="23" fillId="4" borderId="189"/>
    <xf numFmtId="0" fontId="23" fillId="4" borderId="189"/>
    <xf numFmtId="0" fontId="52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20" fillId="4" borderId="187"/>
    <xf numFmtId="0" fontId="18" fillId="9" borderId="190"/>
    <xf numFmtId="0" fontId="20" fillId="4" borderId="187"/>
    <xf numFmtId="0" fontId="56" fillId="0" borderId="191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10" fillId="9" borderId="188">
      <protection locked="0"/>
    </xf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10" fillId="9" borderId="188">
      <protection locked="0"/>
    </xf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2" fillId="7" borderId="187"/>
    <xf numFmtId="0" fontId="22" fillId="7" borderId="187"/>
    <xf numFmtId="0" fontId="23" fillId="4" borderId="189"/>
    <xf numFmtId="0" fontId="22" fillId="7" borderId="187"/>
    <xf numFmtId="0" fontId="56" fillId="0" borderId="192"/>
    <xf numFmtId="0" fontId="18" fillId="9" borderId="190"/>
    <xf numFmtId="0" fontId="18" fillId="9" borderId="190"/>
    <xf numFmtId="0" fontId="18" fillId="9" borderId="190"/>
    <xf numFmtId="0" fontId="34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18" fillId="9" borderId="190"/>
    <xf numFmtId="0" fontId="34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56" fillId="0" borderId="192"/>
    <xf numFmtId="0" fontId="56" fillId="0" borderId="192"/>
    <xf numFmtId="0" fontId="18" fillId="9" borderId="190"/>
    <xf numFmtId="172" fontId="49" fillId="0" borderId="195">
      <alignment horizontal="right" vertical="top" wrapText="1"/>
    </xf>
    <xf numFmtId="0" fontId="18" fillId="9" borderId="190"/>
    <xf numFmtId="0" fontId="18" fillId="9" borderId="190"/>
    <xf numFmtId="0" fontId="20" fillId="4" borderId="187"/>
    <xf numFmtId="0" fontId="22" fillId="7" borderId="187"/>
    <xf numFmtId="0" fontId="22" fillId="7" borderId="187"/>
    <xf numFmtId="0" fontId="22" fillId="7" borderId="187"/>
    <xf numFmtId="0" fontId="34" fillId="4" borderId="187"/>
    <xf numFmtId="0" fontId="22" fillId="7" borderId="187"/>
    <xf numFmtId="0" fontId="34" fillId="4" borderId="187"/>
    <xf numFmtId="0" fontId="23" fillId="4" borderId="189"/>
    <xf numFmtId="0" fontId="52" fillId="4" borderId="187"/>
    <xf numFmtId="0" fontId="52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18" fillId="9" borderId="190"/>
    <xf numFmtId="0" fontId="18" fillId="9" borderId="190"/>
    <xf numFmtId="0" fontId="53" fillId="4" borderId="188"/>
    <xf numFmtId="0" fontId="18" fillId="9" borderId="190"/>
    <xf numFmtId="0" fontId="18" fillId="9" borderId="190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4" borderId="189"/>
    <xf numFmtId="0" fontId="56" fillId="0" borderId="192"/>
    <xf numFmtId="0" fontId="56" fillId="0" borderId="192"/>
    <xf numFmtId="0" fontId="56" fillId="0" borderId="192"/>
    <xf numFmtId="0" fontId="56" fillId="0" borderId="192"/>
    <xf numFmtId="0" fontId="52" fillId="4" borderId="187"/>
    <xf numFmtId="0" fontId="23" fillId="4" borderId="189"/>
    <xf numFmtId="0" fontId="18" fillId="5" borderId="190"/>
    <xf numFmtId="0" fontId="23" fillId="4" borderId="189"/>
    <xf numFmtId="0" fontId="23" fillId="4" borderId="189"/>
    <xf numFmtId="0" fontId="23" fillId="4" borderId="189"/>
    <xf numFmtId="0" fontId="20" fillId="4" borderId="187"/>
    <xf numFmtId="0" fontId="20" fillId="4" borderId="187"/>
    <xf numFmtId="0" fontId="20" fillId="4" borderId="187"/>
    <xf numFmtId="0" fontId="52" fillId="4" borderId="187"/>
    <xf numFmtId="0" fontId="56" fillId="0" borderId="192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4" borderId="189"/>
    <xf numFmtId="0" fontId="23" fillId="4" borderId="189"/>
    <xf numFmtId="0" fontId="22" fillId="7" borderId="187"/>
    <xf numFmtId="0" fontId="22" fillId="7" borderId="187"/>
    <xf numFmtId="0" fontId="23" fillId="4" borderId="189"/>
    <xf numFmtId="0" fontId="22" fillId="7" borderId="187"/>
    <xf numFmtId="0" fontId="23" fillId="4" borderId="189"/>
    <xf numFmtId="0" fontId="23" fillId="4" borderId="189"/>
    <xf numFmtId="0" fontId="18" fillId="9" borderId="190"/>
    <xf numFmtId="0" fontId="18" fillId="9" borderId="190"/>
    <xf numFmtId="0" fontId="53" fillId="4" borderId="188"/>
    <xf numFmtId="0" fontId="53" fillId="0" borderId="193"/>
    <xf numFmtId="0" fontId="34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18" fillId="9" borderId="190"/>
    <xf numFmtId="0" fontId="22" fillId="7" borderId="187"/>
    <xf numFmtId="172" fontId="49" fillId="0" borderId="195">
      <alignment horizontal="right" vertical="top" wrapText="1"/>
    </xf>
    <xf numFmtId="0" fontId="56" fillId="0" borderId="191"/>
    <xf numFmtId="0" fontId="34" fillId="4" borderId="187"/>
    <xf numFmtId="0" fontId="20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4" borderId="189"/>
    <xf numFmtId="0" fontId="23" fillId="4" borderId="189"/>
    <xf numFmtId="0" fontId="23" fillId="4" borderId="189"/>
    <xf numFmtId="0" fontId="34" fillId="4" borderId="187"/>
    <xf numFmtId="0" fontId="23" fillId="4" borderId="189"/>
    <xf numFmtId="0" fontId="18" fillId="5" borderId="190"/>
    <xf numFmtId="0" fontId="52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3" fillId="4" borderId="189"/>
    <xf numFmtId="0" fontId="22" fillId="7" borderId="187"/>
    <xf numFmtId="0" fontId="22" fillId="7" borderId="187"/>
    <xf numFmtId="0" fontId="23" fillId="5" borderId="189"/>
    <xf numFmtId="0" fontId="23" fillId="4" borderId="189"/>
    <xf numFmtId="0" fontId="18" fillId="9" borderId="190"/>
    <xf numFmtId="0" fontId="34" fillId="4" borderId="187"/>
    <xf numFmtId="0" fontId="18" fillId="9" borderId="190"/>
    <xf numFmtId="0" fontId="18" fillId="9" borderId="190"/>
    <xf numFmtId="0" fontId="18" fillId="9" borderId="190"/>
    <xf numFmtId="0" fontId="23" fillId="4" borderId="189"/>
    <xf numFmtId="0" fontId="34" fillId="4" borderId="187"/>
    <xf numFmtId="0" fontId="22" fillId="7" borderId="187"/>
    <xf numFmtId="0" fontId="22" fillId="7" borderId="187"/>
    <xf numFmtId="0" fontId="23" fillId="4" borderId="189"/>
    <xf numFmtId="0" fontId="23" fillId="4" borderId="189"/>
    <xf numFmtId="0" fontId="52" fillId="5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3" fillId="4" borderId="189"/>
    <xf numFmtId="0" fontId="22" fillId="7" borderId="187"/>
    <xf numFmtId="0" fontId="23" fillId="4" borderId="189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22" fillId="7" borderId="187"/>
    <xf numFmtId="0" fontId="18" fillId="5" borderId="190"/>
    <xf numFmtId="0" fontId="52" fillId="4" borderId="187"/>
    <xf numFmtId="0" fontId="56" fillId="0" borderId="192"/>
    <xf numFmtId="0" fontId="56" fillId="0" borderId="192"/>
    <xf numFmtId="0" fontId="18" fillId="9" borderId="190"/>
    <xf numFmtId="0" fontId="18" fillId="9" borderId="190"/>
    <xf numFmtId="0" fontId="18" fillId="9" borderId="190"/>
    <xf numFmtId="0" fontId="18" fillId="9" borderId="190"/>
    <xf numFmtId="0" fontId="23" fillId="4" borderId="189"/>
    <xf numFmtId="0" fontId="23" fillId="4" borderId="189"/>
    <xf numFmtId="0" fontId="18" fillId="9" borderId="190"/>
    <xf numFmtId="0" fontId="18" fillId="9" borderId="190"/>
    <xf numFmtId="0" fontId="52" fillId="5" borderId="187"/>
    <xf numFmtId="0" fontId="52" fillId="4" borderId="187"/>
    <xf numFmtId="0" fontId="18" fillId="9" borderId="190"/>
    <xf numFmtId="0" fontId="23" fillId="5" borderId="189"/>
    <xf numFmtId="0" fontId="23" fillId="4" borderId="189"/>
    <xf numFmtId="0" fontId="22" fillId="7" borderId="187"/>
    <xf numFmtId="0" fontId="23" fillId="4" borderId="189"/>
    <xf numFmtId="0" fontId="23" fillId="4" borderId="189"/>
    <xf numFmtId="0" fontId="23" fillId="4" borderId="189"/>
    <xf numFmtId="0" fontId="18" fillId="9" borderId="190"/>
    <xf numFmtId="0" fontId="34" fillId="4" borderId="187"/>
    <xf numFmtId="0" fontId="52" fillId="4" borderId="187"/>
    <xf numFmtId="0" fontId="52" fillId="4" borderId="187"/>
    <xf numFmtId="0" fontId="53" fillId="4" borderId="188"/>
    <xf numFmtId="0" fontId="52" fillId="4" borderId="187"/>
    <xf numFmtId="0" fontId="18" fillId="9" borderId="190"/>
    <xf numFmtId="0" fontId="18" fillId="9" borderId="190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18" fillId="9" borderId="190"/>
    <xf numFmtId="0" fontId="52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3" fillId="4" borderId="188"/>
    <xf numFmtId="0" fontId="52" fillId="4" borderId="187"/>
    <xf numFmtId="0" fontId="53" fillId="4" borderId="188"/>
    <xf numFmtId="0" fontId="18" fillId="9" borderId="190"/>
    <xf numFmtId="0" fontId="53" fillId="4" borderId="188"/>
    <xf numFmtId="0" fontId="18" fillId="9" borderId="190"/>
    <xf numFmtId="0" fontId="23" fillId="4" borderId="189"/>
    <xf numFmtId="0" fontId="18" fillId="9" borderId="190"/>
    <xf numFmtId="0" fontId="18" fillId="9" borderId="190"/>
    <xf numFmtId="0" fontId="22" fillId="7" borderId="187"/>
    <xf numFmtId="0" fontId="56" fillId="0" borderId="191"/>
    <xf numFmtId="0" fontId="56" fillId="0" borderId="192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22" fillId="7" borderId="187"/>
    <xf numFmtId="0" fontId="23" fillId="4" borderId="189"/>
    <xf numFmtId="0" fontId="18" fillId="9" borderId="190"/>
    <xf numFmtId="0" fontId="23" fillId="4" borderId="189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2" fillId="7" borderId="187"/>
    <xf numFmtId="0" fontId="56" fillId="0" borderId="191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22" fillId="7" borderId="187"/>
    <xf numFmtId="0" fontId="53" fillId="4" borderId="188"/>
    <xf numFmtId="0" fontId="23" fillId="4" borderId="189"/>
    <xf numFmtId="0" fontId="23" fillId="4" borderId="189"/>
    <xf numFmtId="0" fontId="34" fillId="4" borderId="187"/>
    <xf numFmtId="0" fontId="23" fillId="5" borderId="189"/>
    <xf numFmtId="0" fontId="34" fillId="4" borderId="187"/>
    <xf numFmtId="0" fontId="54" fillId="19" borderId="189">
      <alignment horizontal="right" vertical="center"/>
    </xf>
    <xf numFmtId="0" fontId="20" fillId="4" borderId="187"/>
    <xf numFmtId="0" fontId="56" fillId="0" borderId="191"/>
    <xf numFmtId="0" fontId="54" fillId="19" borderId="189">
      <alignment horizontal="right" vertical="center"/>
    </xf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1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18" fillId="9" borderId="190"/>
    <xf numFmtId="0" fontId="34" fillId="4" borderId="187"/>
    <xf numFmtId="0" fontId="52" fillId="4" borderId="187"/>
    <xf numFmtId="0" fontId="23" fillId="4" borderId="189"/>
    <xf numFmtId="0" fontId="18" fillId="5" borderId="190"/>
    <xf numFmtId="0" fontId="53" fillId="0" borderId="193"/>
    <xf numFmtId="0" fontId="56" fillId="0" borderId="192"/>
    <xf numFmtId="0" fontId="18" fillId="9" borderId="190"/>
    <xf numFmtId="0" fontId="18" fillId="9" borderId="190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53" fillId="0" borderId="193"/>
    <xf numFmtId="0" fontId="23" fillId="4" borderId="189"/>
    <xf numFmtId="0" fontId="8" fillId="9" borderId="194"/>
    <xf numFmtId="0" fontId="53" fillId="0" borderId="193"/>
    <xf numFmtId="0" fontId="18" fillId="9" borderId="190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18" fillId="9" borderId="190"/>
    <xf numFmtId="0" fontId="18" fillId="9" borderId="190"/>
    <xf numFmtId="0" fontId="53" fillId="4" borderId="188"/>
    <xf numFmtId="0" fontId="18" fillId="9" borderId="190"/>
    <xf numFmtId="0" fontId="18" fillId="9" borderId="190"/>
    <xf numFmtId="0" fontId="18" fillId="9" borderId="190"/>
    <xf numFmtId="0" fontId="18" fillId="9" borderId="190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5" borderId="190"/>
    <xf numFmtId="0" fontId="52" fillId="4" borderId="187"/>
    <xf numFmtId="0" fontId="52" fillId="4" borderId="187"/>
    <xf numFmtId="0" fontId="52" fillId="4" borderId="187"/>
    <xf numFmtId="0" fontId="52" fillId="4" borderId="187"/>
    <xf numFmtId="0" fontId="18" fillId="9" borderId="190"/>
    <xf numFmtId="0" fontId="53" fillId="4" borderId="188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8" fillId="9" borderId="194"/>
    <xf numFmtId="0" fontId="18" fillId="9" borderId="190"/>
    <xf numFmtId="0" fontId="56" fillId="0" borderId="191"/>
    <xf numFmtId="0" fontId="56" fillId="0" borderId="192"/>
    <xf numFmtId="0" fontId="56" fillId="0" borderId="192"/>
    <xf numFmtId="0" fontId="56" fillId="0" borderId="192"/>
    <xf numFmtId="0" fontId="18" fillId="9" borderId="190"/>
    <xf numFmtId="172" fontId="49" fillId="0" borderId="195">
      <alignment horizontal="right" vertical="top" wrapText="1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20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53" fillId="0" borderId="193"/>
    <xf numFmtId="0" fontId="22" fillId="7" borderId="187"/>
    <xf numFmtId="0" fontId="23" fillId="4" borderId="189"/>
    <xf numFmtId="0" fontId="23" fillId="4" borderId="189"/>
    <xf numFmtId="0" fontId="23" fillId="4" borderId="189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3" fillId="4" borderId="189"/>
    <xf numFmtId="0" fontId="56" fillId="0" borderId="191"/>
    <xf numFmtId="172" fontId="49" fillId="0" borderId="195">
      <alignment horizontal="right" vertical="top" wrapText="1"/>
    </xf>
    <xf numFmtId="0" fontId="56" fillId="0" borderId="192"/>
    <xf numFmtId="0" fontId="20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4" borderId="189"/>
    <xf numFmtId="0" fontId="23" fillId="4" borderId="189"/>
    <xf numFmtId="0" fontId="23" fillId="4" borderId="189"/>
    <xf numFmtId="0" fontId="23" fillId="4" borderId="189"/>
    <xf numFmtId="0" fontId="18" fillId="5" borderId="190"/>
    <xf numFmtId="0" fontId="52" fillId="4" borderId="187"/>
    <xf numFmtId="0" fontId="52" fillId="4" borderId="187"/>
    <xf numFmtId="0" fontId="52" fillId="4" borderId="187"/>
    <xf numFmtId="0" fontId="52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3" fillId="4" borderId="189"/>
    <xf numFmtId="0" fontId="10" fillId="9" borderId="188">
      <protection locked="0"/>
    </xf>
    <xf numFmtId="0" fontId="22" fillId="7" borderId="187"/>
    <xf numFmtId="0" fontId="22" fillId="7" borderId="187"/>
    <xf numFmtId="0" fontId="23" fillId="5" borderId="189"/>
    <xf numFmtId="0" fontId="23" fillId="4" borderId="189"/>
    <xf numFmtId="0" fontId="56" fillId="0" borderId="192"/>
    <xf numFmtId="0" fontId="22" fillId="7" borderId="187"/>
    <xf numFmtId="0" fontId="22" fillId="7" borderId="187"/>
    <xf numFmtId="0" fontId="22" fillId="7" borderId="187"/>
    <xf numFmtId="0" fontId="23" fillId="5" borderId="189"/>
    <xf numFmtId="0" fontId="18" fillId="9" borderId="190"/>
    <xf numFmtId="0" fontId="52" fillId="5" borderId="187"/>
    <xf numFmtId="0" fontId="52" fillId="4" borderId="187"/>
    <xf numFmtId="0" fontId="18" fillId="9" borderId="190"/>
    <xf numFmtId="0" fontId="34" fillId="4" borderId="187"/>
    <xf numFmtId="0" fontId="56" fillId="0" borderId="192"/>
    <xf numFmtId="0" fontId="56" fillId="0" borderId="192"/>
    <xf numFmtId="0" fontId="18" fillId="5" borderId="190"/>
    <xf numFmtId="0" fontId="34" fillId="4" borderId="187"/>
    <xf numFmtId="0" fontId="22" fillId="7" borderId="187"/>
    <xf numFmtId="0" fontId="23" fillId="4" borderId="189"/>
    <xf numFmtId="0" fontId="23" fillId="4" borderId="189"/>
    <xf numFmtId="0" fontId="52" fillId="5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23" fillId="4" borderId="189"/>
    <xf numFmtId="0" fontId="22" fillId="7" borderId="187"/>
    <xf numFmtId="0" fontId="23" fillId="4" borderId="189"/>
    <xf numFmtId="0" fontId="22" fillId="7" borderId="187"/>
    <xf numFmtId="0" fontId="23" fillId="4" borderId="189"/>
    <xf numFmtId="0" fontId="22" fillId="7" borderId="187"/>
    <xf numFmtId="0" fontId="22" fillId="7" borderId="187"/>
    <xf numFmtId="0" fontId="23" fillId="4" borderId="189"/>
    <xf numFmtId="0" fontId="23" fillId="4" borderId="189"/>
    <xf numFmtId="0" fontId="23" fillId="5" borderId="189"/>
    <xf numFmtId="0" fontId="23" fillId="4" borderId="189"/>
    <xf numFmtId="0" fontId="18" fillId="9" borderId="190"/>
    <xf numFmtId="0" fontId="18" fillId="9" borderId="190"/>
    <xf numFmtId="0" fontId="54" fillId="19" borderId="189">
      <alignment horizontal="right" vertical="center"/>
    </xf>
    <xf numFmtId="0" fontId="18" fillId="9" borderId="190"/>
    <xf numFmtId="0" fontId="56" fillId="0" borderId="192"/>
    <xf numFmtId="0" fontId="56" fillId="0" borderId="192"/>
    <xf numFmtId="0" fontId="18" fillId="9" borderId="190"/>
    <xf numFmtId="0" fontId="18" fillId="9" borderId="190"/>
    <xf numFmtId="0" fontId="18" fillId="9" borderId="190"/>
    <xf numFmtId="0" fontId="18" fillId="9" borderId="190"/>
    <xf numFmtId="0" fontId="23" fillId="4" borderId="189"/>
    <xf numFmtId="0" fontId="23" fillId="4" borderId="189"/>
    <xf numFmtId="0" fontId="22" fillId="7" borderId="187"/>
    <xf numFmtId="0" fontId="22" fillId="7" borderId="187"/>
    <xf numFmtId="0" fontId="18" fillId="9" borderId="190"/>
    <xf numFmtId="0" fontId="52" fillId="4" borderId="187"/>
    <xf numFmtId="0" fontId="52" fillId="4" borderId="187"/>
    <xf numFmtId="0" fontId="22" fillId="7" borderId="187"/>
    <xf numFmtId="0" fontId="52" fillId="5" borderId="187"/>
    <xf numFmtId="0" fontId="56" fillId="0" borderId="192"/>
    <xf numFmtId="0" fontId="56" fillId="0" borderId="192"/>
    <xf numFmtId="0" fontId="34" fillId="4" borderId="187"/>
    <xf numFmtId="0" fontId="23" fillId="5" borderId="189"/>
    <xf numFmtId="0" fontId="34" fillId="4" borderId="187"/>
    <xf numFmtId="0" fontId="34" fillId="4" borderId="187"/>
    <xf numFmtId="0" fontId="52" fillId="4" borderId="187"/>
    <xf numFmtId="0" fontId="52" fillId="4" borderId="187"/>
    <xf numFmtId="0" fontId="22" fillId="7" borderId="187"/>
    <xf numFmtId="0" fontId="23" fillId="4" borderId="189"/>
    <xf numFmtId="0" fontId="23" fillId="4" borderId="189"/>
    <xf numFmtId="0" fontId="56" fillId="0" borderId="192"/>
    <xf numFmtId="0" fontId="18" fillId="9" borderId="190"/>
    <xf numFmtId="0" fontId="23" fillId="4" borderId="189"/>
    <xf numFmtId="0" fontId="18" fillId="5" borderId="190"/>
    <xf numFmtId="0" fontId="18" fillId="9" borderId="190"/>
    <xf numFmtId="0" fontId="52" fillId="4" borderId="187"/>
    <xf numFmtId="0" fontId="22" fillId="7" borderId="187"/>
    <xf numFmtId="0" fontId="23" fillId="4" borderId="189"/>
    <xf numFmtId="0" fontId="23" fillId="4" borderId="189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3" fillId="4" borderId="189"/>
    <xf numFmtId="0" fontId="23" fillId="4" borderId="189"/>
    <xf numFmtId="0" fontId="23" fillId="4" borderId="189"/>
    <xf numFmtId="0" fontId="18" fillId="9" borderId="190"/>
    <xf numFmtId="0" fontId="18" fillId="9" borderId="190"/>
    <xf numFmtId="0" fontId="56" fillId="0" borderId="192"/>
    <xf numFmtId="0" fontId="18" fillId="9" borderId="190"/>
    <xf numFmtId="0" fontId="18" fillId="9" borderId="190"/>
    <xf numFmtId="0" fontId="18" fillId="9" borderId="190"/>
    <xf numFmtId="0" fontId="22" fillId="7" borderId="187"/>
    <xf numFmtId="0" fontId="22" fillId="7" borderId="187"/>
    <xf numFmtId="0" fontId="22" fillId="7" borderId="187"/>
    <xf numFmtId="0" fontId="18" fillId="9" borderId="190"/>
    <xf numFmtId="0" fontId="18" fillId="9" borderId="190"/>
    <xf numFmtId="0" fontId="34" fillId="4" borderId="187"/>
    <xf numFmtId="0" fontId="54" fillId="19" borderId="189">
      <alignment horizontal="right" vertical="center"/>
    </xf>
    <xf numFmtId="0" fontId="10" fillId="9" borderId="188">
      <protection locked="0"/>
    </xf>
    <xf numFmtId="0" fontId="56" fillId="0" borderId="192"/>
    <xf numFmtId="0" fontId="18" fillId="9" borderId="190"/>
    <xf numFmtId="0" fontId="52" fillId="4" borderId="187"/>
    <xf numFmtId="0" fontId="52" fillId="4" borderId="187"/>
    <xf numFmtId="0" fontId="18" fillId="9" borderId="190"/>
    <xf numFmtId="0" fontId="23" fillId="4" borderId="189"/>
    <xf numFmtId="0" fontId="34" fillId="4" borderId="187"/>
    <xf numFmtId="0" fontId="18" fillId="9" borderId="190"/>
    <xf numFmtId="0" fontId="18" fillId="9" borderId="190"/>
    <xf numFmtId="0" fontId="18" fillId="9" borderId="190"/>
    <xf numFmtId="0" fontId="34" fillId="4" borderId="187"/>
    <xf numFmtId="0" fontId="18" fillId="9" borderId="190"/>
    <xf numFmtId="0" fontId="18" fillId="9" borderId="190"/>
    <xf numFmtId="0" fontId="23" fillId="4" borderId="189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5" borderId="190"/>
    <xf numFmtId="0" fontId="56" fillId="0" borderId="192"/>
    <xf numFmtId="0" fontId="56" fillId="0" borderId="192"/>
    <xf numFmtId="0" fontId="22" fillId="7" borderId="187"/>
    <xf numFmtId="0" fontId="22" fillId="7" borderId="187"/>
    <xf numFmtId="0" fontId="23" fillId="4" borderId="189"/>
    <xf numFmtId="0" fontId="52" fillId="4" borderId="187"/>
    <xf numFmtId="0" fontId="10" fillId="9" borderId="188">
      <protection locked="0"/>
    </xf>
    <xf numFmtId="0" fontId="23" fillId="4" borderId="189"/>
    <xf numFmtId="0" fontId="22" fillId="7" borderId="187"/>
    <xf numFmtId="0" fontId="18" fillId="9" borderId="190"/>
    <xf numFmtId="0" fontId="34" fillId="4" borderId="187"/>
    <xf numFmtId="0" fontId="18" fillId="9" borderId="190"/>
    <xf numFmtId="0" fontId="18" fillId="9" borderId="190"/>
    <xf numFmtId="0" fontId="18" fillId="9" borderId="190"/>
    <xf numFmtId="0" fontId="22" fillId="7" borderId="187"/>
    <xf numFmtId="0" fontId="23" fillId="5" borderId="189"/>
    <xf numFmtId="0" fontId="23" fillId="4" borderId="189"/>
    <xf numFmtId="0" fontId="8" fillId="9" borderId="194"/>
    <xf numFmtId="0" fontId="18" fillId="9" borderId="190"/>
    <xf numFmtId="0" fontId="52" fillId="4" borderId="187"/>
    <xf numFmtId="0" fontId="18" fillId="9" borderId="190"/>
    <xf numFmtId="0" fontId="18" fillId="9" borderId="190"/>
    <xf numFmtId="0" fontId="18" fillId="9" borderId="190"/>
    <xf numFmtId="0" fontId="22" fillId="7" borderId="187"/>
    <xf numFmtId="0" fontId="10" fillId="9" borderId="188">
      <protection locked="0"/>
    </xf>
    <xf numFmtId="0" fontId="22" fillId="7" borderId="187"/>
    <xf numFmtId="0" fontId="56" fillId="0" borderId="192"/>
    <xf numFmtId="0" fontId="18" fillId="9" borderId="190"/>
    <xf numFmtId="0" fontId="56" fillId="0" borderId="192"/>
    <xf numFmtId="0" fontId="18" fillId="9" borderId="190"/>
    <xf numFmtId="0" fontId="10" fillId="9" borderId="188">
      <protection locked="0"/>
    </xf>
    <xf numFmtId="0" fontId="34" fillId="4" borderId="187"/>
    <xf numFmtId="0" fontId="9" fillId="0" borderId="0"/>
    <xf numFmtId="0" fontId="10" fillId="9" borderId="188">
      <protection locked="0"/>
    </xf>
    <xf numFmtId="0" fontId="18" fillId="9" borderId="190"/>
    <xf numFmtId="0" fontId="56" fillId="0" borderId="192"/>
    <xf numFmtId="0" fontId="18" fillId="9" borderId="190"/>
    <xf numFmtId="0" fontId="56" fillId="0" borderId="192"/>
    <xf numFmtId="0" fontId="22" fillId="7" borderId="187"/>
    <xf numFmtId="0" fontId="10" fillId="9" borderId="188">
      <protection locked="0"/>
    </xf>
    <xf numFmtId="0" fontId="22" fillId="7" borderId="187"/>
    <xf numFmtId="0" fontId="18" fillId="9" borderId="190"/>
    <xf numFmtId="0" fontId="18" fillId="9" borderId="190"/>
    <xf numFmtId="0" fontId="18" fillId="9" borderId="190"/>
    <xf numFmtId="0" fontId="52" fillId="4" borderId="187"/>
    <xf numFmtId="0" fontId="18" fillId="9" borderId="190"/>
    <xf numFmtId="0" fontId="8" fillId="9" borderId="194"/>
    <xf numFmtId="0" fontId="23" fillId="4" borderId="189"/>
    <xf numFmtId="0" fontId="23" fillId="5" borderId="189"/>
    <xf numFmtId="0" fontId="22" fillId="7" borderId="187"/>
    <xf numFmtId="0" fontId="18" fillId="9" borderId="190"/>
    <xf numFmtId="0" fontId="18" fillId="9" borderId="190"/>
    <xf numFmtId="0" fontId="18" fillId="9" borderId="190"/>
    <xf numFmtId="0" fontId="34" fillId="4" borderId="187"/>
    <xf numFmtId="0" fontId="18" fillId="9" borderId="190"/>
    <xf numFmtId="0" fontId="22" fillId="7" borderId="187"/>
    <xf numFmtId="0" fontId="23" fillId="4" borderId="189"/>
    <xf numFmtId="0" fontId="10" fillId="9" borderId="188">
      <protection locked="0"/>
    </xf>
    <xf numFmtId="0" fontId="52" fillId="4" borderId="187"/>
    <xf numFmtId="0" fontId="23" fillId="4" borderId="189"/>
    <xf numFmtId="0" fontId="22" fillId="7" borderId="187"/>
    <xf numFmtId="0" fontId="22" fillId="7" borderId="187"/>
    <xf numFmtId="0" fontId="56" fillId="0" borderId="192"/>
    <xf numFmtId="0" fontId="56" fillId="0" borderId="192"/>
    <xf numFmtId="0" fontId="18" fillId="5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3" fillId="4" borderId="189"/>
    <xf numFmtId="0" fontId="18" fillId="9" borderId="190"/>
    <xf numFmtId="0" fontId="18" fillId="9" borderId="190"/>
    <xf numFmtId="0" fontId="34" fillId="4" borderId="187"/>
    <xf numFmtId="0" fontId="18" fillId="9" borderId="190"/>
    <xf numFmtId="0" fontId="18" fillId="9" borderId="190"/>
    <xf numFmtId="0" fontId="18" fillId="9" borderId="190"/>
    <xf numFmtId="0" fontId="34" fillId="4" borderId="187"/>
    <xf numFmtId="0" fontId="23" fillId="4" borderId="189"/>
    <xf numFmtId="0" fontId="18" fillId="9" borderId="190"/>
    <xf numFmtId="0" fontId="52" fillId="4" borderId="187"/>
    <xf numFmtId="0" fontId="52" fillId="4" borderId="187"/>
    <xf numFmtId="0" fontId="18" fillId="9" borderId="190"/>
    <xf numFmtId="0" fontId="56" fillId="0" borderId="192"/>
    <xf numFmtId="0" fontId="10" fillId="9" borderId="188">
      <protection locked="0"/>
    </xf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22" fillId="7" borderId="187"/>
    <xf numFmtId="0" fontId="22" fillId="7" borderId="187"/>
    <xf numFmtId="0" fontId="22" fillId="7" borderId="187"/>
    <xf numFmtId="0" fontId="18" fillId="9" borderId="190"/>
    <xf numFmtId="0" fontId="18" fillId="9" borderId="190"/>
    <xf numFmtId="0" fontId="18" fillId="9" borderId="190"/>
    <xf numFmtId="0" fontId="56" fillId="0" borderId="192"/>
    <xf numFmtId="0" fontId="18" fillId="9" borderId="190"/>
    <xf numFmtId="0" fontId="18" fillId="9" borderId="190"/>
    <xf numFmtId="0" fontId="23" fillId="4" borderId="189"/>
    <xf numFmtId="0" fontId="23" fillId="4" borderId="189"/>
    <xf numFmtId="0" fontId="23" fillId="4" borderId="189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3" fillId="4" borderId="189"/>
    <xf numFmtId="0" fontId="23" fillId="4" borderId="189"/>
    <xf numFmtId="0" fontId="22" fillId="7" borderId="187"/>
    <xf numFmtId="0" fontId="52" fillId="4" borderId="187"/>
    <xf numFmtId="0" fontId="18" fillId="9" borderId="190"/>
    <xf numFmtId="0" fontId="18" fillId="5" borderId="190"/>
    <xf numFmtId="0" fontId="23" fillId="4" borderId="189"/>
    <xf numFmtId="0" fontId="18" fillId="9" borderId="190"/>
    <xf numFmtId="0" fontId="56" fillId="0" borderId="192"/>
    <xf numFmtId="0" fontId="23" fillId="4" borderId="189"/>
    <xf numFmtId="0" fontId="23" fillId="4" borderId="189"/>
    <xf numFmtId="0" fontId="22" fillId="7" borderId="187"/>
    <xf numFmtId="0" fontId="52" fillId="4" borderId="187"/>
    <xf numFmtId="0" fontId="52" fillId="4" borderId="187"/>
    <xf numFmtId="0" fontId="34" fillId="4" borderId="187"/>
    <xf numFmtId="0" fontId="34" fillId="4" borderId="187"/>
    <xf numFmtId="0" fontId="23" fillId="5" borderId="189"/>
    <xf numFmtId="0" fontId="34" fillId="4" borderId="187"/>
    <xf numFmtId="0" fontId="56" fillId="0" borderId="192"/>
    <xf numFmtId="0" fontId="56" fillId="0" borderId="192"/>
    <xf numFmtId="0" fontId="52" fillId="5" borderId="187"/>
    <xf numFmtId="0" fontId="22" fillId="7" borderId="187"/>
    <xf numFmtId="0" fontId="52" fillId="4" borderId="187"/>
    <xf numFmtId="0" fontId="52" fillId="4" borderId="187"/>
    <xf numFmtId="0" fontId="18" fillId="9" borderId="190"/>
    <xf numFmtId="0" fontId="22" fillId="7" borderId="187"/>
    <xf numFmtId="0" fontId="22" fillId="7" borderId="187"/>
    <xf numFmtId="0" fontId="23" fillId="4" borderId="189"/>
    <xf numFmtId="0" fontId="23" fillId="4" borderId="189"/>
    <xf numFmtId="0" fontId="18" fillId="9" borderId="190"/>
    <xf numFmtId="0" fontId="18" fillId="9" borderId="190"/>
    <xf numFmtId="0" fontId="18" fillId="9" borderId="190"/>
    <xf numFmtId="0" fontId="18" fillId="9" borderId="190"/>
    <xf numFmtId="0" fontId="56" fillId="0" borderId="192"/>
    <xf numFmtId="0" fontId="56" fillId="0" borderId="192"/>
    <xf numFmtId="0" fontId="18" fillId="9" borderId="190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23" fillId="4" borderId="189"/>
    <xf numFmtId="0" fontId="23" fillId="5" borderId="189"/>
    <xf numFmtId="0" fontId="23" fillId="4" borderId="189"/>
    <xf numFmtId="0" fontId="23" fillId="4" borderId="189"/>
    <xf numFmtId="0" fontId="22" fillId="7" borderId="187"/>
    <xf numFmtId="0" fontId="22" fillId="7" borderId="187"/>
    <xf numFmtId="0" fontId="23" fillId="4" borderId="189"/>
    <xf numFmtId="0" fontId="22" fillId="7" borderId="187"/>
    <xf numFmtId="0" fontId="23" fillId="4" borderId="189"/>
    <xf numFmtId="0" fontId="22" fillId="7" borderId="187"/>
    <xf numFmtId="0" fontId="23" fillId="4" borderId="189"/>
    <xf numFmtId="0" fontId="18" fillId="9" borderId="190"/>
    <xf numFmtId="0" fontId="18" fillId="9" borderId="190"/>
    <xf numFmtId="0" fontId="18" fillId="9" borderId="190"/>
    <xf numFmtId="0" fontId="18" fillId="9" borderId="190"/>
    <xf numFmtId="0" fontId="54" fillId="19" borderId="189">
      <alignment horizontal="right" vertical="center"/>
    </xf>
    <xf numFmtId="0" fontId="52" fillId="4" borderId="187"/>
    <xf numFmtId="0" fontId="52" fillId="5" borderId="187"/>
    <xf numFmtId="0" fontId="23" fillId="4" borderId="189"/>
    <xf numFmtId="0" fontId="23" fillId="4" borderId="189"/>
    <xf numFmtId="0" fontId="22" fillId="7" borderId="187"/>
    <xf numFmtId="0" fontId="34" fillId="4" borderId="187"/>
    <xf numFmtId="0" fontId="18" fillId="5" borderId="190"/>
    <xf numFmtId="0" fontId="56" fillId="0" borderId="192"/>
    <xf numFmtId="0" fontId="56" fillId="0" borderId="192"/>
    <xf numFmtId="0" fontId="34" fillId="4" borderId="187"/>
    <xf numFmtId="0" fontId="18" fillId="9" borderId="190"/>
    <xf numFmtId="0" fontId="52" fillId="4" borderId="187"/>
    <xf numFmtId="0" fontId="52" fillId="5" borderId="187"/>
    <xf numFmtId="0" fontId="18" fillId="9" borderId="190"/>
    <xf numFmtId="0" fontId="23" fillId="5" borderId="189"/>
    <xf numFmtId="0" fontId="22" fillId="7" borderId="187"/>
    <xf numFmtId="0" fontId="22" fillId="7" borderId="187"/>
    <xf numFmtId="0" fontId="22" fillId="7" borderId="187"/>
    <xf numFmtId="0" fontId="56" fillId="0" borderId="192"/>
    <xf numFmtId="0" fontId="23" fillId="4" borderId="189"/>
    <xf numFmtId="0" fontId="23" fillId="5" borderId="189"/>
    <xf numFmtId="0" fontId="22" fillId="7" borderId="187"/>
    <xf numFmtId="0" fontId="22" fillId="7" borderId="187"/>
    <xf numFmtId="0" fontId="10" fillId="9" borderId="188">
      <protection locked="0"/>
    </xf>
    <xf numFmtId="0" fontId="23" fillId="4" borderId="189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0" fontId="52" fillId="4" borderId="187"/>
    <xf numFmtId="0" fontId="52" fillId="4" borderId="187"/>
    <xf numFmtId="0" fontId="52" fillId="4" borderId="187"/>
    <xf numFmtId="0" fontId="18" fillId="5" borderId="190"/>
    <xf numFmtId="0" fontId="23" fillId="4" borderId="189"/>
    <xf numFmtId="0" fontId="23" fillId="4" borderId="189"/>
    <xf numFmtId="0" fontId="23" fillId="4" borderId="189"/>
    <xf numFmtId="0" fontId="23" fillId="4" borderId="189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0" fillId="4" borderId="187"/>
    <xf numFmtId="0" fontId="56" fillId="0" borderId="192"/>
    <xf numFmtId="172" fontId="49" fillId="0" borderId="195">
      <alignment horizontal="right" vertical="top" wrapText="1"/>
    </xf>
    <xf numFmtId="0" fontId="56" fillId="0" borderId="191"/>
    <xf numFmtId="0" fontId="23" fillId="4" borderId="189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4" fillId="19" borderId="189">
      <alignment horizontal="right" vertical="center"/>
    </xf>
    <xf numFmtId="0" fontId="23" fillId="4" borderId="189"/>
    <xf numFmtId="0" fontId="23" fillId="4" borderId="189"/>
    <xf numFmtId="0" fontId="23" fillId="4" borderId="189"/>
    <xf numFmtId="0" fontId="22" fillId="7" borderId="187"/>
    <xf numFmtId="0" fontId="53" fillId="0" borderId="193"/>
    <xf numFmtId="0" fontId="22" fillId="7" borderId="187"/>
    <xf numFmtId="0" fontId="22" fillId="7" borderId="187"/>
    <xf numFmtId="0" fontId="22" fillId="7" borderId="187"/>
    <xf numFmtId="0" fontId="22" fillId="7" borderId="187"/>
    <xf numFmtId="0" fontId="20" fillId="4" borderId="187"/>
    <xf numFmtId="0" fontId="34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18" fillId="9" borderId="190"/>
    <xf numFmtId="0" fontId="56" fillId="0" borderId="192"/>
    <xf numFmtId="0" fontId="56" fillId="0" borderId="192"/>
    <xf numFmtId="0" fontId="56" fillId="0" borderId="192"/>
    <xf numFmtId="0" fontId="56" fillId="0" borderId="191"/>
    <xf numFmtId="0" fontId="18" fillId="9" borderId="190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3" fillId="4" borderId="188"/>
    <xf numFmtId="0" fontId="18" fillId="9" borderId="190"/>
    <xf numFmtId="0" fontId="52" fillId="4" borderId="187"/>
    <xf numFmtId="0" fontId="52" fillId="4" borderId="187"/>
    <xf numFmtId="0" fontId="52" fillId="4" borderId="187"/>
    <xf numFmtId="0" fontId="52" fillId="4" borderId="187"/>
    <xf numFmtId="0" fontId="18" fillId="5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53" fillId="4" borderId="188"/>
    <xf numFmtId="0" fontId="18" fillId="9" borderId="190"/>
    <xf numFmtId="0" fontId="18" fillId="9" borderId="190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5" borderId="187"/>
    <xf numFmtId="0" fontId="18" fillId="5" borderId="190"/>
    <xf numFmtId="0" fontId="18" fillId="9" borderId="190"/>
    <xf numFmtId="0" fontId="53" fillId="0" borderId="193"/>
    <xf numFmtId="0" fontId="8" fillId="9" borderId="194"/>
    <xf numFmtId="0" fontId="23" fillId="4" borderId="189"/>
    <xf numFmtId="0" fontId="53" fillId="0" borderId="193"/>
    <xf numFmtId="0" fontId="18" fillId="9" borderId="190"/>
    <xf numFmtId="0" fontId="18" fillId="9" borderId="190"/>
    <xf numFmtId="0" fontId="18" fillId="9" borderId="190"/>
    <xf numFmtId="0" fontId="18" fillId="9" borderId="190"/>
    <xf numFmtId="0" fontId="8" fillId="9" borderId="194"/>
    <xf numFmtId="0" fontId="18" fillId="9" borderId="190"/>
    <xf numFmtId="0" fontId="18" fillId="9" borderId="190"/>
    <xf numFmtId="0" fontId="56" fillId="0" borderId="192"/>
    <xf numFmtId="0" fontId="53" fillId="0" borderId="193"/>
    <xf numFmtId="0" fontId="18" fillId="5" borderId="190"/>
    <xf numFmtId="0" fontId="23" fillId="4" borderId="189"/>
    <xf numFmtId="0" fontId="52" fillId="4" borderId="187"/>
    <xf numFmtId="0" fontId="34" fillId="4" borderId="187"/>
    <xf numFmtId="0" fontId="18" fillId="9" borderId="190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1"/>
    <xf numFmtId="0" fontId="56" fillId="0" borderId="192"/>
    <xf numFmtId="0" fontId="56" fillId="0" borderId="192"/>
    <xf numFmtId="0" fontId="56" fillId="0" borderId="192"/>
    <xf numFmtId="0" fontId="56" fillId="0" borderId="192"/>
    <xf numFmtId="0" fontId="54" fillId="19" borderId="189">
      <alignment horizontal="right" vertical="center"/>
    </xf>
    <xf numFmtId="0" fontId="56" fillId="0" borderId="191"/>
    <xf numFmtId="0" fontId="20" fillId="4" borderId="187"/>
    <xf numFmtId="0" fontId="54" fillId="19" borderId="189">
      <alignment horizontal="right" vertical="center"/>
    </xf>
    <xf numFmtId="0" fontId="34" fillId="4" borderId="187"/>
    <xf numFmtId="0" fontId="23" fillId="5" borderId="189"/>
    <xf numFmtId="0" fontId="34" fillId="4" borderId="187"/>
    <xf numFmtId="0" fontId="23" fillId="4" borderId="189"/>
    <xf numFmtId="0" fontId="23" fillId="4" borderId="189"/>
    <xf numFmtId="0" fontId="53" fillId="4" borderId="188"/>
    <xf numFmtId="0" fontId="22" fillId="7" borderId="187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1"/>
    <xf numFmtId="0" fontId="22" fillId="7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3" fillId="4" borderId="189"/>
    <xf numFmtId="0" fontId="18" fillId="9" borderId="190"/>
    <xf numFmtId="0" fontId="23" fillId="4" borderId="189"/>
    <xf numFmtId="0" fontId="22" fillId="7" borderId="187"/>
    <xf numFmtId="0" fontId="34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56" fillId="0" borderId="192"/>
    <xf numFmtId="0" fontId="56" fillId="0" borderId="191"/>
    <xf numFmtId="0" fontId="22" fillId="7" borderId="187"/>
    <xf numFmtId="0" fontId="18" fillId="9" borderId="190"/>
    <xf numFmtId="0" fontId="18" fillId="9" borderId="190"/>
    <xf numFmtId="0" fontId="23" fillId="4" borderId="189"/>
    <xf numFmtId="0" fontId="18" fillId="9" borderId="190"/>
    <xf numFmtId="0" fontId="53" fillId="4" borderId="188"/>
    <xf numFmtId="0" fontId="18" fillId="9" borderId="190"/>
    <xf numFmtId="0" fontId="53" fillId="4" borderId="188"/>
    <xf numFmtId="0" fontId="52" fillId="4" borderId="187"/>
    <xf numFmtId="0" fontId="53" fillId="4" borderId="188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5" borderId="187"/>
    <xf numFmtId="0" fontId="18" fillId="5" borderId="190"/>
    <xf numFmtId="0" fontId="52" fillId="4" borderId="187"/>
    <xf numFmtId="0" fontId="52" fillId="4" borderId="187"/>
    <xf numFmtId="0" fontId="52" fillId="5" borderId="187"/>
    <xf numFmtId="0" fontId="18" fillId="5" borderId="190"/>
    <xf numFmtId="0" fontId="52" fillId="4" borderId="187"/>
    <xf numFmtId="0" fontId="18" fillId="9" borderId="190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5" borderId="187"/>
    <xf numFmtId="0" fontId="18" fillId="5" borderId="190"/>
    <xf numFmtId="0" fontId="18" fillId="9" borderId="190"/>
    <xf numFmtId="0" fontId="18" fillId="9" borderId="190"/>
    <xf numFmtId="0" fontId="52" fillId="4" borderId="187"/>
    <xf numFmtId="0" fontId="53" fillId="4" borderId="188"/>
    <xf numFmtId="0" fontId="52" fillId="4" borderId="187"/>
    <xf numFmtId="0" fontId="52" fillId="4" borderId="187"/>
    <xf numFmtId="0" fontId="34" fillId="4" borderId="187"/>
    <xf numFmtId="0" fontId="18" fillId="9" borderId="190"/>
    <xf numFmtId="0" fontId="23" fillId="4" borderId="189"/>
    <xf numFmtId="0" fontId="23" fillId="4" borderId="189"/>
    <xf numFmtId="0" fontId="23" fillId="4" borderId="189"/>
    <xf numFmtId="0" fontId="22" fillId="7" borderId="187"/>
    <xf numFmtId="0" fontId="23" fillId="4" borderId="189"/>
    <xf numFmtId="0" fontId="23" fillId="5" borderId="189"/>
    <xf numFmtId="0" fontId="18" fillId="9" borderId="190"/>
    <xf numFmtId="0" fontId="52" fillId="4" borderId="187"/>
    <xf numFmtId="0" fontId="52" fillId="5" borderId="187"/>
    <xf numFmtId="0" fontId="18" fillId="9" borderId="190"/>
    <xf numFmtId="0" fontId="18" fillId="9" borderId="190"/>
    <xf numFmtId="0" fontId="23" fillId="4" borderId="189"/>
    <xf numFmtId="0" fontId="23" fillId="4" borderId="189"/>
    <xf numFmtId="0" fontId="18" fillId="9" borderId="190"/>
    <xf numFmtId="0" fontId="18" fillId="9" borderId="190"/>
    <xf numFmtId="0" fontId="18" fillId="9" borderId="190"/>
    <xf numFmtId="0" fontId="18" fillId="9" borderId="190"/>
    <xf numFmtId="0" fontId="56" fillId="0" borderId="192"/>
    <xf numFmtId="0" fontId="56" fillId="0" borderId="192"/>
    <xf numFmtId="0" fontId="52" fillId="4" borderId="187"/>
    <xf numFmtId="0" fontId="18" fillId="5" borderId="190"/>
    <xf numFmtId="0" fontId="22" fillId="7" borderId="187"/>
    <xf numFmtId="172" fontId="49" fillId="0" borderId="195">
      <alignment horizontal="right" vertical="top" wrapText="1"/>
    </xf>
    <xf numFmtId="0" fontId="18" fillId="9" borderId="190"/>
    <xf numFmtId="0" fontId="18" fillId="9" borderId="190"/>
    <xf numFmtId="0" fontId="23" fillId="4" borderId="189"/>
    <xf numFmtId="0" fontId="22" fillId="7" borderId="187"/>
    <xf numFmtId="0" fontId="23" fillId="4" borderId="189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4" fillId="19" borderId="189">
      <alignment horizontal="right" vertical="center"/>
    </xf>
    <xf numFmtId="0" fontId="52" fillId="5" borderId="187"/>
    <xf numFmtId="0" fontId="23" fillId="4" borderId="189"/>
    <xf numFmtId="0" fontId="23" fillId="4" borderId="189"/>
    <xf numFmtId="0" fontId="22" fillId="7" borderId="187"/>
    <xf numFmtId="0" fontId="22" fillId="7" borderId="187"/>
    <xf numFmtId="0" fontId="34" fillId="4" borderId="187"/>
    <xf numFmtId="0" fontId="23" fillId="4" borderId="189"/>
    <xf numFmtId="0" fontId="18" fillId="9" borderId="190"/>
    <xf numFmtId="0" fontId="18" fillId="9" borderId="190"/>
    <xf numFmtId="0" fontId="18" fillId="9" borderId="190"/>
    <xf numFmtId="0" fontId="18" fillId="9" borderId="190"/>
    <xf numFmtId="0" fontId="23" fillId="4" borderId="189"/>
    <xf numFmtId="0" fontId="23" fillId="5" borderId="189"/>
    <xf numFmtId="0" fontId="22" fillId="7" borderId="187"/>
    <xf numFmtId="0" fontId="22" fillId="7" borderId="187"/>
    <xf numFmtId="0" fontId="23" fillId="4" borderId="189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0" fontId="18" fillId="5" borderId="190"/>
    <xf numFmtId="0" fontId="23" fillId="4" borderId="189"/>
    <xf numFmtId="0" fontId="23" fillId="4" borderId="189"/>
    <xf numFmtId="0" fontId="23" fillId="4" borderId="189"/>
    <xf numFmtId="0" fontId="23" fillId="4" borderId="189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0" fillId="4" borderId="187"/>
    <xf numFmtId="0" fontId="34" fillId="4" borderId="187"/>
    <xf numFmtId="0" fontId="56" fillId="0" borderId="191"/>
    <xf numFmtId="172" fontId="49" fillId="0" borderId="195">
      <alignment horizontal="right" vertical="top" wrapText="1"/>
    </xf>
    <xf numFmtId="0" fontId="22" fillId="7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3" fillId="0" borderId="193"/>
    <xf numFmtId="0" fontId="53" fillId="4" borderId="188"/>
    <xf numFmtId="0" fontId="18" fillId="9" borderId="190"/>
    <xf numFmtId="0" fontId="18" fillId="9" borderId="190"/>
    <xf numFmtId="0" fontId="23" fillId="4" borderId="189"/>
    <xf numFmtId="0" fontId="23" fillId="4" borderId="189"/>
    <xf numFmtId="0" fontId="22" fillId="7" borderId="187"/>
    <xf numFmtId="0" fontId="23" fillId="4" borderId="189"/>
    <xf numFmtId="0" fontId="22" fillId="7" borderId="187"/>
    <xf numFmtId="0" fontId="22" fillId="7" borderId="187"/>
    <xf numFmtId="0" fontId="23" fillId="4" borderId="189"/>
    <xf numFmtId="0" fontId="23" fillId="4" borderId="189"/>
    <xf numFmtId="0" fontId="22" fillId="7" borderId="187"/>
    <xf numFmtId="0" fontId="22" fillId="7" borderId="187"/>
    <xf numFmtId="0" fontId="22" fillId="7" borderId="187"/>
    <xf numFmtId="0" fontId="22" fillId="7" borderId="187"/>
    <xf numFmtId="0" fontId="56" fillId="0" borderId="192"/>
    <xf numFmtId="0" fontId="52" fillId="4" borderId="187"/>
    <xf numFmtId="0" fontId="20" fillId="4" borderId="187"/>
    <xf numFmtId="0" fontId="20" fillId="4" borderId="187"/>
    <xf numFmtId="0" fontId="20" fillId="4" borderId="187"/>
    <xf numFmtId="0" fontId="23" fillId="4" borderId="189"/>
    <xf numFmtId="0" fontId="23" fillId="4" borderId="189"/>
    <xf numFmtId="0" fontId="23" fillId="4" borderId="189"/>
    <xf numFmtId="0" fontId="18" fillId="5" borderId="190"/>
    <xf numFmtId="0" fontId="23" fillId="4" borderId="189"/>
    <xf numFmtId="0" fontId="52" fillId="4" borderId="187"/>
    <xf numFmtId="0" fontId="56" fillId="0" borderId="192"/>
    <xf numFmtId="0" fontId="56" fillId="0" borderId="192"/>
    <xf numFmtId="0" fontId="56" fillId="0" borderId="192"/>
    <xf numFmtId="0" fontId="56" fillId="0" borderId="192"/>
    <xf numFmtId="0" fontId="23" fillId="4" borderId="189"/>
    <xf numFmtId="0" fontId="22" fillId="7" borderId="187"/>
    <xf numFmtId="0" fontId="22" fillId="7" borderId="187"/>
    <xf numFmtId="0" fontId="22" fillId="7" borderId="187"/>
    <xf numFmtId="0" fontId="22" fillId="7" borderId="187"/>
    <xf numFmtId="0" fontId="18" fillId="9" borderId="190"/>
    <xf numFmtId="0" fontId="18" fillId="9" borderId="190"/>
    <xf numFmtId="0" fontId="53" fillId="4" borderId="188"/>
    <xf numFmtId="0" fontId="18" fillId="9" borderId="190"/>
    <xf numFmtId="0" fontId="18" fillId="9" borderId="190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5" borderId="187"/>
    <xf numFmtId="0" fontId="18" fillId="5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0" fontId="52" fillId="4" borderId="187"/>
    <xf numFmtId="0" fontId="23" fillId="4" borderId="189"/>
    <xf numFmtId="0" fontId="34" fillId="4" borderId="187"/>
    <xf numFmtId="0" fontId="22" fillId="7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0" fillId="4" borderId="187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18" fillId="9" borderId="190"/>
    <xf numFmtId="0" fontId="56" fillId="0" borderId="192"/>
    <xf numFmtId="0" fontId="56" fillId="0" borderId="192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18" fillId="9" borderId="190"/>
    <xf numFmtId="0" fontId="34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18" fillId="9" borderId="190"/>
    <xf numFmtId="0" fontId="18" fillId="9" borderId="190"/>
    <xf numFmtId="0" fontId="18" fillId="9" borderId="190"/>
    <xf numFmtId="0" fontId="56" fillId="0" borderId="192"/>
    <xf numFmtId="0" fontId="22" fillId="7" borderId="187"/>
    <xf numFmtId="0" fontId="23" fillId="4" borderId="189"/>
    <xf numFmtId="0" fontId="22" fillId="7" borderId="187"/>
    <xf numFmtId="0" fontId="22" fillId="7" borderId="187"/>
    <xf numFmtId="0" fontId="23" fillId="4" borderId="189"/>
    <xf numFmtId="0" fontId="23" fillId="4" borderId="189"/>
    <xf numFmtId="0" fontId="23" fillId="4" borderId="189"/>
    <xf numFmtId="0" fontId="23" fillId="5" borderId="189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10" fillId="9" borderId="188">
      <protection locked="0"/>
    </xf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5" borderId="189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10" fillId="9" borderId="188">
      <protection locked="0"/>
    </xf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1"/>
    <xf numFmtId="0" fontId="20" fillId="4" borderId="187"/>
    <xf numFmtId="0" fontId="18" fillId="9" borderId="190"/>
    <xf numFmtId="0" fontId="20" fillId="4" borderId="187"/>
    <xf numFmtId="0" fontId="18" fillId="9" borderId="190"/>
    <xf numFmtId="0" fontId="18" fillId="9" borderId="190"/>
    <xf numFmtId="0" fontId="18" fillId="9" borderId="190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0" fontId="23" fillId="4" borderId="189"/>
    <xf numFmtId="0" fontId="23" fillId="4" borderId="189"/>
    <xf numFmtId="0" fontId="52" fillId="4" borderId="187"/>
    <xf numFmtId="0" fontId="52" fillId="4" borderId="187"/>
    <xf numFmtId="0" fontId="52" fillId="4" borderId="187"/>
    <xf numFmtId="0" fontId="18" fillId="5" borderId="190"/>
    <xf numFmtId="0" fontId="22" fillId="7" borderId="187"/>
    <xf numFmtId="0" fontId="22" fillId="7" borderId="187"/>
    <xf numFmtId="0" fontId="22" fillId="7" borderId="187"/>
    <xf numFmtId="0" fontId="22" fillId="7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3" fillId="4" borderId="188"/>
    <xf numFmtId="0" fontId="52" fillId="4" borderId="187"/>
    <xf numFmtId="0" fontId="18" fillId="9" borderId="190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5" borderId="187"/>
    <xf numFmtId="0" fontId="18" fillId="5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8" fillId="9" borderId="194"/>
    <xf numFmtId="0" fontId="52" fillId="4" borderId="187"/>
    <xf numFmtId="0" fontId="52" fillId="4" borderId="187"/>
    <xf numFmtId="0" fontId="23" fillId="4" borderId="189"/>
    <xf numFmtId="0" fontId="23" fillId="5" borderId="189"/>
    <xf numFmtId="0" fontId="22" fillId="7" borderId="187"/>
    <xf numFmtId="0" fontId="34" fillId="4" borderId="187"/>
    <xf numFmtId="0" fontId="22" fillId="7" borderId="187"/>
    <xf numFmtId="0" fontId="53" fillId="0" borderId="193"/>
    <xf numFmtId="0" fontId="34" fillId="4" borderId="187"/>
    <xf numFmtId="0" fontId="34" fillId="4" borderId="187"/>
    <xf numFmtId="0" fontId="56" fillId="0" borderId="192"/>
    <xf numFmtId="0" fontId="56" fillId="0" borderId="192"/>
    <xf numFmtId="0" fontId="34" fillId="4" borderId="187"/>
    <xf numFmtId="0" fontId="56" fillId="0" borderId="192"/>
    <xf numFmtId="0" fontId="56" fillId="0" borderId="192"/>
    <xf numFmtId="0" fontId="56" fillId="0" borderId="192"/>
    <xf numFmtId="0" fontId="56" fillId="0" borderId="191"/>
    <xf numFmtId="0" fontId="54" fillId="19" borderId="189">
      <alignment horizontal="right" vertical="center"/>
    </xf>
    <xf numFmtId="0" fontId="23" fillId="5" borderId="189"/>
    <xf numFmtId="0" fontId="22" fillId="7" borderId="187"/>
    <xf numFmtId="0" fontId="34" fillId="4" borderId="187"/>
    <xf numFmtId="0" fontId="22" fillId="7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0" fontId="52" fillId="4" borderId="187"/>
    <xf numFmtId="0" fontId="23" fillId="4" borderId="189"/>
    <xf numFmtId="0" fontId="52" fillId="4" borderId="187"/>
    <xf numFmtId="0" fontId="52" fillId="4" borderId="187"/>
    <xf numFmtId="0" fontId="23" fillId="4" borderId="189"/>
    <xf numFmtId="0" fontId="18" fillId="9" borderId="190"/>
    <xf numFmtId="0" fontId="23" fillId="4" borderId="189"/>
    <xf numFmtId="0" fontId="22" fillId="7" borderId="187"/>
    <xf numFmtId="0" fontId="22" fillId="7" borderId="187"/>
    <xf numFmtId="0" fontId="22" fillId="7" borderId="187"/>
    <xf numFmtId="0" fontId="22" fillId="7" borderId="187"/>
    <xf numFmtId="0" fontId="10" fillId="9" borderId="188">
      <protection locked="0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23" fillId="4" borderId="189"/>
    <xf numFmtId="0" fontId="20" fillId="4" borderId="187"/>
    <xf numFmtId="0" fontId="23" fillId="4" borderId="189"/>
    <xf numFmtId="0" fontId="23" fillId="5" borderId="189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10" fillId="9" borderId="188">
      <protection locked="0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0" fillId="4" borderId="187"/>
    <xf numFmtId="0" fontId="53" fillId="0" borderId="193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1"/>
    <xf numFmtId="0" fontId="54" fillId="19" borderId="189">
      <alignment horizontal="right" vertical="center"/>
    </xf>
    <xf numFmtId="0" fontId="34" fillId="4" borderId="187"/>
    <xf numFmtId="0" fontId="34" fillId="4" borderId="187"/>
    <xf numFmtId="0" fontId="34" fillId="4" borderId="187"/>
    <xf numFmtId="0" fontId="53" fillId="4" borderId="188"/>
    <xf numFmtId="0" fontId="52" fillId="4" borderId="187"/>
    <xf numFmtId="0" fontId="52" fillId="4" borderId="187"/>
    <xf numFmtId="0" fontId="52" fillId="4" borderId="187"/>
    <xf numFmtId="0" fontId="52" fillId="4" borderId="187"/>
    <xf numFmtId="0" fontId="34" fillId="4" borderId="187"/>
    <xf numFmtId="0" fontId="20" fillId="4" borderId="187"/>
    <xf numFmtId="0" fontId="20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34" fillId="4" borderId="187"/>
    <xf numFmtId="0" fontId="34" fillId="4" borderId="187"/>
    <xf numFmtId="0" fontId="34" fillId="4" borderId="187"/>
    <xf numFmtId="0" fontId="34" fillId="4" borderId="187"/>
    <xf numFmtId="0" fontId="23" fillId="4" borderId="189"/>
    <xf numFmtId="0" fontId="20" fillId="4" borderId="187"/>
    <xf numFmtId="0" fontId="34" fillId="4" borderId="187"/>
    <xf numFmtId="0" fontId="10" fillId="9" borderId="188">
      <protection locked="0"/>
    </xf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0" fillId="4" borderId="187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10" fillId="9" borderId="188">
      <protection locked="0"/>
    </xf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0" fillId="4" borderId="187"/>
    <xf numFmtId="0" fontId="34" fillId="4" borderId="187"/>
    <xf numFmtId="0" fontId="22" fillId="7" borderId="187"/>
    <xf numFmtId="0" fontId="22" fillId="7" borderId="187"/>
    <xf numFmtId="0" fontId="23" fillId="4" borderId="189"/>
    <xf numFmtId="0" fontId="23" fillId="4" borderId="189"/>
    <xf numFmtId="0" fontId="23" fillId="4" borderId="189"/>
    <xf numFmtId="0" fontId="34" fillId="4" borderId="187"/>
    <xf numFmtId="0" fontId="34" fillId="4" borderId="187"/>
    <xf numFmtId="0" fontId="34" fillId="4" borderId="187"/>
    <xf numFmtId="0" fontId="34" fillId="4" borderId="187"/>
    <xf numFmtId="0" fontId="34" fillId="4" borderId="187"/>
    <xf numFmtId="0" fontId="10" fillId="9" borderId="188">
      <protection locked="0"/>
    </xf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34" fillId="4" borderId="187"/>
    <xf numFmtId="0" fontId="34" fillId="4" borderId="187"/>
    <xf numFmtId="0" fontId="52" fillId="4" borderId="187"/>
    <xf numFmtId="0" fontId="18" fillId="5" borderId="190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34" fillId="4" borderId="187"/>
    <xf numFmtId="0" fontId="56" fillId="0" borderId="192"/>
    <xf numFmtId="0" fontId="56" fillId="0" borderId="192"/>
    <xf numFmtId="0" fontId="56" fillId="0" borderId="192"/>
    <xf numFmtId="0" fontId="54" fillId="19" borderId="189">
      <alignment horizontal="right" vertical="center"/>
    </xf>
    <xf numFmtId="0" fontId="23" fillId="5" borderId="189"/>
    <xf numFmtId="0" fontId="23" fillId="4" borderId="189"/>
    <xf numFmtId="0" fontId="56" fillId="0" borderId="192"/>
    <xf numFmtId="0" fontId="56" fillId="0" borderId="192"/>
    <xf numFmtId="0" fontId="56" fillId="0" borderId="192"/>
    <xf numFmtId="0" fontId="56" fillId="0" borderId="192"/>
    <xf numFmtId="0" fontId="52" fillId="5" borderId="187"/>
    <xf numFmtId="0" fontId="52" fillId="4" borderId="187"/>
    <xf numFmtId="0" fontId="23" fillId="4" borderId="189"/>
    <xf numFmtId="0" fontId="23" fillId="4" borderId="189"/>
    <xf numFmtId="0" fontId="23" fillId="4" borderId="189"/>
    <xf numFmtId="0" fontId="22" fillId="7" borderId="187"/>
    <xf numFmtId="0" fontId="22" fillId="7" borderId="187"/>
    <xf numFmtId="0" fontId="52" fillId="4" borderId="187"/>
    <xf numFmtId="0" fontId="52" fillId="4" borderId="187"/>
    <xf numFmtId="0" fontId="52" fillId="4" borderId="187"/>
    <xf numFmtId="0" fontId="20" fillId="4" borderId="187"/>
    <xf numFmtId="0" fontId="56" fillId="0" borderId="191"/>
    <xf numFmtId="0" fontId="56" fillId="0" borderId="192"/>
    <xf numFmtId="0" fontId="22" fillId="7" borderId="187"/>
    <xf numFmtId="0" fontId="23" fillId="4" borderId="189"/>
    <xf numFmtId="0" fontId="18" fillId="9" borderId="190"/>
    <xf numFmtId="0" fontId="18" fillId="9" borderId="190"/>
    <xf numFmtId="0" fontId="18" fillId="5" borderId="190"/>
    <xf numFmtId="0" fontId="22" fillId="7" borderId="187"/>
    <xf numFmtId="0" fontId="20" fillId="4" borderId="187"/>
    <xf numFmtId="0" fontId="56" fillId="0" borderId="192"/>
    <xf numFmtId="0" fontId="56" fillId="0" borderId="192"/>
    <xf numFmtId="0" fontId="52" fillId="4" borderId="187"/>
    <xf numFmtId="0" fontId="23" fillId="4" borderId="189"/>
    <xf numFmtId="0" fontId="52" fillId="5" borderId="187"/>
    <xf numFmtId="0" fontId="10" fillId="9" borderId="188">
      <protection locked="0"/>
    </xf>
    <xf numFmtId="0" fontId="22" fillId="7" borderId="187"/>
    <xf numFmtId="0" fontId="52" fillId="4" borderId="187"/>
    <xf numFmtId="0" fontId="18" fillId="9" borderId="190"/>
    <xf numFmtId="0" fontId="56" fillId="0" borderId="192"/>
    <xf numFmtId="0" fontId="34" fillId="4" borderId="187"/>
    <xf numFmtId="0" fontId="23" fillId="4" borderId="189"/>
    <xf numFmtId="0" fontId="56" fillId="0" borderId="192"/>
    <xf numFmtId="0" fontId="22" fillId="7" borderId="187"/>
    <xf numFmtId="0" fontId="18" fillId="9" borderId="190"/>
    <xf numFmtId="0" fontId="56" fillId="0" borderId="192"/>
    <xf numFmtId="0" fontId="52" fillId="4" borderId="187"/>
    <xf numFmtId="0" fontId="34" fillId="4" borderId="187"/>
    <xf numFmtId="0" fontId="18" fillId="9" borderId="190"/>
    <xf numFmtId="0" fontId="52" fillId="4" borderId="187"/>
    <xf numFmtId="0" fontId="52" fillId="4" borderId="187"/>
    <xf numFmtId="0" fontId="23" fillId="4" borderId="189"/>
    <xf numFmtId="0" fontId="52" fillId="4" borderId="187"/>
    <xf numFmtId="0" fontId="20" fillId="4" borderId="187"/>
    <xf numFmtId="0" fontId="53" fillId="4" borderId="188"/>
    <xf numFmtId="0" fontId="18" fillId="9" borderId="190"/>
    <xf numFmtId="0" fontId="52" fillId="4" borderId="187"/>
    <xf numFmtId="0" fontId="22" fillId="7" borderId="187"/>
    <xf numFmtId="0" fontId="34" fillId="4" borderId="187"/>
    <xf numFmtId="0" fontId="10" fillId="9" borderId="188">
      <protection locked="0"/>
    </xf>
    <xf numFmtId="0" fontId="56" fillId="0" borderId="192"/>
    <xf numFmtId="0" fontId="56" fillId="0" borderId="191"/>
    <xf numFmtId="0" fontId="23" fillId="4" borderId="189"/>
    <xf numFmtId="0" fontId="18" fillId="9" borderId="190"/>
    <xf numFmtId="0" fontId="18" fillId="9" borderId="190"/>
    <xf numFmtId="0" fontId="52" fillId="4" borderId="187"/>
    <xf numFmtId="0" fontId="52" fillId="4" borderId="187"/>
    <xf numFmtId="0" fontId="23" fillId="4" borderId="189"/>
    <xf numFmtId="0" fontId="54" fillId="19" borderId="189">
      <alignment horizontal="right" vertical="center"/>
    </xf>
    <xf numFmtId="0" fontId="22" fillId="7" borderId="187"/>
    <xf numFmtId="0" fontId="56" fillId="0" borderId="192"/>
    <xf numFmtId="0" fontId="22" fillId="7" borderId="187"/>
    <xf numFmtId="0" fontId="18" fillId="5" borderId="190"/>
    <xf numFmtId="0" fontId="18" fillId="9" borderId="190"/>
    <xf numFmtId="0" fontId="23" fillId="4" borderId="189"/>
    <xf numFmtId="0" fontId="18" fillId="9" borderId="190"/>
    <xf numFmtId="0" fontId="23" fillId="4" borderId="189"/>
    <xf numFmtId="0" fontId="23" fillId="4" borderId="189"/>
    <xf numFmtId="0" fontId="52" fillId="5" borderId="187"/>
    <xf numFmtId="0" fontId="52" fillId="5" borderId="187"/>
    <xf numFmtId="0" fontId="52" fillId="4" borderId="187"/>
    <xf numFmtId="0" fontId="18" fillId="9" borderId="190"/>
    <xf numFmtId="0" fontId="52" fillId="4" borderId="187"/>
    <xf numFmtId="0" fontId="10" fillId="9" borderId="188">
      <protection locked="0"/>
    </xf>
    <xf numFmtId="0" fontId="18" fillId="9" borderId="190"/>
    <xf numFmtId="0" fontId="20" fillId="4" borderId="187"/>
    <xf numFmtId="0" fontId="34" fillId="4" borderId="187"/>
    <xf numFmtId="0" fontId="18" fillId="9" borderId="190"/>
    <xf numFmtId="0" fontId="18" fillId="9" borderId="190"/>
    <xf numFmtId="0" fontId="34" fillId="4" borderId="187"/>
    <xf numFmtId="0" fontId="52" fillId="4" borderId="187"/>
    <xf numFmtId="0" fontId="52" fillId="4" borderId="187"/>
    <xf numFmtId="0" fontId="52" fillId="4" borderId="187"/>
    <xf numFmtId="0" fontId="53" fillId="0" borderId="193"/>
    <xf numFmtId="0" fontId="53" fillId="0" borderId="193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172" fontId="49" fillId="0" borderId="195">
      <alignment horizontal="right" vertical="top" wrapText="1"/>
    </xf>
    <xf numFmtId="0" fontId="18" fillId="9" borderId="190"/>
    <xf numFmtId="0" fontId="22" fillId="7" borderId="187"/>
    <xf numFmtId="0" fontId="34" fillId="4" borderId="187"/>
    <xf numFmtId="0" fontId="20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3" fillId="0" borderId="193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22" fillId="7" borderId="187"/>
    <xf numFmtId="0" fontId="23" fillId="4" borderId="189"/>
    <xf numFmtId="0" fontId="34" fillId="4" borderId="187"/>
    <xf numFmtId="0" fontId="20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18" fillId="9" borderId="190"/>
    <xf numFmtId="0" fontId="53" fillId="4" borderId="188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18" fillId="9" borderId="190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18" fillId="5" borderId="190"/>
    <xf numFmtId="0" fontId="56" fillId="0" borderId="192"/>
    <xf numFmtId="0" fontId="56" fillId="0" borderId="192"/>
    <xf numFmtId="0" fontId="56" fillId="0" borderId="192"/>
    <xf numFmtId="0" fontId="56" fillId="0" borderId="192"/>
    <xf numFmtId="0" fontId="52" fillId="4" borderId="187"/>
    <xf numFmtId="0" fontId="52" fillId="4" borderId="187"/>
    <xf numFmtId="0" fontId="52" fillId="4" borderId="187"/>
    <xf numFmtId="0" fontId="18" fillId="9" borderId="190"/>
    <xf numFmtId="0" fontId="22" fillId="7" borderId="187"/>
    <xf numFmtId="0" fontId="22" fillId="7" borderId="187"/>
    <xf numFmtId="0" fontId="23" fillId="4" borderId="189"/>
    <xf numFmtId="0" fontId="23" fillId="4" borderId="189"/>
    <xf numFmtId="0" fontId="54" fillId="19" borderId="189">
      <alignment horizontal="right" vertical="center"/>
    </xf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2" fillId="4" borderId="187"/>
    <xf numFmtId="0" fontId="18" fillId="9" borderId="190"/>
    <xf numFmtId="0" fontId="23" fillId="5" borderId="189"/>
    <xf numFmtId="0" fontId="54" fillId="19" borderId="189">
      <alignment horizontal="right" vertical="center"/>
    </xf>
    <xf numFmtId="0" fontId="23" fillId="5" borderId="189"/>
    <xf numFmtId="0" fontId="23" fillId="4" borderId="189"/>
    <xf numFmtId="0" fontId="23" fillId="4" borderId="189"/>
    <xf numFmtId="0" fontId="34" fillId="4" borderId="187"/>
    <xf numFmtId="0" fontId="34" fillId="4" borderId="187"/>
    <xf numFmtId="0" fontId="52" fillId="4" borderId="187"/>
    <xf numFmtId="0" fontId="52" fillId="4" borderId="187"/>
    <xf numFmtId="0" fontId="52" fillId="4" borderId="187"/>
    <xf numFmtId="172" fontId="49" fillId="0" borderId="195">
      <alignment horizontal="right" vertical="top" wrapText="1"/>
    </xf>
    <xf numFmtId="0" fontId="53" fillId="4" borderId="188"/>
    <xf numFmtId="0" fontId="20" fillId="4" borderId="187"/>
    <xf numFmtId="0" fontId="22" fillId="7" borderId="187"/>
    <xf numFmtId="0" fontId="22" fillId="7" borderId="187"/>
    <xf numFmtId="0" fontId="23" fillId="4" borderId="189"/>
    <xf numFmtId="0" fontId="56" fillId="0" borderId="191"/>
    <xf numFmtId="0" fontId="34" fillId="4" borderId="187"/>
    <xf numFmtId="0" fontId="52" fillId="4" borderId="187"/>
    <xf numFmtId="0" fontId="56" fillId="0" borderId="192"/>
    <xf numFmtId="0" fontId="56" fillId="0" borderId="192"/>
    <xf numFmtId="0" fontId="56" fillId="0" borderId="192"/>
    <xf numFmtId="0" fontId="52" fillId="4" borderId="187"/>
    <xf numFmtId="0" fontId="52" fillId="4" borderId="187"/>
    <xf numFmtId="0" fontId="52" fillId="4" borderId="187"/>
    <xf numFmtId="0" fontId="22" fillId="7" borderId="187"/>
    <xf numFmtId="0" fontId="23" fillId="4" borderId="189"/>
    <xf numFmtId="0" fontId="23" fillId="4" borderId="189"/>
    <xf numFmtId="0" fontId="22" fillId="7" borderId="187"/>
    <xf numFmtId="0" fontId="53" fillId="4" borderId="188"/>
    <xf numFmtId="0" fontId="56" fillId="0" borderId="191"/>
    <xf numFmtId="0" fontId="34" fillId="4" borderId="187"/>
    <xf numFmtId="0" fontId="34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3" fillId="0" borderId="193"/>
    <xf numFmtId="0" fontId="18" fillId="9" borderId="190"/>
    <xf numFmtId="0" fontId="18" fillId="9" borderId="190"/>
    <xf numFmtId="0" fontId="56" fillId="0" borderId="192"/>
    <xf numFmtId="0" fontId="18" fillId="9" borderId="190"/>
    <xf numFmtId="0" fontId="18" fillId="9" borderId="190"/>
    <xf numFmtId="0" fontId="52" fillId="4" borderId="187"/>
    <xf numFmtId="0" fontId="34" fillId="4" borderId="187"/>
    <xf numFmtId="0" fontId="34" fillId="4" borderId="187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4" borderId="189"/>
    <xf numFmtId="0" fontId="23" fillId="4" borderId="189"/>
    <xf numFmtId="0" fontId="23" fillId="4" borderId="189"/>
    <xf numFmtId="0" fontId="23" fillId="4" borderId="189"/>
    <xf numFmtId="172" fontId="49" fillId="0" borderId="195">
      <alignment horizontal="right" vertical="top" wrapText="1"/>
    </xf>
    <xf numFmtId="0" fontId="54" fillId="19" borderId="189">
      <alignment horizontal="right" vertical="center"/>
    </xf>
    <xf numFmtId="0" fontId="52" fillId="5" borderId="187"/>
    <xf numFmtId="0" fontId="18" fillId="9" borderId="190"/>
    <xf numFmtId="0" fontId="18" fillId="9" borderId="190"/>
    <xf numFmtId="0" fontId="22" fillId="7" borderId="187"/>
    <xf numFmtId="0" fontId="23" fillId="4" borderId="189"/>
    <xf numFmtId="0" fontId="34" fillId="4" borderId="187"/>
    <xf numFmtId="0" fontId="20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52" fillId="5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0" fontId="23" fillId="4" borderId="189"/>
    <xf numFmtId="0" fontId="52" fillId="5" borderId="187"/>
    <xf numFmtId="0" fontId="56" fillId="0" borderId="192"/>
    <xf numFmtId="0" fontId="23" fillId="4" borderId="189"/>
    <xf numFmtId="0" fontId="22" fillId="7" borderId="187"/>
    <xf numFmtId="0" fontId="22" fillId="7" borderId="187"/>
    <xf numFmtId="0" fontId="22" fillId="7" borderId="187"/>
    <xf numFmtId="0" fontId="23" fillId="4" borderId="189"/>
    <xf numFmtId="0" fontId="23" fillId="4" borderId="189"/>
    <xf numFmtId="0" fontId="23" fillId="4" borderId="189"/>
    <xf numFmtId="0" fontId="23" fillId="4" borderId="189"/>
    <xf numFmtId="0" fontId="10" fillId="9" borderId="188">
      <protection locked="0"/>
    </xf>
    <xf numFmtId="0" fontId="22" fillId="7" borderId="187"/>
    <xf numFmtId="0" fontId="23" fillId="4" borderId="189"/>
    <xf numFmtId="0" fontId="23" fillId="4" borderId="189"/>
    <xf numFmtId="0" fontId="18" fillId="9" borderId="190"/>
    <xf numFmtId="0" fontId="18" fillId="9" borderId="190"/>
    <xf numFmtId="0" fontId="18" fillId="9" borderId="190"/>
    <xf numFmtId="0" fontId="18" fillId="5" borderId="190"/>
    <xf numFmtId="0" fontId="52" fillId="4" borderId="187"/>
    <xf numFmtId="0" fontId="34" fillId="4" borderId="187"/>
    <xf numFmtId="0" fontId="34" fillId="4" borderId="187"/>
    <xf numFmtId="0" fontId="18" fillId="9" borderId="190"/>
    <xf numFmtId="0" fontId="23" fillId="4" borderId="189"/>
    <xf numFmtId="0" fontId="18" fillId="9" borderId="190"/>
    <xf numFmtId="0" fontId="18" fillId="9" borderId="190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18" fillId="9" borderId="190"/>
    <xf numFmtId="0" fontId="18" fillId="9" borderId="190"/>
    <xf numFmtId="0" fontId="20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4" borderId="189"/>
    <xf numFmtId="0" fontId="23" fillId="4" borderId="189"/>
    <xf numFmtId="0" fontId="23" fillId="4" borderId="189"/>
    <xf numFmtId="0" fontId="23" fillId="4" borderId="189"/>
    <xf numFmtId="0" fontId="18" fillId="5" borderId="190"/>
    <xf numFmtId="0" fontId="52" fillId="4" borderId="187"/>
    <xf numFmtId="0" fontId="52" fillId="4" borderId="187"/>
    <xf numFmtId="0" fontId="52" fillId="4" borderId="187"/>
    <xf numFmtId="0" fontId="52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3" fillId="4" borderId="189"/>
    <xf numFmtId="0" fontId="52" fillId="4" borderId="187"/>
    <xf numFmtId="0" fontId="34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3" fillId="0" borderId="193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18" fillId="9" borderId="190"/>
    <xf numFmtId="0" fontId="18" fillId="9" borderId="190"/>
    <xf numFmtId="0" fontId="18" fillId="9" borderId="190"/>
    <xf numFmtId="0" fontId="34" fillId="4" borderId="187"/>
    <xf numFmtId="0" fontId="22" fillId="7" borderId="187"/>
    <xf numFmtId="0" fontId="23" fillId="4" borderId="189"/>
    <xf numFmtId="0" fontId="34" fillId="4" borderId="187"/>
    <xf numFmtId="0" fontId="20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3" fillId="4" borderId="189"/>
    <xf numFmtId="0" fontId="22" fillId="7" borderId="187"/>
    <xf numFmtId="172" fontId="49" fillId="0" borderId="195">
      <alignment horizontal="right" vertical="top" wrapText="1"/>
    </xf>
    <xf numFmtId="0" fontId="20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4" borderId="189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23" fillId="4" borderId="189"/>
    <xf numFmtId="0" fontId="53" fillId="4" borderId="188"/>
    <xf numFmtId="0" fontId="18" fillId="5" borderId="190"/>
    <xf numFmtId="0" fontId="52" fillId="4" borderId="187"/>
    <xf numFmtId="0" fontId="52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6" fillId="0" borderId="192"/>
    <xf numFmtId="0" fontId="22" fillId="7" borderId="187"/>
    <xf numFmtId="0" fontId="22" fillId="7" borderId="187"/>
    <xf numFmtId="0" fontId="23" fillId="4" borderId="189"/>
    <xf numFmtId="0" fontId="23" fillId="4" borderId="189"/>
    <xf numFmtId="0" fontId="23" fillId="5" borderId="189"/>
    <xf numFmtId="0" fontId="53" fillId="0" borderId="193"/>
    <xf numFmtId="0" fontId="18" fillId="9" borderId="190"/>
    <xf numFmtId="0" fontId="56" fillId="0" borderId="191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22" fillId="7" borderId="187"/>
    <xf numFmtId="0" fontId="18" fillId="9" borderId="190"/>
    <xf numFmtId="0" fontId="56" fillId="0" borderId="192"/>
    <xf numFmtId="0" fontId="52" fillId="4" borderId="187"/>
    <xf numFmtId="0" fontId="20" fillId="4" borderId="187"/>
    <xf numFmtId="0" fontId="52" fillId="4" borderId="187"/>
    <xf numFmtId="0" fontId="22" fillId="7" borderId="187"/>
    <xf numFmtId="0" fontId="22" fillId="7" borderId="187"/>
    <xf numFmtId="0" fontId="23" fillId="4" borderId="189"/>
    <xf numFmtId="0" fontId="23" fillId="4" borderId="189"/>
    <xf numFmtId="0" fontId="22" fillId="7" borderId="187"/>
    <xf numFmtId="0" fontId="23" fillId="4" borderId="189"/>
    <xf numFmtId="0" fontId="54" fillId="19" borderId="189">
      <alignment horizontal="right" vertical="center"/>
    </xf>
    <xf numFmtId="0" fontId="18" fillId="9" borderId="190"/>
    <xf numFmtId="0" fontId="56" fillId="0" borderId="191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0" fontId="23" fillId="4" borderId="189"/>
    <xf numFmtId="0" fontId="52" fillId="5" borderId="187"/>
    <xf numFmtId="0" fontId="52" fillId="4" borderId="187"/>
    <xf numFmtId="0" fontId="52" fillId="4" borderId="187"/>
    <xf numFmtId="0" fontId="18" fillId="9" borderId="190"/>
    <xf numFmtId="0" fontId="18" fillId="9" borderId="190"/>
    <xf numFmtId="0" fontId="18" fillId="9" borderId="190"/>
    <xf numFmtId="0" fontId="52" fillId="4" borderId="187"/>
    <xf numFmtId="0" fontId="52" fillId="4" borderId="187"/>
    <xf numFmtId="0" fontId="52" fillId="4" borderId="187"/>
    <xf numFmtId="0" fontId="52" fillId="4" borderId="187"/>
    <xf numFmtId="0" fontId="23" fillId="4" borderId="189"/>
    <xf numFmtId="0" fontId="23" fillId="4" borderId="189"/>
    <xf numFmtId="0" fontId="52" fillId="4" borderId="187"/>
    <xf numFmtId="0" fontId="52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2" fillId="7" borderId="187"/>
    <xf numFmtId="0" fontId="23" fillId="5" borderId="189"/>
    <xf numFmtId="0" fontId="23" fillId="4" borderId="189"/>
    <xf numFmtId="0" fontId="22" fillId="7" borderId="187"/>
    <xf numFmtId="0" fontId="23" fillId="4" borderId="189"/>
    <xf numFmtId="0" fontId="54" fillId="19" borderId="189">
      <alignment horizontal="right" vertical="center"/>
    </xf>
    <xf numFmtId="0" fontId="18" fillId="9" borderId="190"/>
    <xf numFmtId="0" fontId="52" fillId="4" borderId="187"/>
    <xf numFmtId="0" fontId="34" fillId="4" borderId="187"/>
    <xf numFmtId="0" fontId="23" fillId="4" borderId="189"/>
    <xf numFmtId="0" fontId="18" fillId="9" borderId="190"/>
    <xf numFmtId="0" fontId="18" fillId="9" borderId="190"/>
    <xf numFmtId="0" fontId="23" fillId="4" borderId="189"/>
    <xf numFmtId="0" fontId="23" fillId="4" borderId="189"/>
    <xf numFmtId="0" fontId="34" fillId="4" borderId="187"/>
    <xf numFmtId="0" fontId="34" fillId="4" borderId="187"/>
    <xf numFmtId="0" fontId="53" fillId="0" borderId="193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52" fillId="5" borderId="187"/>
    <xf numFmtId="0" fontId="52" fillId="4" borderId="187"/>
    <xf numFmtId="0" fontId="52" fillId="4" borderId="187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0" fillId="9" borderId="188">
      <protection locked="0"/>
    </xf>
    <xf numFmtId="0" fontId="34" fillId="4" borderId="187"/>
    <xf numFmtId="0" fontId="20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18" fillId="9" borderId="190"/>
    <xf numFmtId="0" fontId="56" fillId="0" borderId="192"/>
    <xf numFmtId="0" fontId="18" fillId="9" borderId="190"/>
    <xf numFmtId="0" fontId="18" fillId="9" borderId="190"/>
    <xf numFmtId="0" fontId="18" fillId="9" borderId="190"/>
    <xf numFmtId="0" fontId="22" fillId="7" borderId="187"/>
    <xf numFmtId="0" fontId="23" fillId="4" borderId="189"/>
    <xf numFmtId="0" fontId="23" fillId="4" borderId="189"/>
    <xf numFmtId="0" fontId="22" fillId="7" borderId="187"/>
    <xf numFmtId="0" fontId="20" fillId="4" borderId="187"/>
    <xf numFmtId="0" fontId="56" fillId="0" borderId="191"/>
    <xf numFmtId="0" fontId="18" fillId="9" borderId="190"/>
    <xf numFmtId="0" fontId="22" fillId="7" borderId="187"/>
    <xf numFmtId="0" fontId="23" fillId="4" borderId="189"/>
    <xf numFmtId="0" fontId="56" fillId="0" borderId="192"/>
    <xf numFmtId="0" fontId="52" fillId="4" borderId="187"/>
    <xf numFmtId="0" fontId="23" fillId="4" borderId="189"/>
    <xf numFmtId="0" fontId="18" fillId="9" borderId="190"/>
    <xf numFmtId="0" fontId="23" fillId="4" borderId="189"/>
    <xf numFmtId="0" fontId="23" fillId="4" borderId="189"/>
    <xf numFmtId="0" fontId="22" fillId="7" borderId="187"/>
    <xf numFmtId="0" fontId="22" fillId="7" borderId="187"/>
    <xf numFmtId="0" fontId="18" fillId="9" borderId="190"/>
    <xf numFmtId="0" fontId="22" fillId="7" borderId="187"/>
    <xf numFmtId="0" fontId="52" fillId="4" borderId="187"/>
    <xf numFmtId="0" fontId="18" fillId="9" borderId="190"/>
    <xf numFmtId="0" fontId="22" fillId="7" borderId="187"/>
    <xf numFmtId="0" fontId="10" fillId="9" borderId="188">
      <protection locked="0"/>
    </xf>
    <xf numFmtId="0" fontId="53" fillId="0" borderId="193"/>
    <xf numFmtId="0" fontId="18" fillId="9" borderId="190"/>
    <xf numFmtId="0" fontId="56" fillId="0" borderId="192"/>
    <xf numFmtId="0" fontId="34" fillId="4" borderId="187"/>
    <xf numFmtId="0" fontId="56" fillId="0" borderId="192"/>
    <xf numFmtId="0" fontId="18" fillId="9" borderId="190"/>
    <xf numFmtId="0" fontId="18" fillId="9" borderId="190"/>
    <xf numFmtId="0" fontId="22" fillId="7" borderId="187"/>
    <xf numFmtId="0" fontId="22" fillId="7" borderId="187"/>
    <xf numFmtId="0" fontId="23" fillId="4" borderId="189"/>
    <xf numFmtId="0" fontId="20" fillId="4" borderId="187"/>
    <xf numFmtId="0" fontId="18" fillId="9" borderId="190"/>
    <xf numFmtId="0" fontId="23" fillId="4" borderId="189"/>
    <xf numFmtId="0" fontId="22" fillId="7" borderId="187"/>
    <xf numFmtId="0" fontId="54" fillId="19" borderId="189">
      <alignment horizontal="right" vertical="center"/>
    </xf>
    <xf numFmtId="0" fontId="22" fillId="7" borderId="187"/>
    <xf numFmtId="0" fontId="22" fillId="7" borderId="187"/>
    <xf numFmtId="0" fontId="22" fillId="7" borderId="187"/>
    <xf numFmtId="0" fontId="56" fillId="0" borderId="192"/>
    <xf numFmtId="172" fontId="49" fillId="0" borderId="195">
      <alignment horizontal="right" vertical="top" wrapText="1"/>
    </xf>
    <xf numFmtId="0" fontId="18" fillId="9" borderId="190"/>
    <xf numFmtId="0" fontId="34" fillId="4" borderId="187"/>
    <xf numFmtId="0" fontId="56" fillId="0" borderId="192"/>
    <xf numFmtId="0" fontId="56" fillId="0" borderId="192"/>
    <xf numFmtId="0" fontId="8" fillId="9" borderId="194"/>
    <xf numFmtId="0" fontId="18" fillId="9" borderId="190"/>
    <xf numFmtId="0" fontId="52" fillId="4" borderId="187"/>
    <xf numFmtId="0" fontId="18" fillId="9" borderId="190"/>
    <xf numFmtId="0" fontId="22" fillId="7" borderId="187"/>
    <xf numFmtId="0" fontId="22" fillId="7" borderId="187"/>
    <xf numFmtId="0" fontId="34" fillId="4" borderId="187"/>
    <xf numFmtId="0" fontId="10" fillId="9" borderId="188">
      <protection locked="0"/>
    </xf>
    <xf numFmtId="0" fontId="53" fillId="4" borderId="188"/>
    <xf numFmtId="0" fontId="56" fillId="0" borderId="192"/>
    <xf numFmtId="0" fontId="18" fillId="9" borderId="190"/>
    <xf numFmtId="0" fontId="52" fillId="5" borderId="187"/>
    <xf numFmtId="0" fontId="22" fillId="7" borderId="187"/>
    <xf numFmtId="0" fontId="18" fillId="9" borderId="190"/>
    <xf numFmtId="0" fontId="34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5" borderId="187"/>
    <xf numFmtId="0" fontId="52" fillId="4" borderId="187"/>
    <xf numFmtId="0" fontId="52" fillId="4" borderId="187"/>
    <xf numFmtId="172" fontId="49" fillId="0" borderId="195">
      <alignment horizontal="right" vertical="top" wrapText="1"/>
    </xf>
    <xf numFmtId="0" fontId="18" fillId="9" borderId="190"/>
    <xf numFmtId="0" fontId="20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4" borderId="189"/>
    <xf numFmtId="0" fontId="23" fillId="4" borderId="189"/>
    <xf numFmtId="0" fontId="23" fillId="4" borderId="189"/>
    <xf numFmtId="0" fontId="23" fillId="4" borderId="189"/>
    <xf numFmtId="0" fontId="18" fillId="5" borderId="190"/>
    <xf numFmtId="0" fontId="52" fillId="4" borderId="187"/>
    <xf numFmtId="0" fontId="52" fillId="4" borderId="187"/>
    <xf numFmtId="0" fontId="52" fillId="4" borderId="187"/>
    <xf numFmtId="0" fontId="52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0" fontId="23" fillId="4" borderId="189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18" fillId="5" borderId="190"/>
    <xf numFmtId="0" fontId="52" fillId="4" borderId="187"/>
    <xf numFmtId="0" fontId="52" fillId="4" borderId="187"/>
    <xf numFmtId="0" fontId="22" fillId="7" borderId="187"/>
    <xf numFmtId="0" fontId="34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52" fillId="5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52" fillId="4" borderId="187"/>
    <xf numFmtId="0" fontId="56" fillId="0" borderId="192"/>
    <xf numFmtId="0" fontId="56" fillId="0" borderId="192"/>
    <xf numFmtId="0" fontId="56" fillId="0" borderId="192"/>
    <xf numFmtId="0" fontId="18" fillId="9" borderId="190"/>
    <xf numFmtId="0" fontId="18" fillId="9" borderId="190"/>
    <xf numFmtId="0" fontId="18" fillId="9" borderId="190"/>
    <xf numFmtId="0" fontId="34" fillId="4" borderId="187"/>
    <xf numFmtId="0" fontId="34" fillId="4" borderId="187"/>
    <xf numFmtId="0" fontId="53" fillId="0" borderId="193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52" fillId="5" borderId="187"/>
    <xf numFmtId="0" fontId="52" fillId="4" borderId="187"/>
    <xf numFmtId="0" fontId="52" fillId="4" borderId="187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22" fillId="7" borderId="187"/>
    <xf numFmtId="0" fontId="34" fillId="4" borderId="187"/>
    <xf numFmtId="0" fontId="20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54" fillId="19" borderId="189">
      <alignment horizontal="right" vertical="center"/>
    </xf>
    <xf numFmtId="0" fontId="56" fillId="0" borderId="192"/>
    <xf numFmtId="0" fontId="56" fillId="0" borderId="192"/>
    <xf numFmtId="0" fontId="56" fillId="0" borderId="192"/>
    <xf numFmtId="0" fontId="56" fillId="0" borderId="192"/>
    <xf numFmtId="0" fontId="22" fillId="7" borderId="187"/>
    <xf numFmtId="0" fontId="23" fillId="4" borderId="189"/>
    <xf numFmtId="0" fontId="52" fillId="4" borderId="187"/>
    <xf numFmtId="0" fontId="52" fillId="4" borderId="187"/>
    <xf numFmtId="0" fontId="53" fillId="4" borderId="188"/>
    <xf numFmtId="0" fontId="56" fillId="0" borderId="191"/>
    <xf numFmtId="0" fontId="20" fillId="4" borderId="187"/>
    <xf numFmtId="0" fontId="8" fillId="9" borderId="194"/>
    <xf numFmtId="0" fontId="34" fillId="4" borderId="187"/>
    <xf numFmtId="0" fontId="56" fillId="0" borderId="192"/>
    <xf numFmtId="0" fontId="56" fillId="0" borderId="192"/>
    <xf numFmtId="0" fontId="56" fillId="0" borderId="192"/>
    <xf numFmtId="0" fontId="18" fillId="9" borderId="190"/>
    <xf numFmtId="0" fontId="23" fillId="4" borderId="189"/>
    <xf numFmtId="0" fontId="23" fillId="4" borderId="189"/>
    <xf numFmtId="0" fontId="52" fillId="4" borderId="187"/>
    <xf numFmtId="0" fontId="34" fillId="4" borderId="187"/>
    <xf numFmtId="0" fontId="53" fillId="0" borderId="193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22" fillId="7" borderId="187"/>
    <xf numFmtId="0" fontId="56" fillId="0" borderId="192"/>
    <xf numFmtId="0" fontId="34" fillId="4" borderId="187"/>
    <xf numFmtId="0" fontId="20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22" fillId="7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2" fillId="7" borderId="187"/>
    <xf numFmtId="0" fontId="34" fillId="4" borderId="187"/>
    <xf numFmtId="0" fontId="34" fillId="4" borderId="187"/>
    <xf numFmtId="0" fontId="53" fillId="0" borderId="193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52" fillId="5" borderId="187"/>
    <xf numFmtId="0" fontId="52" fillId="4" borderId="187"/>
    <xf numFmtId="0" fontId="52" fillId="4" borderId="187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20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52" fillId="5" borderId="187"/>
    <xf numFmtId="0" fontId="52" fillId="4" borderId="187"/>
    <xf numFmtId="0" fontId="18" fillId="9" borderId="190"/>
    <xf numFmtId="0" fontId="18" fillId="5" borderId="190"/>
    <xf numFmtId="0" fontId="52" fillId="4" borderId="187"/>
    <xf numFmtId="0" fontId="52" fillId="4" borderId="187"/>
    <xf numFmtId="0" fontId="53" fillId="4" borderId="188"/>
    <xf numFmtId="0" fontId="22" fillId="7" borderId="187"/>
    <xf numFmtId="0" fontId="34" fillId="4" borderId="187"/>
    <xf numFmtId="0" fontId="56" fillId="0" borderId="191"/>
    <xf numFmtId="0" fontId="56" fillId="0" borderId="192"/>
    <xf numFmtId="0" fontId="56" fillId="0" borderId="192"/>
    <xf numFmtId="0" fontId="56" fillId="0" borderId="192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56" fillId="0" borderId="192"/>
    <xf numFmtId="0" fontId="56" fillId="0" borderId="192"/>
    <xf numFmtId="0" fontId="56" fillId="0" borderId="192"/>
    <xf numFmtId="0" fontId="56" fillId="0" borderId="192"/>
    <xf numFmtId="0" fontId="52" fillId="4" borderId="187"/>
    <xf numFmtId="0" fontId="52" fillId="4" borderId="187"/>
    <xf numFmtId="0" fontId="34" fillId="4" borderId="187"/>
    <xf numFmtId="0" fontId="53" fillId="0" borderId="193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34" fillId="4" borderId="187"/>
    <xf numFmtId="0" fontId="20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34" fillId="4" borderId="187"/>
    <xf numFmtId="172" fontId="49" fillId="0" borderId="195">
      <alignment horizontal="right" vertical="top" wrapText="1"/>
    </xf>
    <xf numFmtId="172" fontId="49" fillId="0" borderId="195">
      <alignment horizontal="right" vertical="top" wrapText="1"/>
    </xf>
    <xf numFmtId="172" fontId="49" fillId="0" borderId="195">
      <alignment horizontal="right" vertical="top" wrapText="1"/>
    </xf>
    <xf numFmtId="0" fontId="54" fillId="19" borderId="189">
      <alignment horizontal="right" vertical="center"/>
    </xf>
    <xf numFmtId="0" fontId="53" fillId="4" borderId="188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5" borderId="189"/>
    <xf numFmtId="0" fontId="10" fillId="9" borderId="188">
      <protection locked="0"/>
    </xf>
    <xf numFmtId="0" fontId="10" fillId="9" borderId="188">
      <protection locked="0"/>
    </xf>
    <xf numFmtId="0" fontId="10" fillId="9" borderId="188">
      <protection locked="0"/>
    </xf>
    <xf numFmtId="0" fontId="53" fillId="4" borderId="188"/>
    <xf numFmtId="172" fontId="49" fillId="0" borderId="195">
      <alignment horizontal="right" vertical="top" wrapText="1"/>
    </xf>
    <xf numFmtId="172" fontId="49" fillId="0" borderId="195">
      <alignment horizontal="right" vertical="top" wrapText="1"/>
    </xf>
    <xf numFmtId="172" fontId="49" fillId="0" borderId="195">
      <alignment horizontal="right" vertical="top" wrapText="1"/>
    </xf>
    <xf numFmtId="0" fontId="10" fillId="9" borderId="188">
      <protection locked="0"/>
    </xf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53" fillId="4" borderId="188"/>
    <xf numFmtId="0" fontId="54" fillId="19" borderId="189">
      <alignment horizontal="right" vertical="center"/>
    </xf>
    <xf numFmtId="172" fontId="49" fillId="0" borderId="195">
      <alignment horizontal="right" vertical="top" wrapText="1"/>
    </xf>
    <xf numFmtId="172" fontId="49" fillId="0" borderId="195">
      <alignment horizontal="right" vertical="top" wrapText="1"/>
    </xf>
    <xf numFmtId="0" fontId="10" fillId="9" borderId="188">
      <protection locked="0"/>
    </xf>
    <xf numFmtId="0" fontId="53" fillId="4" borderId="188"/>
    <xf numFmtId="172" fontId="49" fillId="0" borderId="195">
      <alignment horizontal="right" vertical="top" wrapText="1"/>
    </xf>
    <xf numFmtId="0" fontId="10" fillId="9" borderId="188">
      <protection locked="0"/>
    </xf>
    <xf numFmtId="0" fontId="53" fillId="4" borderId="188"/>
    <xf numFmtId="172" fontId="49" fillId="0" borderId="195">
      <alignment horizontal="right" vertical="top" wrapText="1"/>
    </xf>
    <xf numFmtId="0" fontId="10" fillId="9" borderId="188">
      <protection locked="0"/>
    </xf>
    <xf numFmtId="0" fontId="53" fillId="4" borderId="188"/>
    <xf numFmtId="0" fontId="53" fillId="4" borderId="188"/>
    <xf numFmtId="0" fontId="10" fillId="9" borderId="188">
      <protection locked="0"/>
    </xf>
    <xf numFmtId="0" fontId="53" fillId="4" borderId="188"/>
    <xf numFmtId="0" fontId="10" fillId="9" borderId="188">
      <protection locked="0"/>
    </xf>
    <xf numFmtId="0" fontId="53" fillId="4" borderId="188"/>
    <xf numFmtId="0" fontId="10" fillId="9" borderId="188">
      <protection locked="0"/>
    </xf>
    <xf numFmtId="0" fontId="53" fillId="4" borderId="188"/>
    <xf numFmtId="0" fontId="34" fillId="4" borderId="187"/>
    <xf numFmtId="0" fontId="52" fillId="4" borderId="187"/>
    <xf numFmtId="0" fontId="52" fillId="4" borderId="187"/>
    <xf numFmtId="0" fontId="52" fillId="5" borderId="187"/>
    <xf numFmtId="0" fontId="18" fillId="5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8" fillId="9" borderId="194"/>
    <xf numFmtId="0" fontId="52" fillId="4" borderId="187"/>
    <xf numFmtId="0" fontId="52" fillId="4" borderId="187"/>
    <xf numFmtId="0" fontId="23" fillId="4" borderId="189"/>
    <xf numFmtId="0" fontId="23" fillId="5" borderId="189"/>
    <xf numFmtId="0" fontId="22" fillId="7" borderId="187"/>
    <xf numFmtId="0" fontId="34" fillId="4" borderId="187"/>
    <xf numFmtId="0" fontId="22" fillId="7" borderId="187"/>
    <xf numFmtId="0" fontId="53" fillId="0" borderId="193"/>
    <xf numFmtId="0" fontId="34" fillId="4" borderId="187"/>
    <xf numFmtId="0" fontId="34" fillId="4" borderId="187"/>
    <xf numFmtId="0" fontId="56" fillId="0" borderId="192"/>
    <xf numFmtId="0" fontId="56" fillId="0" borderId="192"/>
    <xf numFmtId="0" fontId="34" fillId="4" borderId="187"/>
    <xf numFmtId="0" fontId="56" fillId="0" borderId="192"/>
    <xf numFmtId="0" fontId="56" fillId="0" borderId="192"/>
    <xf numFmtId="0" fontId="56" fillId="0" borderId="192"/>
    <xf numFmtId="0" fontId="56" fillId="0" borderId="191"/>
    <xf numFmtId="0" fontId="54" fillId="19" borderId="189">
      <alignment horizontal="right" vertical="center"/>
    </xf>
    <xf numFmtId="0" fontId="23" fillId="5" borderId="189"/>
    <xf numFmtId="0" fontId="22" fillId="7" borderId="187"/>
    <xf numFmtId="0" fontId="34" fillId="4" borderId="187"/>
    <xf numFmtId="0" fontId="22" fillId="7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0" fontId="52" fillId="4" borderId="187"/>
    <xf numFmtId="0" fontId="23" fillId="4" borderId="189"/>
    <xf numFmtId="0" fontId="52" fillId="4" borderId="187"/>
    <xf numFmtId="0" fontId="52" fillId="4" borderId="187"/>
    <xf numFmtId="0" fontId="23" fillId="4" borderId="189"/>
    <xf numFmtId="0" fontId="18" fillId="9" borderId="190"/>
    <xf numFmtId="0" fontId="23" fillId="4" borderId="189"/>
    <xf numFmtId="0" fontId="22" fillId="7" borderId="187"/>
    <xf numFmtId="0" fontId="22" fillId="7" borderId="187"/>
    <xf numFmtId="0" fontId="22" fillId="7" borderId="187"/>
    <xf numFmtId="0" fontId="22" fillId="7" borderId="187"/>
    <xf numFmtId="0" fontId="10" fillId="9" borderId="188">
      <protection locked="0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23" fillId="4" borderId="189"/>
    <xf numFmtId="0" fontId="20" fillId="4" borderId="187"/>
    <xf numFmtId="0" fontId="23" fillId="4" borderId="189"/>
    <xf numFmtId="0" fontId="23" fillId="5" borderId="189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10" fillId="9" borderId="188">
      <protection locked="0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0" fillId="4" borderId="187"/>
    <xf numFmtId="0" fontId="53" fillId="0" borderId="193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1"/>
    <xf numFmtId="0" fontId="54" fillId="19" borderId="189">
      <alignment horizontal="right" vertical="center"/>
    </xf>
    <xf numFmtId="0" fontId="34" fillId="4" borderId="187"/>
    <xf numFmtId="0" fontId="34" fillId="4" borderId="187"/>
    <xf numFmtId="0" fontId="34" fillId="4" borderId="187"/>
    <xf numFmtId="0" fontId="53" fillId="4" borderId="188"/>
    <xf numFmtId="0" fontId="52" fillId="4" borderId="187"/>
    <xf numFmtId="0" fontId="52" fillId="4" borderId="187"/>
    <xf numFmtId="0" fontId="52" fillId="4" borderId="187"/>
    <xf numFmtId="0" fontId="52" fillId="4" borderId="187"/>
    <xf numFmtId="0" fontId="34" fillId="4" borderId="187"/>
    <xf numFmtId="0" fontId="20" fillId="4" borderId="187"/>
    <xf numFmtId="0" fontId="20" fillId="4" borderId="187"/>
    <xf numFmtId="0" fontId="22" fillId="7" borderId="187"/>
    <xf numFmtId="0" fontId="22" fillId="7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34" fillId="4" borderId="187"/>
    <xf numFmtId="0" fontId="23" fillId="4" borderId="189"/>
    <xf numFmtId="0" fontId="23" fillId="4" borderId="189"/>
    <xf numFmtId="0" fontId="23" fillId="4" borderId="189"/>
    <xf numFmtId="0" fontId="34" fillId="4" borderId="187"/>
    <xf numFmtId="0" fontId="34" fillId="4" borderId="187"/>
    <xf numFmtId="0" fontId="34" fillId="4" borderId="187"/>
    <xf numFmtId="0" fontId="34" fillId="4" borderId="187"/>
    <xf numFmtId="0" fontId="34" fillId="4" borderId="187"/>
    <xf numFmtId="0" fontId="23" fillId="4" borderId="189"/>
    <xf numFmtId="0" fontId="20" fillId="4" borderId="187"/>
    <xf numFmtId="0" fontId="34" fillId="4" borderId="187"/>
    <xf numFmtId="0" fontId="10" fillId="9" borderId="188">
      <protection locked="0"/>
    </xf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0" fillId="4" borderId="187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10" fillId="9" borderId="188">
      <protection locked="0"/>
    </xf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0" fillId="4" borderId="187"/>
    <xf numFmtId="0" fontId="34" fillId="4" borderId="187"/>
    <xf numFmtId="0" fontId="22" fillId="7" borderId="187"/>
    <xf numFmtId="0" fontId="22" fillId="7" borderId="187"/>
    <xf numFmtId="0" fontId="23" fillId="4" borderId="189"/>
    <xf numFmtId="0" fontId="23" fillId="4" borderId="189"/>
    <xf numFmtId="0" fontId="23" fillId="4" borderId="189"/>
    <xf numFmtId="0" fontId="34" fillId="4" borderId="187"/>
    <xf numFmtId="0" fontId="34" fillId="4" borderId="187"/>
    <xf numFmtId="0" fontId="34" fillId="4" borderId="187"/>
    <xf numFmtId="0" fontId="34" fillId="4" borderId="187"/>
    <xf numFmtId="0" fontId="34" fillId="4" borderId="187"/>
    <xf numFmtId="0" fontId="10" fillId="9" borderId="188">
      <protection locked="0"/>
    </xf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34" fillId="4" borderId="187"/>
    <xf numFmtId="0" fontId="34" fillId="4" borderId="187"/>
    <xf numFmtId="0" fontId="52" fillId="4" borderId="187"/>
    <xf numFmtId="0" fontId="18" fillId="5" borderId="190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34" fillId="4" borderId="187"/>
    <xf numFmtId="0" fontId="56" fillId="0" borderId="192"/>
    <xf numFmtId="0" fontId="56" fillId="0" borderId="192"/>
    <xf numFmtId="0" fontId="56" fillId="0" borderId="192"/>
    <xf numFmtId="0" fontId="54" fillId="19" borderId="189">
      <alignment horizontal="right" vertical="center"/>
    </xf>
    <xf numFmtId="0" fontId="23" fillId="5" borderId="189"/>
    <xf numFmtId="0" fontId="23" fillId="4" borderId="189"/>
    <xf numFmtId="0" fontId="56" fillId="0" borderId="192"/>
    <xf numFmtId="0" fontId="56" fillId="0" borderId="192"/>
    <xf numFmtId="0" fontId="56" fillId="0" borderId="192"/>
    <xf numFmtId="0" fontId="56" fillId="0" borderId="192"/>
    <xf numFmtId="0" fontId="52" fillId="5" borderId="187"/>
    <xf numFmtId="0" fontId="52" fillId="4" borderId="187"/>
    <xf numFmtId="0" fontId="23" fillId="4" borderId="189"/>
    <xf numFmtId="0" fontId="23" fillId="4" borderId="189"/>
    <xf numFmtId="0" fontId="23" fillId="4" borderId="189"/>
    <xf numFmtId="0" fontId="22" fillId="7" borderId="187"/>
    <xf numFmtId="0" fontId="22" fillId="7" borderId="187"/>
    <xf numFmtId="0" fontId="52" fillId="4" borderId="187"/>
    <xf numFmtId="0" fontId="52" fillId="4" borderId="187"/>
    <xf numFmtId="0" fontId="52" fillId="4" borderId="187"/>
    <xf numFmtId="0" fontId="20" fillId="4" borderId="187"/>
    <xf numFmtId="0" fontId="56" fillId="0" borderId="191"/>
    <xf numFmtId="0" fontId="56" fillId="0" borderId="192"/>
    <xf numFmtId="0" fontId="22" fillId="7" borderId="187"/>
    <xf numFmtId="0" fontId="23" fillId="4" borderId="189"/>
    <xf numFmtId="0" fontId="18" fillId="9" borderId="190"/>
    <xf numFmtId="0" fontId="18" fillId="9" borderId="190"/>
    <xf numFmtId="0" fontId="18" fillId="5" borderId="190"/>
    <xf numFmtId="0" fontId="22" fillId="7" borderId="187"/>
    <xf numFmtId="0" fontId="20" fillId="4" borderId="187"/>
    <xf numFmtId="0" fontId="56" fillId="0" borderId="192"/>
    <xf numFmtId="0" fontId="56" fillId="0" borderId="192"/>
    <xf numFmtId="0" fontId="52" fillId="4" borderId="187"/>
    <xf numFmtId="0" fontId="23" fillId="4" borderId="189"/>
    <xf numFmtId="0" fontId="52" fillId="5" borderId="187"/>
    <xf numFmtId="0" fontId="10" fillId="9" borderId="188">
      <protection locked="0"/>
    </xf>
    <xf numFmtId="0" fontId="22" fillId="7" borderId="187"/>
    <xf numFmtId="0" fontId="52" fillId="4" borderId="187"/>
    <xf numFmtId="0" fontId="18" fillId="9" borderId="190"/>
    <xf numFmtId="0" fontId="56" fillId="0" borderId="192"/>
    <xf numFmtId="0" fontId="34" fillId="4" borderId="187"/>
    <xf numFmtId="0" fontId="23" fillId="4" borderId="189"/>
    <xf numFmtId="0" fontId="56" fillId="0" borderId="192"/>
    <xf numFmtId="0" fontId="22" fillId="7" borderId="187"/>
    <xf numFmtId="0" fontId="18" fillId="9" borderId="190"/>
    <xf numFmtId="0" fontId="56" fillId="0" borderId="192"/>
    <xf numFmtId="0" fontId="52" fillId="4" borderId="187"/>
    <xf numFmtId="0" fontId="34" fillId="4" borderId="187"/>
    <xf numFmtId="0" fontId="18" fillId="9" borderId="190"/>
    <xf numFmtId="0" fontId="52" fillId="4" borderId="187"/>
    <xf numFmtId="0" fontId="52" fillId="4" borderId="187"/>
    <xf numFmtId="0" fontId="23" fillId="4" borderId="189"/>
    <xf numFmtId="0" fontId="52" fillId="4" borderId="187"/>
    <xf numFmtId="0" fontId="20" fillId="4" borderId="187"/>
    <xf numFmtId="0" fontId="53" fillId="4" borderId="188"/>
    <xf numFmtId="0" fontId="18" fillId="9" borderId="190"/>
    <xf numFmtId="0" fontId="52" fillId="4" borderId="187"/>
    <xf numFmtId="0" fontId="22" fillId="7" borderId="187"/>
    <xf numFmtId="0" fontId="34" fillId="4" borderId="187"/>
    <xf numFmtId="0" fontId="10" fillId="9" borderId="188">
      <protection locked="0"/>
    </xf>
    <xf numFmtId="0" fontId="56" fillId="0" borderId="192"/>
    <xf numFmtId="0" fontId="56" fillId="0" borderId="191"/>
    <xf numFmtId="0" fontId="23" fillId="4" borderId="189"/>
    <xf numFmtId="0" fontId="18" fillId="9" borderId="190"/>
    <xf numFmtId="0" fontId="18" fillId="9" borderId="190"/>
    <xf numFmtId="0" fontId="52" fillId="4" borderId="187"/>
    <xf numFmtId="0" fontId="52" fillId="4" borderId="187"/>
    <xf numFmtId="0" fontId="34" fillId="4" borderId="187"/>
    <xf numFmtId="0" fontId="23" fillId="4" borderId="189"/>
    <xf numFmtId="0" fontId="54" fillId="19" borderId="189">
      <alignment horizontal="right" vertical="center"/>
    </xf>
    <xf numFmtId="0" fontId="22" fillId="7" borderId="187"/>
    <xf numFmtId="0" fontId="56" fillId="0" borderId="192"/>
    <xf numFmtId="0" fontId="22" fillId="7" borderId="187"/>
    <xf numFmtId="0" fontId="18" fillId="5" borderId="190"/>
    <xf numFmtId="0" fontId="18" fillId="9" borderId="190"/>
    <xf numFmtId="0" fontId="23" fillId="4" borderId="189"/>
    <xf numFmtId="0" fontId="18" fillId="9" borderId="190"/>
    <xf numFmtId="0" fontId="23" fillId="4" borderId="189"/>
    <xf numFmtId="0" fontId="23" fillId="4" borderId="189"/>
    <xf numFmtId="0" fontId="34" fillId="4" borderId="187"/>
    <xf numFmtId="0" fontId="52" fillId="5" borderId="187"/>
    <xf numFmtId="0" fontId="52" fillId="5" borderId="187"/>
    <xf numFmtId="0" fontId="52" fillId="4" borderId="187"/>
    <xf numFmtId="0" fontId="18" fillId="9" borderId="190"/>
    <xf numFmtId="0" fontId="52" fillId="4" borderId="187"/>
    <xf numFmtId="0" fontId="10" fillId="9" borderId="188">
      <protection locked="0"/>
    </xf>
    <xf numFmtId="0" fontId="18" fillId="9" borderId="190"/>
    <xf numFmtId="0" fontId="20" fillId="4" borderId="187"/>
    <xf numFmtId="0" fontId="34" fillId="4" borderId="187"/>
    <xf numFmtId="0" fontId="18" fillId="9" borderId="190"/>
    <xf numFmtId="0" fontId="18" fillId="9" borderId="190"/>
    <xf numFmtId="0" fontId="34" fillId="4" borderId="187"/>
    <xf numFmtId="0" fontId="52" fillId="4" borderId="187"/>
    <xf numFmtId="0" fontId="52" fillId="4" borderId="187"/>
    <xf numFmtId="0" fontId="52" fillId="4" borderId="187"/>
    <xf numFmtId="0" fontId="53" fillId="0" borderId="193"/>
    <xf numFmtId="0" fontId="53" fillId="0" borderId="193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172" fontId="49" fillId="0" borderId="195">
      <alignment horizontal="right" vertical="top" wrapText="1"/>
    </xf>
    <xf numFmtId="0" fontId="18" fillId="9" borderId="190"/>
    <xf numFmtId="0" fontId="22" fillId="7" borderId="187"/>
    <xf numFmtId="0" fontId="34" fillId="4" borderId="187"/>
    <xf numFmtId="0" fontId="20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3" fillId="0" borderId="193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22" fillId="7" borderId="187"/>
    <xf numFmtId="0" fontId="23" fillId="4" borderId="189"/>
    <xf numFmtId="0" fontId="34" fillId="4" borderId="187"/>
    <xf numFmtId="0" fontId="20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18" fillId="9" borderId="190"/>
    <xf numFmtId="0" fontId="53" fillId="4" borderId="188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18" fillId="9" borderId="190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18" fillId="5" borderId="190"/>
    <xf numFmtId="0" fontId="56" fillId="0" borderId="192"/>
    <xf numFmtId="0" fontId="56" fillId="0" borderId="192"/>
    <xf numFmtId="0" fontId="56" fillId="0" borderId="192"/>
    <xf numFmtId="0" fontId="56" fillId="0" borderId="192"/>
    <xf numFmtId="0" fontId="52" fillId="4" borderId="187"/>
    <xf numFmtId="0" fontId="52" fillId="4" borderId="187"/>
    <xf numFmtId="0" fontId="52" fillId="4" borderId="187"/>
    <xf numFmtId="0" fontId="18" fillId="9" borderId="190"/>
    <xf numFmtId="0" fontId="22" fillId="7" borderId="187"/>
    <xf numFmtId="0" fontId="22" fillId="7" borderId="187"/>
    <xf numFmtId="0" fontId="23" fillId="4" borderId="189"/>
    <xf numFmtId="0" fontId="23" fillId="4" borderId="189"/>
    <xf numFmtId="0" fontId="54" fillId="19" borderId="189">
      <alignment horizontal="right" vertical="center"/>
    </xf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2" fillId="4" borderId="187"/>
    <xf numFmtId="0" fontId="18" fillId="9" borderId="190"/>
    <xf numFmtId="0" fontId="23" fillId="5" borderId="189"/>
    <xf numFmtId="0" fontId="54" fillId="19" borderId="189">
      <alignment horizontal="right" vertical="center"/>
    </xf>
    <xf numFmtId="0" fontId="23" fillId="5" borderId="189"/>
    <xf numFmtId="0" fontId="23" fillId="4" borderId="189"/>
    <xf numFmtId="0" fontId="23" fillId="4" borderId="189"/>
    <xf numFmtId="0" fontId="34" fillId="4" borderId="187"/>
    <xf numFmtId="0" fontId="34" fillId="4" borderId="187"/>
    <xf numFmtId="0" fontId="52" fillId="4" borderId="187"/>
    <xf numFmtId="0" fontId="52" fillId="4" borderId="187"/>
    <xf numFmtId="0" fontId="52" fillId="4" borderId="187"/>
    <xf numFmtId="172" fontId="49" fillId="0" borderId="195">
      <alignment horizontal="right" vertical="top" wrapText="1"/>
    </xf>
    <xf numFmtId="0" fontId="53" fillId="4" borderId="188"/>
    <xf numFmtId="0" fontId="20" fillId="4" borderId="187"/>
    <xf numFmtId="0" fontId="22" fillId="7" borderId="187"/>
    <xf numFmtId="0" fontId="22" fillId="7" borderId="187"/>
    <xf numFmtId="0" fontId="23" fillId="4" borderId="189"/>
    <xf numFmtId="0" fontId="56" fillId="0" borderId="191"/>
    <xf numFmtId="0" fontId="34" fillId="4" borderId="187"/>
    <xf numFmtId="0" fontId="52" fillId="4" borderId="187"/>
    <xf numFmtId="0" fontId="56" fillId="0" borderId="192"/>
    <xf numFmtId="0" fontId="56" fillId="0" borderId="192"/>
    <xf numFmtId="0" fontId="56" fillId="0" borderId="192"/>
    <xf numFmtId="0" fontId="52" fillId="4" borderId="187"/>
    <xf numFmtId="0" fontId="52" fillId="4" borderId="187"/>
    <xf numFmtId="0" fontId="52" fillId="4" borderId="187"/>
    <xf numFmtId="0" fontId="22" fillId="7" borderId="187"/>
    <xf numFmtId="0" fontId="23" fillId="4" borderId="189"/>
    <xf numFmtId="0" fontId="23" fillId="4" borderId="189"/>
    <xf numFmtId="0" fontId="22" fillId="7" borderId="187"/>
    <xf numFmtId="0" fontId="53" fillId="4" borderId="188"/>
    <xf numFmtId="0" fontId="56" fillId="0" borderId="191"/>
    <xf numFmtId="0" fontId="34" fillId="4" borderId="187"/>
    <xf numFmtId="0" fontId="34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3" fillId="0" borderId="193"/>
    <xf numFmtId="0" fontId="18" fillId="9" borderId="190"/>
    <xf numFmtId="0" fontId="18" fillId="9" borderId="190"/>
    <xf numFmtId="0" fontId="56" fillId="0" borderId="192"/>
    <xf numFmtId="0" fontId="18" fillId="9" borderId="190"/>
    <xf numFmtId="0" fontId="18" fillId="9" borderId="190"/>
    <xf numFmtId="0" fontId="52" fillId="4" borderId="187"/>
    <xf numFmtId="0" fontId="34" fillId="4" borderId="187"/>
    <xf numFmtId="0" fontId="34" fillId="4" borderId="187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4" borderId="189"/>
    <xf numFmtId="0" fontId="23" fillId="4" borderId="189"/>
    <xf numFmtId="0" fontId="23" fillId="4" borderId="189"/>
    <xf numFmtId="0" fontId="23" fillId="4" borderId="189"/>
    <xf numFmtId="172" fontId="49" fillId="0" borderId="195">
      <alignment horizontal="right" vertical="top" wrapText="1"/>
    </xf>
    <xf numFmtId="0" fontId="54" fillId="19" borderId="189">
      <alignment horizontal="right" vertical="center"/>
    </xf>
    <xf numFmtId="0" fontId="52" fillId="5" borderId="187"/>
    <xf numFmtId="0" fontId="18" fillId="9" borderId="190"/>
    <xf numFmtId="0" fontId="18" fillId="9" borderId="190"/>
    <xf numFmtId="0" fontId="22" fillId="7" borderId="187"/>
    <xf numFmtId="0" fontId="23" fillId="4" borderId="189"/>
    <xf numFmtId="0" fontId="34" fillId="4" borderId="187"/>
    <xf numFmtId="0" fontId="20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52" fillId="5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0" fontId="23" fillId="4" borderId="189"/>
    <xf numFmtId="0" fontId="52" fillId="5" borderId="187"/>
    <xf numFmtId="0" fontId="56" fillId="0" borderId="192"/>
    <xf numFmtId="0" fontId="23" fillId="4" borderId="189"/>
    <xf numFmtId="0" fontId="22" fillId="7" borderId="187"/>
    <xf numFmtId="0" fontId="22" fillId="7" borderId="187"/>
    <xf numFmtId="0" fontId="22" fillId="7" borderId="187"/>
    <xf numFmtId="0" fontId="23" fillId="4" borderId="189"/>
    <xf numFmtId="0" fontId="23" fillId="4" borderId="189"/>
    <xf numFmtId="0" fontId="23" fillId="4" borderId="189"/>
    <xf numFmtId="0" fontId="23" fillId="4" borderId="189"/>
    <xf numFmtId="0" fontId="10" fillId="9" borderId="188">
      <protection locked="0"/>
    </xf>
    <xf numFmtId="0" fontId="22" fillId="7" borderId="187"/>
    <xf numFmtId="0" fontId="23" fillId="4" borderId="189"/>
    <xf numFmtId="0" fontId="23" fillId="4" borderId="189"/>
    <xf numFmtId="0" fontId="18" fillId="9" borderId="190"/>
    <xf numFmtId="0" fontId="18" fillId="9" borderId="190"/>
    <xf numFmtId="0" fontId="18" fillId="9" borderId="190"/>
    <xf numFmtId="0" fontId="18" fillId="5" borderId="190"/>
    <xf numFmtId="0" fontId="52" fillId="4" borderId="187"/>
    <xf numFmtId="0" fontId="34" fillId="4" borderId="187"/>
    <xf numFmtId="0" fontId="34" fillId="4" borderId="187"/>
    <xf numFmtId="0" fontId="18" fillId="9" borderId="190"/>
    <xf numFmtId="0" fontId="23" fillId="4" borderId="189"/>
    <xf numFmtId="0" fontId="18" fillId="9" borderId="190"/>
    <xf numFmtId="0" fontId="18" fillId="9" borderId="190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18" fillId="9" borderId="190"/>
    <xf numFmtId="0" fontId="18" fillId="9" borderId="190"/>
    <xf numFmtId="0" fontId="20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4" borderId="189"/>
    <xf numFmtId="0" fontId="23" fillId="4" borderId="189"/>
    <xf numFmtId="0" fontId="23" fillId="4" borderId="189"/>
    <xf numFmtId="0" fontId="23" fillId="4" borderId="189"/>
    <xf numFmtId="0" fontId="18" fillId="5" borderId="190"/>
    <xf numFmtId="0" fontId="52" fillId="4" borderId="187"/>
    <xf numFmtId="0" fontId="52" fillId="4" borderId="187"/>
    <xf numFmtId="0" fontId="52" fillId="4" borderId="187"/>
    <xf numFmtId="0" fontId="52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3" fillId="4" borderId="189"/>
    <xf numFmtId="0" fontId="52" fillId="4" borderId="187"/>
    <xf numFmtId="0" fontId="34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3" fillId="0" borderId="193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18" fillId="9" borderId="190"/>
    <xf numFmtId="0" fontId="18" fillId="9" borderId="190"/>
    <xf numFmtId="0" fontId="18" fillId="9" borderId="190"/>
    <xf numFmtId="0" fontId="34" fillId="4" borderId="187"/>
    <xf numFmtId="0" fontId="22" fillId="7" borderId="187"/>
    <xf numFmtId="0" fontId="23" fillId="4" borderId="189"/>
    <xf numFmtId="0" fontId="34" fillId="4" borderId="187"/>
    <xf numFmtId="0" fontId="20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3" fillId="4" borderId="189"/>
    <xf numFmtId="0" fontId="22" fillId="7" borderId="187"/>
    <xf numFmtId="172" fontId="49" fillId="0" borderId="195">
      <alignment horizontal="right" vertical="top" wrapText="1"/>
    </xf>
    <xf numFmtId="0" fontId="20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4" borderId="189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23" fillId="4" borderId="189"/>
    <xf numFmtId="0" fontId="53" fillId="4" borderId="188"/>
    <xf numFmtId="0" fontId="18" fillId="5" borderId="190"/>
    <xf numFmtId="0" fontId="52" fillId="4" borderId="187"/>
    <xf numFmtId="0" fontId="52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6" fillId="0" borderId="192"/>
    <xf numFmtId="0" fontId="22" fillId="7" borderId="187"/>
    <xf numFmtId="0" fontId="22" fillId="7" borderId="187"/>
    <xf numFmtId="0" fontId="23" fillId="4" borderId="189"/>
    <xf numFmtId="0" fontId="23" fillId="4" borderId="189"/>
    <xf numFmtId="0" fontId="23" fillId="5" borderId="189"/>
    <xf numFmtId="0" fontId="53" fillId="0" borderId="193"/>
    <xf numFmtId="0" fontId="18" fillId="9" borderId="190"/>
    <xf numFmtId="0" fontId="56" fillId="0" borderId="191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56" fillId="0" borderId="192"/>
    <xf numFmtId="0" fontId="22" fillId="7" borderId="187"/>
    <xf numFmtId="0" fontId="18" fillId="9" borderId="190"/>
    <xf numFmtId="0" fontId="56" fillId="0" borderId="192"/>
    <xf numFmtId="0" fontId="52" fillId="4" borderId="187"/>
    <xf numFmtId="0" fontId="20" fillId="4" borderId="187"/>
    <xf numFmtId="0" fontId="52" fillId="4" borderId="187"/>
    <xf numFmtId="0" fontId="22" fillId="7" borderId="187"/>
    <xf numFmtId="0" fontId="22" fillId="7" borderId="187"/>
    <xf numFmtId="0" fontId="23" fillId="4" borderId="189"/>
    <xf numFmtId="0" fontId="23" fillId="4" borderId="189"/>
    <xf numFmtId="0" fontId="22" fillId="7" borderId="187"/>
    <xf numFmtId="0" fontId="23" fillId="4" borderId="189"/>
    <xf numFmtId="0" fontId="54" fillId="19" borderId="189">
      <alignment horizontal="right" vertical="center"/>
    </xf>
    <xf numFmtId="0" fontId="18" fillId="9" borderId="190"/>
    <xf numFmtId="0" fontId="56" fillId="0" borderId="191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0" fontId="23" fillId="4" borderId="189"/>
    <xf numFmtId="0" fontId="52" fillId="5" borderId="187"/>
    <xf numFmtId="0" fontId="52" fillId="4" borderId="187"/>
    <xf numFmtId="0" fontId="52" fillId="4" borderId="187"/>
    <xf numFmtId="0" fontId="18" fillId="9" borderId="190"/>
    <xf numFmtId="0" fontId="18" fillId="9" borderId="190"/>
    <xf numFmtId="0" fontId="18" fillId="9" borderId="190"/>
    <xf numFmtId="0" fontId="52" fillId="4" borderId="187"/>
    <xf numFmtId="0" fontId="52" fillId="4" borderId="187"/>
    <xf numFmtId="0" fontId="52" fillId="4" borderId="187"/>
    <xf numFmtId="0" fontId="52" fillId="4" borderId="187"/>
    <xf numFmtId="0" fontId="23" fillId="4" borderId="189"/>
    <xf numFmtId="0" fontId="23" fillId="4" borderId="189"/>
    <xf numFmtId="0" fontId="52" fillId="4" borderId="187"/>
    <xf numFmtId="0" fontId="52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2" fillId="7" borderId="187"/>
    <xf numFmtId="0" fontId="23" fillId="5" borderId="189"/>
    <xf numFmtId="0" fontId="23" fillId="4" borderId="189"/>
    <xf numFmtId="0" fontId="22" fillId="7" borderId="187"/>
    <xf numFmtId="0" fontId="23" fillId="4" borderId="189"/>
    <xf numFmtId="0" fontId="54" fillId="19" borderId="189">
      <alignment horizontal="right" vertical="center"/>
    </xf>
    <xf numFmtId="0" fontId="18" fillId="9" borderId="190"/>
    <xf numFmtId="0" fontId="52" fillId="4" borderId="187"/>
    <xf numFmtId="0" fontId="34" fillId="4" borderId="187"/>
    <xf numFmtId="0" fontId="23" fillId="4" borderId="189"/>
    <xf numFmtId="0" fontId="18" fillId="9" borderId="190"/>
    <xf numFmtId="0" fontId="18" fillId="9" borderId="190"/>
    <xf numFmtId="0" fontId="23" fillId="4" borderId="189"/>
    <xf numFmtId="0" fontId="23" fillId="4" borderId="189"/>
    <xf numFmtId="0" fontId="34" fillId="4" borderId="187"/>
    <xf numFmtId="0" fontId="34" fillId="4" borderId="187"/>
    <xf numFmtId="0" fontId="53" fillId="0" borderId="193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52" fillId="5" borderId="187"/>
    <xf numFmtId="0" fontId="52" fillId="4" borderId="187"/>
    <xf numFmtId="0" fontId="52" fillId="4" borderId="187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0" fillId="9" borderId="188">
      <protection locked="0"/>
    </xf>
    <xf numFmtId="0" fontId="34" fillId="4" borderId="187"/>
    <xf numFmtId="0" fontId="20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18" fillId="9" borderId="190"/>
    <xf numFmtId="0" fontId="56" fillId="0" borderId="192"/>
    <xf numFmtId="0" fontId="18" fillId="9" borderId="190"/>
    <xf numFmtId="0" fontId="18" fillId="9" borderId="190"/>
    <xf numFmtId="0" fontId="18" fillId="9" borderId="190"/>
    <xf numFmtId="0" fontId="22" fillId="7" borderId="187"/>
    <xf numFmtId="0" fontId="23" fillId="4" borderId="189"/>
    <xf numFmtId="0" fontId="23" fillId="4" borderId="189"/>
    <xf numFmtId="0" fontId="22" fillId="7" borderId="187"/>
    <xf numFmtId="0" fontId="20" fillId="4" borderId="187"/>
    <xf numFmtId="0" fontId="56" fillId="0" borderId="191"/>
    <xf numFmtId="0" fontId="18" fillId="9" borderId="190"/>
    <xf numFmtId="0" fontId="22" fillId="7" borderId="187"/>
    <xf numFmtId="0" fontId="23" fillId="4" borderId="189"/>
    <xf numFmtId="0" fontId="56" fillId="0" borderId="192"/>
    <xf numFmtId="0" fontId="52" fillId="4" borderId="187"/>
    <xf numFmtId="0" fontId="23" fillId="4" borderId="189"/>
    <xf numFmtId="0" fontId="18" fillId="9" borderId="190"/>
    <xf numFmtId="0" fontId="23" fillId="4" borderId="189"/>
    <xf numFmtId="0" fontId="23" fillId="4" borderId="189"/>
    <xf numFmtId="0" fontId="22" fillId="7" borderId="187"/>
    <xf numFmtId="0" fontId="22" fillId="7" borderId="187"/>
    <xf numFmtId="0" fontId="18" fillId="9" borderId="190"/>
    <xf numFmtId="0" fontId="22" fillId="7" borderId="187"/>
    <xf numFmtId="0" fontId="52" fillId="4" borderId="187"/>
    <xf numFmtId="0" fontId="18" fillId="9" borderId="190"/>
    <xf numFmtId="0" fontId="22" fillId="7" borderId="187"/>
    <xf numFmtId="0" fontId="10" fillId="9" borderId="188">
      <protection locked="0"/>
    </xf>
    <xf numFmtId="0" fontId="53" fillId="0" borderId="193"/>
    <xf numFmtId="0" fontId="18" fillId="9" borderId="190"/>
    <xf numFmtId="0" fontId="56" fillId="0" borderId="192"/>
    <xf numFmtId="0" fontId="34" fillId="4" borderId="187"/>
    <xf numFmtId="0" fontId="56" fillId="0" borderId="192"/>
    <xf numFmtId="0" fontId="18" fillId="9" borderId="190"/>
    <xf numFmtId="0" fontId="18" fillId="9" borderId="190"/>
    <xf numFmtId="0" fontId="22" fillId="7" borderId="187"/>
    <xf numFmtId="0" fontId="22" fillId="7" borderId="187"/>
    <xf numFmtId="0" fontId="23" fillId="4" borderId="189"/>
    <xf numFmtId="0" fontId="20" fillId="4" borderId="187"/>
    <xf numFmtId="0" fontId="18" fillId="9" borderId="190"/>
    <xf numFmtId="0" fontId="23" fillId="4" borderId="189"/>
    <xf numFmtId="0" fontId="22" fillId="7" borderId="187"/>
    <xf numFmtId="0" fontId="54" fillId="19" borderId="189">
      <alignment horizontal="right" vertical="center"/>
    </xf>
    <xf numFmtId="0" fontId="22" fillId="7" borderId="187"/>
    <xf numFmtId="0" fontId="22" fillId="7" borderId="187"/>
    <xf numFmtId="0" fontId="22" fillId="7" borderId="187"/>
    <xf numFmtId="0" fontId="56" fillId="0" borderId="192"/>
    <xf numFmtId="172" fontId="49" fillId="0" borderId="195">
      <alignment horizontal="right" vertical="top" wrapText="1"/>
    </xf>
    <xf numFmtId="0" fontId="18" fillId="9" borderId="190"/>
    <xf numFmtId="0" fontId="34" fillId="4" borderId="187"/>
    <xf numFmtId="0" fontId="56" fillId="0" borderId="192"/>
    <xf numFmtId="0" fontId="56" fillId="0" borderId="192"/>
    <xf numFmtId="0" fontId="8" fillId="9" borderId="194"/>
    <xf numFmtId="0" fontId="18" fillId="9" borderId="190"/>
    <xf numFmtId="0" fontId="52" fillId="4" borderId="187"/>
    <xf numFmtId="0" fontId="18" fillId="9" borderId="190"/>
    <xf numFmtId="0" fontId="22" fillId="7" borderId="187"/>
    <xf numFmtId="0" fontId="22" fillId="7" borderId="187"/>
    <xf numFmtId="0" fontId="34" fillId="4" borderId="187"/>
    <xf numFmtId="0" fontId="10" fillId="9" borderId="188">
      <protection locked="0"/>
    </xf>
    <xf numFmtId="0" fontId="53" fillId="4" borderId="188"/>
    <xf numFmtId="0" fontId="56" fillId="0" borderId="192"/>
    <xf numFmtId="0" fontId="18" fillId="9" borderId="190"/>
    <xf numFmtId="0" fontId="52" fillId="5" borderId="187"/>
    <xf numFmtId="0" fontId="22" fillId="7" borderId="187"/>
    <xf numFmtId="0" fontId="18" fillId="9" borderId="190"/>
    <xf numFmtId="0" fontId="34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5" borderId="187"/>
    <xf numFmtId="0" fontId="52" fillId="4" borderId="187"/>
    <xf numFmtId="0" fontId="52" fillId="4" borderId="187"/>
    <xf numFmtId="172" fontId="49" fillId="0" borderId="195">
      <alignment horizontal="right" vertical="top" wrapText="1"/>
    </xf>
    <xf numFmtId="0" fontId="18" fillId="9" borderId="190"/>
    <xf numFmtId="0" fontId="20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4" borderId="189"/>
    <xf numFmtId="0" fontId="23" fillId="4" borderId="189"/>
    <xf numFmtId="0" fontId="23" fillId="4" borderId="189"/>
    <xf numFmtId="0" fontId="23" fillId="4" borderId="189"/>
    <xf numFmtId="0" fontId="18" fillId="5" borderId="190"/>
    <xf numFmtId="0" fontId="52" fillId="4" borderId="187"/>
    <xf numFmtId="0" fontId="52" fillId="4" borderId="187"/>
    <xf numFmtId="0" fontId="52" fillId="4" borderId="187"/>
    <xf numFmtId="0" fontId="52" fillId="4" borderId="187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0" fontId="23" fillId="4" borderId="189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18" fillId="5" borderId="190"/>
    <xf numFmtId="0" fontId="52" fillId="4" borderId="187"/>
    <xf numFmtId="0" fontId="52" fillId="4" borderId="187"/>
    <xf numFmtId="0" fontId="22" fillId="7" borderId="187"/>
    <xf numFmtId="0" fontId="34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52" fillId="5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52" fillId="4" borderId="187"/>
    <xf numFmtId="0" fontId="56" fillId="0" borderId="192"/>
    <xf numFmtId="0" fontId="56" fillId="0" borderId="192"/>
    <xf numFmtId="0" fontId="56" fillId="0" borderId="192"/>
    <xf numFmtId="0" fontId="18" fillId="9" borderId="190"/>
    <xf numFmtId="0" fontId="18" fillId="9" borderId="190"/>
    <xf numFmtId="0" fontId="18" fillId="9" borderId="190"/>
    <xf numFmtId="0" fontId="34" fillId="4" borderId="187"/>
    <xf numFmtId="0" fontId="34" fillId="4" borderId="187"/>
    <xf numFmtId="0" fontId="53" fillId="0" borderId="193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52" fillId="5" borderId="187"/>
    <xf numFmtId="0" fontId="52" fillId="4" borderId="187"/>
    <xf numFmtId="0" fontId="52" fillId="4" borderId="187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22" fillId="7" borderId="187"/>
    <xf numFmtId="0" fontId="34" fillId="4" borderId="187"/>
    <xf numFmtId="0" fontId="20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54" fillId="19" borderId="189">
      <alignment horizontal="right" vertical="center"/>
    </xf>
    <xf numFmtId="0" fontId="56" fillId="0" borderId="192"/>
    <xf numFmtId="0" fontId="56" fillId="0" borderId="192"/>
    <xf numFmtId="0" fontId="56" fillId="0" borderId="192"/>
    <xf numFmtId="0" fontId="56" fillId="0" borderId="192"/>
    <xf numFmtId="0" fontId="22" fillId="7" borderId="187"/>
    <xf numFmtId="0" fontId="23" fillId="4" borderId="189"/>
    <xf numFmtId="0" fontId="52" fillId="4" borderId="187"/>
    <xf numFmtId="0" fontId="52" fillId="4" borderId="187"/>
    <xf numFmtId="0" fontId="53" fillId="4" borderId="188"/>
    <xf numFmtId="0" fontId="56" fillId="0" borderId="191"/>
    <xf numFmtId="0" fontId="20" fillId="4" borderId="187"/>
    <xf numFmtId="0" fontId="8" fillId="9" borderId="194"/>
    <xf numFmtId="0" fontId="34" fillId="4" borderId="187"/>
    <xf numFmtId="0" fontId="56" fillId="0" borderId="192"/>
    <xf numFmtId="0" fontId="56" fillId="0" borderId="192"/>
    <xf numFmtId="0" fontId="56" fillId="0" borderId="192"/>
    <xf numFmtId="0" fontId="18" fillId="9" borderId="190"/>
    <xf numFmtId="0" fontId="23" fillId="4" borderId="189"/>
    <xf numFmtId="0" fontId="23" fillId="4" borderId="189"/>
    <xf numFmtId="0" fontId="52" fillId="4" borderId="187"/>
    <xf numFmtId="0" fontId="34" fillId="4" borderId="187"/>
    <xf numFmtId="0" fontId="53" fillId="0" borderId="193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22" fillId="7" borderId="187"/>
    <xf numFmtId="0" fontId="56" fillId="0" borderId="192"/>
    <xf numFmtId="0" fontId="34" fillId="4" borderId="187"/>
    <xf numFmtId="0" fontId="20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22" fillId="7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2" fillId="7" borderId="187"/>
    <xf numFmtId="0" fontId="34" fillId="4" borderId="187"/>
    <xf numFmtId="0" fontId="34" fillId="4" borderId="187"/>
    <xf numFmtId="0" fontId="53" fillId="0" borderId="193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52" fillId="5" borderId="187"/>
    <xf numFmtId="0" fontId="52" fillId="4" borderId="187"/>
    <xf numFmtId="0" fontId="52" fillId="4" borderId="187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20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52" fillId="5" borderId="187"/>
    <xf numFmtId="0" fontId="52" fillId="4" borderId="187"/>
    <xf numFmtId="0" fontId="18" fillId="9" borderId="190"/>
    <xf numFmtId="0" fontId="18" fillId="5" borderId="190"/>
    <xf numFmtId="0" fontId="52" fillId="4" borderId="187"/>
    <xf numFmtId="0" fontId="52" fillId="4" borderId="187"/>
    <xf numFmtId="0" fontId="53" fillId="4" borderId="188"/>
    <xf numFmtId="0" fontId="22" fillId="7" borderId="187"/>
    <xf numFmtId="0" fontId="34" fillId="4" borderId="187"/>
    <xf numFmtId="0" fontId="56" fillId="0" borderId="191"/>
    <xf numFmtId="0" fontId="56" fillId="0" borderId="192"/>
    <xf numFmtId="0" fontId="56" fillId="0" borderId="192"/>
    <xf numFmtId="0" fontId="56" fillId="0" borderId="192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56" fillId="0" borderId="192"/>
    <xf numFmtId="0" fontId="56" fillId="0" borderId="192"/>
    <xf numFmtId="0" fontId="56" fillId="0" borderId="192"/>
    <xf numFmtId="0" fontId="56" fillId="0" borderId="192"/>
    <xf numFmtId="0" fontId="52" fillId="4" borderId="187"/>
    <xf numFmtId="0" fontId="52" fillId="4" borderId="187"/>
    <xf numFmtId="0" fontId="34" fillId="4" borderId="187"/>
    <xf numFmtId="0" fontId="53" fillId="0" borderId="193"/>
    <xf numFmtId="0" fontId="8" fillId="9" borderId="194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34" fillId="4" borderId="187"/>
    <xf numFmtId="0" fontId="20" fillId="4" borderId="187"/>
    <xf numFmtId="0" fontId="34" fillId="4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34" fillId="4" borderId="187"/>
    <xf numFmtId="0" fontId="52" fillId="4" borderId="187"/>
    <xf numFmtId="172" fontId="49" fillId="0" borderId="195">
      <alignment horizontal="right" vertical="top" wrapText="1"/>
    </xf>
    <xf numFmtId="172" fontId="49" fillId="0" borderId="195">
      <alignment horizontal="right" vertical="top" wrapText="1"/>
    </xf>
    <xf numFmtId="172" fontId="49" fillId="0" borderId="195">
      <alignment horizontal="right" vertical="top" wrapText="1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4" fillId="19" borderId="189">
      <alignment horizontal="right" vertical="center"/>
    </xf>
    <xf numFmtId="0" fontId="54" fillId="19" borderId="189">
      <alignment horizontal="right" vertical="center"/>
    </xf>
    <xf numFmtId="0" fontId="54" fillId="19" borderId="189">
      <alignment horizontal="right" vertical="center"/>
    </xf>
    <xf numFmtId="0" fontId="54" fillId="19" borderId="189">
      <alignment horizontal="right" vertical="center"/>
    </xf>
    <xf numFmtId="0" fontId="54" fillId="19" borderId="189">
      <alignment horizontal="right" vertical="center"/>
    </xf>
    <xf numFmtId="0" fontId="53" fillId="4" borderId="188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5" borderId="187"/>
    <xf numFmtId="0" fontId="18" fillId="5" borderId="190"/>
    <xf numFmtId="0" fontId="52" fillId="4" borderId="187"/>
    <xf numFmtId="0" fontId="52" fillId="4" borderId="187"/>
    <xf numFmtId="0" fontId="52" fillId="4" borderId="187"/>
    <xf numFmtId="0" fontId="18" fillId="5" borderId="190"/>
    <xf numFmtId="0" fontId="52" fillId="4" borderId="187"/>
    <xf numFmtId="0" fontId="52" fillId="5" borderId="187"/>
    <xf numFmtId="0" fontId="18" fillId="5" borderId="190"/>
    <xf numFmtId="0" fontId="52" fillId="4" borderId="187"/>
    <xf numFmtId="0" fontId="52" fillId="4" borderId="187"/>
    <xf numFmtId="0" fontId="18" fillId="5" borderId="190"/>
    <xf numFmtId="0" fontId="52" fillId="4" borderId="187"/>
    <xf numFmtId="0" fontId="52" fillId="4" borderId="187"/>
    <xf numFmtId="0" fontId="52" fillId="5" borderId="187"/>
    <xf numFmtId="0" fontId="34" fillId="4" borderId="187"/>
    <xf numFmtId="0" fontId="34" fillId="4" borderId="187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5" borderId="189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10" fillId="9" borderId="188">
      <protection locked="0"/>
    </xf>
    <xf numFmtId="0" fontId="20" fillId="4" borderId="187"/>
    <xf numFmtId="0" fontId="20" fillId="4" borderId="187"/>
    <xf numFmtId="0" fontId="20" fillId="4" borderId="187"/>
    <xf numFmtId="0" fontId="20" fillId="4" borderId="187"/>
    <xf numFmtId="0" fontId="20" fillId="4" borderId="187"/>
    <xf numFmtId="0" fontId="20" fillId="4" borderId="187"/>
    <xf numFmtId="0" fontId="22" fillId="7" borderId="187"/>
    <xf numFmtId="0" fontId="10" fillId="9" borderId="188">
      <protection locked="0"/>
    </xf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10" fillId="9" borderId="188">
      <protection locked="0"/>
    </xf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34" fillId="4" borderId="187"/>
    <xf numFmtId="0" fontId="34" fillId="4" borderId="187"/>
    <xf numFmtId="0" fontId="34" fillId="4" borderId="187"/>
    <xf numFmtId="0" fontId="34" fillId="4" borderId="187"/>
    <xf numFmtId="0" fontId="18" fillId="5" borderId="190"/>
    <xf numFmtId="0" fontId="52" fillId="4" borderId="187"/>
    <xf numFmtId="0" fontId="52" fillId="4" borderId="187"/>
    <xf numFmtId="0" fontId="52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18" fillId="5" borderId="190"/>
    <xf numFmtId="0" fontId="52" fillId="4" borderId="187"/>
    <xf numFmtId="0" fontId="52" fillId="4" borderId="187"/>
    <xf numFmtId="0" fontId="52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18" fillId="5" borderId="190"/>
    <xf numFmtId="0" fontId="52" fillId="5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3" fillId="4" borderId="188"/>
    <xf numFmtId="0" fontId="54" fillId="19" borderId="189">
      <alignment horizontal="right" vertical="center"/>
    </xf>
    <xf numFmtId="0" fontId="54" fillId="19" borderId="189">
      <alignment horizontal="right" vertical="center"/>
    </xf>
    <xf numFmtId="0" fontId="54" fillId="19" borderId="189">
      <alignment horizontal="right" vertical="center"/>
    </xf>
    <xf numFmtId="0" fontId="54" fillId="19" borderId="189">
      <alignment horizontal="right" vertical="center"/>
    </xf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18" fillId="5" borderId="190"/>
    <xf numFmtId="172" fontId="49" fillId="0" borderId="195">
      <alignment horizontal="right" vertical="top" wrapText="1"/>
    </xf>
    <xf numFmtId="0" fontId="52" fillId="5" borderId="187"/>
    <xf numFmtId="172" fontId="49" fillId="0" borderId="195">
      <alignment horizontal="right" vertical="top" wrapText="1"/>
    </xf>
    <xf numFmtId="0" fontId="52" fillId="4" borderId="187"/>
    <xf numFmtId="0" fontId="52" fillId="5" borderId="187"/>
    <xf numFmtId="0" fontId="10" fillId="9" borderId="188">
      <protection locked="0"/>
    </xf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52" fillId="4" borderId="187"/>
    <xf numFmtId="0" fontId="52" fillId="4" borderId="187"/>
    <xf numFmtId="0" fontId="52" fillId="4" borderId="187"/>
    <xf numFmtId="0" fontId="53" fillId="4" borderId="188"/>
    <xf numFmtId="0" fontId="54" fillId="19" borderId="189">
      <alignment horizontal="right" vertical="center"/>
    </xf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172" fontId="49" fillId="0" borderId="195">
      <alignment horizontal="right" vertical="top" wrapText="1"/>
    </xf>
    <xf numFmtId="0" fontId="52" fillId="4" borderId="187"/>
    <xf numFmtId="0" fontId="52" fillId="5" borderId="187"/>
    <xf numFmtId="0" fontId="20" fillId="4" borderId="187"/>
    <xf numFmtId="0" fontId="10" fillId="9" borderId="188">
      <protection locked="0"/>
    </xf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3" fillId="4" borderId="188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20" fillId="4" borderId="187"/>
    <xf numFmtId="0" fontId="10" fillId="9" borderId="188">
      <protection locked="0"/>
    </xf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52" fillId="4" borderId="187"/>
    <xf numFmtId="0" fontId="52" fillId="4" borderId="187"/>
    <xf numFmtId="0" fontId="52" fillId="4" borderId="187"/>
    <xf numFmtId="0" fontId="52" fillId="4" borderId="187"/>
    <xf numFmtId="0" fontId="53" fillId="4" borderId="188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172" fontId="49" fillId="0" borderId="195">
      <alignment horizontal="right" vertical="top" wrapText="1"/>
    </xf>
    <xf numFmtId="0" fontId="34" fillId="4" borderId="187"/>
    <xf numFmtId="0" fontId="10" fillId="9" borderId="188">
      <protection locked="0"/>
    </xf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34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3" fillId="4" borderId="188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52" fillId="4" borderId="187"/>
    <xf numFmtId="0" fontId="52" fillId="4" borderId="187"/>
    <xf numFmtId="0" fontId="53" fillId="4" borderId="188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52" fillId="5" borderId="187"/>
    <xf numFmtId="0" fontId="20" fillId="4" borderId="187"/>
    <xf numFmtId="0" fontId="10" fillId="9" borderId="188">
      <protection locked="0"/>
    </xf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52" fillId="4" borderId="187"/>
    <xf numFmtId="0" fontId="52" fillId="4" borderId="187"/>
    <xf numFmtId="0" fontId="52" fillId="4" borderId="187"/>
    <xf numFmtId="0" fontId="52" fillId="4" borderId="187"/>
    <xf numFmtId="0" fontId="53" fillId="4" borderId="188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20" fillId="4" borderId="187"/>
    <xf numFmtId="0" fontId="10" fillId="9" borderId="188">
      <protection locked="0"/>
    </xf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52" fillId="4" borderId="187"/>
    <xf numFmtId="0" fontId="52" fillId="4" borderId="187"/>
    <xf numFmtId="0" fontId="52" fillId="4" borderId="187"/>
    <xf numFmtId="0" fontId="52" fillId="4" borderId="187"/>
    <xf numFmtId="0" fontId="53" fillId="4" borderId="188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0" fillId="9" borderId="188">
      <protection locked="0"/>
    </xf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2" fillId="7" borderId="187"/>
    <xf numFmtId="0" fontId="23" fillId="5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23" fillId="4" borderId="189"/>
    <xf numFmtId="0" fontId="52" fillId="4" borderId="187"/>
    <xf numFmtId="0" fontId="52" fillId="4" borderId="187"/>
    <xf numFmtId="0" fontId="52" fillId="4" borderId="187"/>
    <xf numFmtId="0" fontId="52" fillId="4" borderId="187"/>
    <xf numFmtId="0" fontId="52" fillId="4" borderId="187"/>
    <xf numFmtId="0" fontId="53" fillId="4" borderId="188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18" fillId="9" borderId="190"/>
    <xf numFmtId="0" fontId="34" fillId="4" borderId="187"/>
    <xf numFmtId="0" fontId="34" fillId="4" borderId="187"/>
    <xf numFmtId="0" fontId="34" fillId="4" borderId="187"/>
    <xf numFmtId="0" fontId="34" fillId="4" borderId="187"/>
    <xf numFmtId="0" fontId="34" fillId="4" borderId="187"/>
    <xf numFmtId="0" fontId="34" fillId="4" borderId="187"/>
    <xf numFmtId="0" fontId="34" fillId="4" borderId="187"/>
    <xf numFmtId="0" fontId="34" fillId="4" borderId="187"/>
    <xf numFmtId="0" fontId="34" fillId="4" borderId="187"/>
    <xf numFmtId="0" fontId="34" fillId="4" borderId="187"/>
    <xf numFmtId="0" fontId="34" fillId="4" borderId="187"/>
    <xf numFmtId="0" fontId="34" fillId="4" borderId="187"/>
    <xf numFmtId="0" fontId="34" fillId="4" borderId="187"/>
    <xf numFmtId="0" fontId="34" fillId="4" borderId="187"/>
    <xf numFmtId="0" fontId="34" fillId="4" borderId="187"/>
    <xf numFmtId="0" fontId="55" fillId="0" borderId="196">
      <alignment horizontal="left"/>
    </xf>
    <xf numFmtId="0" fontId="34" fillId="4" borderId="187"/>
    <xf numFmtId="0" fontId="75" fillId="0" borderId="0"/>
    <xf numFmtId="0" fontId="75" fillId="0" borderId="0"/>
    <xf numFmtId="0" fontId="75" fillId="0" borderId="0"/>
    <xf numFmtId="0" fontId="55" fillId="0" borderId="196">
      <alignment horizontal="left"/>
    </xf>
    <xf numFmtId="0" fontId="55" fillId="0" borderId="196">
      <alignment horizontal="left"/>
    </xf>
    <xf numFmtId="0" fontId="55" fillId="0" borderId="196">
      <alignment horizontal="left"/>
    </xf>
    <xf numFmtId="0" fontId="75" fillId="0" borderId="0"/>
    <xf numFmtId="0" fontId="55" fillId="0" borderId="196">
      <alignment horizontal="left"/>
    </xf>
    <xf numFmtId="0" fontId="55" fillId="0" borderId="196">
      <alignment horizontal="left"/>
    </xf>
    <xf numFmtId="0" fontId="55" fillId="0" borderId="196">
      <alignment horizontal="left"/>
    </xf>
    <xf numFmtId="0" fontId="55" fillId="0" borderId="196">
      <alignment horizontal="left"/>
    </xf>
    <xf numFmtId="0" fontId="55" fillId="0" borderId="196">
      <alignment horizontal="left"/>
    </xf>
    <xf numFmtId="0" fontId="55" fillId="0" borderId="196">
      <alignment horizontal="left"/>
    </xf>
    <xf numFmtId="0" fontId="55" fillId="0" borderId="196">
      <alignment horizontal="left"/>
    </xf>
    <xf numFmtId="0" fontId="75" fillId="0" borderId="0"/>
    <xf numFmtId="0" fontId="34" fillId="4" borderId="187"/>
    <xf numFmtId="0" fontId="75" fillId="0" borderId="0"/>
    <xf numFmtId="0" fontId="75" fillId="0" borderId="0"/>
    <xf numFmtId="0" fontId="75" fillId="0" borderId="0"/>
    <xf numFmtId="0" fontId="34" fillId="4" borderId="187"/>
    <xf numFmtId="0" fontId="34" fillId="4" borderId="187"/>
    <xf numFmtId="0" fontId="75" fillId="0" borderId="0"/>
    <xf numFmtId="0" fontId="75" fillId="0" borderId="0"/>
    <xf numFmtId="0" fontId="18" fillId="9" borderId="265"/>
    <xf numFmtId="0" fontId="22" fillId="7" borderId="263"/>
    <xf numFmtId="0" fontId="23" fillId="4" borderId="250"/>
    <xf numFmtId="0" fontId="18" fillId="9" borderId="209"/>
    <xf numFmtId="0" fontId="18" fillId="9" borderId="209"/>
    <xf numFmtId="0" fontId="18" fillId="9" borderId="209"/>
    <xf numFmtId="0" fontId="18" fillId="9" borderId="209"/>
    <xf numFmtId="0" fontId="54" fillId="19" borderId="208">
      <alignment horizontal="right" vertical="center"/>
    </xf>
    <xf numFmtId="0" fontId="18" fillId="9" borderId="209"/>
    <xf numFmtId="0" fontId="18" fillId="9" borderId="209"/>
    <xf numFmtId="0" fontId="18" fillId="9" borderId="209"/>
    <xf numFmtId="0" fontId="20" fillId="4" borderId="206"/>
    <xf numFmtId="0" fontId="18" fillId="9" borderId="209"/>
    <xf numFmtId="0" fontId="20" fillId="4" borderId="206"/>
    <xf numFmtId="0" fontId="56" fillId="0" borderId="210"/>
    <xf numFmtId="0" fontId="56" fillId="0" borderId="211"/>
    <xf numFmtId="0" fontId="56" fillId="0" borderId="211"/>
    <xf numFmtId="0" fontId="56" fillId="0" borderId="211"/>
    <xf numFmtId="0" fontId="56" fillId="0" borderId="211"/>
    <xf numFmtId="0" fontId="56" fillId="0" borderId="211"/>
    <xf numFmtId="0" fontId="10" fillId="9" borderId="207">
      <protection locked="0"/>
    </xf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5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10" fillId="9" borderId="207">
      <protection locked="0"/>
    </xf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5" borderId="208"/>
    <xf numFmtId="0" fontId="23" fillId="4" borderId="208"/>
    <xf numFmtId="0" fontId="23" fillId="4" borderId="208"/>
    <xf numFmtId="0" fontId="23" fillId="4" borderId="208"/>
    <xf numFmtId="0" fontId="22" fillId="7" borderId="206"/>
    <xf numFmtId="0" fontId="22" fillId="7" borderId="206"/>
    <xf numFmtId="0" fontId="23" fillId="4" borderId="208"/>
    <xf numFmtId="0" fontId="22" fillId="7" borderId="206"/>
    <xf numFmtId="0" fontId="56" fillId="0" borderId="211"/>
    <xf numFmtId="0" fontId="18" fillId="9" borderId="209"/>
    <xf numFmtId="0" fontId="18" fillId="9" borderId="209"/>
    <xf numFmtId="0" fontId="18" fillId="9" borderId="209"/>
    <xf numFmtId="0" fontId="34" fillId="4" borderId="206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34" fillId="4" borderId="206"/>
    <xf numFmtId="0" fontId="18" fillId="9" borderId="209"/>
    <xf numFmtId="0" fontId="34" fillId="4" borderId="206"/>
    <xf numFmtId="0" fontId="18" fillId="9" borderId="209"/>
    <xf numFmtId="0" fontId="18" fillId="9" borderId="209"/>
    <xf numFmtId="0" fontId="18" fillId="9" borderId="209"/>
    <xf numFmtId="0" fontId="18" fillId="9" borderId="209"/>
    <xf numFmtId="0" fontId="56" fillId="0" borderId="211"/>
    <xf numFmtId="0" fontId="56" fillId="0" borderId="211"/>
    <xf numFmtId="0" fontId="18" fillId="9" borderId="209"/>
    <xf numFmtId="172" fontId="49" fillId="0" borderId="214">
      <alignment horizontal="right" vertical="top" wrapText="1"/>
    </xf>
    <xf numFmtId="0" fontId="18" fillId="9" borderId="209"/>
    <xf numFmtId="0" fontId="18" fillId="9" borderId="209"/>
    <xf numFmtId="0" fontId="20" fillId="4" borderId="206"/>
    <xf numFmtId="0" fontId="22" fillId="7" borderId="206"/>
    <xf numFmtId="0" fontId="22" fillId="7" borderId="206"/>
    <xf numFmtId="0" fontId="22" fillId="7" borderId="206"/>
    <xf numFmtId="0" fontId="34" fillId="4" borderId="206"/>
    <xf numFmtId="0" fontId="22" fillId="7" borderId="206"/>
    <xf numFmtId="0" fontId="34" fillId="4" borderId="206"/>
    <xf numFmtId="0" fontId="23" fillId="4" borderId="208"/>
    <xf numFmtId="0" fontId="52" fillId="4" borderId="206"/>
    <xf numFmtId="0" fontId="52" fillId="4" borderId="206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5" borderId="209"/>
    <xf numFmtId="0" fontId="52" fillId="5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18" fillId="9" borderId="209"/>
    <xf numFmtId="0" fontId="18" fillId="9" borderId="209"/>
    <xf numFmtId="0" fontId="53" fillId="4" borderId="207"/>
    <xf numFmtId="0" fontId="18" fillId="9" borderId="209"/>
    <xf numFmtId="0" fontId="18" fillId="9" borderId="209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4" borderId="208"/>
    <xf numFmtId="0" fontId="56" fillId="0" borderId="211"/>
    <xf numFmtId="0" fontId="56" fillId="0" borderId="211"/>
    <xf numFmtId="0" fontId="56" fillId="0" borderId="211"/>
    <xf numFmtId="0" fontId="56" fillId="0" borderId="211"/>
    <xf numFmtId="0" fontId="52" fillId="4" borderId="206"/>
    <xf numFmtId="0" fontId="23" fillId="4" borderId="208"/>
    <xf numFmtId="0" fontId="18" fillId="5" borderId="209"/>
    <xf numFmtId="0" fontId="23" fillId="4" borderId="208"/>
    <xf numFmtId="0" fontId="23" fillId="4" borderId="208"/>
    <xf numFmtId="0" fontId="23" fillId="4" borderId="208"/>
    <xf numFmtId="0" fontId="20" fillId="4" borderId="206"/>
    <xf numFmtId="0" fontId="20" fillId="4" borderId="206"/>
    <xf numFmtId="0" fontId="20" fillId="4" borderId="206"/>
    <xf numFmtId="0" fontId="52" fillId="4" borderId="206"/>
    <xf numFmtId="0" fontId="56" fillId="0" borderId="211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4" borderId="208"/>
    <xf numFmtId="0" fontId="23" fillId="4" borderId="208"/>
    <xf numFmtId="0" fontId="22" fillId="7" borderId="206"/>
    <xf numFmtId="0" fontId="22" fillId="7" borderId="206"/>
    <xf numFmtId="0" fontId="23" fillId="4" borderId="208"/>
    <xf numFmtId="0" fontId="22" fillId="7" borderId="206"/>
    <xf numFmtId="0" fontId="23" fillId="4" borderId="208"/>
    <xf numFmtId="0" fontId="23" fillId="4" borderId="208"/>
    <xf numFmtId="0" fontId="18" fillId="9" borderId="209"/>
    <xf numFmtId="0" fontId="18" fillId="9" borderId="209"/>
    <xf numFmtId="0" fontId="53" fillId="4" borderId="207"/>
    <xf numFmtId="0" fontId="53" fillId="0" borderId="212"/>
    <xf numFmtId="0" fontId="34" fillId="4" borderId="197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34" fillId="4" borderId="197"/>
    <xf numFmtId="0" fontId="18" fillId="9" borderId="209"/>
    <xf numFmtId="0" fontId="22" fillId="7" borderId="206"/>
    <xf numFmtId="172" fontId="49" fillId="0" borderId="214">
      <alignment horizontal="right" vertical="top" wrapText="1"/>
    </xf>
    <xf numFmtId="0" fontId="56" fillId="0" borderId="210"/>
    <xf numFmtId="0" fontId="34" fillId="4" borderId="206"/>
    <xf numFmtId="0" fontId="20" fillId="4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4" borderId="208"/>
    <xf numFmtId="0" fontId="23" fillId="4" borderId="208"/>
    <xf numFmtId="0" fontId="23" fillId="4" borderId="208"/>
    <xf numFmtId="0" fontId="34" fillId="4" borderId="197"/>
    <xf numFmtId="0" fontId="23" fillId="4" borderId="208"/>
    <xf numFmtId="0" fontId="18" fillId="5" borderId="209"/>
    <xf numFmtId="0" fontId="52" fillId="4" borderId="206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23" fillId="4" borderId="208"/>
    <xf numFmtId="0" fontId="22" fillId="7" borderId="206"/>
    <xf numFmtId="0" fontId="22" fillId="7" borderId="206"/>
    <xf numFmtId="0" fontId="23" fillId="5" borderId="208"/>
    <xf numFmtId="0" fontId="23" fillId="4" borderId="208"/>
    <xf numFmtId="0" fontId="18" fillId="9" borderId="209"/>
    <xf numFmtId="0" fontId="34" fillId="4" borderId="197"/>
    <xf numFmtId="0" fontId="18" fillId="9" borderId="209"/>
    <xf numFmtId="0" fontId="18" fillId="9" borderId="209"/>
    <xf numFmtId="0" fontId="18" fillId="9" borderId="209"/>
    <xf numFmtId="0" fontId="23" fillId="4" borderId="208"/>
    <xf numFmtId="0" fontId="34" fillId="4" borderId="206"/>
    <xf numFmtId="0" fontId="22" fillId="7" borderId="206"/>
    <xf numFmtId="0" fontId="22" fillId="7" borderId="206"/>
    <xf numFmtId="0" fontId="23" fillId="4" borderId="208"/>
    <xf numFmtId="0" fontId="23" fillId="4" borderId="208"/>
    <xf numFmtId="0" fontId="52" fillId="5" borderId="206"/>
    <xf numFmtId="0" fontId="54" fillId="19" borderId="208">
      <alignment horizontal="right" vertical="center"/>
    </xf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23" fillId="4" borderId="208"/>
    <xf numFmtId="0" fontId="22" fillId="7" borderId="206"/>
    <xf numFmtId="0" fontId="23" fillId="4" borderId="208"/>
    <xf numFmtId="0" fontId="18" fillId="9" borderId="209"/>
    <xf numFmtId="0" fontId="18" fillId="9" borderId="209"/>
    <xf numFmtId="172" fontId="49" fillId="0" borderId="214">
      <alignment horizontal="right" vertical="top" wrapText="1"/>
    </xf>
    <xf numFmtId="0" fontId="22" fillId="7" borderId="206"/>
    <xf numFmtId="0" fontId="18" fillId="5" borderId="209"/>
    <xf numFmtId="0" fontId="52" fillId="4" borderId="206"/>
    <xf numFmtId="0" fontId="56" fillId="0" borderId="211"/>
    <xf numFmtId="0" fontId="56" fillId="0" borderId="211"/>
    <xf numFmtId="0" fontId="18" fillId="9" borderId="209"/>
    <xf numFmtId="0" fontId="18" fillId="9" borderId="209"/>
    <xf numFmtId="0" fontId="18" fillId="9" borderId="209"/>
    <xf numFmtId="0" fontId="18" fillId="9" borderId="209"/>
    <xf numFmtId="0" fontId="23" fillId="4" borderId="208"/>
    <xf numFmtId="0" fontId="23" fillId="4" borderId="208"/>
    <xf numFmtId="0" fontId="18" fillId="9" borderId="209"/>
    <xf numFmtId="0" fontId="18" fillId="9" borderId="209"/>
    <xf numFmtId="0" fontId="52" fillId="5" borderId="206"/>
    <xf numFmtId="0" fontId="52" fillId="4" borderId="206"/>
    <xf numFmtId="0" fontId="18" fillId="9" borderId="209"/>
    <xf numFmtId="0" fontId="23" fillId="5" borderId="208"/>
    <xf numFmtId="0" fontId="23" fillId="4" borderId="208"/>
    <xf numFmtId="0" fontId="22" fillId="7" borderId="206"/>
    <xf numFmtId="0" fontId="23" fillId="4" borderId="208"/>
    <xf numFmtId="0" fontId="23" fillId="4" borderId="208"/>
    <xf numFmtId="0" fontId="23" fillId="4" borderId="208"/>
    <xf numFmtId="0" fontId="18" fillId="9" borderId="209"/>
    <xf numFmtId="0" fontId="34" fillId="4" borderId="206"/>
    <xf numFmtId="0" fontId="52" fillId="4" borderId="206"/>
    <xf numFmtId="0" fontId="52" fillId="4" borderId="206"/>
    <xf numFmtId="0" fontId="53" fillId="4" borderId="207"/>
    <xf numFmtId="0" fontId="52" fillId="4" borderId="206"/>
    <xf numFmtId="0" fontId="18" fillId="9" borderId="209"/>
    <xf numFmtId="0" fontId="18" fillId="9" borderId="209"/>
    <xf numFmtId="0" fontId="18" fillId="5" borderId="209"/>
    <xf numFmtId="0" fontId="52" fillId="5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18" fillId="9" borderId="209"/>
    <xf numFmtId="0" fontId="52" fillId="4" borderId="206"/>
    <xf numFmtId="0" fontId="18" fillId="5" borderId="209"/>
    <xf numFmtId="0" fontId="52" fillId="5" borderId="206"/>
    <xf numFmtId="0" fontId="52" fillId="4" borderId="206"/>
    <xf numFmtId="0" fontId="52" fillId="4" borderId="206"/>
    <xf numFmtId="0" fontId="18" fillId="5" borderId="209"/>
    <xf numFmtId="0" fontId="52" fillId="5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3" fillId="4" borderId="207"/>
    <xf numFmtId="0" fontId="52" fillId="4" borderId="206"/>
    <xf numFmtId="0" fontId="53" fillId="4" borderId="207"/>
    <xf numFmtId="0" fontId="18" fillId="9" borderId="209"/>
    <xf numFmtId="0" fontId="53" fillId="4" borderId="207"/>
    <xf numFmtId="0" fontId="18" fillId="9" borderId="209"/>
    <xf numFmtId="0" fontId="23" fillId="4" borderId="208"/>
    <xf numFmtId="0" fontId="18" fillId="9" borderId="209"/>
    <xf numFmtId="0" fontId="18" fillId="9" borderId="209"/>
    <xf numFmtId="0" fontId="22" fillId="7" borderId="206"/>
    <xf numFmtId="0" fontId="56" fillId="0" borderId="210"/>
    <xf numFmtId="0" fontId="56" fillId="0" borderId="211"/>
    <xf numFmtId="0" fontId="18" fillId="9" borderId="209"/>
    <xf numFmtId="0" fontId="18" fillId="9" borderId="209"/>
    <xf numFmtId="0" fontId="18" fillId="9" borderId="209"/>
    <xf numFmtId="0" fontId="18" fillId="9" borderId="209"/>
    <xf numFmtId="0" fontId="34" fillId="4" borderId="206"/>
    <xf numFmtId="0" fontId="22" fillId="7" borderId="206"/>
    <xf numFmtId="0" fontId="23" fillId="4" borderId="208"/>
    <xf numFmtId="0" fontId="18" fillId="9" borderId="209"/>
    <xf numFmtId="0" fontId="23" fillId="4" borderId="208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22" fillId="7" borderId="206"/>
    <xf numFmtId="0" fontId="56" fillId="0" borderId="210"/>
    <xf numFmtId="0" fontId="56" fillId="0" borderId="211"/>
    <xf numFmtId="0" fontId="56" fillId="0" borderId="211"/>
    <xf numFmtId="0" fontId="56" fillId="0" borderId="211"/>
    <xf numFmtId="0" fontId="56" fillId="0" borderId="211"/>
    <xf numFmtId="0" fontId="56" fillId="0" borderId="211"/>
    <xf numFmtId="0" fontId="56" fillId="0" borderId="211"/>
    <xf numFmtId="0" fontId="56" fillId="0" borderId="211"/>
    <xf numFmtId="0" fontId="22" fillId="7" borderId="206"/>
    <xf numFmtId="0" fontId="53" fillId="4" borderId="207"/>
    <xf numFmtId="0" fontId="23" fillId="4" borderId="208"/>
    <xf numFmtId="0" fontId="23" fillId="4" borderId="208"/>
    <xf numFmtId="0" fontId="34" fillId="4" borderId="206"/>
    <xf numFmtId="0" fontId="23" fillId="5" borderId="208"/>
    <xf numFmtId="0" fontId="34" fillId="4" borderId="206"/>
    <xf numFmtId="0" fontId="54" fillId="19" borderId="208">
      <alignment horizontal="right" vertical="center"/>
    </xf>
    <xf numFmtId="0" fontId="20" fillId="4" borderId="206"/>
    <xf numFmtId="0" fontId="56" fillId="0" borderId="210"/>
    <xf numFmtId="0" fontId="54" fillId="19" borderId="208">
      <alignment horizontal="right" vertical="center"/>
    </xf>
    <xf numFmtId="0" fontId="56" fillId="0" borderId="211"/>
    <xf numFmtId="0" fontId="56" fillId="0" borderId="211"/>
    <xf numFmtId="0" fontId="56" fillId="0" borderId="211"/>
    <xf numFmtId="0" fontId="56" fillId="0" borderId="211"/>
    <xf numFmtId="0" fontId="56" fillId="0" borderId="210"/>
    <xf numFmtId="0" fontId="56" fillId="0" borderId="211"/>
    <xf numFmtId="0" fontId="56" fillId="0" borderId="211"/>
    <xf numFmtId="0" fontId="56" fillId="0" borderId="211"/>
    <xf numFmtId="0" fontId="56" fillId="0" borderId="211"/>
    <xf numFmtId="0" fontId="56" fillId="0" borderId="211"/>
    <xf numFmtId="0" fontId="56" fillId="0" borderId="211"/>
    <xf numFmtId="0" fontId="56" fillId="0" borderId="211"/>
    <xf numFmtId="0" fontId="56" fillId="0" borderId="211"/>
    <xf numFmtId="0" fontId="56" fillId="0" borderId="211"/>
    <xf numFmtId="0" fontId="56" fillId="0" borderId="211"/>
    <xf numFmtId="0" fontId="18" fillId="9" borderId="209"/>
    <xf numFmtId="0" fontId="34" fillId="4" borderId="206"/>
    <xf numFmtId="0" fontId="52" fillId="4" borderId="206"/>
    <xf numFmtId="0" fontId="23" fillId="4" borderId="208"/>
    <xf numFmtId="0" fontId="18" fillId="5" borderId="209"/>
    <xf numFmtId="0" fontId="53" fillId="0" borderId="212"/>
    <xf numFmtId="0" fontId="56" fillId="0" borderId="211"/>
    <xf numFmtId="0" fontId="18" fillId="9" borderId="209"/>
    <xf numFmtId="0" fontId="18" fillId="9" borderId="209"/>
    <xf numFmtId="0" fontId="8" fillId="9" borderId="213"/>
    <xf numFmtId="0" fontId="18" fillId="9" borderId="209"/>
    <xf numFmtId="0" fontId="18" fillId="9" borderId="209"/>
    <xf numFmtId="0" fontId="18" fillId="9" borderId="209"/>
    <xf numFmtId="0" fontId="18" fillId="9" borderId="209"/>
    <xf numFmtId="0" fontId="53" fillId="0" borderId="212"/>
    <xf numFmtId="0" fontId="23" fillId="4" borderId="208"/>
    <xf numFmtId="0" fontId="8" fillId="9" borderId="213"/>
    <xf numFmtId="0" fontId="53" fillId="0" borderId="212"/>
    <xf numFmtId="0" fontId="18" fillId="9" borderId="209"/>
    <xf numFmtId="0" fontId="18" fillId="5" borderId="209"/>
    <xf numFmtId="0" fontId="52" fillId="5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18" fillId="9" borderId="209"/>
    <xf numFmtId="0" fontId="18" fillId="9" borderId="209"/>
    <xf numFmtId="0" fontId="53" fillId="4" borderId="207"/>
    <xf numFmtId="0" fontId="18" fillId="9" borderId="209"/>
    <xf numFmtId="0" fontId="18" fillId="9" borderId="209"/>
    <xf numFmtId="0" fontId="18" fillId="9" borderId="209"/>
    <xf numFmtId="0" fontId="18" fillId="9" borderId="209"/>
    <xf numFmtId="0" fontId="8" fillId="9" borderId="213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5" borderId="209"/>
    <xf numFmtId="0" fontId="52" fillId="4" borderId="206"/>
    <xf numFmtId="0" fontId="52" fillId="4" borderId="206"/>
    <xf numFmtId="0" fontId="52" fillId="4" borderId="206"/>
    <xf numFmtId="0" fontId="52" fillId="4" borderId="206"/>
    <xf numFmtId="0" fontId="18" fillId="9" borderId="209"/>
    <xf numFmtId="0" fontId="53" fillId="4" borderId="207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8" fillId="9" borderId="213"/>
    <xf numFmtId="0" fontId="18" fillId="9" borderId="209"/>
    <xf numFmtId="0" fontId="56" fillId="0" borderId="210"/>
    <xf numFmtId="0" fontId="56" fillId="0" borderId="211"/>
    <xf numFmtId="0" fontId="56" fillId="0" borderId="211"/>
    <xf numFmtId="0" fontId="56" fillId="0" borderId="211"/>
    <xf numFmtId="0" fontId="18" fillId="9" borderId="209"/>
    <xf numFmtId="172" fontId="49" fillId="0" borderId="214">
      <alignment horizontal="right" vertical="top" wrapText="1"/>
    </xf>
    <xf numFmtId="0" fontId="18" fillId="9" borderId="209"/>
    <xf numFmtId="0" fontId="18" fillId="9" borderId="209"/>
    <xf numFmtId="0" fontId="18" fillId="9" borderId="209"/>
    <xf numFmtId="0" fontId="18" fillId="9" borderId="209"/>
    <xf numFmtId="0" fontId="34" fillId="4" borderId="206"/>
    <xf numFmtId="0" fontId="20" fillId="4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53" fillId="0" borderId="212"/>
    <xf numFmtId="0" fontId="22" fillId="7" borderId="206"/>
    <xf numFmtId="0" fontId="23" fillId="4" borderId="208"/>
    <xf numFmtId="0" fontId="23" fillId="4" borderId="208"/>
    <xf numFmtId="0" fontId="23" fillId="4" borderId="208"/>
    <xf numFmtId="0" fontId="54" fillId="19" borderId="208">
      <alignment horizontal="right" vertical="center"/>
    </xf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52" fillId="4" borderId="240"/>
    <xf numFmtId="0" fontId="18" fillId="9" borderId="209"/>
    <xf numFmtId="0" fontId="18" fillId="9" borderId="209"/>
    <xf numFmtId="0" fontId="23" fillId="4" borderId="208"/>
    <xf numFmtId="0" fontId="56" fillId="0" borderId="210"/>
    <xf numFmtId="172" fontId="49" fillId="0" borderId="214">
      <alignment horizontal="right" vertical="top" wrapText="1"/>
    </xf>
    <xf numFmtId="0" fontId="56" fillId="0" borderId="211"/>
    <xf numFmtId="0" fontId="20" fillId="4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4" borderId="208"/>
    <xf numFmtId="0" fontId="23" fillId="4" borderId="208"/>
    <xf numFmtId="0" fontId="23" fillId="4" borderId="208"/>
    <xf numFmtId="0" fontId="23" fillId="4" borderId="208"/>
    <xf numFmtId="0" fontId="18" fillId="5" borderId="209"/>
    <xf numFmtId="0" fontId="52" fillId="4" borderId="206"/>
    <xf numFmtId="0" fontId="52" fillId="4" borderId="206"/>
    <xf numFmtId="0" fontId="52" fillId="4" borderId="206"/>
    <xf numFmtId="0" fontId="52" fillId="4" borderId="206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43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23" fillId="4" borderId="208"/>
    <xf numFmtId="0" fontId="10" fillId="9" borderId="207">
      <protection locked="0"/>
    </xf>
    <xf numFmtId="0" fontId="22" fillId="7" borderId="206"/>
    <xf numFmtId="0" fontId="22" fillId="7" borderId="206"/>
    <xf numFmtId="0" fontId="23" fillId="5" borderId="208"/>
    <xf numFmtId="0" fontId="23" fillId="4" borderId="208"/>
    <xf numFmtId="0" fontId="56" fillId="0" borderId="211"/>
    <xf numFmtId="0" fontId="22" fillId="7" borderId="206"/>
    <xf numFmtId="0" fontId="22" fillId="7" borderId="206"/>
    <xf numFmtId="0" fontId="22" fillId="7" borderId="206"/>
    <xf numFmtId="0" fontId="23" fillId="5" borderId="208"/>
    <xf numFmtId="0" fontId="18" fillId="9" borderId="209"/>
    <xf numFmtId="0" fontId="52" fillId="5" borderId="206"/>
    <xf numFmtId="0" fontId="52" fillId="4" borderId="206"/>
    <xf numFmtId="0" fontId="18" fillId="9" borderId="209"/>
    <xf numFmtId="0" fontId="34" fillId="4" borderId="206"/>
    <xf numFmtId="0" fontId="56" fillId="0" borderId="211"/>
    <xf numFmtId="0" fontId="56" fillId="0" borderId="211"/>
    <xf numFmtId="0" fontId="18" fillId="5" borderId="209"/>
    <xf numFmtId="0" fontId="34" fillId="4" borderId="206"/>
    <xf numFmtId="0" fontId="22" fillId="7" borderId="206"/>
    <xf numFmtId="0" fontId="23" fillId="4" borderId="208"/>
    <xf numFmtId="0" fontId="23" fillId="4" borderId="208"/>
    <xf numFmtId="0" fontId="52" fillId="5" borderId="206"/>
    <xf numFmtId="0" fontId="52" fillId="4" borderId="206"/>
    <xf numFmtId="0" fontId="54" fillId="19" borderId="208">
      <alignment horizontal="right" vertical="center"/>
    </xf>
    <xf numFmtId="0" fontId="18" fillId="9" borderId="209"/>
    <xf numFmtId="0" fontId="18" fillId="9" borderId="209"/>
    <xf numFmtId="0" fontId="18" fillId="9" borderId="209"/>
    <xf numFmtId="0" fontId="18" fillId="9" borderId="209"/>
    <xf numFmtId="0" fontId="23" fillId="4" borderId="208"/>
    <xf numFmtId="0" fontId="22" fillId="7" borderId="206"/>
    <xf numFmtId="0" fontId="23" fillId="4" borderId="208"/>
    <xf numFmtId="0" fontId="22" fillId="7" borderId="206"/>
    <xf numFmtId="0" fontId="23" fillId="4" borderId="208"/>
    <xf numFmtId="0" fontId="22" fillId="7" borderId="206"/>
    <xf numFmtId="0" fontId="22" fillId="7" borderId="206"/>
    <xf numFmtId="0" fontId="23" fillId="4" borderId="208"/>
    <xf numFmtId="0" fontId="23" fillId="4" borderId="208"/>
    <xf numFmtId="0" fontId="23" fillId="5" borderId="208"/>
    <xf numFmtId="0" fontId="23" fillId="4" borderId="208"/>
    <xf numFmtId="0" fontId="18" fillId="9" borderId="209"/>
    <xf numFmtId="0" fontId="18" fillId="9" borderId="209"/>
    <xf numFmtId="0" fontId="54" fillId="19" borderId="208">
      <alignment horizontal="right" vertical="center"/>
    </xf>
    <xf numFmtId="0" fontId="18" fillId="9" borderId="209"/>
    <xf numFmtId="0" fontId="56" fillId="0" borderId="211"/>
    <xf numFmtId="0" fontId="56" fillId="0" borderId="211"/>
    <xf numFmtId="0" fontId="18" fillId="9" borderId="209"/>
    <xf numFmtId="0" fontId="18" fillId="9" borderId="209"/>
    <xf numFmtId="0" fontId="18" fillId="9" borderId="209"/>
    <xf numFmtId="0" fontId="18" fillId="9" borderId="209"/>
    <xf numFmtId="0" fontId="23" fillId="4" borderId="208"/>
    <xf numFmtId="0" fontId="23" fillId="4" borderId="208"/>
    <xf numFmtId="0" fontId="22" fillId="7" borderId="206"/>
    <xf numFmtId="0" fontId="22" fillId="7" borderId="206"/>
    <xf numFmtId="0" fontId="18" fillId="9" borderId="209"/>
    <xf numFmtId="0" fontId="52" fillId="4" borderId="206"/>
    <xf numFmtId="0" fontId="52" fillId="4" borderId="206"/>
    <xf numFmtId="0" fontId="22" fillId="7" borderId="206"/>
    <xf numFmtId="0" fontId="52" fillId="5" borderId="206"/>
    <xf numFmtId="0" fontId="56" fillId="0" borderId="211"/>
    <xf numFmtId="0" fontId="56" fillId="0" borderId="211"/>
    <xf numFmtId="0" fontId="34" fillId="4" borderId="206"/>
    <xf numFmtId="0" fontId="23" fillId="5" borderId="208"/>
    <xf numFmtId="0" fontId="34" fillId="4" borderId="206"/>
    <xf numFmtId="0" fontId="34" fillId="4" borderId="206"/>
    <xf numFmtId="0" fontId="52" fillId="4" borderId="206"/>
    <xf numFmtId="0" fontId="52" fillId="4" borderId="206"/>
    <xf numFmtId="0" fontId="22" fillId="7" borderId="206"/>
    <xf numFmtId="0" fontId="23" fillId="4" borderId="208"/>
    <xf numFmtId="0" fontId="23" fillId="4" borderId="208"/>
    <xf numFmtId="0" fontId="56" fillId="0" borderId="211"/>
    <xf numFmtId="0" fontId="18" fillId="9" borderId="209"/>
    <xf numFmtId="0" fontId="23" fillId="4" borderId="208"/>
    <xf numFmtId="0" fontId="18" fillId="5" borderId="209"/>
    <xf numFmtId="0" fontId="18" fillId="9" borderId="209"/>
    <xf numFmtId="0" fontId="52" fillId="4" borderId="206"/>
    <xf numFmtId="0" fontId="22" fillId="7" borderId="206"/>
    <xf numFmtId="0" fontId="23" fillId="4" borderId="208"/>
    <xf numFmtId="0" fontId="23" fillId="4" borderId="208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23" fillId="4" borderId="208"/>
    <xf numFmtId="0" fontId="23" fillId="4" borderId="208"/>
    <xf numFmtId="0" fontId="23" fillId="4" borderId="208"/>
    <xf numFmtId="0" fontId="18" fillId="9" borderId="209"/>
    <xf numFmtId="0" fontId="18" fillId="9" borderId="209"/>
    <xf numFmtId="0" fontId="56" fillId="0" borderId="211"/>
    <xf numFmtId="0" fontId="18" fillId="9" borderId="209"/>
    <xf numFmtId="0" fontId="18" fillId="9" borderId="209"/>
    <xf numFmtId="0" fontId="18" fillId="9" borderId="209"/>
    <xf numFmtId="0" fontId="22" fillId="7" borderId="206"/>
    <xf numFmtId="0" fontId="22" fillId="7" borderId="206"/>
    <xf numFmtId="0" fontId="22" fillId="7" borderId="206"/>
    <xf numFmtId="0" fontId="18" fillId="9" borderId="209"/>
    <xf numFmtId="0" fontId="18" fillId="9" borderId="209"/>
    <xf numFmtId="0" fontId="34" fillId="4" borderId="197"/>
    <xf numFmtId="0" fontId="54" fillId="19" borderId="208">
      <alignment horizontal="right" vertical="center"/>
    </xf>
    <xf numFmtId="0" fontId="10" fillId="9" borderId="207">
      <protection locked="0"/>
    </xf>
    <xf numFmtId="0" fontId="56" fillId="0" borderId="211"/>
    <xf numFmtId="0" fontId="18" fillId="9" borderId="209"/>
    <xf numFmtId="0" fontId="52" fillId="4" borderId="206"/>
    <xf numFmtId="0" fontId="52" fillId="4" borderId="206"/>
    <xf numFmtId="0" fontId="18" fillId="9" borderId="209"/>
    <xf numFmtId="0" fontId="23" fillId="4" borderId="208"/>
    <xf numFmtId="0" fontId="34" fillId="4" borderId="206"/>
    <xf numFmtId="0" fontId="18" fillId="9" borderId="209"/>
    <xf numFmtId="0" fontId="18" fillId="9" borderId="209"/>
    <xf numFmtId="0" fontId="18" fillId="9" borderId="209"/>
    <xf numFmtId="0" fontId="34" fillId="4" borderId="206"/>
    <xf numFmtId="0" fontId="18" fillId="9" borderId="209"/>
    <xf numFmtId="0" fontId="18" fillId="9" borderId="209"/>
    <xf numFmtId="0" fontId="23" fillId="4" borderId="208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5" borderId="209"/>
    <xf numFmtId="0" fontId="56" fillId="0" borderId="211"/>
    <xf numFmtId="0" fontId="56" fillId="0" borderId="211"/>
    <xf numFmtId="0" fontId="22" fillId="7" borderId="206"/>
    <xf numFmtId="0" fontId="22" fillId="7" borderId="206"/>
    <xf numFmtId="0" fontId="23" fillId="4" borderId="208"/>
    <xf numFmtId="0" fontId="52" fillId="4" borderId="206"/>
    <xf numFmtId="0" fontId="10" fillId="9" borderId="207">
      <protection locked="0"/>
    </xf>
    <xf numFmtId="0" fontId="23" fillId="4" borderId="208"/>
    <xf numFmtId="0" fontId="22" fillId="7" borderId="206"/>
    <xf numFmtId="0" fontId="18" fillId="9" borderId="209"/>
    <xf numFmtId="0" fontId="34" fillId="4" borderId="206"/>
    <xf numFmtId="0" fontId="18" fillId="9" borderId="209"/>
    <xf numFmtId="0" fontId="18" fillId="9" borderId="209"/>
    <xf numFmtId="0" fontId="18" fillId="9" borderId="209"/>
    <xf numFmtId="0" fontId="22" fillId="7" borderId="206"/>
    <xf numFmtId="0" fontId="23" fillId="5" borderId="208"/>
    <xf numFmtId="0" fontId="23" fillId="4" borderId="208"/>
    <xf numFmtId="0" fontId="8" fillId="9" borderId="213"/>
    <xf numFmtId="0" fontId="18" fillId="9" borderId="209"/>
    <xf numFmtId="0" fontId="52" fillId="4" borderId="206"/>
    <xf numFmtId="0" fontId="18" fillId="9" borderId="209"/>
    <xf numFmtId="0" fontId="18" fillId="9" borderId="209"/>
    <xf numFmtId="0" fontId="18" fillId="9" borderId="209"/>
    <xf numFmtId="0" fontId="22" fillId="7" borderId="206"/>
    <xf numFmtId="0" fontId="10" fillId="9" borderId="207">
      <protection locked="0"/>
    </xf>
    <xf numFmtId="0" fontId="22" fillId="7" borderId="206"/>
    <xf numFmtId="0" fontId="56" fillId="0" borderId="211"/>
    <xf numFmtId="0" fontId="18" fillId="9" borderId="209"/>
    <xf numFmtId="0" fontId="56" fillId="0" borderId="211"/>
    <xf numFmtId="0" fontId="18" fillId="9" borderId="209"/>
    <xf numFmtId="0" fontId="10" fillId="9" borderId="207">
      <protection locked="0"/>
    </xf>
    <xf numFmtId="0" fontId="22" fillId="7" borderId="224"/>
    <xf numFmtId="0" fontId="23" fillId="4" borderId="225"/>
    <xf numFmtId="0" fontId="22" fillId="7" borderId="300"/>
    <xf numFmtId="0" fontId="22" fillId="7" borderId="224"/>
    <xf numFmtId="0" fontId="34" fillId="4" borderId="224"/>
    <xf numFmtId="0" fontId="18" fillId="9" borderId="226"/>
    <xf numFmtId="0" fontId="22" fillId="7" borderId="224"/>
    <xf numFmtId="0" fontId="23" fillId="4" borderId="225"/>
    <xf numFmtId="0" fontId="18" fillId="9" borderId="226"/>
    <xf numFmtId="0" fontId="18" fillId="9" borderId="226"/>
    <xf numFmtId="0" fontId="18" fillId="9" borderId="226"/>
    <xf numFmtId="0" fontId="18" fillId="9" borderId="295"/>
    <xf numFmtId="0" fontId="56" fillId="0" borderId="228"/>
    <xf numFmtId="0" fontId="56" fillId="0" borderId="228"/>
    <xf numFmtId="0" fontId="56" fillId="0" borderId="297"/>
    <xf numFmtId="0" fontId="23" fillId="4" borderId="242"/>
    <xf numFmtId="0" fontId="18" fillId="9" borderId="243"/>
    <xf numFmtId="0" fontId="10" fillId="9" borderId="241">
      <protection locked="0"/>
    </xf>
    <xf numFmtId="0" fontId="56" fillId="0" borderId="245"/>
    <xf numFmtId="0" fontId="18" fillId="9" borderId="258"/>
    <xf numFmtId="0" fontId="18" fillId="9" borderId="258"/>
    <xf numFmtId="0" fontId="22" fillId="7" borderId="270"/>
    <xf numFmtId="0" fontId="22" fillId="7" borderId="256"/>
    <xf numFmtId="0" fontId="18" fillId="9" borderId="273"/>
    <xf numFmtId="0" fontId="23" fillId="4" borderId="287"/>
    <xf numFmtId="0" fontId="23" fillId="4" borderId="287"/>
    <xf numFmtId="0" fontId="22" fillId="7" borderId="300"/>
    <xf numFmtId="0" fontId="22" fillId="7" borderId="300"/>
    <xf numFmtId="0" fontId="18" fillId="9" borderId="302"/>
    <xf numFmtId="0" fontId="18" fillId="9" borderId="302"/>
    <xf numFmtId="0" fontId="23" fillId="4" borderId="301"/>
    <xf numFmtId="0" fontId="18" fillId="9" borderId="258"/>
    <xf numFmtId="0" fontId="23" fillId="4" borderId="257"/>
    <xf numFmtId="0" fontId="18" fillId="9" borderId="258"/>
    <xf numFmtId="0" fontId="34" fillId="4" borderId="256"/>
    <xf numFmtId="0" fontId="22" fillId="7" borderId="286"/>
    <xf numFmtId="0" fontId="18" fillId="9" borderId="302"/>
    <xf numFmtId="0" fontId="22" fillId="7" borderId="286"/>
    <xf numFmtId="0" fontId="23" fillId="4" borderId="287"/>
    <xf numFmtId="0" fontId="18" fillId="9" borderId="302"/>
    <xf numFmtId="0" fontId="18" fillId="9" borderId="302"/>
    <xf numFmtId="0" fontId="34" fillId="4" borderId="224"/>
    <xf numFmtId="0" fontId="56" fillId="0" borderId="283"/>
    <xf numFmtId="0" fontId="22" fillId="7" borderId="249"/>
    <xf numFmtId="0" fontId="52" fillId="4" borderId="249"/>
    <xf numFmtId="0" fontId="22" fillId="7" borderId="249"/>
    <xf numFmtId="0" fontId="23" fillId="4" borderId="250"/>
    <xf numFmtId="0" fontId="34" fillId="4" borderId="224"/>
    <xf numFmtId="0" fontId="18" fillId="9" borderId="226"/>
    <xf numFmtId="0" fontId="18" fillId="9" borderId="226"/>
    <xf numFmtId="0" fontId="23" fillId="4" borderId="225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5" borderId="226"/>
    <xf numFmtId="0" fontId="56" fillId="0" borderId="228"/>
    <xf numFmtId="0" fontId="56" fillId="0" borderId="228"/>
    <xf numFmtId="0" fontId="22" fillId="7" borderId="224"/>
    <xf numFmtId="0" fontId="52" fillId="4" borderId="224"/>
    <xf numFmtId="0" fontId="23" fillId="4" borderId="225"/>
    <xf numFmtId="0" fontId="18" fillId="9" borderId="226"/>
    <xf numFmtId="0" fontId="18" fillId="9" borderId="226"/>
    <xf numFmtId="0" fontId="18" fillId="9" borderId="226"/>
    <xf numFmtId="0" fontId="23" fillId="5" borderId="225"/>
    <xf numFmtId="0" fontId="8" fillId="9" borderId="230"/>
    <xf numFmtId="0" fontId="52" fillId="4" borderId="224"/>
    <xf numFmtId="0" fontId="18" fillId="9" borderId="226"/>
    <xf numFmtId="0" fontId="22" fillId="7" borderId="224"/>
    <xf numFmtId="0" fontId="22" fillId="7" borderId="224"/>
    <xf numFmtId="0" fontId="18" fillId="9" borderId="226"/>
    <xf numFmtId="0" fontId="18" fillId="9" borderId="226"/>
    <xf numFmtId="0" fontId="18" fillId="9" borderId="243"/>
    <xf numFmtId="0" fontId="18" fillId="9" borderId="243"/>
    <xf numFmtId="0" fontId="56" fillId="0" borderId="245"/>
    <xf numFmtId="0" fontId="10" fillId="9" borderId="241">
      <protection locked="0"/>
    </xf>
    <xf numFmtId="0" fontId="23" fillId="4" borderId="257"/>
    <xf numFmtId="0" fontId="18" fillId="9" borderId="258"/>
    <xf numFmtId="0" fontId="18" fillId="9" borderId="288"/>
    <xf numFmtId="0" fontId="23" fillId="4" borderId="301"/>
    <xf numFmtId="0" fontId="23" fillId="4" borderId="272"/>
    <xf numFmtId="0" fontId="22" fillId="7" borderId="270"/>
    <xf numFmtId="0" fontId="22" fillId="7" borderId="286"/>
    <xf numFmtId="0" fontId="56" fillId="0" borderId="304"/>
    <xf numFmtId="0" fontId="52" fillId="5" borderId="300"/>
    <xf numFmtId="0" fontId="56" fillId="0" borderId="304"/>
    <xf numFmtId="0" fontId="18" fillId="9" borderId="302"/>
    <xf numFmtId="0" fontId="23" fillId="4" borderId="301"/>
    <xf numFmtId="0" fontId="23" fillId="4" borderId="301"/>
    <xf numFmtId="0" fontId="52" fillId="4" borderId="300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56" fillId="0" borderId="297"/>
    <xf numFmtId="0" fontId="22" fillId="7" borderId="279"/>
    <xf numFmtId="0" fontId="23" fillId="4" borderId="242"/>
    <xf numFmtId="0" fontId="22" fillId="7" borderId="240"/>
    <xf numFmtId="0" fontId="18" fillId="9" borderId="243"/>
    <xf numFmtId="0" fontId="34" fillId="4" borderId="240"/>
    <xf numFmtId="0" fontId="56" fillId="0" borderId="260"/>
    <xf numFmtId="0" fontId="18" fillId="9" borderId="258"/>
    <xf numFmtId="0" fontId="34" fillId="4" borderId="256"/>
    <xf numFmtId="0" fontId="23" fillId="4" borderId="272"/>
    <xf numFmtId="0" fontId="18" fillId="9" borderId="273"/>
    <xf numFmtId="0" fontId="18" fillId="9" borderId="302"/>
    <xf numFmtId="0" fontId="34" fillId="4" borderId="270"/>
    <xf numFmtId="0" fontId="52" fillId="4" borderId="270"/>
    <xf numFmtId="0" fontId="18" fillId="9" borderId="273"/>
    <xf numFmtId="0" fontId="22" fillId="7" borderId="300"/>
    <xf numFmtId="0" fontId="22" fillId="7" borderId="286"/>
    <xf numFmtId="0" fontId="23" fillId="4" borderId="301"/>
    <xf numFmtId="0" fontId="18" fillId="9" borderId="302"/>
    <xf numFmtId="0" fontId="52" fillId="4" borderId="300"/>
    <xf numFmtId="0" fontId="20" fillId="4" borderId="300"/>
    <xf numFmtId="0" fontId="56" fillId="0" borderId="304"/>
    <xf numFmtId="0" fontId="22" fillId="7" borderId="300"/>
    <xf numFmtId="0" fontId="8" fillId="9" borderId="306"/>
    <xf numFmtId="0" fontId="18" fillId="9" borderId="302"/>
    <xf numFmtId="0" fontId="18" fillId="9" borderId="295"/>
    <xf numFmtId="0" fontId="18" fillId="9" borderId="258"/>
    <xf numFmtId="0" fontId="18" fillId="9" borderId="258"/>
    <xf numFmtId="0" fontId="18" fillId="9" borderId="258"/>
    <xf numFmtId="0" fontId="18" fillId="9" borderId="258"/>
    <xf numFmtId="0" fontId="23" fillId="4" borderId="257"/>
    <xf numFmtId="0" fontId="22" fillId="7" borderId="256"/>
    <xf numFmtId="0" fontId="23" fillId="4" borderId="257"/>
    <xf numFmtId="0" fontId="22" fillId="7" borderId="256"/>
    <xf numFmtId="0" fontId="23" fillId="4" borderId="257"/>
    <xf numFmtId="0" fontId="22" fillId="7" borderId="256"/>
    <xf numFmtId="0" fontId="22" fillId="7" borderId="256"/>
    <xf numFmtId="0" fontId="23" fillId="4" borderId="257"/>
    <xf numFmtId="0" fontId="23" fillId="4" borderId="257"/>
    <xf numFmtId="0" fontId="18" fillId="9" borderId="258"/>
    <xf numFmtId="0" fontId="34" fillId="4" borderId="256"/>
    <xf numFmtId="0" fontId="18" fillId="5" borderId="258"/>
    <xf numFmtId="0" fontId="18" fillId="9" borderId="258"/>
    <xf numFmtId="0" fontId="18" fillId="9" borderId="258"/>
    <xf numFmtId="0" fontId="18" fillId="9" borderId="258"/>
    <xf numFmtId="0" fontId="18" fillId="5" borderId="302"/>
    <xf numFmtId="0" fontId="23" fillId="5" borderId="301"/>
    <xf numFmtId="0" fontId="18" fillId="9" borderId="288"/>
    <xf numFmtId="0" fontId="23" fillId="4" borderId="301"/>
    <xf numFmtId="0" fontId="18" fillId="9" borderId="302"/>
    <xf numFmtId="0" fontId="18" fillId="9" borderId="302"/>
    <xf numFmtId="0" fontId="23" fillId="4" borderId="301"/>
    <xf numFmtId="0" fontId="23" fillId="5" borderId="301"/>
    <xf numFmtId="0" fontId="23" fillId="4" borderId="301"/>
    <xf numFmtId="0" fontId="34" fillId="4" borderId="300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34" fillId="4" borderId="300"/>
    <xf numFmtId="0" fontId="34" fillId="4" borderId="300"/>
    <xf numFmtId="0" fontId="18" fillId="9" borderId="302"/>
    <xf numFmtId="0" fontId="18" fillId="9" borderId="302"/>
    <xf numFmtId="0" fontId="56" fillId="0" borderId="304"/>
    <xf numFmtId="0" fontId="20" fillId="4" borderId="300"/>
    <xf numFmtId="0" fontId="22" fillId="7" borderId="300"/>
    <xf numFmtId="0" fontId="22" fillId="7" borderId="300"/>
    <xf numFmtId="0" fontId="22" fillId="7" borderId="300"/>
    <xf numFmtId="0" fontId="34" fillId="4" borderId="300"/>
    <xf numFmtId="0" fontId="22" fillId="7" borderId="300"/>
    <xf numFmtId="0" fontId="34" fillId="4" borderId="300"/>
    <xf numFmtId="0" fontId="23" fillId="4" borderId="301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22" fillId="7" borderId="300"/>
    <xf numFmtId="0" fontId="22" fillId="7" borderId="300"/>
    <xf numFmtId="0" fontId="22" fillId="7" borderId="300"/>
    <xf numFmtId="0" fontId="23" fillId="4" borderId="301"/>
    <xf numFmtId="0" fontId="34" fillId="4" borderId="293"/>
    <xf numFmtId="0" fontId="18" fillId="5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34" fillId="4" borderId="249"/>
    <xf numFmtId="0" fontId="18" fillId="9" borderId="302"/>
    <xf numFmtId="0" fontId="18" fillId="9" borderId="302"/>
    <xf numFmtId="0" fontId="34" fillId="4" borderId="300"/>
    <xf numFmtId="0" fontId="20" fillId="4" borderId="300"/>
    <xf numFmtId="0" fontId="22" fillId="7" borderId="300"/>
    <xf numFmtId="0" fontId="22" fillId="7" borderId="300"/>
    <xf numFmtId="0" fontId="23" fillId="4" borderId="301"/>
    <xf numFmtId="0" fontId="54" fillId="19" borderId="301">
      <alignment horizontal="right" vertical="center"/>
    </xf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23" fillId="4" borderId="301"/>
    <xf numFmtId="0" fontId="56" fillId="0" borderId="304"/>
    <xf numFmtId="0" fontId="54" fillId="19" borderId="301">
      <alignment horizontal="right" vertical="center"/>
    </xf>
    <xf numFmtId="0" fontId="18" fillId="9" borderId="302"/>
    <xf numFmtId="0" fontId="18" fillId="9" borderId="302"/>
    <xf numFmtId="0" fontId="18" fillId="9" borderId="302"/>
    <xf numFmtId="0" fontId="18" fillId="9" borderId="302"/>
    <xf numFmtId="0" fontId="23" fillId="4" borderId="301"/>
    <xf numFmtId="0" fontId="22" fillId="7" borderId="300"/>
    <xf numFmtId="0" fontId="23" fillId="4" borderId="301"/>
    <xf numFmtId="0" fontId="22" fillId="7" borderId="300"/>
    <xf numFmtId="0" fontId="22" fillId="7" borderId="300"/>
    <xf numFmtId="0" fontId="22" fillId="7" borderId="300"/>
    <xf numFmtId="0" fontId="23" fillId="4" borderId="301"/>
    <xf numFmtId="0" fontId="23" fillId="5" borderId="301"/>
    <xf numFmtId="0" fontId="23" fillId="4" borderId="301"/>
    <xf numFmtId="0" fontId="18" fillId="9" borderId="302"/>
    <xf numFmtId="0" fontId="18" fillId="9" borderId="302"/>
    <xf numFmtId="0" fontId="54" fillId="19" borderId="301">
      <alignment horizontal="right" vertical="center"/>
    </xf>
    <xf numFmtId="0" fontId="56" fillId="0" borderId="304"/>
    <xf numFmtId="0" fontId="34" fillId="4" borderId="300"/>
    <xf numFmtId="0" fontId="23" fillId="5" borderId="301"/>
    <xf numFmtId="0" fontId="34" fillId="4" borderId="300"/>
    <xf numFmtId="0" fontId="34" fillId="4" borderId="300"/>
    <xf numFmtId="0" fontId="52" fillId="4" borderId="300"/>
    <xf numFmtId="0" fontId="52" fillId="4" borderId="300"/>
    <xf numFmtId="0" fontId="22" fillId="7" borderId="300"/>
    <xf numFmtId="0" fontId="23" fillId="4" borderId="301"/>
    <xf numFmtId="0" fontId="23" fillId="4" borderId="301"/>
    <xf numFmtId="0" fontId="56" fillId="0" borderId="304"/>
    <xf numFmtId="0" fontId="18" fillId="9" borderId="302"/>
    <xf numFmtId="0" fontId="18" fillId="9" borderId="302"/>
    <xf numFmtId="0" fontId="23" fillId="4" borderId="301"/>
    <xf numFmtId="0" fontId="34" fillId="4" borderId="240"/>
    <xf numFmtId="0" fontId="34" fillId="4" borderId="215"/>
    <xf numFmtId="0" fontId="34" fillId="4" borderId="187"/>
    <xf numFmtId="0" fontId="18" fillId="9" borderId="295"/>
    <xf numFmtId="0" fontId="56" fillId="0" borderId="297"/>
    <xf numFmtId="0" fontId="18" fillId="9" borderId="295"/>
    <xf numFmtId="0" fontId="18" fillId="9" borderId="295"/>
    <xf numFmtId="0" fontId="34" fillId="4" borderId="293"/>
    <xf numFmtId="0" fontId="18" fillId="9" borderId="295"/>
    <xf numFmtId="0" fontId="52" fillId="4" borderId="293"/>
    <xf numFmtId="0" fontId="54" fillId="19" borderId="294">
      <alignment horizontal="right" vertical="center"/>
    </xf>
    <xf numFmtId="0" fontId="22" fillId="7" borderId="293"/>
    <xf numFmtId="0" fontId="18" fillId="9" borderId="295"/>
    <xf numFmtId="0" fontId="18" fillId="9" borderId="295"/>
    <xf numFmtId="0" fontId="18" fillId="9" borderId="295"/>
    <xf numFmtId="0" fontId="18" fillId="9" borderId="295"/>
    <xf numFmtId="0" fontId="22" fillId="7" borderId="293"/>
    <xf numFmtId="0" fontId="23" fillId="4" borderId="294"/>
    <xf numFmtId="0" fontId="23" fillId="4" borderId="294"/>
    <xf numFmtId="0" fontId="18" fillId="9" borderId="281"/>
    <xf numFmtId="0" fontId="18" fillId="9" borderId="265"/>
    <xf numFmtId="0" fontId="56" fillId="0" borderId="267"/>
    <xf numFmtId="0" fontId="18" fillId="9" borderId="265"/>
    <xf numFmtId="0" fontId="56" fillId="0" borderId="267"/>
    <xf numFmtId="0" fontId="22" fillId="7" borderId="263"/>
    <xf numFmtId="0" fontId="18" fillId="9" borderId="265"/>
    <xf numFmtId="0" fontId="18" fillId="9" borderId="265"/>
    <xf numFmtId="0" fontId="18" fillId="9" borderId="265"/>
    <xf numFmtId="0" fontId="52" fillId="4" borderId="263"/>
    <xf numFmtId="0" fontId="18" fillId="9" borderId="265"/>
    <xf numFmtId="0" fontId="8" fillId="9" borderId="269"/>
    <xf numFmtId="0" fontId="23" fillId="4" borderId="264"/>
    <xf numFmtId="0" fontId="23" fillId="5" borderId="264"/>
    <xf numFmtId="0" fontId="22" fillId="7" borderId="263"/>
    <xf numFmtId="0" fontId="18" fillId="9" borderId="265"/>
    <xf numFmtId="0" fontId="18" fillId="9" borderId="265"/>
    <xf numFmtId="0" fontId="18" fillId="9" borderId="265"/>
    <xf numFmtId="0" fontId="34" fillId="4" borderId="263"/>
    <xf numFmtId="0" fontId="18" fillId="9" borderId="265"/>
    <xf numFmtId="0" fontId="23" fillId="4" borderId="264"/>
    <xf numFmtId="0" fontId="52" fillId="4" borderId="263"/>
    <xf numFmtId="0" fontId="22" fillId="7" borderId="263"/>
    <xf numFmtId="0" fontId="56" fillId="0" borderId="267"/>
    <xf numFmtId="0" fontId="18" fillId="5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34" fillId="4" borderId="263"/>
    <xf numFmtId="0" fontId="18" fillId="9" borderId="265"/>
    <xf numFmtId="0" fontId="18" fillId="9" borderId="265"/>
    <xf numFmtId="0" fontId="52" fillId="4" borderId="263"/>
    <xf numFmtId="0" fontId="56" fillId="0" borderId="267"/>
    <xf numFmtId="0" fontId="54" fillId="19" borderId="264">
      <alignment horizontal="right" vertical="center"/>
    </xf>
    <xf numFmtId="0" fontId="18" fillId="9" borderId="265"/>
    <xf numFmtId="0" fontId="22" fillId="7" borderId="263"/>
    <xf numFmtId="0" fontId="22" fillId="7" borderId="263"/>
    <xf numFmtId="0" fontId="18" fillId="9" borderId="265"/>
    <xf numFmtId="0" fontId="56" fillId="0" borderId="267"/>
    <xf numFmtId="0" fontId="23" fillId="4" borderId="264"/>
    <xf numFmtId="0" fontId="18" fillId="9" borderId="265"/>
    <xf numFmtId="0" fontId="18" fillId="9" borderId="265"/>
    <xf numFmtId="0" fontId="18" fillId="9" borderId="265"/>
    <xf numFmtId="0" fontId="23" fillId="4" borderId="264"/>
    <xf numFmtId="0" fontId="22" fillId="7" borderId="263"/>
    <xf numFmtId="0" fontId="18" fillId="9" borderId="265"/>
    <xf numFmtId="0" fontId="56" fillId="0" borderId="267"/>
    <xf numFmtId="0" fontId="23" fillId="4" borderId="264"/>
    <xf numFmtId="0" fontId="52" fillId="4" borderId="263"/>
    <xf numFmtId="0" fontId="52" fillId="4" borderId="263"/>
    <xf numFmtId="0" fontId="34" fillId="4" borderId="263"/>
    <xf numFmtId="0" fontId="34" fillId="4" borderId="263"/>
    <xf numFmtId="0" fontId="23" fillId="5" borderId="264"/>
    <xf numFmtId="0" fontId="34" fillId="4" borderId="263"/>
    <xf numFmtId="0" fontId="56" fillId="0" borderId="267"/>
    <xf numFmtId="0" fontId="56" fillId="0" borderId="267"/>
    <xf numFmtId="0" fontId="52" fillId="5" borderId="263"/>
    <xf numFmtId="0" fontId="18" fillId="9" borderId="265"/>
    <xf numFmtId="0" fontId="18" fillId="9" borderId="265"/>
    <xf numFmtId="0" fontId="18" fillId="9" borderId="265"/>
    <xf numFmtId="0" fontId="18" fillId="9" borderId="265"/>
    <xf numFmtId="0" fontId="56" fillId="0" borderId="304"/>
    <xf numFmtId="0" fontId="18" fillId="9" borderId="302"/>
    <xf numFmtId="0" fontId="56" fillId="0" borderId="304"/>
    <xf numFmtId="0" fontId="22" fillId="7" borderId="300"/>
    <xf numFmtId="0" fontId="18" fillId="5" borderId="295"/>
    <xf numFmtId="0" fontId="23" fillId="4" borderId="294"/>
    <xf numFmtId="0" fontId="52" fillId="4" borderId="293"/>
    <xf numFmtId="0" fontId="34" fillId="4" borderId="293"/>
    <xf numFmtId="0" fontId="34" fillId="4" borderId="293"/>
    <xf numFmtId="0" fontId="56" fillId="0" borderId="297"/>
    <xf numFmtId="0" fontId="22" fillId="7" borderId="293"/>
    <xf numFmtId="0" fontId="18" fillId="9" borderId="295"/>
    <xf numFmtId="0" fontId="52" fillId="4" borderId="300"/>
    <xf numFmtId="0" fontId="18" fillId="9" borderId="295"/>
    <xf numFmtId="0" fontId="22" fillId="7" borderId="263"/>
    <xf numFmtId="0" fontId="23" fillId="4" borderId="264"/>
    <xf numFmtId="0" fontId="22" fillId="7" borderId="263"/>
    <xf numFmtId="0" fontId="56" fillId="0" borderId="267"/>
    <xf numFmtId="0" fontId="18" fillId="9" borderId="265"/>
    <xf numFmtId="0" fontId="18" fillId="9" borderId="265"/>
    <xf numFmtId="0" fontId="23" fillId="4" borderId="264"/>
    <xf numFmtId="0" fontId="18" fillId="9" borderId="265"/>
    <xf numFmtId="0" fontId="23" fillId="4" borderId="264"/>
    <xf numFmtId="0" fontId="18" fillId="9" borderId="265"/>
    <xf numFmtId="0" fontId="34" fillId="4" borderId="263"/>
    <xf numFmtId="0" fontId="52" fillId="4" borderId="263"/>
    <xf numFmtId="0" fontId="18" fillId="9" borderId="265"/>
    <xf numFmtId="0" fontId="34" fillId="4" borderId="256"/>
    <xf numFmtId="0" fontId="18" fillId="9" borderId="265"/>
    <xf numFmtId="0" fontId="18" fillId="9" borderId="265"/>
    <xf numFmtId="0" fontId="18" fillId="9" borderId="265"/>
    <xf numFmtId="0" fontId="18" fillId="9" borderId="265"/>
    <xf numFmtId="0" fontId="23" fillId="4" borderId="264"/>
    <xf numFmtId="0" fontId="23" fillId="4" borderId="264"/>
    <xf numFmtId="0" fontId="18" fillId="9" borderId="265"/>
    <xf numFmtId="0" fontId="18" fillId="9" borderId="265"/>
    <xf numFmtId="0" fontId="18" fillId="9" borderId="265"/>
    <xf numFmtId="0" fontId="23" fillId="4" borderId="264"/>
    <xf numFmtId="0" fontId="52" fillId="4" borderId="263"/>
    <xf numFmtId="0" fontId="18" fillId="5" borderId="265"/>
    <xf numFmtId="0" fontId="18" fillId="9" borderId="265"/>
    <xf numFmtId="0" fontId="23" fillId="4" borderId="264"/>
    <xf numFmtId="0" fontId="22" fillId="7" borderId="263"/>
    <xf numFmtId="0" fontId="18" fillId="9" borderId="251"/>
    <xf numFmtId="0" fontId="56" fillId="0" borderId="253"/>
    <xf numFmtId="0" fontId="18" fillId="9" borderId="251"/>
    <xf numFmtId="0" fontId="56" fillId="0" borderId="253"/>
    <xf numFmtId="0" fontId="22" fillId="7" borderId="249"/>
    <xf numFmtId="0" fontId="22" fillId="7" borderId="249"/>
    <xf numFmtId="0" fontId="18" fillId="9" borderId="251"/>
    <xf numFmtId="0" fontId="18" fillId="9" borderId="251"/>
    <xf numFmtId="0" fontId="18" fillId="9" borderId="251"/>
    <xf numFmtId="0" fontId="52" fillId="4" borderId="249"/>
    <xf numFmtId="0" fontId="18" fillId="9" borderId="251"/>
    <xf numFmtId="0" fontId="8" fillId="9" borderId="255"/>
    <xf numFmtId="0" fontId="23" fillId="4" borderId="250"/>
    <xf numFmtId="0" fontId="23" fillId="5" borderId="250"/>
    <xf numFmtId="0" fontId="22" fillId="7" borderId="249"/>
    <xf numFmtId="0" fontId="18" fillId="9" borderId="251"/>
    <xf numFmtId="0" fontId="18" fillId="9" borderId="251"/>
    <xf numFmtId="0" fontId="18" fillId="9" borderId="251"/>
    <xf numFmtId="0" fontId="34" fillId="4" borderId="249"/>
    <xf numFmtId="0" fontId="18" fillId="9" borderId="251"/>
    <xf numFmtId="0" fontId="22" fillId="7" borderId="249"/>
    <xf numFmtId="0" fontId="23" fillId="4" borderId="250"/>
    <xf numFmtId="0" fontId="52" fillId="4" borderId="249"/>
    <xf numFmtId="0" fontId="23" fillId="4" borderId="250"/>
    <xf numFmtId="0" fontId="22" fillId="7" borderId="249"/>
    <xf numFmtId="0" fontId="22" fillId="7" borderId="249"/>
    <xf numFmtId="0" fontId="56" fillId="0" borderId="253"/>
    <xf numFmtId="0" fontId="56" fillId="0" borderId="253"/>
    <xf numFmtId="0" fontId="18" fillId="5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23" fillId="4" borderId="250"/>
    <xf numFmtId="0" fontId="18" fillId="9" borderId="251"/>
    <xf numFmtId="0" fontId="18" fillId="9" borderId="251"/>
    <xf numFmtId="0" fontId="34" fillId="4" borderId="249"/>
    <xf numFmtId="0" fontId="18" fillId="9" borderId="251"/>
    <xf numFmtId="0" fontId="18" fillId="9" borderId="251"/>
    <xf numFmtId="0" fontId="18" fillId="9" borderId="251"/>
    <xf numFmtId="0" fontId="34" fillId="4" borderId="249"/>
    <xf numFmtId="0" fontId="23" fillId="4" borderId="250"/>
    <xf numFmtId="0" fontId="18" fillId="9" borderId="251"/>
    <xf numFmtId="0" fontId="52" fillId="4" borderId="249"/>
    <xf numFmtId="0" fontId="52" fillId="4" borderId="249"/>
    <xf numFmtId="0" fontId="18" fillId="9" borderId="251"/>
    <xf numFmtId="0" fontId="56" fillId="0" borderId="253"/>
    <xf numFmtId="0" fontId="54" fillId="19" borderId="250">
      <alignment horizontal="right" vertical="center"/>
    </xf>
    <xf numFmtId="0" fontId="34" fillId="4" borderId="240"/>
    <xf numFmtId="0" fontId="18" fillId="9" borderId="251"/>
    <xf numFmtId="0" fontId="18" fillId="9" borderId="251"/>
    <xf numFmtId="0" fontId="22" fillId="7" borderId="249"/>
    <xf numFmtId="0" fontId="22" fillId="7" borderId="249"/>
    <xf numFmtId="0" fontId="22" fillId="7" borderId="249"/>
    <xf numFmtId="0" fontId="18" fillId="9" borderId="251"/>
    <xf numFmtId="0" fontId="18" fillId="9" borderId="251"/>
    <xf numFmtId="0" fontId="18" fillId="9" borderId="251"/>
    <xf numFmtId="0" fontId="56" fillId="0" borderId="253"/>
    <xf numFmtId="0" fontId="18" fillId="9" borderId="251"/>
    <xf numFmtId="0" fontId="18" fillId="9" borderId="251"/>
    <xf numFmtId="0" fontId="23" fillId="4" borderId="250"/>
    <xf numFmtId="0" fontId="23" fillId="4" borderId="250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23" fillId="4" borderId="250"/>
    <xf numFmtId="0" fontId="23" fillId="4" borderId="250"/>
    <xf numFmtId="0" fontId="22" fillId="7" borderId="249"/>
    <xf numFmtId="0" fontId="52" fillId="4" borderId="249"/>
    <xf numFmtId="0" fontId="18" fillId="5" borderId="251"/>
    <xf numFmtId="0" fontId="18" fillId="9" borderId="251"/>
    <xf numFmtId="0" fontId="23" fillId="4" borderId="250"/>
    <xf numFmtId="0" fontId="22" fillId="7" borderId="249"/>
    <xf numFmtId="0" fontId="52" fillId="4" borderId="249"/>
    <xf numFmtId="0" fontId="34" fillId="4" borderId="249"/>
    <xf numFmtId="0" fontId="34" fillId="4" borderId="249"/>
    <xf numFmtId="0" fontId="56" fillId="0" borderId="253"/>
    <xf numFmtId="0" fontId="22" fillId="7" borderId="249"/>
    <xf numFmtId="0" fontId="52" fillId="4" borderId="249"/>
    <xf numFmtId="0" fontId="22" fillId="7" borderId="249"/>
    <xf numFmtId="0" fontId="23" fillId="4" borderId="250"/>
    <xf numFmtId="0" fontId="18" fillId="9" borderId="251"/>
    <xf numFmtId="0" fontId="18" fillId="9" borderId="251"/>
    <xf numFmtId="0" fontId="56" fillId="0" borderId="253"/>
    <xf numFmtId="0" fontId="18" fillId="9" borderId="251"/>
    <xf numFmtId="0" fontId="54" fillId="19" borderId="250">
      <alignment horizontal="right" vertical="center"/>
    </xf>
    <xf numFmtId="0" fontId="18" fillId="9" borderId="251"/>
    <xf numFmtId="0" fontId="18" fillId="9" borderId="251"/>
    <xf numFmtId="0" fontId="23" fillId="4" borderId="250"/>
    <xf numFmtId="0" fontId="23" fillId="5" borderId="250"/>
    <xf numFmtId="0" fontId="23" fillId="4" borderId="250"/>
    <xf numFmtId="0" fontId="22" fillId="7" borderId="249"/>
    <xf numFmtId="0" fontId="22" fillId="7" borderId="249"/>
    <xf numFmtId="0" fontId="23" fillId="4" borderId="250"/>
    <xf numFmtId="0" fontId="23" fillId="4" borderId="250"/>
    <xf numFmtId="0" fontId="22" fillId="7" borderId="249"/>
    <xf numFmtId="0" fontId="18" fillId="9" borderId="251"/>
    <xf numFmtId="0" fontId="52" fillId="4" borderId="249"/>
    <xf numFmtId="0" fontId="18" fillId="9" borderId="251"/>
    <xf numFmtId="0" fontId="18" fillId="9" borderId="251"/>
    <xf numFmtId="0" fontId="34" fillId="4" borderId="249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8" fillId="9" borderId="255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5" borderId="249"/>
    <xf numFmtId="0" fontId="18" fillId="5" borderId="251"/>
    <xf numFmtId="0" fontId="18" fillId="9" borderId="251"/>
    <xf numFmtId="0" fontId="53" fillId="0" borderId="254"/>
    <xf numFmtId="0" fontId="8" fillId="9" borderId="255"/>
    <xf numFmtId="0" fontId="23" fillId="4" borderId="250"/>
    <xf numFmtId="0" fontId="53" fillId="0" borderId="254"/>
    <xf numFmtId="0" fontId="18" fillId="9" borderId="251"/>
    <xf numFmtId="0" fontId="18" fillId="9" borderId="251"/>
    <xf numFmtId="0" fontId="18" fillId="9" borderId="251"/>
    <xf numFmtId="0" fontId="18" fillId="9" borderId="251"/>
    <xf numFmtId="0" fontId="8" fillId="9" borderId="255"/>
    <xf numFmtId="0" fontId="18" fillId="9" borderId="251"/>
    <xf numFmtId="0" fontId="18" fillId="9" borderId="251"/>
    <xf numFmtId="0" fontId="56" fillId="0" borderId="253"/>
    <xf numFmtId="0" fontId="53" fillId="0" borderId="254"/>
    <xf numFmtId="0" fontId="18" fillId="5" borderId="251"/>
    <xf numFmtId="0" fontId="23" fillId="4" borderId="250"/>
    <xf numFmtId="0" fontId="34" fillId="4" borderId="249"/>
    <xf numFmtId="0" fontId="18" fillId="9" borderId="251"/>
    <xf numFmtId="0" fontId="56" fillId="0" borderId="253"/>
    <xf numFmtId="0" fontId="56" fillId="0" borderId="253"/>
    <xf numFmtId="0" fontId="56" fillId="0" borderId="253"/>
    <xf numFmtId="0" fontId="56" fillId="0" borderId="253"/>
    <xf numFmtId="0" fontId="56" fillId="0" borderId="253"/>
    <xf numFmtId="0" fontId="56" fillId="0" borderId="253"/>
    <xf numFmtId="0" fontId="56" fillId="0" borderId="253"/>
    <xf numFmtId="0" fontId="56" fillId="0" borderId="253"/>
    <xf numFmtId="0" fontId="56" fillId="0" borderId="253"/>
    <xf numFmtId="0" fontId="56" fillId="0" borderId="252"/>
    <xf numFmtId="0" fontId="56" fillId="0" borderId="253"/>
    <xf numFmtId="0" fontId="56" fillId="0" borderId="253"/>
    <xf numFmtId="0" fontId="56" fillId="0" borderId="253"/>
    <xf numFmtId="0" fontId="56" fillId="0" borderId="253"/>
    <xf numFmtId="0" fontId="56" fillId="0" borderId="253"/>
    <xf numFmtId="0" fontId="56" fillId="0" borderId="253"/>
    <xf numFmtId="0" fontId="18" fillId="9" borderId="251"/>
    <xf numFmtId="0" fontId="18" fillId="9" borderId="251"/>
    <xf numFmtId="0" fontId="52" fillId="4" borderId="249"/>
    <xf numFmtId="0" fontId="56" fillId="0" borderId="297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5" borderId="249"/>
    <xf numFmtId="0" fontId="18" fillId="5" borderId="251"/>
    <xf numFmtId="0" fontId="52" fillId="4" borderId="249"/>
    <xf numFmtId="0" fontId="52" fillId="4" borderId="249"/>
    <xf numFmtId="0" fontId="52" fillId="5" borderId="249"/>
    <xf numFmtId="0" fontId="18" fillId="5" borderId="251"/>
    <xf numFmtId="0" fontId="52" fillId="4" borderId="249"/>
    <xf numFmtId="0" fontId="18" fillId="9" borderId="251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5" borderId="249"/>
    <xf numFmtId="0" fontId="18" fillId="5" borderId="251"/>
    <xf numFmtId="0" fontId="18" fillId="9" borderId="251"/>
    <xf numFmtId="0" fontId="18" fillId="9" borderId="251"/>
    <xf numFmtId="0" fontId="52" fillId="4" borderId="249"/>
    <xf numFmtId="0" fontId="52" fillId="4" borderId="249"/>
    <xf numFmtId="0" fontId="52" fillId="4" borderId="249"/>
    <xf numFmtId="0" fontId="34" fillId="4" borderId="249"/>
    <xf numFmtId="0" fontId="18" fillId="9" borderId="251"/>
    <xf numFmtId="0" fontId="23" fillId="4" borderId="250"/>
    <xf numFmtId="0" fontId="23" fillId="4" borderId="250"/>
    <xf numFmtId="0" fontId="23" fillId="4" borderId="250"/>
    <xf numFmtId="0" fontId="22" fillId="7" borderId="249"/>
    <xf numFmtId="0" fontId="18" fillId="9" borderId="251"/>
    <xf numFmtId="0" fontId="18" fillId="9" borderId="251"/>
    <xf numFmtId="0" fontId="18" fillId="9" borderId="251"/>
    <xf numFmtId="0" fontId="52" fillId="4" borderId="263"/>
    <xf numFmtId="0" fontId="18" fillId="9" borderId="251"/>
    <xf numFmtId="0" fontId="22" fillId="7" borderId="249"/>
    <xf numFmtId="0" fontId="56" fillId="0" borderId="253"/>
    <xf numFmtId="0" fontId="18" fillId="9" borderId="251"/>
    <xf numFmtId="0" fontId="22" fillId="7" borderId="249"/>
    <xf numFmtId="0" fontId="34" fillId="4" borderId="249"/>
    <xf numFmtId="0" fontId="18" fillId="9" borderId="251"/>
    <xf numFmtId="0" fontId="22" fillId="7" borderId="249"/>
    <xf numFmtId="0" fontId="18" fillId="9" borderId="251"/>
    <xf numFmtId="0" fontId="22" fillId="7" borderId="249"/>
    <xf numFmtId="0" fontId="22" fillId="7" borderId="249"/>
    <xf numFmtId="0" fontId="22" fillId="7" borderId="249"/>
    <xf numFmtId="0" fontId="23" fillId="4" borderId="250"/>
    <xf numFmtId="0" fontId="52" fillId="4" borderId="231"/>
    <xf numFmtId="0" fontId="23" fillId="4" borderId="233"/>
    <xf numFmtId="0" fontId="18" fillId="9" borderId="234"/>
    <xf numFmtId="0" fontId="22" fillId="7" borderId="231"/>
    <xf numFmtId="0" fontId="23" fillId="4" borderId="233"/>
    <xf numFmtId="0" fontId="23" fillId="4" borderId="233"/>
    <xf numFmtId="0" fontId="22" fillId="7" borderId="249"/>
    <xf numFmtId="0" fontId="18" fillId="9" borderId="251"/>
    <xf numFmtId="0" fontId="18" fillId="9" borderId="234"/>
    <xf numFmtId="0" fontId="23" fillId="4" borderId="233"/>
    <xf numFmtId="0" fontId="34" fillId="4" borderId="231"/>
    <xf numFmtId="0" fontId="22" fillId="7" borderId="215"/>
    <xf numFmtId="0" fontId="18" fillId="9" borderId="218"/>
    <xf numFmtId="0" fontId="56" fillId="0" borderId="220"/>
    <xf numFmtId="0" fontId="56" fillId="0" borderId="220"/>
    <xf numFmtId="0" fontId="18" fillId="5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23" fillId="4" borderId="217"/>
    <xf numFmtId="0" fontId="18" fillId="9" borderId="218"/>
    <xf numFmtId="0" fontId="18" fillId="9" borderId="218"/>
    <xf numFmtId="0" fontId="34" fillId="4" borderId="215"/>
    <xf numFmtId="0" fontId="18" fillId="9" borderId="302"/>
    <xf numFmtId="0" fontId="56" fillId="0" borderId="297"/>
    <xf numFmtId="0" fontId="18" fillId="9" borderId="302"/>
    <xf numFmtId="0" fontId="52" fillId="4" borderId="293"/>
    <xf numFmtId="0" fontId="23" fillId="4" borderId="301"/>
    <xf numFmtId="0" fontId="23" fillId="4" borderId="301"/>
    <xf numFmtId="0" fontId="18" fillId="9" borderId="302"/>
    <xf numFmtId="0" fontId="34" fillId="4" borderId="270"/>
    <xf numFmtId="0" fontId="18" fillId="9" borderId="295"/>
    <xf numFmtId="0" fontId="22" fillId="7" borderId="249"/>
    <xf numFmtId="0" fontId="22" fillId="7" borderId="249"/>
    <xf numFmtId="0" fontId="22" fillId="7" borderId="249"/>
    <xf numFmtId="0" fontId="18" fillId="9" borderId="251"/>
    <xf numFmtId="0" fontId="18" fillId="5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54" fillId="19" borderId="250">
      <alignment horizontal="right" vertical="center"/>
    </xf>
    <xf numFmtId="0" fontId="23" fillId="4" borderId="250"/>
    <xf numFmtId="0" fontId="18" fillId="9" borderId="251"/>
    <xf numFmtId="0" fontId="18" fillId="9" borderId="251"/>
    <xf numFmtId="0" fontId="18" fillId="9" borderId="251"/>
    <xf numFmtId="0" fontId="22" fillId="7" borderId="249"/>
    <xf numFmtId="0" fontId="23" fillId="4" borderId="250"/>
    <xf numFmtId="0" fontId="56" fillId="0" borderId="253"/>
    <xf numFmtId="0" fontId="56" fillId="0" borderId="253"/>
    <xf numFmtId="0" fontId="52" fillId="4" borderId="249"/>
    <xf numFmtId="0" fontId="20" fillId="4" borderId="249"/>
    <xf numFmtId="0" fontId="52" fillId="4" borderId="249"/>
    <xf numFmtId="0" fontId="34" fillId="4" borderId="249"/>
    <xf numFmtId="0" fontId="22" fillId="7" borderId="249"/>
    <xf numFmtId="0" fontId="52" fillId="4" borderId="249"/>
    <xf numFmtId="0" fontId="18" fillId="9" borderId="251"/>
    <xf numFmtId="0" fontId="23" fillId="4" borderId="250"/>
    <xf numFmtId="0" fontId="22" fillId="7" borderId="249"/>
    <xf numFmtId="0" fontId="23" fillId="4" borderId="250"/>
    <xf numFmtId="0" fontId="10" fillId="9" borderId="232">
      <protection locked="0"/>
    </xf>
    <xf numFmtId="0" fontId="18" fillId="9" borderId="234"/>
    <xf numFmtId="0" fontId="10" fillId="9" borderId="232">
      <protection locked="0"/>
    </xf>
    <xf numFmtId="0" fontId="18" fillId="9" borderId="234"/>
    <xf numFmtId="0" fontId="56" fillId="0" borderId="236"/>
    <xf numFmtId="0" fontId="18" fillId="9" borderId="234"/>
    <xf numFmtId="0" fontId="22" fillId="7" borderId="249"/>
    <xf numFmtId="0" fontId="18" fillId="9" borderId="251"/>
    <xf numFmtId="0" fontId="18" fillId="9" borderId="234"/>
    <xf numFmtId="0" fontId="23" fillId="4" borderId="233"/>
    <xf numFmtId="0" fontId="34" fillId="4" borderId="231"/>
    <xf numFmtId="0" fontId="10" fillId="9" borderId="216">
      <protection locked="0"/>
    </xf>
    <xf numFmtId="0" fontId="18" fillId="9" borderId="218"/>
    <xf numFmtId="0" fontId="10" fillId="9" borderId="198">
      <protection locked="0"/>
    </xf>
    <xf numFmtId="0" fontId="18" fillId="9" borderId="200"/>
    <xf numFmtId="0" fontId="56" fillId="0" borderId="202"/>
    <xf numFmtId="0" fontId="18" fillId="9" borderId="200"/>
    <xf numFmtId="0" fontId="56" fillId="0" borderId="202"/>
    <xf numFmtId="0" fontId="22" fillId="7" borderId="197"/>
    <xf numFmtId="0" fontId="10" fillId="9" borderId="198">
      <protection locked="0"/>
    </xf>
    <xf numFmtId="0" fontId="22" fillId="7" borderId="197"/>
    <xf numFmtId="0" fontId="18" fillId="9" borderId="200"/>
    <xf numFmtId="0" fontId="18" fillId="9" borderId="200"/>
    <xf numFmtId="0" fontId="18" fillId="9" borderId="200"/>
    <xf numFmtId="0" fontId="52" fillId="4" borderId="197"/>
    <xf numFmtId="0" fontId="18" fillId="9" borderId="200"/>
    <xf numFmtId="0" fontId="8" fillId="9" borderId="204"/>
    <xf numFmtId="0" fontId="23" fillId="4" borderId="199"/>
    <xf numFmtId="0" fontId="23" fillId="5" borderId="199"/>
    <xf numFmtId="0" fontId="22" fillId="7" borderId="197"/>
    <xf numFmtId="0" fontId="18" fillId="9" borderId="200"/>
    <xf numFmtId="0" fontId="18" fillId="9" borderId="200"/>
    <xf numFmtId="0" fontId="18" fillId="9" borderId="200"/>
    <xf numFmtId="0" fontId="34" fillId="4" borderId="197"/>
    <xf numFmtId="0" fontId="18" fillId="9" borderId="200"/>
    <xf numFmtId="0" fontId="22" fillId="7" borderId="197"/>
    <xf numFmtId="0" fontId="23" fillId="4" borderId="199"/>
    <xf numFmtId="0" fontId="10" fillId="9" borderId="198">
      <protection locked="0"/>
    </xf>
    <xf numFmtId="0" fontId="52" fillId="4" borderId="197"/>
    <xf numFmtId="0" fontId="23" fillId="4" borderId="199"/>
    <xf numFmtId="0" fontId="22" fillId="7" borderId="197"/>
    <xf numFmtId="0" fontId="22" fillId="7" borderId="197"/>
    <xf numFmtId="0" fontId="56" fillId="0" borderId="202"/>
    <xf numFmtId="0" fontId="56" fillId="0" borderId="202"/>
    <xf numFmtId="0" fontId="18" fillId="5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23" fillId="4" borderId="199"/>
    <xf numFmtId="0" fontId="18" fillId="9" borderId="200"/>
    <xf numFmtId="0" fontId="18" fillId="9" borderId="200"/>
    <xf numFmtId="0" fontId="34" fillId="4" borderId="197"/>
    <xf numFmtId="0" fontId="18" fillId="9" borderId="200"/>
    <xf numFmtId="0" fontId="18" fillId="9" borderId="200"/>
    <xf numFmtId="0" fontId="18" fillId="9" borderId="200"/>
    <xf numFmtId="0" fontId="34" fillId="4" borderId="197"/>
    <xf numFmtId="0" fontId="23" fillId="4" borderId="199"/>
    <xf numFmtId="0" fontId="18" fillId="9" borderId="200"/>
    <xf numFmtId="0" fontId="52" fillId="4" borderId="197"/>
    <xf numFmtId="0" fontId="52" fillId="4" borderId="197"/>
    <xf numFmtId="0" fontId="18" fillId="9" borderId="200"/>
    <xf numFmtId="0" fontId="56" fillId="0" borderId="202"/>
    <xf numFmtId="0" fontId="10" fillId="9" borderId="198">
      <protection locked="0"/>
    </xf>
    <xf numFmtId="0" fontId="54" fillId="19" borderId="199">
      <alignment horizontal="right" vertical="center"/>
    </xf>
    <xf numFmtId="0" fontId="18" fillId="9" borderId="295"/>
    <xf numFmtId="0" fontId="18" fillId="9" borderId="200"/>
    <xf numFmtId="0" fontId="18" fillId="9" borderId="200"/>
    <xf numFmtId="0" fontId="22" fillId="7" borderId="197"/>
    <xf numFmtId="0" fontId="22" fillId="7" borderId="197"/>
    <xf numFmtId="0" fontId="22" fillId="7" borderId="197"/>
    <xf numFmtId="0" fontId="18" fillId="9" borderId="200"/>
    <xf numFmtId="0" fontId="18" fillId="9" borderId="200"/>
    <xf numFmtId="0" fontId="18" fillId="9" borderId="200"/>
    <xf numFmtId="0" fontId="56" fillId="0" borderId="202"/>
    <xf numFmtId="0" fontId="18" fillId="9" borderId="200"/>
    <xf numFmtId="0" fontId="18" fillId="9" borderId="200"/>
    <xf numFmtId="0" fontId="23" fillId="4" borderId="199"/>
    <xf numFmtId="0" fontId="23" fillId="4" borderId="199"/>
    <xf numFmtId="0" fontId="23" fillId="4" borderId="199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23" fillId="4" borderId="199"/>
    <xf numFmtId="0" fontId="23" fillId="4" borderId="199"/>
    <xf numFmtId="0" fontId="22" fillId="7" borderId="197"/>
    <xf numFmtId="0" fontId="52" fillId="4" borderId="197"/>
    <xf numFmtId="0" fontId="18" fillId="9" borderId="200"/>
    <xf numFmtId="0" fontId="18" fillId="5" borderId="200"/>
    <xf numFmtId="0" fontId="23" fillId="4" borderId="199"/>
    <xf numFmtId="0" fontId="18" fillId="9" borderId="200"/>
    <xf numFmtId="0" fontId="56" fillId="0" borderId="202"/>
    <xf numFmtId="0" fontId="23" fillId="4" borderId="199"/>
    <xf numFmtId="0" fontId="23" fillId="4" borderId="199"/>
    <xf numFmtId="0" fontId="22" fillId="7" borderId="197"/>
    <xf numFmtId="0" fontId="52" fillId="4" borderId="197"/>
    <xf numFmtId="0" fontId="52" fillId="4" borderId="197"/>
    <xf numFmtId="0" fontId="34" fillId="4" borderId="197"/>
    <xf numFmtId="0" fontId="34" fillId="4" borderId="197"/>
    <xf numFmtId="0" fontId="23" fillId="5" borderId="199"/>
    <xf numFmtId="0" fontId="34" fillId="4" borderId="197"/>
    <xf numFmtId="0" fontId="56" fillId="0" borderId="202"/>
    <xf numFmtId="0" fontId="56" fillId="0" borderId="202"/>
    <xf numFmtId="0" fontId="52" fillId="5" borderId="197"/>
    <xf numFmtId="0" fontId="22" fillId="7" borderId="197"/>
    <xf numFmtId="0" fontId="52" fillId="4" borderId="197"/>
    <xf numFmtId="0" fontId="52" fillId="4" borderId="197"/>
    <xf numFmtId="0" fontId="18" fillId="9" borderId="200"/>
    <xf numFmtId="0" fontId="22" fillId="7" borderId="197"/>
    <xf numFmtId="0" fontId="22" fillId="7" borderId="197"/>
    <xf numFmtId="0" fontId="23" fillId="4" borderId="199"/>
    <xf numFmtId="0" fontId="23" fillId="4" borderId="199"/>
    <xf numFmtId="0" fontId="18" fillId="9" borderId="200"/>
    <xf numFmtId="0" fontId="18" fillId="9" borderId="200"/>
    <xf numFmtId="0" fontId="18" fillId="9" borderId="200"/>
    <xf numFmtId="0" fontId="18" fillId="9" borderId="200"/>
    <xf numFmtId="0" fontId="56" fillId="0" borderId="202"/>
    <xf numFmtId="0" fontId="56" fillId="0" borderId="202"/>
    <xf numFmtId="0" fontId="18" fillId="9" borderId="200"/>
    <xf numFmtId="0" fontId="54" fillId="19" borderId="199">
      <alignment horizontal="right" vertical="center"/>
    </xf>
    <xf numFmtId="0" fontId="18" fillId="9" borderId="200"/>
    <xf numFmtId="0" fontId="18" fillId="9" borderId="200"/>
    <xf numFmtId="0" fontId="23" fillId="4" borderId="199"/>
    <xf numFmtId="0" fontId="23" fillId="5" borderId="199"/>
    <xf numFmtId="0" fontId="23" fillId="4" borderId="199"/>
    <xf numFmtId="0" fontId="23" fillId="4" borderId="199"/>
    <xf numFmtId="0" fontId="22" fillId="7" borderId="197"/>
    <xf numFmtId="0" fontId="22" fillId="7" borderId="197"/>
    <xf numFmtId="0" fontId="23" fillId="4" borderId="199"/>
    <xf numFmtId="0" fontId="22" fillId="7" borderId="197"/>
    <xf numFmtId="0" fontId="23" fillId="4" borderId="199"/>
    <xf numFmtId="0" fontId="22" fillId="7" borderId="197"/>
    <xf numFmtId="0" fontId="23" fillId="4" borderId="199"/>
    <xf numFmtId="0" fontId="18" fillId="9" borderId="200"/>
    <xf numFmtId="0" fontId="18" fillId="9" borderId="200"/>
    <xf numFmtId="0" fontId="18" fillId="9" borderId="200"/>
    <xf numFmtId="0" fontId="18" fillId="9" borderId="200"/>
    <xf numFmtId="0" fontId="54" fillId="19" borderId="199">
      <alignment horizontal="right" vertical="center"/>
    </xf>
    <xf numFmtId="0" fontId="52" fillId="4" borderId="197"/>
    <xf numFmtId="0" fontId="52" fillId="5" borderId="197"/>
    <xf numFmtId="0" fontId="23" fillId="4" borderId="199"/>
    <xf numFmtId="0" fontId="23" fillId="4" borderId="199"/>
    <xf numFmtId="0" fontId="22" fillId="7" borderId="197"/>
    <xf numFmtId="0" fontId="34" fillId="4" borderId="197"/>
    <xf numFmtId="0" fontId="18" fillId="5" borderId="200"/>
    <xf numFmtId="0" fontId="56" fillId="0" borderId="202"/>
    <xf numFmtId="0" fontId="56" fillId="0" borderId="202"/>
    <xf numFmtId="0" fontId="34" fillId="4" borderId="197"/>
    <xf numFmtId="0" fontId="18" fillId="9" borderId="200"/>
    <xf numFmtId="0" fontId="52" fillId="4" borderId="197"/>
    <xf numFmtId="0" fontId="52" fillId="5" borderId="197"/>
    <xf numFmtId="0" fontId="18" fillId="9" borderId="200"/>
    <xf numFmtId="0" fontId="23" fillId="5" borderId="199"/>
    <xf numFmtId="0" fontId="22" fillId="7" borderId="197"/>
    <xf numFmtId="0" fontId="22" fillId="7" borderId="197"/>
    <xf numFmtId="0" fontId="22" fillId="7" borderId="197"/>
    <xf numFmtId="0" fontId="56" fillId="0" borderId="202"/>
    <xf numFmtId="0" fontId="23" fillId="4" borderId="199"/>
    <xf numFmtId="0" fontId="23" fillId="5" borderId="199"/>
    <xf numFmtId="0" fontId="22" fillId="7" borderId="197"/>
    <xf numFmtId="0" fontId="22" fillId="7" borderId="197"/>
    <xf numFmtId="0" fontId="10" fillId="9" borderId="198">
      <protection locked="0"/>
    </xf>
    <xf numFmtId="0" fontId="23" fillId="4" borderId="199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51"/>
    <xf numFmtId="0" fontId="18" fillId="9" borderId="200"/>
    <xf numFmtId="0" fontId="18" fillId="9" borderId="200"/>
    <xf numFmtId="0" fontId="18" fillId="9" borderId="200"/>
    <xf numFmtId="0" fontId="18" fillId="9" borderId="200"/>
    <xf numFmtId="0" fontId="52" fillId="4" borderId="197"/>
    <xf numFmtId="0" fontId="52" fillId="4" borderId="197"/>
    <xf numFmtId="0" fontId="52" fillId="4" borderId="197"/>
    <xf numFmtId="0" fontId="52" fillId="4" borderId="197"/>
    <xf numFmtId="0" fontId="18" fillId="5" borderId="200"/>
    <xf numFmtId="0" fontId="23" fillId="4" borderId="199"/>
    <xf numFmtId="0" fontId="23" fillId="4" borderId="199"/>
    <xf numFmtId="0" fontId="23" fillId="4" borderId="199"/>
    <xf numFmtId="0" fontId="23" fillId="4" borderId="199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0" fillId="4" borderId="197"/>
    <xf numFmtId="0" fontId="56" fillId="0" borderId="202"/>
    <xf numFmtId="172" fontId="49" fillId="0" borderId="205">
      <alignment horizontal="right" vertical="top" wrapText="1"/>
    </xf>
    <xf numFmtId="0" fontId="56" fillId="0" borderId="201"/>
    <xf numFmtId="0" fontId="23" fillId="4" borderId="199"/>
    <xf numFmtId="0" fontId="18" fillId="9" borderId="200"/>
    <xf numFmtId="0" fontId="18" fillId="9" borderId="200"/>
    <xf numFmtId="0" fontId="56" fillId="0" borderId="253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54" fillId="19" borderId="199">
      <alignment horizontal="right" vertical="center"/>
    </xf>
    <xf numFmtId="0" fontId="23" fillId="4" borderId="199"/>
    <xf numFmtId="0" fontId="23" fillId="4" borderId="199"/>
    <xf numFmtId="0" fontId="23" fillId="4" borderId="199"/>
    <xf numFmtId="0" fontId="22" fillId="7" borderId="197"/>
    <xf numFmtId="0" fontId="53" fillId="0" borderId="203"/>
    <xf numFmtId="0" fontId="22" fillId="7" borderId="197"/>
    <xf numFmtId="0" fontId="22" fillId="7" borderId="197"/>
    <xf numFmtId="0" fontId="22" fillId="7" borderId="197"/>
    <xf numFmtId="0" fontId="22" fillId="7" borderId="197"/>
    <xf numFmtId="0" fontId="20" fillId="4" borderId="197"/>
    <xf numFmtId="0" fontId="34" fillId="4" borderId="197"/>
    <xf numFmtId="0" fontId="18" fillId="9" borderId="200"/>
    <xf numFmtId="0" fontId="18" fillId="9" borderId="200"/>
    <xf numFmtId="0" fontId="18" fillId="9" borderId="200"/>
    <xf numFmtId="0" fontId="18" fillId="9" borderId="200"/>
    <xf numFmtId="172" fontId="49" fillId="0" borderId="205">
      <alignment horizontal="right" vertical="top" wrapText="1"/>
    </xf>
    <xf numFmtId="0" fontId="18" fillId="9" borderId="200"/>
    <xf numFmtId="0" fontId="56" fillId="0" borderId="202"/>
    <xf numFmtId="0" fontId="56" fillId="0" borderId="202"/>
    <xf numFmtId="0" fontId="56" fillId="0" borderId="202"/>
    <xf numFmtId="0" fontId="56" fillId="0" borderId="201"/>
    <xf numFmtId="0" fontId="18" fillId="9" borderId="200"/>
    <xf numFmtId="0" fontId="8" fillId="9" borderId="204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53" fillId="4" borderId="198"/>
    <xf numFmtId="0" fontId="18" fillId="9" borderId="200"/>
    <xf numFmtId="0" fontId="52" fillId="4" borderId="197"/>
    <xf numFmtId="0" fontId="52" fillId="4" borderId="197"/>
    <xf numFmtId="0" fontId="52" fillId="4" borderId="197"/>
    <xf numFmtId="0" fontId="52" fillId="4" borderId="197"/>
    <xf numFmtId="0" fontId="18" fillId="5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8" fillId="9" borderId="204"/>
    <xf numFmtId="0" fontId="18" fillId="9" borderId="200"/>
    <xf numFmtId="0" fontId="18" fillId="9" borderId="200"/>
    <xf numFmtId="0" fontId="18" fillId="9" borderId="200"/>
    <xf numFmtId="0" fontId="18" fillId="9" borderId="200"/>
    <xf numFmtId="0" fontId="53" fillId="4" borderId="198"/>
    <xf numFmtId="0" fontId="18" fillId="9" borderId="200"/>
    <xf numFmtId="0" fontId="18" fillId="9" borderId="200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5" borderId="197"/>
    <xf numFmtId="0" fontId="18" fillId="5" borderId="200"/>
    <xf numFmtId="0" fontId="18" fillId="9" borderId="200"/>
    <xf numFmtId="0" fontId="53" fillId="0" borderId="203"/>
    <xf numFmtId="0" fontId="8" fillId="9" borderId="204"/>
    <xf numFmtId="0" fontId="23" fillId="4" borderId="199"/>
    <xf numFmtId="0" fontId="53" fillId="0" borderId="203"/>
    <xf numFmtId="0" fontId="18" fillId="9" borderId="200"/>
    <xf numFmtId="0" fontId="18" fillId="9" borderId="200"/>
    <xf numFmtId="0" fontId="18" fillId="9" borderId="200"/>
    <xf numFmtId="0" fontId="18" fillId="9" borderId="200"/>
    <xf numFmtId="0" fontId="8" fillId="9" borderId="204"/>
    <xf numFmtId="0" fontId="18" fillId="9" borderId="200"/>
    <xf numFmtId="0" fontId="18" fillId="9" borderId="200"/>
    <xf numFmtId="0" fontId="56" fillId="0" borderId="202"/>
    <xf numFmtId="0" fontId="53" fillId="0" borderId="203"/>
    <xf numFmtId="0" fontId="18" fillId="5" borderId="200"/>
    <xf numFmtId="0" fontId="23" fillId="4" borderId="199"/>
    <xf numFmtId="0" fontId="52" fillId="4" borderId="197"/>
    <xf numFmtId="0" fontId="34" fillId="4" borderId="197"/>
    <xf numFmtId="0" fontId="18" fillId="9" borderId="200"/>
    <xf numFmtId="0" fontId="56" fillId="0" borderId="202"/>
    <xf numFmtId="0" fontId="56" fillId="0" borderId="202"/>
    <xf numFmtId="0" fontId="56" fillId="0" borderId="202"/>
    <xf numFmtId="0" fontId="56" fillId="0" borderId="202"/>
    <xf numFmtId="0" fontId="56" fillId="0" borderId="202"/>
    <xf numFmtId="0" fontId="56" fillId="0" borderId="202"/>
    <xf numFmtId="0" fontId="56" fillId="0" borderId="202"/>
    <xf numFmtId="0" fontId="56" fillId="0" borderId="202"/>
    <xf numFmtId="0" fontId="56" fillId="0" borderId="202"/>
    <xf numFmtId="0" fontId="56" fillId="0" borderId="202"/>
    <xf numFmtId="0" fontId="56" fillId="0" borderId="201"/>
    <xf numFmtId="0" fontId="56" fillId="0" borderId="202"/>
    <xf numFmtId="0" fontId="56" fillId="0" borderId="202"/>
    <xf numFmtId="0" fontId="56" fillId="0" borderId="202"/>
    <xf numFmtId="0" fontId="56" fillId="0" borderId="202"/>
    <xf numFmtId="0" fontId="54" fillId="19" borderId="199">
      <alignment horizontal="right" vertical="center"/>
    </xf>
    <xf numFmtId="0" fontId="56" fillId="0" borderId="201"/>
    <xf numFmtId="0" fontId="20" fillId="4" borderId="197"/>
    <xf numFmtId="0" fontId="54" fillId="19" borderId="199">
      <alignment horizontal="right" vertical="center"/>
    </xf>
    <xf numFmtId="0" fontId="34" fillId="4" borderId="197"/>
    <xf numFmtId="0" fontId="23" fillId="5" borderId="199"/>
    <xf numFmtId="0" fontId="34" fillId="4" borderId="197"/>
    <xf numFmtId="0" fontId="23" fillId="4" borderId="199"/>
    <xf numFmtId="0" fontId="23" fillId="4" borderId="199"/>
    <xf numFmtId="0" fontId="53" fillId="4" borderId="198"/>
    <xf numFmtId="0" fontId="22" fillId="7" borderId="197"/>
    <xf numFmtId="0" fontId="56" fillId="0" borderId="202"/>
    <xf numFmtId="0" fontId="56" fillId="0" borderId="202"/>
    <xf numFmtId="0" fontId="56" fillId="0" borderId="202"/>
    <xf numFmtId="0" fontId="56" fillId="0" borderId="202"/>
    <xf numFmtId="0" fontId="56" fillId="0" borderId="202"/>
    <xf numFmtId="0" fontId="56" fillId="0" borderId="202"/>
    <xf numFmtId="0" fontId="56" fillId="0" borderId="202"/>
    <xf numFmtId="0" fontId="56" fillId="0" borderId="201"/>
    <xf numFmtId="0" fontId="22" fillId="7" borderId="197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23" fillId="4" borderId="199"/>
    <xf numFmtId="0" fontId="18" fillId="9" borderId="200"/>
    <xf numFmtId="0" fontId="23" fillId="4" borderId="199"/>
    <xf numFmtId="0" fontId="22" fillId="7" borderId="197"/>
    <xf numFmtId="0" fontId="34" fillId="4" borderId="197"/>
    <xf numFmtId="0" fontId="18" fillId="9" borderId="200"/>
    <xf numFmtId="0" fontId="18" fillId="9" borderId="200"/>
    <xf numFmtId="0" fontId="18" fillId="9" borderId="200"/>
    <xf numFmtId="0" fontId="18" fillId="9" borderId="200"/>
    <xf numFmtId="0" fontId="56" fillId="0" borderId="202"/>
    <xf numFmtId="0" fontId="56" fillId="0" borderId="201"/>
    <xf numFmtId="0" fontId="22" fillId="7" borderId="197"/>
    <xf numFmtId="0" fontId="18" fillId="9" borderId="200"/>
    <xf numFmtId="0" fontId="18" fillId="9" borderId="200"/>
    <xf numFmtId="0" fontId="23" fillId="4" borderId="199"/>
    <xf numFmtId="0" fontId="18" fillId="9" borderId="200"/>
    <xf numFmtId="0" fontId="53" fillId="4" borderId="198"/>
    <xf numFmtId="0" fontId="18" fillId="9" borderId="200"/>
    <xf numFmtId="0" fontId="53" fillId="4" borderId="198"/>
    <xf numFmtId="0" fontId="52" fillId="4" borderId="197"/>
    <xf numFmtId="0" fontId="53" fillId="4" borderId="198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5" borderId="197"/>
    <xf numFmtId="0" fontId="18" fillId="5" borderId="200"/>
    <xf numFmtId="0" fontId="52" fillId="4" borderId="197"/>
    <xf numFmtId="0" fontId="52" fillId="4" borderId="197"/>
    <xf numFmtId="0" fontId="52" fillId="5" borderId="197"/>
    <xf numFmtId="0" fontId="18" fillId="5" borderId="200"/>
    <xf numFmtId="0" fontId="52" fillId="4" borderId="197"/>
    <xf numFmtId="0" fontId="18" fillId="9" borderId="200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5" borderId="197"/>
    <xf numFmtId="0" fontId="18" fillId="5" borderId="200"/>
    <xf numFmtId="0" fontId="18" fillId="9" borderId="200"/>
    <xf numFmtId="0" fontId="18" fillId="9" borderId="200"/>
    <xf numFmtId="0" fontId="52" fillId="4" borderId="197"/>
    <xf numFmtId="0" fontId="53" fillId="4" borderId="198"/>
    <xf numFmtId="0" fontId="52" fillId="4" borderId="197"/>
    <xf numFmtId="0" fontId="52" fillId="4" borderId="197"/>
    <xf numFmtId="0" fontId="34" fillId="4" borderId="197"/>
    <xf numFmtId="0" fontId="18" fillId="9" borderId="200"/>
    <xf numFmtId="0" fontId="23" fillId="4" borderId="199"/>
    <xf numFmtId="0" fontId="23" fillId="4" borderId="199"/>
    <xf numFmtId="0" fontId="23" fillId="4" borderId="199"/>
    <xf numFmtId="0" fontId="22" fillId="7" borderId="197"/>
    <xf numFmtId="0" fontId="23" fillId="4" borderId="199"/>
    <xf numFmtId="0" fontId="23" fillId="5" borderId="199"/>
    <xf numFmtId="0" fontId="18" fillId="9" borderId="200"/>
    <xf numFmtId="0" fontId="52" fillId="4" borderId="197"/>
    <xf numFmtId="0" fontId="52" fillId="5" borderId="197"/>
    <xf numFmtId="0" fontId="18" fillId="9" borderId="200"/>
    <xf numFmtId="0" fontId="18" fillId="9" borderId="200"/>
    <xf numFmtId="0" fontId="23" fillId="4" borderId="199"/>
    <xf numFmtId="0" fontId="23" fillId="4" borderId="199"/>
    <xf numFmtId="0" fontId="18" fillId="9" borderId="200"/>
    <xf numFmtId="0" fontId="18" fillId="9" borderId="200"/>
    <xf numFmtId="0" fontId="18" fillId="9" borderId="200"/>
    <xf numFmtId="0" fontId="18" fillId="9" borderId="200"/>
    <xf numFmtId="0" fontId="56" fillId="0" borderId="202"/>
    <xf numFmtId="0" fontId="56" fillId="0" borderId="202"/>
    <xf numFmtId="0" fontId="52" fillId="4" borderId="197"/>
    <xf numFmtId="0" fontId="18" fillId="5" borderId="200"/>
    <xf numFmtId="0" fontId="22" fillId="7" borderId="197"/>
    <xf numFmtId="172" fontId="49" fillId="0" borderId="205">
      <alignment horizontal="right" vertical="top" wrapText="1"/>
    </xf>
    <xf numFmtId="0" fontId="18" fillId="9" borderId="200"/>
    <xf numFmtId="0" fontId="18" fillId="9" borderId="200"/>
    <xf numFmtId="0" fontId="23" fillId="4" borderId="199"/>
    <xf numFmtId="0" fontId="22" fillId="7" borderId="197"/>
    <xf numFmtId="0" fontId="23" fillId="4" borderId="199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54" fillId="19" borderId="199">
      <alignment horizontal="right" vertical="center"/>
    </xf>
    <xf numFmtId="0" fontId="52" fillId="5" borderId="197"/>
    <xf numFmtId="0" fontId="23" fillId="4" borderId="199"/>
    <xf numFmtId="0" fontId="23" fillId="4" borderId="199"/>
    <xf numFmtId="0" fontId="22" fillId="7" borderId="197"/>
    <xf numFmtId="0" fontId="22" fillId="7" borderId="197"/>
    <xf numFmtId="0" fontId="34" fillId="4" borderId="197"/>
    <xf numFmtId="0" fontId="23" fillId="4" borderId="199"/>
    <xf numFmtId="0" fontId="18" fillId="9" borderId="200"/>
    <xf numFmtId="0" fontId="18" fillId="9" borderId="200"/>
    <xf numFmtId="0" fontId="18" fillId="9" borderId="200"/>
    <xf numFmtId="0" fontId="18" fillId="9" borderId="302"/>
    <xf numFmtId="0" fontId="18" fillId="9" borderId="200"/>
    <xf numFmtId="0" fontId="23" fillId="4" borderId="199"/>
    <xf numFmtId="0" fontId="23" fillId="5" borderId="199"/>
    <xf numFmtId="0" fontId="22" fillId="7" borderId="197"/>
    <xf numFmtId="0" fontId="22" fillId="7" borderId="197"/>
    <xf numFmtId="0" fontId="23" fillId="4" borderId="199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52" fillId="4" borderId="197"/>
    <xf numFmtId="0" fontId="18" fillId="5" borderId="200"/>
    <xf numFmtId="0" fontId="23" fillId="4" borderId="199"/>
    <xf numFmtId="0" fontId="23" fillId="4" borderId="199"/>
    <xf numFmtId="0" fontId="23" fillId="4" borderId="199"/>
    <xf numFmtId="0" fontId="23" fillId="4" borderId="199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0" fillId="4" borderId="197"/>
    <xf numFmtId="0" fontId="34" fillId="4" borderId="197"/>
    <xf numFmtId="0" fontId="56" fillId="0" borderId="201"/>
    <xf numFmtId="172" fontId="49" fillId="0" borderId="205">
      <alignment horizontal="right" vertical="top" wrapText="1"/>
    </xf>
    <xf numFmtId="0" fontId="22" fillId="7" borderId="197"/>
    <xf numFmtId="0" fontId="18" fillId="9" borderId="200"/>
    <xf numFmtId="0" fontId="52" fillId="4" borderId="3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95"/>
    <xf numFmtId="0" fontId="53" fillId="0" borderId="203"/>
    <xf numFmtId="0" fontId="53" fillId="4" borderId="198"/>
    <xf numFmtId="0" fontId="18" fillId="9" borderId="200"/>
    <xf numFmtId="0" fontId="18" fillId="9" borderId="200"/>
    <xf numFmtId="0" fontId="23" fillId="4" borderId="199"/>
    <xf numFmtId="0" fontId="23" fillId="4" borderId="199"/>
    <xf numFmtId="0" fontId="22" fillId="7" borderId="197"/>
    <xf numFmtId="0" fontId="23" fillId="4" borderId="199"/>
    <xf numFmtId="0" fontId="22" fillId="7" borderId="197"/>
    <xf numFmtId="0" fontId="22" fillId="7" borderId="197"/>
    <xf numFmtId="0" fontId="23" fillId="4" borderId="199"/>
    <xf numFmtId="0" fontId="23" fillId="4" borderId="199"/>
    <xf numFmtId="0" fontId="22" fillId="7" borderId="197"/>
    <xf numFmtId="0" fontId="22" fillId="7" borderId="197"/>
    <xf numFmtId="0" fontId="22" fillId="7" borderId="197"/>
    <xf numFmtId="0" fontId="22" fillId="7" borderId="197"/>
    <xf numFmtId="0" fontId="56" fillId="0" borderId="202"/>
    <xf numFmtId="0" fontId="52" fillId="4" borderId="197"/>
    <xf numFmtId="0" fontId="20" fillId="4" borderId="197"/>
    <xf numFmtId="0" fontId="20" fillId="4" borderId="197"/>
    <xf numFmtId="0" fontId="20" fillId="4" borderId="197"/>
    <xf numFmtId="0" fontId="23" fillId="4" borderId="199"/>
    <xf numFmtId="0" fontId="23" fillId="4" borderId="199"/>
    <xf numFmtId="0" fontId="23" fillId="4" borderId="199"/>
    <xf numFmtId="0" fontId="18" fillId="5" borderId="200"/>
    <xf numFmtId="0" fontId="23" fillId="4" borderId="199"/>
    <xf numFmtId="0" fontId="52" fillId="4" borderId="197"/>
    <xf numFmtId="0" fontId="56" fillId="0" borderId="202"/>
    <xf numFmtId="0" fontId="56" fillId="0" borderId="202"/>
    <xf numFmtId="0" fontId="56" fillId="0" borderId="202"/>
    <xf numFmtId="0" fontId="56" fillId="0" borderId="202"/>
    <xf numFmtId="0" fontId="23" fillId="4" borderId="199"/>
    <xf numFmtId="0" fontId="22" fillId="7" borderId="197"/>
    <xf numFmtId="0" fontId="22" fillId="7" borderId="197"/>
    <xf numFmtId="0" fontId="22" fillId="7" borderId="197"/>
    <xf numFmtId="0" fontId="22" fillId="7" borderId="197"/>
    <xf numFmtId="0" fontId="18" fillId="9" borderId="200"/>
    <xf numFmtId="0" fontId="18" fillId="9" borderId="200"/>
    <xf numFmtId="0" fontId="53" fillId="4" borderId="198"/>
    <xf numFmtId="0" fontId="18" fillId="9" borderId="200"/>
    <xf numFmtId="0" fontId="18" fillId="9" borderId="200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5" borderId="197"/>
    <xf numFmtId="0" fontId="18" fillId="5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52" fillId="4" borderId="197"/>
    <xf numFmtId="0" fontId="52" fillId="4" borderId="197"/>
    <xf numFmtId="0" fontId="23" fillId="4" borderId="199"/>
    <xf numFmtId="0" fontId="34" fillId="4" borderId="197"/>
    <xf numFmtId="0" fontId="22" fillId="7" borderId="197"/>
    <xf numFmtId="0" fontId="34" fillId="4" borderId="197"/>
    <xf numFmtId="0" fontId="22" fillId="7" borderId="197"/>
    <xf numFmtId="0" fontId="22" fillId="7" borderId="197"/>
    <xf numFmtId="0" fontId="22" fillId="7" borderId="197"/>
    <xf numFmtId="0" fontId="20" fillId="4" borderId="197"/>
    <xf numFmtId="0" fontId="18" fillId="9" borderId="200"/>
    <xf numFmtId="0" fontId="18" fillId="9" borderId="200"/>
    <xf numFmtId="172" fontId="49" fillId="0" borderId="205">
      <alignment horizontal="right" vertical="top" wrapText="1"/>
    </xf>
    <xf numFmtId="0" fontId="18" fillId="9" borderId="200"/>
    <xf numFmtId="0" fontId="56" fillId="0" borderId="202"/>
    <xf numFmtId="0" fontId="56" fillId="0" borderId="202"/>
    <xf numFmtId="0" fontId="18" fillId="9" borderId="200"/>
    <xf numFmtId="0" fontId="18" fillId="9" borderId="200"/>
    <xf numFmtId="0" fontId="18" fillId="9" borderId="200"/>
    <xf numFmtId="0" fontId="18" fillId="9" borderId="200"/>
    <xf numFmtId="0" fontId="34" fillId="4" borderId="197"/>
    <xf numFmtId="0" fontId="18" fillId="9" borderId="200"/>
    <xf numFmtId="0" fontId="34" fillId="4" borderId="197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34" fillId="4" borderId="197"/>
    <xf numFmtId="0" fontId="18" fillId="9" borderId="200"/>
    <xf numFmtId="0" fontId="18" fillId="9" borderId="200"/>
    <xf numFmtId="0" fontId="18" fillId="9" borderId="200"/>
    <xf numFmtId="0" fontId="56" fillId="0" borderId="202"/>
    <xf numFmtId="0" fontId="22" fillId="7" borderId="197"/>
    <xf numFmtId="0" fontId="23" fillId="4" borderId="199"/>
    <xf numFmtId="0" fontId="22" fillId="7" borderId="197"/>
    <xf numFmtId="0" fontId="22" fillId="7" borderId="197"/>
    <xf numFmtId="0" fontId="23" fillId="4" borderId="199"/>
    <xf numFmtId="0" fontId="23" fillId="4" borderId="199"/>
    <xf numFmtId="0" fontId="23" fillId="4" borderId="199"/>
    <xf numFmtId="0" fontId="23" fillId="5" borderId="199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10" fillId="9" borderId="198">
      <protection locked="0"/>
    </xf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5" borderId="199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10" fillId="9" borderId="198">
      <protection locked="0"/>
    </xf>
    <xf numFmtId="0" fontId="56" fillId="0" borderId="202"/>
    <xf numFmtId="0" fontId="56" fillId="0" borderId="202"/>
    <xf numFmtId="0" fontId="56" fillId="0" borderId="202"/>
    <xf numFmtId="0" fontId="56" fillId="0" borderId="202"/>
    <xf numFmtId="0" fontId="56" fillId="0" borderId="202"/>
    <xf numFmtId="0" fontId="56" fillId="0" borderId="201"/>
    <xf numFmtId="0" fontId="20" fillId="4" borderId="197"/>
    <xf numFmtId="0" fontId="18" fillId="9" borderId="200"/>
    <xf numFmtId="0" fontId="20" fillId="4" borderId="197"/>
    <xf numFmtId="0" fontId="18" fillId="9" borderId="200"/>
    <xf numFmtId="0" fontId="18" fillId="9" borderId="200"/>
    <xf numFmtId="0" fontId="18" fillId="9" borderId="200"/>
    <xf numFmtId="0" fontId="54" fillId="19" borderId="199">
      <alignment horizontal="right" vertical="center"/>
    </xf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52" fillId="4" borderId="197"/>
    <xf numFmtId="0" fontId="23" fillId="4" borderId="199"/>
    <xf numFmtId="0" fontId="23" fillId="4" borderId="199"/>
    <xf numFmtId="0" fontId="52" fillId="4" borderId="197"/>
    <xf numFmtId="0" fontId="52" fillId="4" borderId="197"/>
    <xf numFmtId="0" fontId="52" fillId="4" borderId="197"/>
    <xf numFmtId="0" fontId="18" fillId="5" borderId="200"/>
    <xf numFmtId="0" fontId="22" fillId="7" borderId="197"/>
    <xf numFmtId="0" fontId="22" fillId="7" borderId="197"/>
    <xf numFmtId="0" fontId="22" fillId="7" borderId="197"/>
    <xf numFmtId="0" fontId="22" fillId="7" borderId="197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53" fillId="4" borderId="198"/>
    <xf numFmtId="0" fontId="52" fillId="4" borderId="197"/>
    <xf numFmtId="0" fontId="18" fillId="9" borderId="200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5" borderId="197"/>
    <xf numFmtId="0" fontId="18" fillId="5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8" fillId="9" borderId="204"/>
    <xf numFmtId="0" fontId="52" fillId="4" borderId="197"/>
    <xf numFmtId="0" fontId="52" fillId="4" borderId="197"/>
    <xf numFmtId="0" fontId="23" fillId="4" borderId="199"/>
    <xf numFmtId="0" fontId="23" fillId="5" borderId="199"/>
    <xf numFmtId="0" fontId="22" fillId="7" borderId="197"/>
    <xf numFmtId="0" fontId="34" fillId="4" borderId="197"/>
    <xf numFmtId="0" fontId="22" fillId="7" borderId="197"/>
    <xf numFmtId="0" fontId="53" fillId="0" borderId="203"/>
    <xf numFmtId="0" fontId="34" fillId="4" borderId="197"/>
    <xf numFmtId="0" fontId="34" fillId="4" borderId="197"/>
    <xf numFmtId="0" fontId="56" fillId="0" borderId="202"/>
    <xf numFmtId="0" fontId="56" fillId="0" borderId="202"/>
    <xf numFmtId="0" fontId="34" fillId="4" borderId="197"/>
    <xf numFmtId="0" fontId="56" fillId="0" borderId="202"/>
    <xf numFmtId="0" fontId="56" fillId="0" borderId="202"/>
    <xf numFmtId="0" fontId="56" fillId="0" borderId="202"/>
    <xf numFmtId="0" fontId="56" fillId="0" borderId="201"/>
    <xf numFmtId="0" fontId="54" fillId="19" borderId="199">
      <alignment horizontal="right" vertical="center"/>
    </xf>
    <xf numFmtId="0" fontId="23" fillId="5" borderId="199"/>
    <xf numFmtId="0" fontId="22" fillId="7" borderId="197"/>
    <xf numFmtId="0" fontId="34" fillId="4" borderId="197"/>
    <xf numFmtId="0" fontId="22" fillId="7" borderId="197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52" fillId="4" borderId="197"/>
    <xf numFmtId="0" fontId="52" fillId="4" borderId="197"/>
    <xf numFmtId="0" fontId="23" fillId="4" borderId="199"/>
    <xf numFmtId="0" fontId="52" fillId="4" borderId="197"/>
    <xf numFmtId="0" fontId="52" fillId="4" borderId="197"/>
    <xf numFmtId="0" fontId="23" fillId="4" borderId="199"/>
    <xf numFmtId="0" fontId="18" fillId="9" borderId="200"/>
    <xf numFmtId="0" fontId="23" fillId="4" borderId="199"/>
    <xf numFmtId="0" fontId="22" fillId="7" borderId="197"/>
    <xf numFmtId="0" fontId="22" fillId="7" borderId="197"/>
    <xf numFmtId="0" fontId="22" fillId="7" borderId="197"/>
    <xf numFmtId="0" fontId="22" fillId="7" borderId="197"/>
    <xf numFmtId="0" fontId="10" fillId="9" borderId="198">
      <protection locked="0"/>
    </xf>
    <xf numFmtId="0" fontId="18" fillId="9" borderId="200"/>
    <xf numFmtId="0" fontId="18" fillId="9" borderId="200"/>
    <xf numFmtId="0" fontId="18" fillId="9" borderId="200"/>
    <xf numFmtId="0" fontId="18" fillId="9" borderId="200"/>
    <xf numFmtId="0" fontId="23" fillId="4" borderId="199"/>
    <xf numFmtId="0" fontId="20" fillId="4" borderId="197"/>
    <xf numFmtId="0" fontId="23" fillId="4" borderId="199"/>
    <xf numFmtId="0" fontId="23" fillId="5" borderId="199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10" fillId="9" borderId="198">
      <protection locked="0"/>
    </xf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20" fillId="4" borderId="197"/>
    <xf numFmtId="0" fontId="53" fillId="0" borderId="203"/>
    <xf numFmtId="0" fontId="56" fillId="0" borderId="202"/>
    <xf numFmtId="0" fontId="56" fillId="0" borderId="202"/>
    <xf numFmtId="0" fontId="56" fillId="0" borderId="202"/>
    <xf numFmtId="0" fontId="56" fillId="0" borderId="202"/>
    <xf numFmtId="0" fontId="56" fillId="0" borderId="202"/>
    <xf numFmtId="0" fontId="56" fillId="0" borderId="202"/>
    <xf numFmtId="0" fontId="56" fillId="0" borderId="201"/>
    <xf numFmtId="0" fontId="54" fillId="19" borderId="199">
      <alignment horizontal="right" vertical="center"/>
    </xf>
    <xf numFmtId="0" fontId="34" fillId="4" borderId="197"/>
    <xf numFmtId="0" fontId="34" fillId="4" borderId="197"/>
    <xf numFmtId="0" fontId="34" fillId="4" borderId="197"/>
    <xf numFmtId="0" fontId="53" fillId="4" borderId="198"/>
    <xf numFmtId="0" fontId="52" fillId="4" borderId="197"/>
    <xf numFmtId="0" fontId="52" fillId="4" borderId="197"/>
    <xf numFmtId="0" fontId="52" fillId="4" borderId="197"/>
    <xf numFmtId="0" fontId="52" fillId="4" borderId="197"/>
    <xf numFmtId="0" fontId="34" fillId="4" borderId="197"/>
    <xf numFmtId="0" fontId="20" fillId="4" borderId="197"/>
    <xf numFmtId="0" fontId="20" fillId="4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3" fillId="5" borderId="199"/>
    <xf numFmtId="0" fontId="23" fillId="4" borderId="199"/>
    <xf numFmtId="0" fontId="23" fillId="4" borderId="199"/>
    <xf numFmtId="0" fontId="56" fillId="0" borderId="283"/>
    <xf numFmtId="0" fontId="23" fillId="4" borderId="199"/>
    <xf numFmtId="0" fontId="23" fillId="4" borderId="199"/>
    <xf numFmtId="0" fontId="23" fillId="4" borderId="199"/>
    <xf numFmtId="0" fontId="34" fillId="4" borderId="197"/>
    <xf numFmtId="0" fontId="34" fillId="4" borderId="197"/>
    <xf numFmtId="0" fontId="34" fillId="4" borderId="197"/>
    <xf numFmtId="0" fontId="34" fillId="4" borderId="197"/>
    <xf numFmtId="0" fontId="34" fillId="4" borderId="197"/>
    <xf numFmtId="0" fontId="23" fillId="4" borderId="199"/>
    <xf numFmtId="0" fontId="20" fillId="4" borderId="197"/>
    <xf numFmtId="0" fontId="34" fillId="4" borderId="197"/>
    <xf numFmtId="0" fontId="10" fillId="9" borderId="198">
      <protection locked="0"/>
    </xf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3" fillId="5" borderId="199"/>
    <xf numFmtId="0" fontId="23" fillId="4" borderId="199"/>
    <xf numFmtId="0" fontId="20" fillId="4" borderId="197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10" fillId="9" borderId="198">
      <protection locked="0"/>
    </xf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3" fillId="5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0" fillId="4" borderId="197"/>
    <xf numFmtId="0" fontId="34" fillId="4" borderId="197"/>
    <xf numFmtId="0" fontId="22" fillId="7" borderId="197"/>
    <xf numFmtId="0" fontId="22" fillId="7" borderId="197"/>
    <xf numFmtId="0" fontId="23" fillId="4" borderId="199"/>
    <xf numFmtId="0" fontId="23" fillId="4" borderId="199"/>
    <xf numFmtId="0" fontId="23" fillId="4" borderId="199"/>
    <xf numFmtId="0" fontId="34" fillId="4" borderId="197"/>
    <xf numFmtId="0" fontId="34" fillId="4" borderId="197"/>
    <xf numFmtId="0" fontId="34" fillId="4" borderId="197"/>
    <xf numFmtId="0" fontId="34" fillId="4" borderId="197"/>
    <xf numFmtId="0" fontId="34" fillId="4" borderId="197"/>
    <xf numFmtId="0" fontId="10" fillId="9" borderId="198">
      <protection locked="0"/>
    </xf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3" fillId="5" borderId="199"/>
    <xf numFmtId="0" fontId="23" fillId="4" borderId="199"/>
    <xf numFmtId="0" fontId="23" fillId="4" borderId="199"/>
    <xf numFmtId="0" fontId="34" fillId="4" borderId="197"/>
    <xf numFmtId="0" fontId="34" fillId="4" borderId="197"/>
    <xf numFmtId="0" fontId="52" fillId="4" borderId="197"/>
    <xf numFmtId="0" fontId="18" fillId="5" borderId="200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34" fillId="4" borderId="197"/>
    <xf numFmtId="0" fontId="56" fillId="0" borderId="202"/>
    <xf numFmtId="0" fontId="56" fillId="0" borderId="202"/>
    <xf numFmtId="0" fontId="56" fillId="0" borderId="202"/>
    <xf numFmtId="0" fontId="54" fillId="19" borderId="199">
      <alignment horizontal="right" vertical="center"/>
    </xf>
    <xf numFmtId="0" fontId="23" fillId="5" borderId="199"/>
    <xf numFmtId="0" fontId="23" fillId="4" borderId="199"/>
    <xf numFmtId="0" fontId="56" fillId="0" borderId="202"/>
    <xf numFmtId="0" fontId="56" fillId="0" borderId="202"/>
    <xf numFmtId="0" fontId="56" fillId="0" borderId="202"/>
    <xf numFmtId="0" fontId="56" fillId="0" borderId="202"/>
    <xf numFmtId="0" fontId="52" fillId="5" borderId="197"/>
    <xf numFmtId="0" fontId="52" fillId="4" borderId="197"/>
    <xf numFmtId="0" fontId="23" fillId="4" borderId="199"/>
    <xf numFmtId="0" fontId="23" fillId="4" borderId="199"/>
    <xf numFmtId="0" fontId="23" fillId="4" borderId="199"/>
    <xf numFmtId="0" fontId="22" fillId="7" borderId="197"/>
    <xf numFmtId="0" fontId="22" fillId="7" borderId="197"/>
    <xf numFmtId="0" fontId="52" fillId="4" borderId="197"/>
    <xf numFmtId="0" fontId="52" fillId="4" borderId="197"/>
    <xf numFmtId="0" fontId="52" fillId="4" borderId="197"/>
    <xf numFmtId="0" fontId="20" fillId="4" borderId="197"/>
    <xf numFmtId="0" fontId="56" fillId="0" borderId="201"/>
    <xf numFmtId="0" fontId="56" fillId="0" borderId="202"/>
    <xf numFmtId="0" fontId="22" fillId="7" borderId="197"/>
    <xf numFmtId="0" fontId="23" fillId="4" borderId="199"/>
    <xf numFmtId="0" fontId="18" fillId="9" borderId="200"/>
    <xf numFmtId="0" fontId="18" fillId="9" borderId="200"/>
    <xf numFmtId="0" fontId="18" fillId="5" borderId="200"/>
    <xf numFmtId="0" fontId="22" fillId="7" borderId="197"/>
    <xf numFmtId="0" fontId="20" fillId="4" borderId="197"/>
    <xf numFmtId="0" fontId="56" fillId="0" borderId="202"/>
    <xf numFmtId="0" fontId="56" fillId="0" borderId="202"/>
    <xf numFmtId="0" fontId="52" fillId="4" borderId="197"/>
    <xf numFmtId="0" fontId="23" fillId="4" borderId="199"/>
    <xf numFmtId="0" fontId="52" fillId="5" borderId="197"/>
    <xf numFmtId="0" fontId="10" fillId="9" borderId="198">
      <protection locked="0"/>
    </xf>
    <xf numFmtId="0" fontId="22" fillId="7" borderId="197"/>
    <xf numFmtId="0" fontId="52" fillId="4" borderId="197"/>
    <xf numFmtId="0" fontId="18" fillId="9" borderId="200"/>
    <xf numFmtId="0" fontId="56" fillId="0" borderId="202"/>
    <xf numFmtId="0" fontId="34" fillId="4" borderId="197"/>
    <xf numFmtId="0" fontId="23" fillId="4" borderId="199"/>
    <xf numFmtId="0" fontId="56" fillId="0" borderId="202"/>
    <xf numFmtId="0" fontId="22" fillId="7" borderId="197"/>
    <xf numFmtId="0" fontId="18" fillId="9" borderId="200"/>
    <xf numFmtId="0" fontId="56" fillId="0" borderId="202"/>
    <xf numFmtId="0" fontId="52" fillId="4" borderId="197"/>
    <xf numFmtId="0" fontId="34" fillId="4" borderId="197"/>
    <xf numFmtId="0" fontId="18" fillId="9" borderId="200"/>
    <xf numFmtId="0" fontId="52" fillId="4" borderId="197"/>
    <xf numFmtId="0" fontId="52" fillId="4" borderId="197"/>
    <xf numFmtId="0" fontId="23" fillId="4" borderId="199"/>
    <xf numFmtId="0" fontId="52" fillId="4" borderId="197"/>
    <xf numFmtId="0" fontId="20" fillId="4" borderId="197"/>
    <xf numFmtId="0" fontId="53" fillId="4" borderId="198"/>
    <xf numFmtId="0" fontId="18" fillId="9" borderId="200"/>
    <xf numFmtId="0" fontId="52" fillId="4" borderId="197"/>
    <xf numFmtId="0" fontId="22" fillId="7" borderId="197"/>
    <xf numFmtId="0" fontId="34" fillId="4" borderId="197"/>
    <xf numFmtId="0" fontId="10" fillId="9" borderId="198">
      <protection locked="0"/>
    </xf>
    <xf numFmtId="0" fontId="56" fillId="0" borderId="202"/>
    <xf numFmtId="0" fontId="56" fillId="0" borderId="201"/>
    <xf numFmtId="0" fontId="23" fillId="4" borderId="199"/>
    <xf numFmtId="0" fontId="18" fillId="9" borderId="200"/>
    <xf numFmtId="0" fontId="18" fillId="9" borderId="200"/>
    <xf numFmtId="0" fontId="52" fillId="4" borderId="197"/>
    <xf numFmtId="0" fontId="52" fillId="4" borderId="197"/>
    <xf numFmtId="0" fontId="23" fillId="4" borderId="199"/>
    <xf numFmtId="0" fontId="54" fillId="19" borderId="199">
      <alignment horizontal="right" vertical="center"/>
    </xf>
    <xf numFmtId="0" fontId="22" fillId="7" borderId="197"/>
    <xf numFmtId="0" fontId="56" fillId="0" borderId="202"/>
    <xf numFmtId="0" fontId="22" fillId="7" borderId="197"/>
    <xf numFmtId="0" fontId="18" fillId="5" borderId="200"/>
    <xf numFmtId="0" fontId="18" fillId="9" borderId="200"/>
    <xf numFmtId="0" fontId="23" fillId="4" borderId="199"/>
    <xf numFmtId="0" fontId="18" fillId="9" borderId="200"/>
    <xf numFmtId="0" fontId="23" fillId="4" borderId="199"/>
    <xf numFmtId="0" fontId="23" fillId="4" borderId="199"/>
    <xf numFmtId="0" fontId="23" fillId="4" borderId="294"/>
    <xf numFmtId="0" fontId="52" fillId="5" borderId="197"/>
    <xf numFmtId="0" fontId="52" fillId="5" borderId="197"/>
    <xf numFmtId="0" fontId="52" fillId="4" borderId="197"/>
    <xf numFmtId="0" fontId="18" fillId="9" borderId="200"/>
    <xf numFmtId="0" fontId="52" fillId="4" borderId="197"/>
    <xf numFmtId="0" fontId="10" fillId="9" borderId="198">
      <protection locked="0"/>
    </xf>
    <xf numFmtId="0" fontId="18" fillId="9" borderId="200"/>
    <xf numFmtId="0" fontId="20" fillId="4" borderId="197"/>
    <xf numFmtId="0" fontId="34" fillId="4" borderId="197"/>
    <xf numFmtId="0" fontId="18" fillId="9" borderId="200"/>
    <xf numFmtId="0" fontId="18" fillId="9" borderId="200"/>
    <xf numFmtId="0" fontId="34" fillId="4" borderId="197"/>
    <xf numFmtId="0" fontId="52" fillId="4" borderId="197"/>
    <xf numFmtId="0" fontId="52" fillId="4" borderId="197"/>
    <xf numFmtId="0" fontId="52" fillId="4" borderId="197"/>
    <xf numFmtId="0" fontId="53" fillId="0" borderId="203"/>
    <xf numFmtId="0" fontId="53" fillId="0" borderId="203"/>
    <xf numFmtId="0" fontId="8" fillId="9" borderId="204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8" fillId="9" borderId="204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52" fillId="4" borderId="197"/>
    <xf numFmtId="172" fontId="49" fillId="0" borderId="205">
      <alignment horizontal="right" vertical="top" wrapText="1"/>
    </xf>
    <xf numFmtId="0" fontId="18" fillId="9" borderId="200"/>
    <xf numFmtId="0" fontId="22" fillId="7" borderId="197"/>
    <xf numFmtId="0" fontId="34" fillId="4" borderId="197"/>
    <xf numFmtId="0" fontId="20" fillId="4" borderId="197"/>
    <xf numFmtId="0" fontId="34" fillId="4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3" fillId="5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34" fillId="4" borderId="197"/>
    <xf numFmtId="0" fontId="18" fillId="5" borderId="200"/>
    <xf numFmtId="0" fontId="52" fillId="5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4" fillId="19" borderId="199">
      <alignment horizontal="right" vertical="center"/>
    </xf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34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4" fillId="19" borderId="199">
      <alignment horizontal="right" vertical="center"/>
    </xf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53" fillId="0" borderId="203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8" fillId="9" borderId="204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172" fontId="49" fillId="0" borderId="205">
      <alignment horizontal="right" vertical="top" wrapText="1"/>
    </xf>
    <xf numFmtId="0" fontId="18" fillId="9" borderId="200"/>
    <xf numFmtId="0" fontId="18" fillId="9" borderId="200"/>
    <xf numFmtId="0" fontId="18" fillId="9" borderId="200"/>
    <xf numFmtId="0" fontId="18" fillId="9" borderId="200"/>
    <xf numFmtId="0" fontId="22" fillId="7" borderId="197"/>
    <xf numFmtId="0" fontId="23" fillId="4" borderId="199"/>
    <xf numFmtId="0" fontId="34" fillId="4" borderId="197"/>
    <xf numFmtId="0" fontId="20" fillId="4" borderId="197"/>
    <xf numFmtId="0" fontId="34" fillId="4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3" fillId="5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34" fillId="4" borderId="197"/>
    <xf numFmtId="0" fontId="18" fillId="5" borderId="200"/>
    <xf numFmtId="0" fontId="52" fillId="5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4" fillId="19" borderId="199">
      <alignment horizontal="right" vertical="center"/>
    </xf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34" fillId="4" borderId="197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5" borderId="200"/>
    <xf numFmtId="0" fontId="52" fillId="5" borderId="197"/>
    <xf numFmtId="0" fontId="52" fillId="4" borderId="197"/>
    <xf numFmtId="0" fontId="52" fillId="4" borderId="197"/>
    <xf numFmtId="0" fontId="52" fillId="4" borderId="197"/>
    <xf numFmtId="0" fontId="18" fillId="9" borderId="200"/>
    <xf numFmtId="0" fontId="53" fillId="4" borderId="198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5" borderId="200"/>
    <xf numFmtId="0" fontId="52" fillId="5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18" fillId="9" borderId="200"/>
    <xf numFmtId="0" fontId="22" fillId="7" borderId="197"/>
    <xf numFmtId="0" fontId="22" fillId="7" borderId="197"/>
    <xf numFmtId="0" fontId="22" fillId="7" borderId="197"/>
    <xf numFmtId="0" fontId="23" fillId="5" borderId="199"/>
    <xf numFmtId="0" fontId="23" fillId="4" borderId="199"/>
    <xf numFmtId="0" fontId="23" fillId="4" borderId="199"/>
    <xf numFmtId="0" fontId="18" fillId="5" borderId="200"/>
    <xf numFmtId="0" fontId="56" fillId="0" borderId="202"/>
    <xf numFmtId="0" fontId="56" fillId="0" borderId="202"/>
    <xf numFmtId="0" fontId="56" fillId="0" borderId="202"/>
    <xf numFmtId="0" fontId="56" fillId="0" borderId="202"/>
    <xf numFmtId="0" fontId="52" fillId="4" borderId="197"/>
    <xf numFmtId="0" fontId="52" fillId="4" borderId="197"/>
    <xf numFmtId="0" fontId="52" fillId="4" borderId="197"/>
    <xf numFmtId="0" fontId="18" fillId="9" borderId="200"/>
    <xf numFmtId="0" fontId="22" fillId="7" borderId="197"/>
    <xf numFmtId="0" fontId="22" fillId="7" borderId="197"/>
    <xf numFmtId="0" fontId="23" fillId="4" borderId="199"/>
    <xf numFmtId="0" fontId="23" fillId="4" borderId="199"/>
    <xf numFmtId="0" fontId="54" fillId="19" borderId="199">
      <alignment horizontal="right" vertical="center"/>
    </xf>
    <xf numFmtId="0" fontId="56" fillId="0" borderId="202"/>
    <xf numFmtId="0" fontId="56" fillId="0" borderId="202"/>
    <xf numFmtId="0" fontId="56" fillId="0" borderId="202"/>
    <xf numFmtId="0" fontId="56" fillId="0" borderId="202"/>
    <xf numFmtId="0" fontId="56" fillId="0" borderId="202"/>
    <xf numFmtId="0" fontId="56" fillId="0" borderId="202"/>
    <xf numFmtId="0" fontId="56" fillId="0" borderId="202"/>
    <xf numFmtId="0" fontId="52" fillId="4" borderId="197"/>
    <xf numFmtId="0" fontId="18" fillId="9" borderId="200"/>
    <xf numFmtId="0" fontId="23" fillId="5" borderId="199"/>
    <xf numFmtId="0" fontId="54" fillId="19" borderId="199">
      <alignment horizontal="right" vertical="center"/>
    </xf>
    <xf numFmtId="0" fontId="23" fillId="5" borderId="199"/>
    <xf numFmtId="0" fontId="23" fillId="4" borderId="199"/>
    <xf numFmtId="0" fontId="23" fillId="4" borderId="199"/>
    <xf numFmtId="0" fontId="34" fillId="4" borderId="197"/>
    <xf numFmtId="0" fontId="34" fillId="4" borderId="197"/>
    <xf numFmtId="0" fontId="52" fillId="4" borderId="197"/>
    <xf numFmtId="0" fontId="52" fillId="4" borderId="197"/>
    <xf numFmtId="0" fontId="52" fillId="4" borderId="197"/>
    <xf numFmtId="172" fontId="49" fillId="0" borderId="205">
      <alignment horizontal="right" vertical="top" wrapText="1"/>
    </xf>
    <xf numFmtId="0" fontId="53" fillId="4" borderId="198"/>
    <xf numFmtId="0" fontId="20" fillId="4" borderId="197"/>
    <xf numFmtId="0" fontId="22" fillId="7" borderId="197"/>
    <xf numFmtId="0" fontId="22" fillId="7" borderId="197"/>
    <xf numFmtId="0" fontId="23" fillId="4" borderId="199"/>
    <xf numFmtId="0" fontId="56" fillId="0" borderId="201"/>
    <xf numFmtId="0" fontId="34" fillId="4" borderId="197"/>
    <xf numFmtId="0" fontId="52" fillId="4" borderId="197"/>
    <xf numFmtId="0" fontId="56" fillId="0" borderId="202"/>
    <xf numFmtId="0" fontId="56" fillId="0" borderId="202"/>
    <xf numFmtId="0" fontId="56" fillId="0" borderId="202"/>
    <xf numFmtId="0" fontId="52" fillId="4" borderId="197"/>
    <xf numFmtId="0" fontId="52" fillId="4" borderId="197"/>
    <xf numFmtId="0" fontId="52" fillId="4" borderId="197"/>
    <xf numFmtId="0" fontId="22" fillId="7" borderId="197"/>
    <xf numFmtId="0" fontId="23" fillId="4" borderId="199"/>
    <xf numFmtId="0" fontId="23" fillId="4" borderId="199"/>
    <xf numFmtId="0" fontId="22" fillId="7" borderId="197"/>
    <xf numFmtId="0" fontId="53" fillId="4" borderId="198"/>
    <xf numFmtId="0" fontId="56" fillId="0" borderId="201"/>
    <xf numFmtId="0" fontId="34" fillId="4" borderId="197"/>
    <xf numFmtId="0" fontId="34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53" fillId="0" borderId="203"/>
    <xf numFmtId="0" fontId="18" fillId="9" borderId="200"/>
    <xf numFmtId="0" fontId="18" fillId="9" borderId="200"/>
    <xf numFmtId="0" fontId="56" fillId="0" borderId="202"/>
    <xf numFmtId="0" fontId="18" fillId="9" borderId="200"/>
    <xf numFmtId="0" fontId="18" fillId="9" borderId="200"/>
    <xf numFmtId="0" fontId="52" fillId="4" borderId="197"/>
    <xf numFmtId="0" fontId="34" fillId="4" borderId="197"/>
    <xf numFmtId="0" fontId="34" fillId="4" borderId="197"/>
    <xf numFmtId="0" fontId="8" fillId="9" borderId="204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22" fillId="7" borderId="197"/>
    <xf numFmtId="0" fontId="22" fillId="7" borderId="197"/>
    <xf numFmtId="0" fontId="22" fillId="7" borderId="197"/>
    <xf numFmtId="0" fontId="22" fillId="7" borderId="197"/>
    <xf numFmtId="0" fontId="23" fillId="4" borderId="199"/>
    <xf numFmtId="0" fontId="23" fillId="4" borderId="199"/>
    <xf numFmtId="0" fontId="23" fillId="4" borderId="199"/>
    <xf numFmtId="0" fontId="23" fillId="4" borderId="199"/>
    <xf numFmtId="172" fontId="49" fillId="0" borderId="205">
      <alignment horizontal="right" vertical="top" wrapText="1"/>
    </xf>
    <xf numFmtId="0" fontId="54" fillId="19" borderId="199">
      <alignment horizontal="right" vertical="center"/>
    </xf>
    <xf numFmtId="0" fontId="52" fillId="5" borderId="197"/>
    <xf numFmtId="0" fontId="18" fillId="9" borderId="200"/>
    <xf numFmtId="0" fontId="18" fillId="9" borderId="200"/>
    <xf numFmtId="0" fontId="22" fillId="7" borderId="197"/>
    <xf numFmtId="0" fontId="23" fillId="4" borderId="199"/>
    <xf numFmtId="0" fontId="34" fillId="4" borderId="197"/>
    <xf numFmtId="0" fontId="20" fillId="4" borderId="197"/>
    <xf numFmtId="0" fontId="34" fillId="4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3" fillId="5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34" fillId="4" borderId="197"/>
    <xf numFmtId="0" fontId="18" fillId="5" borderId="200"/>
    <xf numFmtId="0" fontId="52" fillId="5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4" fillId="19" borderId="199">
      <alignment horizontal="right" vertical="center"/>
    </xf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34" fillId="4" borderId="197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34" fillId="4" borderId="197"/>
    <xf numFmtId="0" fontId="34" fillId="4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3" fillId="5" borderId="199"/>
    <xf numFmtId="0" fontId="23" fillId="4" borderId="199"/>
    <xf numFmtId="0" fontId="23" fillId="4" borderId="199"/>
    <xf numFmtId="0" fontId="23" fillId="4" borderId="199"/>
    <xf numFmtId="0" fontId="34" fillId="4" borderId="197"/>
    <xf numFmtId="0" fontId="52" fillId="5" borderId="197"/>
    <xf numFmtId="0" fontId="52" fillId="4" borderId="197"/>
    <xf numFmtId="0" fontId="52" fillId="4" borderId="197"/>
    <xf numFmtId="0" fontId="52" fillId="4" borderId="197"/>
    <xf numFmtId="0" fontId="54" fillId="19" borderId="199">
      <alignment horizontal="right" vertical="center"/>
    </xf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52" fillId="4" borderId="197"/>
    <xf numFmtId="0" fontId="23" fillId="4" borderId="199"/>
    <xf numFmtId="0" fontId="52" fillId="5" borderId="197"/>
    <xf numFmtId="0" fontId="56" fillId="0" borderId="202"/>
    <xf numFmtId="0" fontId="23" fillId="4" borderId="199"/>
    <xf numFmtId="0" fontId="22" fillId="7" borderId="197"/>
    <xf numFmtId="0" fontId="22" fillId="7" borderId="197"/>
    <xf numFmtId="0" fontId="22" fillId="7" borderId="197"/>
    <xf numFmtId="0" fontId="23" fillId="4" borderId="199"/>
    <xf numFmtId="0" fontId="23" fillId="4" borderId="199"/>
    <xf numFmtId="0" fontId="23" fillId="4" borderId="199"/>
    <xf numFmtId="0" fontId="23" fillId="4" borderId="199"/>
    <xf numFmtId="0" fontId="10" fillId="9" borderId="198">
      <protection locked="0"/>
    </xf>
    <xf numFmtId="0" fontId="22" fillId="7" borderId="197"/>
    <xf numFmtId="0" fontId="23" fillId="4" borderId="199"/>
    <xf numFmtId="0" fontId="23" fillId="4" borderId="199"/>
    <xf numFmtId="0" fontId="18" fillId="9" borderId="200"/>
    <xf numFmtId="0" fontId="18" fillId="9" borderId="200"/>
    <xf numFmtId="0" fontId="18" fillId="9" borderId="200"/>
    <xf numFmtId="0" fontId="18" fillId="5" borderId="200"/>
    <xf numFmtId="0" fontId="52" fillId="4" borderId="197"/>
    <xf numFmtId="0" fontId="34" fillId="4" borderId="197"/>
    <xf numFmtId="0" fontId="34" fillId="4" borderId="197"/>
    <xf numFmtId="0" fontId="18" fillId="9" borderId="200"/>
    <xf numFmtId="0" fontId="23" fillId="4" borderId="199"/>
    <xf numFmtId="0" fontId="18" fillId="9" borderId="200"/>
    <xf numFmtId="0" fontId="18" fillId="9" borderId="200"/>
    <xf numFmtId="0" fontId="54" fillId="19" borderId="199">
      <alignment horizontal="right" vertical="center"/>
    </xf>
    <xf numFmtId="0" fontId="18" fillId="9" borderId="200"/>
    <xf numFmtId="0" fontId="18" fillId="9" borderId="200"/>
    <xf numFmtId="0" fontId="18" fillId="9" borderId="200"/>
    <xf numFmtId="0" fontId="18" fillId="9" borderId="200"/>
    <xf numFmtId="172" fontId="49" fillId="0" borderId="205">
      <alignment horizontal="right" vertical="top" wrapText="1"/>
    </xf>
    <xf numFmtId="0" fontId="18" fillId="9" borderId="200"/>
    <xf numFmtId="0" fontId="18" fillId="9" borderId="200"/>
    <xf numFmtId="0" fontId="20" fillId="4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3" fillId="4" borderId="199"/>
    <xf numFmtId="0" fontId="23" fillId="4" borderId="199"/>
    <xf numFmtId="0" fontId="23" fillId="4" borderId="199"/>
    <xf numFmtId="0" fontId="23" fillId="4" borderId="199"/>
    <xf numFmtId="0" fontId="18" fillId="5" borderId="200"/>
    <xf numFmtId="0" fontId="52" fillId="4" borderId="197"/>
    <xf numFmtId="0" fontId="52" fillId="4" borderId="197"/>
    <xf numFmtId="0" fontId="52" fillId="4" borderId="197"/>
    <xf numFmtId="0" fontId="52" fillId="4" borderId="197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23" fillId="4" borderId="199"/>
    <xf numFmtId="0" fontId="52" fillId="4" borderId="197"/>
    <xf numFmtId="0" fontId="34" fillId="4" borderId="197"/>
    <xf numFmtId="0" fontId="54" fillId="19" borderId="199">
      <alignment horizontal="right" vertical="center"/>
    </xf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53" fillId="0" borderId="203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8" fillId="9" borderId="204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172" fontId="49" fillId="0" borderId="205">
      <alignment horizontal="right" vertical="top" wrapText="1"/>
    </xf>
    <xf numFmtId="0" fontId="18" fillId="9" borderId="200"/>
    <xf numFmtId="0" fontId="18" fillId="9" borderId="200"/>
    <xf numFmtId="0" fontId="18" fillId="9" borderId="200"/>
    <xf numFmtId="0" fontId="34" fillId="4" borderId="197"/>
    <xf numFmtId="0" fontId="22" fillId="7" borderId="197"/>
    <xf numFmtId="0" fontId="23" fillId="4" borderId="199"/>
    <xf numFmtId="0" fontId="34" fillId="4" borderId="197"/>
    <xf numFmtId="0" fontId="20" fillId="4" borderId="197"/>
    <xf numFmtId="0" fontId="34" fillId="4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3" fillId="5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34" fillId="4" borderId="197"/>
    <xf numFmtId="0" fontId="18" fillId="5" borderId="200"/>
    <xf numFmtId="0" fontId="52" fillId="5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4" fillId="19" borderId="199">
      <alignment horizontal="right" vertical="center"/>
    </xf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34" fillId="4" borderId="197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23" fillId="4" borderId="199"/>
    <xf numFmtId="0" fontId="22" fillId="7" borderId="197"/>
    <xf numFmtId="172" fontId="49" fillId="0" borderId="205">
      <alignment horizontal="right" vertical="top" wrapText="1"/>
    </xf>
    <xf numFmtId="0" fontId="20" fillId="4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3" fillId="4" borderId="199"/>
    <xf numFmtId="0" fontId="18" fillId="5" borderId="200"/>
    <xf numFmtId="0" fontId="52" fillId="5" borderId="197"/>
    <xf numFmtId="0" fontId="52" fillId="4" borderId="197"/>
    <xf numFmtId="0" fontId="52" fillId="4" borderId="197"/>
    <xf numFmtId="0" fontId="52" fillId="4" borderId="197"/>
    <xf numFmtId="0" fontId="23" fillId="4" borderId="199"/>
    <xf numFmtId="0" fontId="53" fillId="4" borderId="198"/>
    <xf numFmtId="0" fontId="18" fillId="5" borderId="200"/>
    <xf numFmtId="0" fontId="52" fillId="4" borderId="197"/>
    <xf numFmtId="0" fontId="52" fillId="4" borderId="197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56" fillId="0" borderId="202"/>
    <xf numFmtId="0" fontId="22" fillId="7" borderId="197"/>
    <xf numFmtId="0" fontId="22" fillId="7" borderId="197"/>
    <xf numFmtId="0" fontId="23" fillId="4" borderId="199"/>
    <xf numFmtId="0" fontId="23" fillId="4" borderId="199"/>
    <xf numFmtId="0" fontId="23" fillId="5" borderId="199"/>
    <xf numFmtId="0" fontId="53" fillId="0" borderId="203"/>
    <xf numFmtId="0" fontId="18" fillId="9" borderId="200"/>
    <xf numFmtId="0" fontId="56" fillId="0" borderId="201"/>
    <xf numFmtId="0" fontId="56" fillId="0" borderId="202"/>
    <xf numFmtId="0" fontId="56" fillId="0" borderId="202"/>
    <xf numFmtId="0" fontId="56" fillId="0" borderId="202"/>
    <xf numFmtId="0" fontId="56" fillId="0" borderId="202"/>
    <xf numFmtId="0" fontId="56" fillId="0" borderId="202"/>
    <xf numFmtId="0" fontId="56" fillId="0" borderId="202"/>
    <xf numFmtId="0" fontId="56" fillId="0" borderId="202"/>
    <xf numFmtId="0" fontId="22" fillId="7" borderId="197"/>
    <xf numFmtId="0" fontId="18" fillId="9" borderId="200"/>
    <xf numFmtId="0" fontId="56" fillId="0" borderId="202"/>
    <xf numFmtId="0" fontId="52" fillId="4" borderId="197"/>
    <xf numFmtId="0" fontId="20" fillId="4" borderId="197"/>
    <xf numFmtId="0" fontId="52" fillId="4" borderId="197"/>
    <xf numFmtId="0" fontId="22" fillId="7" borderId="197"/>
    <xf numFmtId="0" fontId="22" fillId="7" borderId="197"/>
    <xf numFmtId="0" fontId="23" fillId="4" borderId="199"/>
    <xf numFmtId="0" fontId="23" fillId="4" borderId="199"/>
    <xf numFmtId="0" fontId="22" fillId="7" borderId="197"/>
    <xf numFmtId="0" fontId="23" fillId="4" borderId="199"/>
    <xf numFmtId="0" fontId="54" fillId="19" borderId="199">
      <alignment horizontal="right" vertical="center"/>
    </xf>
    <xf numFmtId="0" fontId="18" fillId="9" borderId="200"/>
    <xf numFmtId="0" fontId="56" fillId="0" borderId="201"/>
    <xf numFmtId="0" fontId="8" fillId="9" borderId="204"/>
    <xf numFmtId="0" fontId="18" fillId="9" borderId="200"/>
    <xf numFmtId="0" fontId="18" fillId="9" borderId="200"/>
    <xf numFmtId="0" fontId="18" fillId="9" borderId="200"/>
    <xf numFmtId="0" fontId="18" fillId="9" borderId="200"/>
    <xf numFmtId="0" fontId="52" fillId="4" borderId="197"/>
    <xf numFmtId="0" fontId="23" fillId="4" borderId="199"/>
    <xf numFmtId="0" fontId="52" fillId="5" borderId="197"/>
    <xf numFmtId="0" fontId="52" fillId="4" borderId="197"/>
    <xf numFmtId="0" fontId="52" fillId="4" borderId="197"/>
    <xf numFmtId="0" fontId="18" fillId="9" borderId="200"/>
    <xf numFmtId="0" fontId="18" fillId="9" borderId="200"/>
    <xf numFmtId="0" fontId="18" fillId="9" borderId="200"/>
    <xf numFmtId="0" fontId="52" fillId="4" borderId="197"/>
    <xf numFmtId="0" fontId="52" fillId="4" borderId="197"/>
    <xf numFmtId="0" fontId="52" fillId="4" borderId="197"/>
    <xf numFmtId="0" fontId="52" fillId="4" borderId="197"/>
    <xf numFmtId="0" fontId="23" fillId="4" borderId="199"/>
    <xf numFmtId="0" fontId="23" fillId="4" borderId="199"/>
    <xf numFmtId="0" fontId="52" fillId="4" borderId="197"/>
    <xf numFmtId="0" fontId="52" fillId="4" borderId="197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22" fillId="7" borderId="197"/>
    <xf numFmtId="0" fontId="23" fillId="5" borderId="199"/>
    <xf numFmtId="0" fontId="23" fillId="4" borderId="199"/>
    <xf numFmtId="0" fontId="22" fillId="7" borderId="197"/>
    <xf numFmtId="0" fontId="23" fillId="4" borderId="199"/>
    <xf numFmtId="0" fontId="54" fillId="19" borderId="199">
      <alignment horizontal="right" vertical="center"/>
    </xf>
    <xf numFmtId="0" fontId="18" fillId="9" borderId="200"/>
    <xf numFmtId="0" fontId="52" fillId="4" borderId="197"/>
    <xf numFmtId="0" fontId="34" fillId="4" borderId="197"/>
    <xf numFmtId="0" fontId="23" fillId="4" borderId="199"/>
    <xf numFmtId="0" fontId="18" fillId="9" borderId="200"/>
    <xf numFmtId="0" fontId="18" fillId="9" borderId="200"/>
    <xf numFmtId="0" fontId="23" fillId="4" borderId="199"/>
    <xf numFmtId="0" fontId="23" fillId="4" borderId="199"/>
    <xf numFmtId="0" fontId="34" fillId="4" borderId="197"/>
    <xf numFmtId="0" fontId="34" fillId="4" borderId="197"/>
    <xf numFmtId="0" fontId="53" fillId="0" borderId="203"/>
    <xf numFmtId="0" fontId="22" fillId="7" borderId="197"/>
    <xf numFmtId="0" fontId="22" fillId="7" borderId="197"/>
    <xf numFmtId="0" fontId="22" fillId="7" borderId="197"/>
    <xf numFmtId="0" fontId="23" fillId="5" borderId="199"/>
    <xf numFmtId="0" fontId="23" fillId="4" borderId="199"/>
    <xf numFmtId="0" fontId="23" fillId="4" borderId="199"/>
    <xf numFmtId="0" fontId="23" fillId="4" borderId="199"/>
    <xf numFmtId="0" fontId="34" fillId="4" borderId="197"/>
    <xf numFmtId="0" fontId="52" fillId="5" borderId="197"/>
    <xf numFmtId="0" fontId="52" fillId="4" borderId="197"/>
    <xf numFmtId="0" fontId="52" fillId="4" borderId="197"/>
    <xf numFmtId="0" fontId="8" fillId="9" borderId="204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52" fillId="4" borderId="197"/>
    <xf numFmtId="0" fontId="54" fillId="19" borderId="199">
      <alignment horizontal="right" vertical="center"/>
    </xf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172" fontId="49" fillId="0" borderId="205">
      <alignment horizontal="right" vertical="top" wrapText="1"/>
    </xf>
    <xf numFmtId="0" fontId="18" fillId="9" borderId="200"/>
    <xf numFmtId="0" fontId="18" fillId="9" borderId="200"/>
    <xf numFmtId="0" fontId="18" fillId="9" borderId="200"/>
    <xf numFmtId="0" fontId="18" fillId="9" borderId="200"/>
    <xf numFmtId="0" fontId="10" fillId="9" borderId="198">
      <protection locked="0"/>
    </xf>
    <xf numFmtId="0" fontId="34" fillId="4" borderId="197"/>
    <xf numFmtId="0" fontId="20" fillId="4" borderId="197"/>
    <xf numFmtId="0" fontId="34" fillId="4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3" fillId="5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34" fillId="4" borderId="197"/>
    <xf numFmtId="0" fontId="18" fillId="5" borderId="200"/>
    <xf numFmtId="0" fontId="52" fillId="5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4" fillId="19" borderId="199">
      <alignment horizontal="right" vertical="center"/>
    </xf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34" fillId="4" borderId="197"/>
    <xf numFmtId="0" fontId="18" fillId="9" borderId="200"/>
    <xf numFmtId="0" fontId="56" fillId="0" borderId="202"/>
    <xf numFmtId="0" fontId="18" fillId="9" borderId="200"/>
    <xf numFmtId="0" fontId="18" fillId="9" borderId="200"/>
    <xf numFmtId="0" fontId="18" fillId="9" borderId="200"/>
    <xf numFmtId="0" fontId="22" fillId="7" borderId="197"/>
    <xf numFmtId="0" fontId="23" fillId="4" borderId="199"/>
    <xf numFmtId="0" fontId="23" fillId="4" borderId="199"/>
    <xf numFmtId="0" fontId="22" fillId="7" borderId="197"/>
    <xf numFmtId="0" fontId="20" fillId="4" borderId="197"/>
    <xf numFmtId="0" fontId="56" fillId="0" borderId="201"/>
    <xf numFmtId="0" fontId="18" fillId="9" borderId="200"/>
    <xf numFmtId="0" fontId="22" fillId="7" borderId="197"/>
    <xf numFmtId="0" fontId="23" fillId="4" borderId="199"/>
    <xf numFmtId="0" fontId="56" fillId="0" borderId="202"/>
    <xf numFmtId="0" fontId="52" fillId="4" borderId="197"/>
    <xf numFmtId="0" fontId="23" fillId="4" borderId="199"/>
    <xf numFmtId="0" fontId="18" fillId="9" borderId="200"/>
    <xf numFmtId="0" fontId="23" fillId="4" borderId="199"/>
    <xf numFmtId="0" fontId="23" fillId="4" borderId="199"/>
    <xf numFmtId="0" fontId="22" fillId="7" borderId="197"/>
    <xf numFmtId="0" fontId="22" fillId="7" borderId="197"/>
    <xf numFmtId="0" fontId="18" fillId="9" borderId="200"/>
    <xf numFmtId="0" fontId="22" fillId="7" borderId="197"/>
    <xf numFmtId="0" fontId="52" fillId="4" borderId="197"/>
    <xf numFmtId="0" fontId="18" fillId="9" borderId="200"/>
    <xf numFmtId="0" fontId="22" fillId="7" borderId="197"/>
    <xf numFmtId="0" fontId="10" fillId="9" borderId="198">
      <protection locked="0"/>
    </xf>
    <xf numFmtId="0" fontId="53" fillId="0" borderId="203"/>
    <xf numFmtId="0" fontId="18" fillId="9" borderId="200"/>
    <xf numFmtId="0" fontId="56" fillId="0" borderId="202"/>
    <xf numFmtId="0" fontId="34" fillId="4" borderId="197"/>
    <xf numFmtId="0" fontId="56" fillId="0" borderId="202"/>
    <xf numFmtId="0" fontId="18" fillId="9" borderId="200"/>
    <xf numFmtId="0" fontId="18" fillId="9" borderId="200"/>
    <xf numFmtId="0" fontId="22" fillId="7" borderId="197"/>
    <xf numFmtId="0" fontId="22" fillId="7" borderId="197"/>
    <xf numFmtId="0" fontId="23" fillId="4" borderId="199"/>
    <xf numFmtId="0" fontId="20" fillId="4" borderId="197"/>
    <xf numFmtId="0" fontId="18" fillId="9" borderId="200"/>
    <xf numFmtId="0" fontId="23" fillId="4" borderId="199"/>
    <xf numFmtId="0" fontId="22" fillId="7" borderId="197"/>
    <xf numFmtId="0" fontId="54" fillId="19" borderId="199">
      <alignment horizontal="right" vertical="center"/>
    </xf>
    <xf numFmtId="0" fontId="22" fillId="7" borderId="197"/>
    <xf numFmtId="0" fontId="22" fillId="7" borderId="197"/>
    <xf numFmtId="0" fontId="22" fillId="7" borderId="197"/>
    <xf numFmtId="0" fontId="56" fillId="0" borderId="202"/>
    <xf numFmtId="172" fontId="49" fillId="0" borderId="205">
      <alignment horizontal="right" vertical="top" wrapText="1"/>
    </xf>
    <xf numFmtId="0" fontId="18" fillId="9" borderId="200"/>
    <xf numFmtId="0" fontId="34" fillId="4" borderId="197"/>
    <xf numFmtId="0" fontId="56" fillId="0" borderId="202"/>
    <xf numFmtId="0" fontId="56" fillId="0" borderId="202"/>
    <xf numFmtId="0" fontId="8" fillId="9" borderId="204"/>
    <xf numFmtId="0" fontId="18" fillId="9" borderId="200"/>
    <xf numFmtId="0" fontId="52" fillId="4" borderId="197"/>
    <xf numFmtId="0" fontId="18" fillId="9" borderId="200"/>
    <xf numFmtId="0" fontId="22" fillId="7" borderId="197"/>
    <xf numFmtId="0" fontId="22" fillId="7" borderId="197"/>
    <xf numFmtId="0" fontId="34" fillId="4" borderId="197"/>
    <xf numFmtId="0" fontId="10" fillId="9" borderId="198">
      <protection locked="0"/>
    </xf>
    <xf numFmtId="0" fontId="53" fillId="4" borderId="198"/>
    <xf numFmtId="0" fontId="56" fillId="0" borderId="202"/>
    <xf numFmtId="0" fontId="18" fillId="9" borderId="200"/>
    <xf numFmtId="0" fontId="52" fillId="5" borderId="197"/>
    <xf numFmtId="0" fontId="22" fillId="7" borderId="197"/>
    <xf numFmtId="0" fontId="18" fillId="9" borderId="200"/>
    <xf numFmtId="0" fontId="34" fillId="4" borderId="197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52" fillId="5" borderId="197"/>
    <xf numFmtId="0" fontId="52" fillId="4" borderId="197"/>
    <xf numFmtId="0" fontId="52" fillId="4" borderId="197"/>
    <xf numFmtId="172" fontId="49" fillId="0" borderId="205">
      <alignment horizontal="right" vertical="top" wrapText="1"/>
    </xf>
    <xf numFmtId="0" fontId="18" fillId="9" borderId="200"/>
    <xf numFmtId="0" fontId="20" fillId="4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3" fillId="4" borderId="199"/>
    <xf numFmtId="0" fontId="23" fillId="4" borderId="199"/>
    <xf numFmtId="0" fontId="23" fillId="4" borderId="199"/>
    <xf numFmtId="0" fontId="23" fillId="4" borderId="199"/>
    <xf numFmtId="0" fontId="18" fillId="5" borderId="200"/>
    <xf numFmtId="0" fontId="52" fillId="4" borderId="197"/>
    <xf numFmtId="0" fontId="52" fillId="4" borderId="197"/>
    <xf numFmtId="0" fontId="52" fillId="4" borderId="197"/>
    <xf numFmtId="0" fontId="52" fillId="4" borderId="197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52" fillId="4" borderId="197"/>
    <xf numFmtId="0" fontId="23" fillId="4" borderId="199"/>
    <xf numFmtId="0" fontId="22" fillId="7" borderId="197"/>
    <xf numFmtId="0" fontId="22" fillId="7" borderId="197"/>
    <xf numFmtId="0" fontId="22" fillId="7" borderId="197"/>
    <xf numFmtId="0" fontId="23" fillId="5" borderId="199"/>
    <xf numFmtId="0" fontId="23" fillId="4" borderId="199"/>
    <xf numFmtId="0" fontId="23" fillId="4" borderId="199"/>
    <xf numFmtId="0" fontId="23" fillId="4" borderId="199"/>
    <xf numFmtId="0" fontId="18" fillId="5" borderId="200"/>
    <xf numFmtId="0" fontId="52" fillId="4" borderId="197"/>
    <xf numFmtId="0" fontId="52" fillId="4" borderId="197"/>
    <xf numFmtId="0" fontId="22" fillId="7" borderId="197"/>
    <xf numFmtId="0" fontId="34" fillId="4" borderId="197"/>
    <xf numFmtId="0" fontId="34" fillId="4" borderId="197"/>
    <xf numFmtId="0" fontId="22" fillId="7" borderId="197"/>
    <xf numFmtId="0" fontId="22" fillId="7" borderId="197"/>
    <xf numFmtId="0" fontId="22" fillId="7" borderId="197"/>
    <xf numFmtId="0" fontId="23" fillId="5" borderId="199"/>
    <xf numFmtId="0" fontId="23" fillId="4" borderId="199"/>
    <xf numFmtId="0" fontId="23" fillId="4" borderId="199"/>
    <xf numFmtId="0" fontId="23" fillId="4" borderId="199"/>
    <xf numFmtId="0" fontId="34" fillId="4" borderId="197"/>
    <xf numFmtId="0" fontId="52" fillId="5" borderId="197"/>
    <xf numFmtId="0" fontId="52" fillId="4" borderId="197"/>
    <xf numFmtId="0" fontId="52" fillId="4" borderId="197"/>
    <xf numFmtId="0" fontId="52" fillId="4" borderId="197"/>
    <xf numFmtId="0" fontId="54" fillId="19" borderId="199">
      <alignment horizontal="right" vertical="center"/>
    </xf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34" fillId="4" borderId="197"/>
    <xf numFmtId="0" fontId="52" fillId="4" borderId="197"/>
    <xf numFmtId="0" fontId="56" fillId="0" borderId="202"/>
    <xf numFmtId="0" fontId="56" fillId="0" borderId="202"/>
    <xf numFmtId="0" fontId="56" fillId="0" borderId="202"/>
    <xf numFmtId="0" fontId="18" fillId="9" borderId="200"/>
    <xf numFmtId="0" fontId="18" fillId="9" borderId="200"/>
    <xf numFmtId="0" fontId="18" fillId="9" borderId="200"/>
    <xf numFmtId="0" fontId="34" fillId="4" borderId="197"/>
    <xf numFmtId="0" fontId="34" fillId="4" borderId="197"/>
    <xf numFmtId="0" fontId="53" fillId="0" borderId="203"/>
    <xf numFmtId="0" fontId="22" fillId="7" borderId="197"/>
    <xf numFmtId="0" fontId="22" fillId="7" borderId="197"/>
    <xf numFmtId="0" fontId="22" fillId="7" borderId="197"/>
    <xf numFmtId="0" fontId="23" fillId="5" borderId="199"/>
    <xf numFmtId="0" fontId="23" fillId="4" borderId="199"/>
    <xf numFmtId="0" fontId="23" fillId="4" borderId="199"/>
    <xf numFmtId="0" fontId="23" fillId="4" borderId="199"/>
    <xf numFmtId="0" fontId="34" fillId="4" borderId="197"/>
    <xf numFmtId="0" fontId="52" fillId="5" borderId="197"/>
    <xf numFmtId="0" fontId="52" fillId="4" borderId="197"/>
    <xf numFmtId="0" fontId="52" fillId="4" borderId="197"/>
    <xf numFmtId="0" fontId="8" fillId="9" borderId="204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52" fillId="4" borderId="197"/>
    <xf numFmtId="0" fontId="54" fillId="19" borderId="199">
      <alignment horizontal="right" vertical="center"/>
    </xf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172" fontId="49" fillId="0" borderId="205">
      <alignment horizontal="right" vertical="top" wrapText="1"/>
    </xf>
    <xf numFmtId="0" fontId="18" fillId="9" borderId="200"/>
    <xf numFmtId="0" fontId="18" fillId="9" borderId="200"/>
    <xf numFmtId="0" fontId="18" fillId="9" borderId="200"/>
    <xf numFmtId="0" fontId="18" fillId="9" borderId="200"/>
    <xf numFmtId="0" fontId="22" fillId="7" borderId="197"/>
    <xf numFmtId="0" fontId="34" fillId="4" borderId="197"/>
    <xf numFmtId="0" fontId="20" fillId="4" borderId="197"/>
    <xf numFmtId="0" fontId="34" fillId="4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3" fillId="5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34" fillId="4" borderId="197"/>
    <xf numFmtId="0" fontId="18" fillId="5" borderId="200"/>
    <xf numFmtId="0" fontId="52" fillId="5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4" fillId="19" borderId="199">
      <alignment horizontal="right" vertical="center"/>
    </xf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34" fillId="4" borderId="197"/>
    <xf numFmtId="0" fontId="54" fillId="19" borderId="199">
      <alignment horizontal="right" vertical="center"/>
    </xf>
    <xf numFmtId="0" fontId="56" fillId="0" borderId="202"/>
    <xf numFmtId="0" fontId="56" fillId="0" borderId="202"/>
    <xf numFmtId="0" fontId="56" fillId="0" borderId="202"/>
    <xf numFmtId="0" fontId="56" fillId="0" borderId="202"/>
    <xf numFmtId="0" fontId="22" fillId="7" borderId="197"/>
    <xf numFmtId="0" fontId="23" fillId="4" borderId="199"/>
    <xf numFmtId="0" fontId="52" fillId="4" borderId="197"/>
    <xf numFmtId="0" fontId="52" fillId="4" borderId="197"/>
    <xf numFmtId="0" fontId="53" fillId="4" borderId="198"/>
    <xf numFmtId="0" fontId="56" fillId="0" borderId="201"/>
    <xf numFmtId="0" fontId="20" fillId="4" borderId="197"/>
    <xf numFmtId="0" fontId="8" fillId="9" borderId="204"/>
    <xf numFmtId="0" fontId="34" fillId="4" borderId="197"/>
    <xf numFmtId="0" fontId="56" fillId="0" borderId="202"/>
    <xf numFmtId="0" fontId="56" fillId="0" borderId="202"/>
    <xf numFmtId="0" fontId="56" fillId="0" borderId="202"/>
    <xf numFmtId="0" fontId="18" fillId="9" borderId="200"/>
    <xf numFmtId="0" fontId="23" fillId="4" borderId="199"/>
    <xf numFmtId="0" fontId="23" fillId="4" borderId="199"/>
    <xf numFmtId="0" fontId="52" fillId="4" borderId="197"/>
    <xf numFmtId="0" fontId="34" fillId="4" borderId="197"/>
    <xf numFmtId="0" fontId="53" fillId="0" borderId="203"/>
    <xf numFmtId="0" fontId="8" fillId="9" borderId="204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172" fontId="49" fillId="0" borderId="205">
      <alignment horizontal="right" vertical="top" wrapText="1"/>
    </xf>
    <xf numFmtId="0" fontId="22" fillId="7" borderId="197"/>
    <xf numFmtId="0" fontId="56" fillId="0" borderId="202"/>
    <xf numFmtId="0" fontId="34" fillId="4" borderId="197"/>
    <xf numFmtId="0" fontId="20" fillId="4" borderId="197"/>
    <xf numFmtId="0" fontId="34" fillId="4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3" fillId="5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34" fillId="4" borderId="197"/>
    <xf numFmtId="0" fontId="18" fillId="5" borderId="200"/>
    <xf numFmtId="0" fontId="52" fillId="5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4" fillId="19" borderId="199">
      <alignment horizontal="right" vertical="center"/>
    </xf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34" fillId="4" borderId="197"/>
    <xf numFmtId="0" fontId="22" fillId="7" borderId="197"/>
    <xf numFmtId="0" fontId="54" fillId="19" borderId="199">
      <alignment horizontal="right" vertical="center"/>
    </xf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22" fillId="7" borderId="197"/>
    <xf numFmtId="0" fontId="34" fillId="4" borderId="197"/>
    <xf numFmtId="0" fontId="34" fillId="4" borderId="197"/>
    <xf numFmtId="0" fontId="53" fillId="0" borderId="203"/>
    <xf numFmtId="0" fontId="22" fillId="7" borderId="197"/>
    <xf numFmtId="0" fontId="22" fillId="7" borderId="197"/>
    <xf numFmtId="0" fontId="22" fillId="7" borderId="197"/>
    <xf numFmtId="0" fontId="23" fillId="5" borderId="199"/>
    <xf numFmtId="0" fontId="23" fillId="4" borderId="199"/>
    <xf numFmtId="0" fontId="23" fillId="4" borderId="199"/>
    <xf numFmtId="0" fontId="23" fillId="4" borderId="199"/>
    <xf numFmtId="0" fontId="34" fillId="4" borderId="197"/>
    <xf numFmtId="0" fontId="52" fillId="5" borderId="197"/>
    <xf numFmtId="0" fontId="52" fillId="4" borderId="197"/>
    <xf numFmtId="0" fontId="52" fillId="4" borderId="197"/>
    <xf numFmtId="0" fontId="8" fillId="9" borderId="204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52" fillId="4" borderId="197"/>
    <xf numFmtId="0" fontId="54" fillId="19" borderId="199">
      <alignment horizontal="right" vertical="center"/>
    </xf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172" fontId="49" fillId="0" borderId="205">
      <alignment horizontal="right" vertical="top" wrapText="1"/>
    </xf>
    <xf numFmtId="0" fontId="18" fillId="9" borderId="200"/>
    <xf numFmtId="0" fontId="18" fillId="9" borderId="200"/>
    <xf numFmtId="0" fontId="18" fillId="9" borderId="200"/>
    <xf numFmtId="0" fontId="18" fillId="9" borderId="200"/>
    <xf numFmtId="0" fontId="34" fillId="4" borderId="197"/>
    <xf numFmtId="0" fontId="20" fillId="4" borderId="197"/>
    <xf numFmtId="0" fontId="34" fillId="4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3" fillId="5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34" fillId="4" borderId="197"/>
    <xf numFmtId="0" fontId="18" fillId="5" borderId="200"/>
    <xf numFmtId="0" fontId="52" fillId="5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4" fillId="19" borderId="199">
      <alignment horizontal="right" vertical="center"/>
    </xf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34" fillId="4" borderId="197"/>
    <xf numFmtId="0" fontId="52" fillId="5" borderId="197"/>
    <xf numFmtId="0" fontId="52" fillId="4" borderId="197"/>
    <xf numFmtId="0" fontId="18" fillId="9" borderId="200"/>
    <xf numFmtId="0" fontId="18" fillId="5" borderId="200"/>
    <xf numFmtId="0" fontId="52" fillId="4" borderId="197"/>
    <xf numFmtId="0" fontId="52" fillId="4" borderId="197"/>
    <xf numFmtId="0" fontId="53" fillId="4" borderId="198"/>
    <xf numFmtId="0" fontId="22" fillId="7" borderId="197"/>
    <xf numFmtId="0" fontId="34" fillId="4" borderId="197"/>
    <xf numFmtId="0" fontId="56" fillId="0" borderId="201"/>
    <xf numFmtId="0" fontId="56" fillId="0" borderId="202"/>
    <xf numFmtId="0" fontId="56" fillId="0" borderId="202"/>
    <xf numFmtId="0" fontId="56" fillId="0" borderId="202"/>
    <xf numFmtId="0" fontId="52" fillId="4" borderId="197"/>
    <xf numFmtId="0" fontId="52" fillId="4" borderId="197"/>
    <xf numFmtId="0" fontId="54" fillId="19" borderId="199">
      <alignment horizontal="right" vertical="center"/>
    </xf>
    <xf numFmtId="0" fontId="56" fillId="0" borderId="202"/>
    <xf numFmtId="0" fontId="56" fillId="0" borderId="202"/>
    <xf numFmtId="0" fontId="56" fillId="0" borderId="202"/>
    <xf numFmtId="0" fontId="56" fillId="0" borderId="202"/>
    <xf numFmtId="0" fontId="52" fillId="4" borderId="197"/>
    <xf numFmtId="0" fontId="52" fillId="4" borderId="197"/>
    <xf numFmtId="0" fontId="34" fillId="4" borderId="197"/>
    <xf numFmtId="0" fontId="53" fillId="0" borderId="203"/>
    <xf numFmtId="0" fontId="8" fillId="9" borderId="204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172" fontId="49" fillId="0" borderId="205">
      <alignment horizontal="right" vertical="top" wrapText="1"/>
    </xf>
    <xf numFmtId="0" fontId="34" fillId="4" borderId="197"/>
    <xf numFmtId="0" fontId="20" fillId="4" borderId="197"/>
    <xf numFmtId="0" fontId="34" fillId="4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3" fillId="5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34" fillId="4" borderId="197"/>
    <xf numFmtId="0" fontId="18" fillId="5" borderId="200"/>
    <xf numFmtId="0" fontId="52" fillId="5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4" fillId="19" borderId="199">
      <alignment horizontal="right" vertical="center"/>
    </xf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34" fillId="4" borderId="197"/>
    <xf numFmtId="0" fontId="34" fillId="4" borderId="197"/>
    <xf numFmtId="0" fontId="56" fillId="0" borderId="253"/>
    <xf numFmtId="172" fontId="49" fillId="0" borderId="205">
      <alignment horizontal="right" vertical="top" wrapText="1"/>
    </xf>
    <xf numFmtId="172" fontId="49" fillId="0" borderId="205">
      <alignment horizontal="right" vertical="top" wrapText="1"/>
    </xf>
    <xf numFmtId="172" fontId="49" fillId="0" borderId="205">
      <alignment horizontal="right" vertical="top" wrapText="1"/>
    </xf>
    <xf numFmtId="0" fontId="34" fillId="4" borderId="215"/>
    <xf numFmtId="0" fontId="18" fillId="9" borderId="218"/>
    <xf numFmtId="0" fontId="22" fillId="7" borderId="231"/>
    <xf numFmtId="0" fontId="18" fillId="9" borderId="234"/>
    <xf numFmtId="0" fontId="52" fillId="4" borderId="231"/>
    <xf numFmtId="0" fontId="52" fillId="4" borderId="249"/>
    <xf numFmtId="0" fontId="56" fillId="0" borderId="252"/>
    <xf numFmtId="0" fontId="52" fillId="4" borderId="249"/>
    <xf numFmtId="0" fontId="18" fillId="9" borderId="234"/>
    <xf numFmtId="0" fontId="52" fillId="4" borderId="231"/>
    <xf numFmtId="0" fontId="56" fillId="0" borderId="236"/>
    <xf numFmtId="0" fontId="34" fillId="4" borderId="231"/>
    <xf numFmtId="0" fontId="23" fillId="4" borderId="233"/>
    <xf numFmtId="0" fontId="23" fillId="4" borderId="233"/>
    <xf numFmtId="0" fontId="56" fillId="0" borderId="236"/>
    <xf numFmtId="0" fontId="22" fillId="7" borderId="249"/>
    <xf numFmtId="0" fontId="18" fillId="9" borderId="251"/>
    <xf numFmtId="0" fontId="18" fillId="9" borderId="251"/>
    <xf numFmtId="0" fontId="56" fillId="0" borderId="253"/>
    <xf numFmtId="0" fontId="52" fillId="4" borderId="249"/>
    <xf numFmtId="0" fontId="23" fillId="5" borderId="250"/>
    <xf numFmtId="0" fontId="23" fillId="4" borderId="250"/>
    <xf numFmtId="0" fontId="18" fillId="9" borderId="251"/>
    <xf numFmtId="0" fontId="34" fillId="4" borderId="249"/>
    <xf numFmtId="0" fontId="18" fillId="9" borderId="251"/>
    <xf numFmtId="0" fontId="52" fillId="4" borderId="249"/>
    <xf numFmtId="0" fontId="56" fillId="0" borderId="253"/>
    <xf numFmtId="0" fontId="20" fillId="4" borderId="249"/>
    <xf numFmtId="0" fontId="22" fillId="7" borderId="249"/>
    <xf numFmtId="0" fontId="34" fillId="4" borderId="240"/>
    <xf numFmtId="0" fontId="52" fillId="4" borderId="249"/>
    <xf numFmtId="0" fontId="18" fillId="9" borderId="251"/>
    <xf numFmtId="0" fontId="56" fillId="0" borderId="253"/>
    <xf numFmtId="0" fontId="18" fillId="9" borderId="251"/>
    <xf numFmtId="0" fontId="52" fillId="5" borderId="249"/>
    <xf numFmtId="0" fontId="22" fillId="7" borderId="249"/>
    <xf numFmtId="0" fontId="52" fillId="5" borderId="249"/>
    <xf numFmtId="0" fontId="18" fillId="9" borderId="251"/>
    <xf numFmtId="0" fontId="18" fillId="9" borderId="251"/>
    <xf numFmtId="0" fontId="23" fillId="4" borderId="250"/>
    <xf numFmtId="0" fontId="23" fillId="4" borderId="250"/>
    <xf numFmtId="0" fontId="23" fillId="4" borderId="250"/>
    <xf numFmtId="0" fontId="18" fillId="9" borderId="251"/>
    <xf numFmtId="0" fontId="18" fillId="9" borderId="251"/>
    <xf numFmtId="0" fontId="54" fillId="19" borderId="199">
      <alignment horizontal="right" vertical="center"/>
    </xf>
    <xf numFmtId="0" fontId="22" fillId="7" borderId="293"/>
    <xf numFmtId="0" fontId="54" fillId="19" borderId="250">
      <alignment horizontal="right" vertical="center"/>
    </xf>
    <xf numFmtId="0" fontId="23" fillId="5" borderId="250"/>
    <xf numFmtId="0" fontId="18" fillId="9" borderId="251"/>
    <xf numFmtId="0" fontId="23" fillId="4" borderId="250"/>
    <xf numFmtId="0" fontId="53" fillId="4" borderId="198"/>
    <xf numFmtId="0" fontId="18" fillId="9" borderId="251"/>
    <xf numFmtId="0" fontId="18" fillId="9" borderId="251"/>
    <xf numFmtId="0" fontId="54" fillId="19" borderId="250">
      <alignment horizontal="right" vertical="center"/>
    </xf>
    <xf numFmtId="0" fontId="18" fillId="9" borderId="251"/>
    <xf numFmtId="0" fontId="23" fillId="4" borderId="250"/>
    <xf numFmtId="0" fontId="18" fillId="9" borderId="251"/>
    <xf numFmtId="0" fontId="22" fillId="7" borderId="249"/>
    <xf numFmtId="0" fontId="18" fillId="5" borderId="251"/>
    <xf numFmtId="0" fontId="22" fillId="7" borderId="249"/>
    <xf numFmtId="0" fontId="22" fillId="7" borderId="249"/>
    <xf numFmtId="0" fontId="18" fillId="9" borderId="251"/>
    <xf numFmtId="0" fontId="23" fillId="4" borderId="250"/>
    <xf numFmtId="0" fontId="18" fillId="9" borderId="251"/>
    <xf numFmtId="0" fontId="23" fillId="4" borderId="250"/>
    <xf numFmtId="0" fontId="18" fillId="9" borderId="251"/>
    <xf numFmtId="0" fontId="18" fillId="9" borderId="251"/>
    <xf numFmtId="0" fontId="18" fillId="9" borderId="251"/>
    <xf numFmtId="0" fontId="18" fillId="9" borderId="251"/>
    <xf numFmtId="0" fontId="54" fillId="19" borderId="250">
      <alignment horizontal="right" vertical="center"/>
    </xf>
    <xf numFmtId="0" fontId="52" fillId="4" borderId="249"/>
    <xf numFmtId="0" fontId="18" fillId="9" borderId="251"/>
    <xf numFmtId="0" fontId="23" fillId="5" borderId="250"/>
    <xf numFmtId="0" fontId="18" fillId="9" borderId="281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5" borderId="199"/>
    <xf numFmtId="0" fontId="56" fillId="0" borderId="304"/>
    <xf numFmtId="0" fontId="18" fillId="9" borderId="302"/>
    <xf numFmtId="0" fontId="18" fillId="9" borderId="302"/>
    <xf numFmtId="0" fontId="10" fillId="9" borderId="198">
      <protection locked="0"/>
    </xf>
    <xf numFmtId="0" fontId="56" fillId="0" borderId="304"/>
    <xf numFmtId="0" fontId="18" fillId="9" borderId="302"/>
    <xf numFmtId="0" fontId="56" fillId="0" borderId="304"/>
    <xf numFmtId="0" fontId="18" fillId="9" borderId="302"/>
    <xf numFmtId="0" fontId="56" fillId="0" borderId="304"/>
    <xf numFmtId="0" fontId="18" fillId="9" borderId="302"/>
    <xf numFmtId="0" fontId="10" fillId="9" borderId="198">
      <protection locked="0"/>
    </xf>
    <xf numFmtId="0" fontId="22" fillId="7" borderId="300"/>
    <xf numFmtId="0" fontId="18" fillId="9" borderId="302"/>
    <xf numFmtId="0" fontId="22" fillId="7" borderId="300"/>
    <xf numFmtId="0" fontId="10" fillId="9" borderId="198">
      <protection locked="0"/>
    </xf>
    <xf numFmtId="0" fontId="18" fillId="5" borderId="302"/>
    <xf numFmtId="0" fontId="23" fillId="4" borderId="301"/>
    <xf numFmtId="0" fontId="18" fillId="9" borderId="302"/>
    <xf numFmtId="0" fontId="18" fillId="9" borderId="281"/>
    <xf numFmtId="0" fontId="18" fillId="9" borderId="302"/>
    <xf numFmtId="0" fontId="22" fillId="7" borderId="279"/>
    <xf numFmtId="0" fontId="18" fillId="9" borderId="281"/>
    <xf numFmtId="0" fontId="18" fillId="9" borderId="281"/>
    <xf numFmtId="0" fontId="52" fillId="5" borderId="249"/>
    <xf numFmtId="0" fontId="18" fillId="9" borderId="251"/>
    <xf numFmtId="0" fontId="18" fillId="9" borderId="251"/>
    <xf numFmtId="0" fontId="18" fillId="9" borderId="251"/>
    <xf numFmtId="0" fontId="18" fillId="9" borderId="251"/>
    <xf numFmtId="0" fontId="52" fillId="4" borderId="249"/>
    <xf numFmtId="0" fontId="18" fillId="9" borderId="251"/>
    <xf numFmtId="0" fontId="23" fillId="4" borderId="250"/>
    <xf numFmtId="0" fontId="18" fillId="9" borderId="251"/>
    <xf numFmtId="0" fontId="53" fillId="0" borderId="254"/>
    <xf numFmtId="0" fontId="18" fillId="9" borderId="251"/>
    <xf numFmtId="0" fontId="18" fillId="9" borderId="251"/>
    <xf numFmtId="0" fontId="20" fillId="4" borderId="249"/>
    <xf numFmtId="0" fontId="23" fillId="4" borderId="250"/>
    <xf numFmtId="0" fontId="56" fillId="0" borderId="253"/>
    <xf numFmtId="0" fontId="18" fillId="9" borderId="251"/>
    <xf numFmtId="0" fontId="22" fillId="7" borderId="249"/>
    <xf numFmtId="0" fontId="18" fillId="9" borderId="251"/>
    <xf numFmtId="0" fontId="23" fillId="4" borderId="250"/>
    <xf numFmtId="0" fontId="34" fillId="4" borderId="249"/>
    <xf numFmtId="0" fontId="34" fillId="4" borderId="224"/>
    <xf numFmtId="0" fontId="18" fillId="9" borderId="251"/>
    <xf numFmtId="0" fontId="23" fillId="4" borderId="250"/>
    <xf numFmtId="0" fontId="18" fillId="9" borderId="251"/>
    <xf numFmtId="0" fontId="18" fillId="9" borderId="251"/>
    <xf numFmtId="0" fontId="8" fillId="9" borderId="255"/>
    <xf numFmtId="0" fontId="34" fillId="4" borderId="206"/>
    <xf numFmtId="0" fontId="53" fillId="4" borderId="198"/>
    <xf numFmtId="0" fontId="23" fillId="4" borderId="250"/>
    <xf numFmtId="0" fontId="34" fillId="4" borderId="249"/>
    <xf numFmtId="0" fontId="23" fillId="4" borderId="250"/>
    <xf numFmtId="0" fontId="34" fillId="4" borderId="249"/>
    <xf numFmtId="0" fontId="20" fillId="4" borderId="249"/>
    <xf numFmtId="0" fontId="18" fillId="9" borderId="251"/>
    <xf numFmtId="0" fontId="56" fillId="0" borderId="252"/>
    <xf numFmtId="0" fontId="22" fillId="7" borderId="249"/>
    <xf numFmtId="0" fontId="18" fillId="9" borderId="251"/>
    <xf numFmtId="0" fontId="22" fillId="7" borderId="249"/>
    <xf numFmtId="0" fontId="34" fillId="4" borderId="240"/>
    <xf numFmtId="0" fontId="23" fillId="4" borderId="250"/>
    <xf numFmtId="0" fontId="18" fillId="9" borderId="251"/>
    <xf numFmtId="0" fontId="22" fillId="7" borderId="249"/>
    <xf numFmtId="0" fontId="22" fillId="7" borderId="249"/>
    <xf numFmtId="0" fontId="18" fillId="9" borderId="251"/>
    <xf numFmtId="0" fontId="18" fillId="9" borderId="251"/>
    <xf numFmtId="0" fontId="18" fillId="9" borderId="265"/>
    <xf numFmtId="0" fontId="23" fillId="4" borderId="250"/>
    <xf numFmtId="0" fontId="52" fillId="4" borderId="249"/>
    <xf numFmtId="0" fontId="52" fillId="4" borderId="249"/>
    <xf numFmtId="0" fontId="54" fillId="19" borderId="250">
      <alignment horizontal="right" vertical="center"/>
    </xf>
    <xf numFmtId="0" fontId="23" fillId="5" borderId="250"/>
    <xf numFmtId="0" fontId="56" fillId="0" borderId="253"/>
    <xf numFmtId="0" fontId="18" fillId="9" borderId="251"/>
    <xf numFmtId="0" fontId="18" fillId="9" borderId="251"/>
    <xf numFmtId="0" fontId="18" fillId="9" borderId="251"/>
    <xf numFmtId="0" fontId="23" fillId="4" borderId="250"/>
    <xf numFmtId="0" fontId="52" fillId="4" borderId="249"/>
    <xf numFmtId="0" fontId="56" fillId="0" borderId="253"/>
    <xf numFmtId="0" fontId="52" fillId="4" borderId="249"/>
    <xf numFmtId="0" fontId="18" fillId="9" borderId="251"/>
    <xf numFmtId="0" fontId="18" fillId="9" borderId="251"/>
    <xf numFmtId="0" fontId="18" fillId="9" borderId="251"/>
    <xf numFmtId="0" fontId="23" fillId="4" borderId="250"/>
    <xf numFmtId="0" fontId="56" fillId="0" borderId="253"/>
    <xf numFmtId="0" fontId="52" fillId="4" borderId="249"/>
    <xf numFmtId="0" fontId="23" fillId="4" borderId="250"/>
    <xf numFmtId="0" fontId="18" fillId="9" borderId="251"/>
    <xf numFmtId="0" fontId="22" fillId="7" borderId="249"/>
    <xf numFmtId="0" fontId="22" fillId="7" borderId="249"/>
    <xf numFmtId="0" fontId="18" fillId="9" borderId="234"/>
    <xf numFmtId="0" fontId="8" fillId="9" borderId="238"/>
    <xf numFmtId="0" fontId="52" fillId="4" borderId="231"/>
    <xf numFmtId="0" fontId="18" fillId="9" borderId="234"/>
    <xf numFmtId="0" fontId="18" fillId="9" borderId="234"/>
    <xf numFmtId="0" fontId="23" fillId="4" borderId="233"/>
    <xf numFmtId="0" fontId="18" fillId="9" borderId="234"/>
    <xf numFmtId="0" fontId="56" fillId="0" borderId="253"/>
    <xf numFmtId="0" fontId="18" fillId="9" borderId="251"/>
    <xf numFmtId="0" fontId="23" fillId="4" borderId="233"/>
    <xf numFmtId="0" fontId="18" fillId="9" borderId="234"/>
    <xf numFmtId="0" fontId="56" fillId="0" borderId="236"/>
    <xf numFmtId="0" fontId="22" fillId="7" borderId="215"/>
    <xf numFmtId="0" fontId="18" fillId="9" borderId="218"/>
    <xf numFmtId="172" fontId="49" fillId="0" borderId="205">
      <alignment horizontal="right" vertical="top" wrapText="1"/>
    </xf>
    <xf numFmtId="0" fontId="23" fillId="4" borderId="250"/>
    <xf numFmtId="172" fontId="49" fillId="0" borderId="205">
      <alignment horizontal="right" vertical="top" wrapText="1"/>
    </xf>
    <xf numFmtId="0" fontId="52" fillId="5" borderId="249"/>
    <xf numFmtId="172" fontId="49" fillId="0" borderId="205">
      <alignment horizontal="right" vertical="top" wrapText="1"/>
    </xf>
    <xf numFmtId="0" fontId="18" fillId="9" borderId="251"/>
    <xf numFmtId="0" fontId="56" fillId="0" borderId="253"/>
    <xf numFmtId="0" fontId="10" fillId="9" borderId="198">
      <protection locked="0"/>
    </xf>
    <xf numFmtId="0" fontId="23" fillId="5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250"/>
    <xf numFmtId="0" fontId="18" fillId="9" borderId="251"/>
    <xf numFmtId="0" fontId="18" fillId="9" borderId="251"/>
    <xf numFmtId="0" fontId="53" fillId="4" borderId="198"/>
    <xf numFmtId="0" fontId="54" fillId="19" borderId="199">
      <alignment horizontal="right" vertical="center"/>
    </xf>
    <xf numFmtId="0" fontId="23" fillId="4" borderId="250"/>
    <xf numFmtId="0" fontId="18" fillId="9" borderId="251"/>
    <xf numFmtId="0" fontId="23" fillId="4" borderId="250"/>
    <xf numFmtId="0" fontId="20" fillId="4" borderId="249"/>
    <xf numFmtId="0" fontId="23" fillId="4" borderId="250"/>
    <xf numFmtId="0" fontId="52" fillId="4" borderId="249"/>
    <xf numFmtId="0" fontId="22" fillId="7" borderId="263"/>
    <xf numFmtId="0" fontId="18" fillId="9" borderId="251"/>
    <xf numFmtId="0" fontId="18" fillId="9" borderId="251"/>
    <xf numFmtId="0" fontId="23" fillId="4" borderId="250"/>
    <xf numFmtId="0" fontId="23" fillId="4" borderId="250"/>
    <xf numFmtId="0" fontId="18" fillId="9" borderId="251"/>
    <xf numFmtId="0" fontId="52" fillId="4" borderId="249"/>
    <xf numFmtId="0" fontId="23" fillId="4" borderId="250"/>
    <xf numFmtId="0" fontId="22" fillId="7" borderId="249"/>
    <xf numFmtId="0" fontId="18" fillId="9" borderId="234"/>
    <xf numFmtId="0" fontId="23" fillId="5" borderId="233"/>
    <xf numFmtId="0" fontId="22" fillId="7" borderId="231"/>
    <xf numFmtId="0" fontId="18" fillId="9" borderId="234"/>
    <xf numFmtId="0" fontId="18" fillId="9" borderId="234"/>
    <xf numFmtId="0" fontId="34" fillId="4" borderId="231"/>
    <xf numFmtId="0" fontId="18" fillId="9" borderId="234"/>
    <xf numFmtId="0" fontId="18" fillId="9" borderId="251"/>
    <xf numFmtId="0" fontId="18" fillId="9" borderId="251"/>
    <xf numFmtId="0" fontId="22" fillId="7" borderId="249"/>
    <xf numFmtId="0" fontId="18" fillId="9" borderId="234"/>
    <xf numFmtId="0" fontId="18" fillId="9" borderId="234"/>
    <xf numFmtId="0" fontId="52" fillId="4" borderId="231"/>
    <xf numFmtId="0" fontId="18" fillId="9" borderId="218"/>
    <xf numFmtId="0" fontId="18" fillId="9" borderId="218"/>
    <xf numFmtId="172" fontId="49" fillId="0" borderId="205">
      <alignment horizontal="right" vertical="top" wrapText="1"/>
    </xf>
    <xf numFmtId="172" fontId="49" fillId="0" borderId="205">
      <alignment horizontal="right" vertical="top" wrapText="1"/>
    </xf>
    <xf numFmtId="0" fontId="18" fillId="9" borderId="251"/>
    <xf numFmtId="0" fontId="34" fillId="4" borderId="249"/>
    <xf numFmtId="0" fontId="18" fillId="9" borderId="302"/>
    <xf numFmtId="0" fontId="10" fillId="9" borderId="198">
      <protection locked="0"/>
    </xf>
    <xf numFmtId="0" fontId="23" fillId="4" borderId="301"/>
    <xf numFmtId="0" fontId="56" fillId="0" borderId="304"/>
    <xf numFmtId="0" fontId="23" fillId="4" borderId="301"/>
    <xf numFmtId="0" fontId="18" fillId="9" borderId="281"/>
    <xf numFmtId="0" fontId="18" fillId="9" borderId="251"/>
    <xf numFmtId="0" fontId="23" fillId="4" borderId="250"/>
    <xf numFmtId="0" fontId="18" fillId="9" borderId="251"/>
    <xf numFmtId="0" fontId="23" fillId="4" borderId="294"/>
    <xf numFmtId="0" fontId="53" fillId="4" borderId="198"/>
    <xf numFmtId="0" fontId="23" fillId="4" borderId="250"/>
    <xf numFmtId="0" fontId="23" fillId="4" borderId="250"/>
    <xf numFmtId="0" fontId="18" fillId="9" borderId="251"/>
    <xf numFmtId="0" fontId="22" fillId="7" borderId="249"/>
    <xf numFmtId="0" fontId="20" fillId="4" borderId="249"/>
    <xf numFmtId="0" fontId="22" fillId="7" borderId="249"/>
    <xf numFmtId="0" fontId="52" fillId="4" borderId="249"/>
    <xf numFmtId="0" fontId="18" fillId="9" borderId="251"/>
    <xf numFmtId="0" fontId="18" fillId="9" borderId="251"/>
    <xf numFmtId="0" fontId="18" fillId="9" borderId="251"/>
    <xf numFmtId="0" fontId="23" fillId="4" borderId="250"/>
    <xf numFmtId="0" fontId="52" fillId="4" borderId="249"/>
    <xf numFmtId="0" fontId="52" fillId="4" borderId="249"/>
    <xf numFmtId="0" fontId="22" fillId="7" borderId="249"/>
    <xf numFmtId="0" fontId="22" fillId="7" borderId="249"/>
    <xf numFmtId="0" fontId="56" fillId="0" borderId="236"/>
    <xf numFmtId="0" fontId="22" fillId="7" borderId="231"/>
    <xf numFmtId="0" fontId="22" fillId="7" borderId="231"/>
    <xf numFmtId="0" fontId="34" fillId="4" borderId="231"/>
    <xf numFmtId="0" fontId="23" fillId="4" borderId="233"/>
    <xf numFmtId="0" fontId="23" fillId="5" borderId="233"/>
    <xf numFmtId="0" fontId="56" fillId="0" borderId="236"/>
    <xf numFmtId="0" fontId="52" fillId="4" borderId="249"/>
    <xf numFmtId="0" fontId="18" fillId="9" borderId="251"/>
    <xf numFmtId="0" fontId="10" fillId="9" borderId="232">
      <protection locked="0"/>
    </xf>
    <xf numFmtId="0" fontId="23" fillId="4" borderId="233"/>
    <xf numFmtId="0" fontId="22" fillId="7" borderId="231"/>
    <xf numFmtId="0" fontId="18" fillId="9" borderId="218"/>
    <xf numFmtId="0" fontId="22" fillId="7" borderId="215"/>
    <xf numFmtId="172" fontId="49" fillId="0" borderId="205">
      <alignment horizontal="right" vertical="top" wrapText="1"/>
    </xf>
    <xf numFmtId="0" fontId="18" fillId="9" borderId="302"/>
    <xf numFmtId="0" fontId="10" fillId="9" borderId="198">
      <protection locked="0"/>
    </xf>
    <xf numFmtId="0" fontId="23" fillId="4" borderId="301"/>
    <xf numFmtId="0" fontId="18" fillId="9" borderId="302"/>
    <xf numFmtId="0" fontId="18" fillId="9" borderId="251"/>
    <xf numFmtId="0" fontId="23" fillId="4" borderId="250"/>
    <xf numFmtId="0" fontId="18" fillId="9" borderId="251"/>
    <xf numFmtId="0" fontId="53" fillId="4" borderId="198"/>
    <xf numFmtId="0" fontId="18" fillId="9" borderId="251"/>
    <xf numFmtId="0" fontId="23" fillId="4" borderId="250"/>
    <xf numFmtId="0" fontId="18" fillId="9" borderId="251"/>
    <xf numFmtId="0" fontId="22" fillId="7" borderId="249"/>
    <xf numFmtId="0" fontId="23" fillId="4" borderId="250"/>
    <xf numFmtId="0" fontId="22" fillId="7" borderId="249"/>
    <xf numFmtId="0" fontId="23" fillId="4" borderId="250"/>
    <xf numFmtId="0" fontId="56" fillId="0" borderId="253"/>
    <xf numFmtId="0" fontId="18" fillId="9" borderId="251"/>
    <xf numFmtId="0" fontId="18" fillId="9" borderId="251"/>
    <xf numFmtId="0" fontId="18" fillId="9" borderId="251"/>
    <xf numFmtId="0" fontId="34" fillId="4" borderId="249"/>
    <xf numFmtId="0" fontId="56" fillId="0" borderId="253"/>
    <xf numFmtId="0" fontId="18" fillId="9" borderId="302"/>
    <xf numFmtId="0" fontId="23" fillId="4" borderId="250"/>
    <xf numFmtId="0" fontId="56" fillId="0" borderId="253"/>
    <xf numFmtId="0" fontId="22" fillId="7" borderId="231"/>
    <xf numFmtId="0" fontId="18" fillId="9" borderId="234"/>
    <xf numFmtId="0" fontId="56" fillId="0" borderId="236"/>
    <xf numFmtId="0" fontId="18" fillId="9" borderId="234"/>
    <xf numFmtId="0" fontId="18" fillId="9" borderId="234"/>
    <xf numFmtId="0" fontId="56" fillId="0" borderId="236"/>
    <xf numFmtId="0" fontId="56" fillId="0" borderId="236"/>
    <xf numFmtId="0" fontId="18" fillId="9" borderId="251"/>
    <xf numFmtId="0" fontId="18" fillId="9" borderId="251"/>
    <xf numFmtId="0" fontId="18" fillId="9" borderId="251"/>
    <xf numFmtId="0" fontId="34" fillId="4" borderId="224"/>
    <xf numFmtId="0" fontId="52" fillId="4" borderId="231"/>
    <xf numFmtId="0" fontId="52" fillId="4" borderId="249"/>
    <xf numFmtId="0" fontId="52" fillId="4" borderId="215"/>
    <xf numFmtId="0" fontId="23" fillId="4" borderId="217"/>
    <xf numFmtId="172" fontId="49" fillId="0" borderId="205">
      <alignment horizontal="right" vertical="top" wrapText="1"/>
    </xf>
    <xf numFmtId="0" fontId="18" fillId="9" borderId="302"/>
    <xf numFmtId="0" fontId="10" fillId="9" borderId="198">
      <protection locked="0"/>
    </xf>
    <xf numFmtId="0" fontId="18" fillId="9" borderId="302"/>
    <xf numFmtId="0" fontId="22" fillId="7" borderId="300"/>
    <xf numFmtId="0" fontId="22" fillId="7" borderId="300"/>
    <xf numFmtId="0" fontId="18" fillId="9" borderId="265"/>
    <xf numFmtId="0" fontId="18" fillId="9" borderId="251"/>
    <xf numFmtId="0" fontId="22" fillId="7" borderId="249"/>
    <xf numFmtId="0" fontId="18" fillId="9" borderId="251"/>
    <xf numFmtId="0" fontId="52" fillId="4" borderId="249"/>
    <xf numFmtId="0" fontId="53" fillId="4" borderId="198"/>
    <xf numFmtId="0" fontId="18" fillId="9" borderId="251"/>
    <xf numFmtId="0" fontId="23" fillId="4" borderId="250"/>
    <xf numFmtId="0" fontId="22" fillId="7" borderId="249"/>
    <xf numFmtId="0" fontId="18" fillId="9" borderId="251"/>
    <xf numFmtId="0" fontId="23" fillId="4" borderId="250"/>
    <xf numFmtId="0" fontId="23" fillId="4" borderId="250"/>
    <xf numFmtId="0" fontId="22" fillId="7" borderId="249"/>
    <xf numFmtId="0" fontId="34" fillId="4" borderId="249"/>
    <xf numFmtId="0" fontId="56" fillId="0" borderId="253"/>
    <xf numFmtId="0" fontId="56" fillId="0" borderId="253"/>
    <xf numFmtId="0" fontId="18" fillId="5" borderId="251"/>
    <xf numFmtId="0" fontId="18" fillId="9" borderId="251"/>
    <xf numFmtId="0" fontId="18" fillId="9" borderId="251"/>
    <xf numFmtId="0" fontId="23" fillId="5" borderId="250"/>
    <xf numFmtId="0" fontId="18" fillId="9" borderId="251"/>
    <xf numFmtId="0" fontId="23" fillId="5" borderId="250"/>
    <xf numFmtId="0" fontId="56" fillId="0" borderId="253"/>
    <xf numFmtId="0" fontId="10" fillId="9" borderId="232">
      <protection locked="0"/>
    </xf>
    <xf numFmtId="0" fontId="18" fillId="9" borderId="234"/>
    <xf numFmtId="0" fontId="56" fillId="0" borderId="236"/>
    <xf numFmtId="0" fontId="52" fillId="4" borderId="231"/>
    <xf numFmtId="0" fontId="18" fillId="9" borderId="234"/>
    <xf numFmtId="0" fontId="52" fillId="5" borderId="231"/>
    <xf numFmtId="0" fontId="18" fillId="9" borderId="234"/>
    <xf numFmtId="0" fontId="52" fillId="4" borderId="249"/>
    <xf numFmtId="0" fontId="18" fillId="9" borderId="251"/>
    <xf numFmtId="0" fontId="18" fillId="9" borderId="251"/>
    <xf numFmtId="0" fontId="18" fillId="9" borderId="234"/>
    <xf numFmtId="0" fontId="18" fillId="5" borderId="234"/>
    <xf numFmtId="0" fontId="10" fillId="9" borderId="216">
      <protection locked="0"/>
    </xf>
    <xf numFmtId="0" fontId="18" fillId="9" borderId="218"/>
    <xf numFmtId="0" fontId="10" fillId="9" borderId="216">
      <protection locked="0"/>
    </xf>
    <xf numFmtId="0" fontId="34" fillId="4" borderId="293"/>
    <xf numFmtId="0" fontId="18" fillId="9" borderId="251"/>
    <xf numFmtId="0" fontId="18" fillId="5" borderId="251"/>
    <xf numFmtId="0" fontId="53" fillId="4" borderId="198"/>
    <xf numFmtId="0" fontId="23" fillId="4" borderId="250"/>
    <xf numFmtId="0" fontId="23" fillId="4" borderId="250"/>
    <xf numFmtId="0" fontId="22" fillId="7" borderId="249"/>
    <xf numFmtId="0" fontId="22" fillId="7" borderId="249"/>
    <xf numFmtId="0" fontId="18" fillId="9" borderId="251"/>
    <xf numFmtId="0" fontId="22" fillId="7" borderId="249"/>
    <xf numFmtId="0" fontId="18" fillId="9" borderId="251"/>
    <xf numFmtId="0" fontId="18" fillId="9" borderId="251"/>
    <xf numFmtId="0" fontId="34" fillId="4" borderId="240"/>
    <xf numFmtId="0" fontId="22" fillId="7" borderId="249"/>
    <xf numFmtId="0" fontId="56" fillId="0" borderId="253"/>
    <xf numFmtId="0" fontId="18" fillId="9" borderId="251"/>
    <xf numFmtId="0" fontId="22" fillId="7" borderId="231"/>
    <xf numFmtId="0" fontId="18" fillId="9" borderId="234"/>
    <xf numFmtId="0" fontId="18" fillId="5" borderId="234"/>
    <xf numFmtId="0" fontId="56" fillId="0" borderId="236"/>
    <xf numFmtId="0" fontId="18" fillId="9" borderId="234"/>
    <xf numFmtId="0" fontId="52" fillId="4" borderId="231"/>
    <xf numFmtId="0" fontId="54" fillId="19" borderId="233">
      <alignment horizontal="right" vertical="center"/>
    </xf>
    <xf numFmtId="0" fontId="52" fillId="4" borderId="249"/>
    <xf numFmtId="0" fontId="18" fillId="9" borderId="251"/>
    <xf numFmtId="0" fontId="22" fillId="7" borderId="249"/>
    <xf numFmtId="0" fontId="22" fillId="7" borderId="231"/>
    <xf numFmtId="0" fontId="18" fillId="9" borderId="234"/>
    <xf numFmtId="0" fontId="18" fillId="9" borderId="218"/>
    <xf numFmtId="0" fontId="8" fillId="9" borderId="222"/>
    <xf numFmtId="0" fontId="52" fillId="4" borderId="215"/>
    <xf numFmtId="0" fontId="18" fillId="9" borderId="251"/>
    <xf numFmtId="0" fontId="52" fillId="5" borderId="300"/>
    <xf numFmtId="0" fontId="10" fillId="9" borderId="198">
      <protection locked="0"/>
    </xf>
    <xf numFmtId="0" fontId="18" fillId="9" borderId="302"/>
    <xf numFmtId="0" fontId="52" fillId="4" borderId="300"/>
    <xf numFmtId="0" fontId="18" fillId="9" borderId="251"/>
    <xf numFmtId="0" fontId="22" fillId="7" borderId="249"/>
    <xf numFmtId="0" fontId="18" fillId="9" borderId="251"/>
    <xf numFmtId="0" fontId="18" fillId="9" borderId="251"/>
    <xf numFmtId="0" fontId="53" fillId="4" borderId="198"/>
    <xf numFmtId="0" fontId="18" fillId="9" borderId="251"/>
    <xf numFmtId="0" fontId="20" fillId="4" borderId="249"/>
    <xf numFmtId="0" fontId="53" fillId="0" borderId="254"/>
    <xf numFmtId="0" fontId="22" fillId="7" borderId="249"/>
    <xf numFmtId="0" fontId="18" fillId="5" borderId="251"/>
    <xf numFmtId="0" fontId="18" fillId="9" borderId="251"/>
    <xf numFmtId="0" fontId="34" fillId="4" borderId="249"/>
    <xf numFmtId="0" fontId="18" fillId="9" borderId="251"/>
    <xf numFmtId="0" fontId="18" fillId="9" borderId="251"/>
    <xf numFmtId="0" fontId="18" fillId="9" borderId="251"/>
    <xf numFmtId="0" fontId="18" fillId="9" borderId="251"/>
    <xf numFmtId="0" fontId="52" fillId="5" borderId="249"/>
    <xf numFmtId="0" fontId="18" fillId="9" borderId="251"/>
    <xf numFmtId="0" fontId="22" fillId="7" borderId="249"/>
    <xf numFmtId="0" fontId="18" fillId="5" borderId="251"/>
    <xf numFmtId="0" fontId="18" fillId="9" borderId="234"/>
    <xf numFmtId="0" fontId="34" fillId="4" borderId="231"/>
    <xf numFmtId="0" fontId="18" fillId="9" borderId="234"/>
    <xf numFmtId="0" fontId="54" fillId="19" borderId="233">
      <alignment horizontal="right" vertical="center"/>
    </xf>
    <xf numFmtId="0" fontId="23" fillId="4" borderId="233"/>
    <xf numFmtId="0" fontId="18" fillId="9" borderId="234"/>
    <xf numFmtId="0" fontId="18" fillId="9" borderId="234"/>
    <xf numFmtId="0" fontId="23" fillId="4" borderId="250"/>
    <xf numFmtId="0" fontId="18" fillId="9" borderId="251"/>
    <xf numFmtId="0" fontId="18" fillId="9" borderId="234"/>
    <xf numFmtId="0" fontId="22" fillId="7" borderId="231"/>
    <xf numFmtId="0" fontId="23" fillId="4" borderId="233"/>
    <xf numFmtId="0" fontId="56" fillId="0" borderId="220"/>
    <xf numFmtId="0" fontId="23" fillId="4" borderId="217"/>
    <xf numFmtId="0" fontId="23" fillId="4" borderId="217"/>
    <xf numFmtId="0" fontId="34" fillId="4" borderId="279"/>
    <xf numFmtId="0" fontId="10" fillId="9" borderId="198">
      <protection locked="0"/>
    </xf>
    <xf numFmtId="0" fontId="18" fillId="9" borderId="302"/>
    <xf numFmtId="0" fontId="18" fillId="9" borderId="302"/>
    <xf numFmtId="0" fontId="34" fillId="4" borderId="197"/>
    <xf numFmtId="0" fontId="18" fillId="9" borderId="251"/>
    <xf numFmtId="0" fontId="22" fillId="7" borderId="249"/>
    <xf numFmtId="0" fontId="18" fillId="9" borderId="251"/>
    <xf numFmtId="0" fontId="18" fillId="9" borderId="251"/>
    <xf numFmtId="0" fontId="53" fillId="4" borderId="198"/>
    <xf numFmtId="0" fontId="34" fillId="4" borderId="249"/>
    <xf numFmtId="0" fontId="34" fillId="4" borderId="249"/>
    <xf numFmtId="0" fontId="22" fillId="7" borderId="249"/>
    <xf numFmtId="0" fontId="23" fillId="4" borderId="250"/>
    <xf numFmtId="0" fontId="18" fillId="9" borderId="251"/>
    <xf numFmtId="0" fontId="22" fillId="7" borderId="249"/>
    <xf numFmtId="0" fontId="18" fillId="9" borderId="251"/>
    <xf numFmtId="0" fontId="18" fillId="9" borderId="251"/>
    <xf numFmtId="0" fontId="18" fillId="9" borderId="251"/>
    <xf numFmtId="0" fontId="23" fillId="4" borderId="250"/>
    <xf numFmtId="0" fontId="52" fillId="4" borderId="249"/>
    <xf numFmtId="0" fontId="22" fillId="7" borderId="249"/>
    <xf numFmtId="0" fontId="22" fillId="7" borderId="249"/>
    <xf numFmtId="0" fontId="18" fillId="9" borderId="234"/>
    <xf numFmtId="0" fontId="18" fillId="9" borderId="234"/>
    <xf numFmtId="0" fontId="18" fillId="9" borderId="234"/>
    <xf numFmtId="0" fontId="18" fillId="9" borderId="234"/>
    <xf numFmtId="0" fontId="22" fillId="7" borderId="231"/>
    <xf numFmtId="0" fontId="22" fillId="7" borderId="231"/>
    <xf numFmtId="0" fontId="18" fillId="9" borderId="234"/>
    <xf numFmtId="0" fontId="23" fillId="4" borderId="250"/>
    <xf numFmtId="0" fontId="18" fillId="9" borderId="251"/>
    <xf numFmtId="0" fontId="23" fillId="4" borderId="233"/>
    <xf numFmtId="0" fontId="18" fillId="9" borderId="234"/>
    <xf numFmtId="0" fontId="22" fillId="7" borderId="231"/>
    <xf numFmtId="0" fontId="18" fillId="9" borderId="218"/>
    <xf numFmtId="0" fontId="23" fillId="5" borderId="217"/>
    <xf numFmtId="0" fontId="22" fillId="7" borderId="215"/>
    <xf numFmtId="0" fontId="10" fillId="9" borderId="198">
      <protection locked="0"/>
    </xf>
    <xf numFmtId="0" fontId="18" fillId="9" borderId="302"/>
    <xf numFmtId="0" fontId="18" fillId="9" borderId="302"/>
    <xf numFmtId="0" fontId="18" fillId="9" borderId="251"/>
    <xf numFmtId="0" fontId="18" fillId="9" borderId="251"/>
    <xf numFmtId="0" fontId="20" fillId="4" borderId="249"/>
    <xf numFmtId="0" fontId="18" fillId="9" borderId="251"/>
    <xf numFmtId="0" fontId="18" fillId="9" borderId="251"/>
    <xf numFmtId="0" fontId="53" fillId="4" borderId="198"/>
    <xf numFmtId="0" fontId="18" fillId="9" borderId="251"/>
    <xf numFmtId="0" fontId="56" fillId="0" borderId="252"/>
    <xf numFmtId="0" fontId="18" fillId="9" borderId="251"/>
    <xf numFmtId="0" fontId="22" fillId="7" borderId="249"/>
    <xf numFmtId="0" fontId="52" fillId="4" borderId="249"/>
    <xf numFmtId="0" fontId="22" fillId="7" borderId="249"/>
    <xf numFmtId="0" fontId="18" fillId="9" borderId="251"/>
    <xf numFmtId="0" fontId="18" fillId="9" borderId="251"/>
    <xf numFmtId="0" fontId="23" fillId="4" borderId="250"/>
    <xf numFmtId="0" fontId="52" fillId="4" borderId="249"/>
    <xf numFmtId="0" fontId="23" fillId="4" borderId="250"/>
    <xf numFmtId="0" fontId="23" fillId="4" borderId="250"/>
    <xf numFmtId="0" fontId="22" fillId="7" borderId="249"/>
    <xf numFmtId="0" fontId="18" fillId="9" borderId="234"/>
    <xf numFmtId="0" fontId="22" fillId="7" borderId="231"/>
    <xf numFmtId="0" fontId="18" fillId="9" borderId="234"/>
    <xf numFmtId="0" fontId="18" fillId="9" borderId="234"/>
    <xf numFmtId="0" fontId="18" fillId="9" borderId="234"/>
    <xf numFmtId="0" fontId="23" fillId="4" borderId="233"/>
    <xf numFmtId="0" fontId="18" fillId="9" borderId="302"/>
    <xf numFmtId="0" fontId="22" fillId="7" borderId="249"/>
    <xf numFmtId="0" fontId="18" fillId="9" borderId="251"/>
    <xf numFmtId="0" fontId="18" fillId="9" borderId="234"/>
    <xf numFmtId="0" fontId="18" fillId="9" borderId="234"/>
    <xf numFmtId="0" fontId="52" fillId="4" borderId="231"/>
    <xf numFmtId="0" fontId="56" fillId="0" borderId="220"/>
    <xf numFmtId="0" fontId="22" fillId="7" borderId="215"/>
    <xf numFmtId="0" fontId="22" fillId="7" borderId="215"/>
    <xf numFmtId="0" fontId="3" fillId="0" borderId="0"/>
    <xf numFmtId="0" fontId="18" fillId="9" borderId="265"/>
    <xf numFmtId="0" fontId="23" fillId="4" borderId="264"/>
    <xf numFmtId="0" fontId="18" fillId="9" borderId="265"/>
    <xf numFmtId="0" fontId="22" fillId="7" borderId="263"/>
    <xf numFmtId="0" fontId="3" fillId="0" borderId="0"/>
    <xf numFmtId="0" fontId="3" fillId="0" borderId="0"/>
    <xf numFmtId="0" fontId="34" fillId="4" borderId="197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52" fillId="4" borderId="206"/>
    <xf numFmtId="0" fontId="23" fillId="4" borderId="208"/>
    <xf numFmtId="0" fontId="23" fillId="4" borderId="208"/>
    <xf numFmtId="0" fontId="52" fillId="4" borderId="206"/>
    <xf numFmtId="0" fontId="52" fillId="4" borderId="206"/>
    <xf numFmtId="0" fontId="52" fillId="4" borderId="206"/>
    <xf numFmtId="0" fontId="18" fillId="5" borderId="209"/>
    <xf numFmtId="0" fontId="22" fillId="7" borderId="206"/>
    <xf numFmtId="0" fontId="22" fillId="7" borderId="206"/>
    <xf numFmtId="0" fontId="22" fillId="7" borderId="206"/>
    <xf numFmtId="0" fontId="22" fillId="7" borderId="206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53" fillId="4" borderId="207"/>
    <xf numFmtId="0" fontId="52" fillId="4" borderId="206"/>
    <xf numFmtId="0" fontId="18" fillId="9" borderId="209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5" borderId="206"/>
    <xf numFmtId="0" fontId="18" fillId="5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8" fillId="9" borderId="213"/>
    <xf numFmtId="0" fontId="52" fillId="4" borderId="206"/>
    <xf numFmtId="0" fontId="52" fillId="4" borderId="206"/>
    <xf numFmtId="0" fontId="23" fillId="4" borderId="208"/>
    <xf numFmtId="0" fontId="23" fillId="5" borderId="208"/>
    <xf numFmtId="0" fontId="22" fillId="7" borderId="206"/>
    <xf numFmtId="0" fontId="34" fillId="4" borderId="206"/>
    <xf numFmtId="0" fontId="22" fillId="7" borderId="206"/>
    <xf numFmtId="0" fontId="53" fillId="0" borderId="212"/>
    <xf numFmtId="0" fontId="34" fillId="4" borderId="206"/>
    <xf numFmtId="0" fontId="34" fillId="4" borderId="206"/>
    <xf numFmtId="0" fontId="56" fillId="0" borderId="211"/>
    <xf numFmtId="0" fontId="56" fillId="0" borderId="211"/>
    <xf numFmtId="0" fontId="34" fillId="4" borderId="206"/>
    <xf numFmtId="0" fontId="56" fillId="0" borderId="211"/>
    <xf numFmtId="0" fontId="56" fillId="0" borderId="211"/>
    <xf numFmtId="0" fontId="56" fillId="0" borderId="211"/>
    <xf numFmtId="0" fontId="56" fillId="0" borderId="210"/>
    <xf numFmtId="0" fontId="54" fillId="19" borderId="208">
      <alignment horizontal="right" vertical="center"/>
    </xf>
    <xf numFmtId="0" fontId="23" fillId="5" borderId="208"/>
    <xf numFmtId="0" fontId="22" fillId="7" borderId="206"/>
    <xf numFmtId="0" fontId="34" fillId="4" borderId="206"/>
    <xf numFmtId="0" fontId="22" fillId="7" borderId="206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52" fillId="4" borderId="206"/>
    <xf numFmtId="0" fontId="52" fillId="4" borderId="206"/>
    <xf numFmtId="0" fontId="23" fillId="4" borderId="208"/>
    <xf numFmtId="0" fontId="52" fillId="4" borderId="206"/>
    <xf numFmtId="0" fontId="52" fillId="4" borderId="206"/>
    <xf numFmtId="0" fontId="23" fillId="4" borderId="208"/>
    <xf numFmtId="0" fontId="18" fillId="9" borderId="209"/>
    <xf numFmtId="0" fontId="23" fillId="4" borderId="208"/>
    <xf numFmtId="0" fontId="22" fillId="7" borderId="206"/>
    <xf numFmtId="0" fontId="22" fillId="7" borderId="206"/>
    <xf numFmtId="0" fontId="22" fillId="7" borderId="206"/>
    <xf numFmtId="0" fontId="22" fillId="7" borderId="206"/>
    <xf numFmtId="0" fontId="10" fillId="9" borderId="207">
      <protection locked="0"/>
    </xf>
    <xf numFmtId="0" fontId="18" fillId="9" borderId="209"/>
    <xf numFmtId="0" fontId="18" fillId="9" borderId="209"/>
    <xf numFmtId="0" fontId="18" fillId="9" borderId="209"/>
    <xf numFmtId="0" fontId="18" fillId="9" borderId="209"/>
    <xf numFmtId="0" fontId="23" fillId="4" borderId="208"/>
    <xf numFmtId="0" fontId="20" fillId="4" borderId="206"/>
    <xf numFmtId="0" fontId="23" fillId="4" borderId="208"/>
    <xf numFmtId="0" fontId="23" fillId="5" borderId="208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10" fillId="9" borderId="207">
      <protection locked="0"/>
    </xf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20" fillId="4" borderId="206"/>
    <xf numFmtId="0" fontId="53" fillId="0" borderId="212"/>
    <xf numFmtId="0" fontId="56" fillId="0" borderId="211"/>
    <xf numFmtId="0" fontId="56" fillId="0" borderId="211"/>
    <xf numFmtId="0" fontId="56" fillId="0" borderId="211"/>
    <xf numFmtId="0" fontId="56" fillId="0" borderId="211"/>
    <xf numFmtId="0" fontId="56" fillId="0" borderId="211"/>
    <xf numFmtId="0" fontId="56" fillId="0" borderId="211"/>
    <xf numFmtId="0" fontId="56" fillId="0" borderId="210"/>
    <xf numFmtId="0" fontId="54" fillId="19" borderId="208">
      <alignment horizontal="right" vertical="center"/>
    </xf>
    <xf numFmtId="0" fontId="34" fillId="4" borderId="206"/>
    <xf numFmtId="0" fontId="34" fillId="4" borderId="206"/>
    <xf numFmtId="0" fontId="34" fillId="4" borderId="206"/>
    <xf numFmtId="0" fontId="53" fillId="4" borderId="207"/>
    <xf numFmtId="0" fontId="52" fillId="4" borderId="206"/>
    <xf numFmtId="0" fontId="52" fillId="4" borderId="206"/>
    <xf numFmtId="0" fontId="52" fillId="4" borderId="206"/>
    <xf numFmtId="0" fontId="52" fillId="4" borderId="206"/>
    <xf numFmtId="0" fontId="34" fillId="4" borderId="206"/>
    <xf numFmtId="0" fontId="20" fillId="4" borderId="206"/>
    <xf numFmtId="0" fontId="20" fillId="4" borderId="206"/>
    <xf numFmtId="0" fontId="22" fillId="7" borderId="206"/>
    <xf numFmtId="0" fontId="22" fillId="7" borderId="206"/>
    <xf numFmtId="0" fontId="34" fillId="4" borderId="197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5" borderId="208"/>
    <xf numFmtId="0" fontId="23" fillId="4" borderId="208"/>
    <xf numFmtId="0" fontId="23" fillId="4" borderId="208"/>
    <xf numFmtId="0" fontId="34" fillId="4" borderId="197"/>
    <xf numFmtId="0" fontId="23" fillId="4" borderId="208"/>
    <xf numFmtId="0" fontId="23" fillId="4" borderId="208"/>
    <xf numFmtId="0" fontId="23" fillId="4" borderId="208"/>
    <xf numFmtId="0" fontId="34" fillId="4" borderId="206"/>
    <xf numFmtId="0" fontId="34" fillId="4" borderId="206"/>
    <xf numFmtId="0" fontId="34" fillId="4" borderId="206"/>
    <xf numFmtId="0" fontId="34" fillId="4" borderId="206"/>
    <xf numFmtId="0" fontId="34" fillId="4" borderId="206"/>
    <xf numFmtId="0" fontId="23" fillId="4" borderId="208"/>
    <xf numFmtId="0" fontId="20" fillId="4" borderId="206"/>
    <xf numFmtId="0" fontId="34" fillId="4" borderId="206"/>
    <xf numFmtId="0" fontId="10" fillId="9" borderId="207">
      <protection locked="0"/>
    </xf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5" borderId="208"/>
    <xf numFmtId="0" fontId="23" fillId="4" borderId="208"/>
    <xf numFmtId="0" fontId="20" fillId="4" borderId="206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10" fillId="9" borderId="207">
      <protection locked="0"/>
    </xf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5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0" fillId="4" borderId="206"/>
    <xf numFmtId="0" fontId="34" fillId="4" borderId="206"/>
    <xf numFmtId="0" fontId="22" fillId="7" borderId="206"/>
    <xf numFmtId="0" fontId="22" fillId="7" borderId="206"/>
    <xf numFmtId="0" fontId="23" fillId="4" borderId="208"/>
    <xf numFmtId="0" fontId="23" fillId="4" borderId="208"/>
    <xf numFmtId="0" fontId="23" fillId="4" borderId="208"/>
    <xf numFmtId="0" fontId="34" fillId="4" borderId="206"/>
    <xf numFmtId="0" fontId="34" fillId="4" borderId="206"/>
    <xf numFmtId="0" fontId="34" fillId="4" borderId="206"/>
    <xf numFmtId="0" fontId="34" fillId="4" borderId="206"/>
    <xf numFmtId="0" fontId="34" fillId="4" borderId="206"/>
    <xf numFmtId="0" fontId="10" fillId="9" borderId="207">
      <protection locked="0"/>
    </xf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5" borderId="208"/>
    <xf numFmtId="0" fontId="23" fillId="4" borderId="208"/>
    <xf numFmtId="0" fontId="23" fillId="4" borderId="208"/>
    <xf numFmtId="0" fontId="34" fillId="4" borderId="206"/>
    <xf numFmtId="0" fontId="34" fillId="4" borderId="206"/>
    <xf numFmtId="0" fontId="52" fillId="4" borderId="206"/>
    <xf numFmtId="0" fontId="18" fillId="5" borderId="209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34" fillId="4" borderId="206"/>
    <xf numFmtId="0" fontId="56" fillId="0" borderId="211"/>
    <xf numFmtId="0" fontId="56" fillId="0" borderId="211"/>
    <xf numFmtId="0" fontId="56" fillId="0" borderId="211"/>
    <xf numFmtId="0" fontId="54" fillId="19" borderId="208">
      <alignment horizontal="right" vertical="center"/>
    </xf>
    <xf numFmtId="0" fontId="23" fillId="5" borderId="208"/>
    <xf numFmtId="0" fontId="23" fillId="4" borderId="208"/>
    <xf numFmtId="0" fontId="56" fillId="0" borderId="211"/>
    <xf numFmtId="0" fontId="56" fillId="0" borderId="211"/>
    <xf numFmtId="0" fontId="56" fillId="0" borderId="211"/>
    <xf numFmtId="0" fontId="56" fillId="0" borderId="211"/>
    <xf numFmtId="0" fontId="52" fillId="5" borderId="206"/>
    <xf numFmtId="0" fontId="52" fillId="4" borderId="206"/>
    <xf numFmtId="0" fontId="23" fillId="4" borderId="208"/>
    <xf numFmtId="0" fontId="23" fillId="4" borderId="208"/>
    <xf numFmtId="0" fontId="23" fillId="4" borderId="208"/>
    <xf numFmtId="0" fontId="22" fillId="7" borderId="206"/>
    <xf numFmtId="0" fontId="22" fillId="7" borderId="206"/>
    <xf numFmtId="0" fontId="52" fillId="4" borderId="206"/>
    <xf numFmtId="0" fontId="52" fillId="4" borderId="206"/>
    <xf numFmtId="0" fontId="52" fillId="4" borderId="206"/>
    <xf numFmtId="0" fontId="20" fillId="4" borderId="206"/>
    <xf numFmtId="0" fontId="56" fillId="0" borderId="210"/>
    <xf numFmtId="0" fontId="56" fillId="0" borderId="211"/>
    <xf numFmtId="0" fontId="22" fillId="7" borderId="206"/>
    <xf numFmtId="0" fontId="23" fillId="4" borderId="208"/>
    <xf numFmtId="0" fontId="18" fillId="9" borderId="209"/>
    <xf numFmtId="0" fontId="18" fillId="9" borderId="209"/>
    <xf numFmtId="0" fontId="18" fillId="5" borderId="209"/>
    <xf numFmtId="0" fontId="22" fillId="7" borderId="206"/>
    <xf numFmtId="0" fontId="20" fillId="4" borderId="206"/>
    <xf numFmtId="0" fontId="56" fillId="0" borderId="211"/>
    <xf numFmtId="0" fontId="56" fillId="0" borderId="211"/>
    <xf numFmtId="0" fontId="52" fillId="4" borderId="206"/>
    <xf numFmtId="0" fontId="23" fillId="4" borderId="208"/>
    <xf numFmtId="0" fontId="52" fillId="5" borderId="206"/>
    <xf numFmtId="0" fontId="10" fillId="9" borderId="207">
      <protection locked="0"/>
    </xf>
    <xf numFmtId="0" fontId="22" fillId="7" borderId="206"/>
    <xf numFmtId="0" fontId="52" fillId="4" borderId="206"/>
    <xf numFmtId="0" fontId="18" fillId="9" borderId="209"/>
    <xf numFmtId="0" fontId="56" fillId="0" borderId="211"/>
    <xf numFmtId="0" fontId="34" fillId="4" borderId="206"/>
    <xf numFmtId="0" fontId="23" fillId="4" borderId="208"/>
    <xf numFmtId="0" fontId="56" fillId="0" borderId="211"/>
    <xf numFmtId="0" fontId="22" fillId="7" borderId="206"/>
    <xf numFmtId="0" fontId="18" fillId="9" borderId="209"/>
    <xf numFmtId="0" fontId="56" fillId="0" borderId="211"/>
    <xf numFmtId="0" fontId="52" fillId="4" borderId="206"/>
    <xf numFmtId="0" fontId="34" fillId="4" borderId="206"/>
    <xf numFmtId="0" fontId="18" fillId="9" borderId="209"/>
    <xf numFmtId="0" fontId="52" fillId="4" borderId="206"/>
    <xf numFmtId="0" fontId="52" fillId="4" borderId="206"/>
    <xf numFmtId="0" fontId="23" fillId="4" borderId="208"/>
    <xf numFmtId="0" fontId="52" fillId="4" borderId="206"/>
    <xf numFmtId="0" fontId="20" fillId="4" borderId="206"/>
    <xf numFmtId="0" fontId="53" fillId="4" borderId="207"/>
    <xf numFmtId="0" fontId="18" fillId="9" borderId="209"/>
    <xf numFmtId="0" fontId="52" fillId="4" borderId="206"/>
    <xf numFmtId="0" fontId="22" fillId="7" borderId="206"/>
    <xf numFmtId="0" fontId="34" fillId="4" borderId="206"/>
    <xf numFmtId="0" fontId="10" fillId="9" borderId="207">
      <protection locked="0"/>
    </xf>
    <xf numFmtId="0" fontId="56" fillId="0" borderId="211"/>
    <xf numFmtId="0" fontId="56" fillId="0" borderId="210"/>
    <xf numFmtId="0" fontId="23" fillId="4" borderId="208"/>
    <xf numFmtId="0" fontId="18" fillId="9" borderId="209"/>
    <xf numFmtId="0" fontId="18" fillId="9" borderId="209"/>
    <xf numFmtId="0" fontId="52" fillId="4" borderId="206"/>
    <xf numFmtId="0" fontId="52" fillId="4" borderId="206"/>
    <xf numFmtId="0" fontId="34" fillId="4" borderId="197"/>
    <xf numFmtId="0" fontId="23" fillId="4" borderId="208"/>
    <xf numFmtId="0" fontId="54" fillId="19" borderId="208">
      <alignment horizontal="right" vertical="center"/>
    </xf>
    <xf numFmtId="0" fontId="22" fillId="7" borderId="206"/>
    <xf numFmtId="0" fontId="56" fillId="0" borderId="211"/>
    <xf numFmtId="0" fontId="22" fillId="7" borderId="206"/>
    <xf numFmtId="0" fontId="18" fillId="5" borderId="209"/>
    <xf numFmtId="0" fontId="18" fillId="9" borderId="209"/>
    <xf numFmtId="0" fontId="23" fillId="4" borderId="208"/>
    <xf numFmtId="0" fontId="18" fillId="9" borderId="209"/>
    <xf numFmtId="0" fontId="23" fillId="4" borderId="208"/>
    <xf numFmtId="0" fontId="23" fillId="4" borderId="208"/>
    <xf numFmtId="0" fontId="34" fillId="4" borderId="197"/>
    <xf numFmtId="0" fontId="52" fillId="5" borderId="206"/>
    <xf numFmtId="0" fontId="52" fillId="5" borderId="206"/>
    <xf numFmtId="0" fontId="52" fillId="4" borderId="206"/>
    <xf numFmtId="0" fontId="18" fillId="9" borderId="209"/>
    <xf numFmtId="0" fontId="52" fillId="4" borderId="206"/>
    <xf numFmtId="0" fontId="10" fillId="9" borderId="207">
      <protection locked="0"/>
    </xf>
    <xf numFmtId="0" fontId="18" fillId="9" borderId="209"/>
    <xf numFmtId="0" fontId="20" fillId="4" borderId="206"/>
    <xf numFmtId="0" fontId="34" fillId="4" borderId="206"/>
    <xf numFmtId="0" fontId="18" fillId="9" borderId="209"/>
    <xf numFmtId="0" fontId="18" fillId="9" borderId="209"/>
    <xf numFmtId="0" fontId="34" fillId="4" borderId="206"/>
    <xf numFmtId="0" fontId="52" fillId="4" borderId="206"/>
    <xf numFmtId="0" fontId="52" fillId="4" borderId="206"/>
    <xf numFmtId="0" fontId="52" fillId="4" borderId="206"/>
    <xf numFmtId="0" fontId="53" fillId="0" borderId="212"/>
    <xf numFmtId="0" fontId="53" fillId="0" borderId="212"/>
    <xf numFmtId="0" fontId="8" fillId="9" borderId="213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8" fillId="9" borderId="213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52" fillId="4" borderId="206"/>
    <xf numFmtId="172" fontId="49" fillId="0" borderId="214">
      <alignment horizontal="right" vertical="top" wrapText="1"/>
    </xf>
    <xf numFmtId="0" fontId="18" fillId="9" borderId="209"/>
    <xf numFmtId="0" fontId="22" fillId="7" borderId="206"/>
    <xf numFmtId="0" fontId="34" fillId="4" borderId="206"/>
    <xf numFmtId="0" fontId="20" fillId="4" borderId="206"/>
    <xf numFmtId="0" fontId="34" fillId="4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5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34" fillId="4" borderId="206"/>
    <xf numFmtId="0" fontId="18" fillId="5" borderId="209"/>
    <xf numFmtId="0" fontId="52" fillId="5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4" fillId="19" borderId="208">
      <alignment horizontal="right" vertical="center"/>
    </xf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34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4" fillId="19" borderId="208">
      <alignment horizontal="right" vertical="center"/>
    </xf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53" fillId="0" borderId="212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8" fillId="9" borderId="213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172" fontId="49" fillId="0" borderId="214">
      <alignment horizontal="right" vertical="top" wrapText="1"/>
    </xf>
    <xf numFmtId="0" fontId="18" fillId="9" borderId="209"/>
    <xf numFmtId="0" fontId="18" fillId="9" borderId="209"/>
    <xf numFmtId="0" fontId="18" fillId="9" borderId="209"/>
    <xf numFmtId="0" fontId="18" fillId="9" borderId="209"/>
    <xf numFmtId="0" fontId="22" fillId="7" borderId="206"/>
    <xf numFmtId="0" fontId="23" fillId="4" borderId="208"/>
    <xf numFmtId="0" fontId="34" fillId="4" borderId="206"/>
    <xf numFmtId="0" fontId="20" fillId="4" borderId="206"/>
    <xf numFmtId="0" fontId="34" fillId="4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5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34" fillId="4" borderId="206"/>
    <xf numFmtId="0" fontId="18" fillId="5" borderId="209"/>
    <xf numFmtId="0" fontId="52" fillId="5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4" fillId="19" borderId="208">
      <alignment horizontal="right" vertical="center"/>
    </xf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34" fillId="4" borderId="206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5" borderId="209"/>
    <xf numFmtId="0" fontId="52" fillId="5" borderId="206"/>
    <xf numFmtId="0" fontId="52" fillId="4" borderId="206"/>
    <xf numFmtId="0" fontId="52" fillId="4" borderId="206"/>
    <xf numFmtId="0" fontId="52" fillId="4" borderId="206"/>
    <xf numFmtId="0" fontId="18" fillId="9" borderId="209"/>
    <xf numFmtId="0" fontId="53" fillId="4" borderId="207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5" borderId="209"/>
    <xf numFmtId="0" fontId="52" fillId="5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18" fillId="9" borderId="209"/>
    <xf numFmtId="0" fontId="22" fillId="7" borderId="206"/>
    <xf numFmtId="0" fontId="22" fillId="7" borderId="206"/>
    <xf numFmtId="0" fontId="22" fillId="7" borderId="206"/>
    <xf numFmtId="0" fontId="23" fillId="5" borderId="208"/>
    <xf numFmtId="0" fontId="23" fillId="4" borderId="208"/>
    <xf numFmtId="0" fontId="23" fillId="4" borderId="208"/>
    <xf numFmtId="0" fontId="18" fillId="5" borderId="209"/>
    <xf numFmtId="0" fontId="56" fillId="0" borderId="211"/>
    <xf numFmtId="0" fontId="56" fillId="0" borderId="211"/>
    <xf numFmtId="0" fontId="56" fillId="0" borderId="211"/>
    <xf numFmtId="0" fontId="56" fillId="0" borderId="211"/>
    <xf numFmtId="0" fontId="52" fillId="4" borderId="206"/>
    <xf numFmtId="0" fontId="52" fillId="4" borderId="206"/>
    <xf numFmtId="0" fontId="52" fillId="4" borderId="206"/>
    <xf numFmtId="0" fontId="18" fillId="9" borderId="209"/>
    <xf numFmtId="0" fontId="22" fillId="7" borderId="206"/>
    <xf numFmtId="0" fontId="22" fillId="7" borderId="206"/>
    <xf numFmtId="0" fontId="23" fillId="4" borderId="208"/>
    <xf numFmtId="0" fontId="23" fillId="4" borderId="208"/>
    <xf numFmtId="0" fontId="54" fillId="19" borderId="208">
      <alignment horizontal="right" vertical="center"/>
    </xf>
    <xf numFmtId="0" fontId="56" fillId="0" borderId="211"/>
    <xf numFmtId="0" fontId="56" fillId="0" borderId="211"/>
    <xf numFmtId="0" fontId="56" fillId="0" borderId="211"/>
    <xf numFmtId="0" fontId="56" fillId="0" borderId="211"/>
    <xf numFmtId="0" fontId="56" fillId="0" borderId="211"/>
    <xf numFmtId="0" fontId="56" fillId="0" borderId="211"/>
    <xf numFmtId="0" fontId="56" fillId="0" borderId="211"/>
    <xf numFmtId="0" fontId="52" fillId="4" borderId="206"/>
    <xf numFmtId="0" fontId="18" fillId="9" borderId="209"/>
    <xf numFmtId="0" fontId="23" fillId="5" borderId="208"/>
    <xf numFmtId="0" fontId="54" fillId="19" borderId="208">
      <alignment horizontal="right" vertical="center"/>
    </xf>
    <xf numFmtId="0" fontId="23" fillId="5" borderId="208"/>
    <xf numFmtId="0" fontId="23" fillId="4" borderId="208"/>
    <xf numFmtId="0" fontId="23" fillId="4" borderId="208"/>
    <xf numFmtId="0" fontId="34" fillId="4" borderId="206"/>
    <xf numFmtId="0" fontId="34" fillId="4" borderId="206"/>
    <xf numFmtId="0" fontId="52" fillId="4" borderId="206"/>
    <xf numFmtId="0" fontId="52" fillId="4" borderId="206"/>
    <xf numFmtId="0" fontId="52" fillId="4" borderId="206"/>
    <xf numFmtId="172" fontId="49" fillId="0" borderId="214">
      <alignment horizontal="right" vertical="top" wrapText="1"/>
    </xf>
    <xf numFmtId="0" fontId="53" fillId="4" borderId="207"/>
    <xf numFmtId="0" fontId="20" fillId="4" borderId="206"/>
    <xf numFmtId="0" fontId="22" fillId="7" borderId="206"/>
    <xf numFmtId="0" fontId="22" fillId="7" borderId="206"/>
    <xf numFmtId="0" fontId="23" fillId="4" borderId="208"/>
    <xf numFmtId="0" fontId="56" fillId="0" borderId="210"/>
    <xf numFmtId="0" fontId="34" fillId="4" borderId="206"/>
    <xf numFmtId="0" fontId="52" fillId="4" borderId="206"/>
    <xf numFmtId="0" fontId="56" fillId="0" borderId="211"/>
    <xf numFmtId="0" fontId="56" fillId="0" borderId="211"/>
    <xf numFmtId="0" fontId="56" fillId="0" borderId="211"/>
    <xf numFmtId="0" fontId="52" fillId="4" borderId="206"/>
    <xf numFmtId="0" fontId="52" fillId="4" borderId="206"/>
    <xf numFmtId="0" fontId="52" fillId="4" borderId="206"/>
    <xf numFmtId="0" fontId="22" fillId="7" borderId="206"/>
    <xf numFmtId="0" fontId="23" fillId="4" borderId="208"/>
    <xf numFmtId="0" fontId="23" fillId="4" borderId="208"/>
    <xf numFmtId="0" fontId="22" fillId="7" borderId="206"/>
    <xf numFmtId="0" fontId="53" fillId="4" borderId="207"/>
    <xf numFmtId="0" fontId="56" fillId="0" borderId="210"/>
    <xf numFmtId="0" fontId="34" fillId="4" borderId="206"/>
    <xf numFmtId="0" fontId="34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53" fillId="0" borderId="212"/>
    <xf numFmtId="0" fontId="18" fillId="9" borderId="209"/>
    <xf numFmtId="0" fontId="18" fillId="9" borderId="209"/>
    <xf numFmtId="0" fontId="56" fillId="0" borderId="211"/>
    <xf numFmtId="0" fontId="18" fillId="9" borderId="209"/>
    <xf numFmtId="0" fontId="18" fillId="9" borderId="209"/>
    <xf numFmtId="0" fontId="52" fillId="4" borderId="206"/>
    <xf numFmtId="0" fontId="34" fillId="4" borderId="206"/>
    <xf numFmtId="0" fontId="34" fillId="4" borderId="206"/>
    <xf numFmtId="0" fontId="8" fillId="9" borderId="213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4" borderId="208"/>
    <xf numFmtId="0" fontId="23" fillId="4" borderId="208"/>
    <xf numFmtId="0" fontId="23" fillId="4" borderId="208"/>
    <xf numFmtId="0" fontId="23" fillId="4" borderId="208"/>
    <xf numFmtId="172" fontId="49" fillId="0" borderId="214">
      <alignment horizontal="right" vertical="top" wrapText="1"/>
    </xf>
    <xf numFmtId="0" fontId="54" fillId="19" borderId="208">
      <alignment horizontal="right" vertical="center"/>
    </xf>
    <xf numFmtId="0" fontId="52" fillId="5" borderId="206"/>
    <xf numFmtId="0" fontId="18" fillId="9" borderId="209"/>
    <xf numFmtId="0" fontId="18" fillId="9" borderId="209"/>
    <xf numFmtId="0" fontId="22" fillId="7" borderId="206"/>
    <xf numFmtId="0" fontId="23" fillId="4" borderId="208"/>
    <xf numFmtId="0" fontId="34" fillId="4" borderId="206"/>
    <xf numFmtId="0" fontId="20" fillId="4" borderId="206"/>
    <xf numFmtId="0" fontId="34" fillId="4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5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34" fillId="4" borderId="206"/>
    <xf numFmtId="0" fontId="18" fillId="5" borderId="209"/>
    <xf numFmtId="0" fontId="52" fillId="5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4" fillId="19" borderId="208">
      <alignment horizontal="right" vertical="center"/>
    </xf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34" fillId="4" borderId="206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34" fillId="4" borderId="206"/>
    <xf numFmtId="0" fontId="34" fillId="4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5" borderId="208"/>
    <xf numFmtId="0" fontId="23" fillId="4" borderId="208"/>
    <xf numFmtId="0" fontId="23" fillId="4" borderId="208"/>
    <xf numFmtId="0" fontId="23" fillId="4" borderId="208"/>
    <xf numFmtId="0" fontId="34" fillId="4" borderId="206"/>
    <xf numFmtId="0" fontId="52" fillId="5" borderId="206"/>
    <xf numFmtId="0" fontId="52" fillId="4" borderId="206"/>
    <xf numFmtId="0" fontId="52" fillId="4" borderId="206"/>
    <xf numFmtId="0" fontId="52" fillId="4" borderId="206"/>
    <xf numFmtId="0" fontId="54" fillId="19" borderId="208">
      <alignment horizontal="right" vertical="center"/>
    </xf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52" fillId="4" borderId="206"/>
    <xf numFmtId="0" fontId="23" fillId="4" borderId="208"/>
    <xf numFmtId="0" fontId="52" fillId="5" borderId="206"/>
    <xf numFmtId="0" fontId="56" fillId="0" borderId="211"/>
    <xf numFmtId="0" fontId="23" fillId="4" borderId="208"/>
    <xf numFmtId="0" fontId="22" fillId="7" borderId="206"/>
    <xf numFmtId="0" fontId="22" fillId="7" borderId="206"/>
    <xf numFmtId="0" fontId="22" fillId="7" borderId="206"/>
    <xf numFmtId="0" fontId="23" fillId="4" borderId="208"/>
    <xf numFmtId="0" fontId="23" fillId="4" borderId="208"/>
    <xf numFmtId="0" fontId="23" fillId="4" borderId="208"/>
    <xf numFmtId="0" fontId="23" fillId="4" borderId="208"/>
    <xf numFmtId="0" fontId="10" fillId="9" borderId="207">
      <protection locked="0"/>
    </xf>
    <xf numFmtId="0" fontId="22" fillId="7" borderId="206"/>
    <xf numFmtId="0" fontId="23" fillId="4" borderId="208"/>
    <xf numFmtId="0" fontId="23" fillId="4" borderId="208"/>
    <xf numFmtId="0" fontId="18" fillId="9" borderId="209"/>
    <xf numFmtId="0" fontId="18" fillId="9" borderId="209"/>
    <xf numFmtId="0" fontId="18" fillId="9" borderId="209"/>
    <xf numFmtId="0" fontId="18" fillId="5" borderId="209"/>
    <xf numFmtId="0" fontId="52" fillId="4" borderId="206"/>
    <xf numFmtId="0" fontId="34" fillId="4" borderId="206"/>
    <xf numFmtId="0" fontId="34" fillId="4" borderId="206"/>
    <xf numFmtId="0" fontId="18" fillId="9" borderId="209"/>
    <xf numFmtId="0" fontId="23" fillId="4" borderId="208"/>
    <xf numFmtId="0" fontId="18" fillId="9" borderId="209"/>
    <xf numFmtId="0" fontId="18" fillId="9" borderId="209"/>
    <xf numFmtId="0" fontId="54" fillId="19" borderId="208">
      <alignment horizontal="right" vertical="center"/>
    </xf>
    <xf numFmtId="0" fontId="18" fillId="9" borderId="209"/>
    <xf numFmtId="0" fontId="18" fillId="9" borderId="209"/>
    <xf numFmtId="0" fontId="18" fillId="9" borderId="209"/>
    <xf numFmtId="0" fontId="18" fillId="9" borderId="209"/>
    <xf numFmtId="172" fontId="49" fillId="0" borderId="214">
      <alignment horizontal="right" vertical="top" wrapText="1"/>
    </xf>
    <xf numFmtId="0" fontId="18" fillId="9" borderId="209"/>
    <xf numFmtId="0" fontId="18" fillId="9" borderId="209"/>
    <xf numFmtId="0" fontId="20" fillId="4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4" borderId="208"/>
    <xf numFmtId="0" fontId="23" fillId="4" borderId="208"/>
    <xf numFmtId="0" fontId="23" fillId="4" borderId="208"/>
    <xf numFmtId="0" fontId="23" fillId="4" borderId="208"/>
    <xf numFmtId="0" fontId="18" fillId="5" borderId="209"/>
    <xf numFmtId="0" fontId="52" fillId="4" borderId="206"/>
    <xf numFmtId="0" fontId="52" fillId="4" borderId="206"/>
    <xf numFmtId="0" fontId="52" fillId="4" borderId="206"/>
    <xf numFmtId="0" fontId="52" fillId="4" borderId="206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23" fillId="4" borderId="208"/>
    <xf numFmtId="0" fontId="52" fillId="4" borderId="206"/>
    <xf numFmtId="0" fontId="34" fillId="4" borderId="206"/>
    <xf numFmtId="0" fontId="54" fillId="19" borderId="208">
      <alignment horizontal="right" vertical="center"/>
    </xf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53" fillId="0" borderId="212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8" fillId="9" borderId="213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172" fontId="49" fillId="0" borderId="214">
      <alignment horizontal="right" vertical="top" wrapText="1"/>
    </xf>
    <xf numFmtId="0" fontId="18" fillId="9" borderId="209"/>
    <xf numFmtId="0" fontId="18" fillId="9" borderId="209"/>
    <xf numFmtId="0" fontId="18" fillId="9" borderId="209"/>
    <xf numFmtId="0" fontId="34" fillId="4" borderId="206"/>
    <xf numFmtId="0" fontId="22" fillId="7" borderId="206"/>
    <xf numFmtId="0" fontId="23" fillId="4" borderId="208"/>
    <xf numFmtId="0" fontId="34" fillId="4" borderId="206"/>
    <xf numFmtId="0" fontId="20" fillId="4" borderId="206"/>
    <xf numFmtId="0" fontId="34" fillId="4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5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34" fillId="4" borderId="206"/>
    <xf numFmtId="0" fontId="18" fillId="5" borderId="209"/>
    <xf numFmtId="0" fontId="52" fillId="5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4" fillId="19" borderId="208">
      <alignment horizontal="right" vertical="center"/>
    </xf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34" fillId="4" borderId="206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23" fillId="4" borderId="208"/>
    <xf numFmtId="0" fontId="22" fillId="7" borderId="206"/>
    <xf numFmtId="172" fontId="49" fillId="0" borderId="214">
      <alignment horizontal="right" vertical="top" wrapText="1"/>
    </xf>
    <xf numFmtId="0" fontId="20" fillId="4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4" borderId="208"/>
    <xf numFmtId="0" fontId="18" fillId="5" borderId="209"/>
    <xf numFmtId="0" fontId="52" fillId="5" borderId="206"/>
    <xf numFmtId="0" fontId="52" fillId="4" borderId="206"/>
    <xf numFmtId="0" fontId="52" fillId="4" borderId="206"/>
    <xf numFmtId="0" fontId="52" fillId="4" borderId="206"/>
    <xf numFmtId="0" fontId="23" fillId="4" borderId="208"/>
    <xf numFmtId="0" fontId="53" fillId="4" borderId="207"/>
    <xf numFmtId="0" fontId="18" fillId="5" borderId="209"/>
    <xf numFmtId="0" fontId="52" fillId="4" borderId="206"/>
    <xf numFmtId="0" fontId="52" fillId="4" borderId="206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56" fillId="0" borderId="211"/>
    <xf numFmtId="0" fontId="22" fillId="7" borderId="206"/>
    <xf numFmtId="0" fontId="22" fillId="7" borderId="206"/>
    <xf numFmtId="0" fontId="23" fillId="4" borderId="208"/>
    <xf numFmtId="0" fontId="23" fillId="4" borderId="208"/>
    <xf numFmtId="0" fontId="23" fillId="5" borderId="208"/>
    <xf numFmtId="0" fontId="53" fillId="0" borderId="212"/>
    <xf numFmtId="0" fontId="18" fillId="9" borderId="209"/>
    <xf numFmtId="0" fontId="56" fillId="0" borderId="210"/>
    <xf numFmtId="0" fontId="56" fillId="0" borderId="211"/>
    <xf numFmtId="0" fontId="56" fillId="0" borderId="211"/>
    <xf numFmtId="0" fontId="56" fillId="0" borderId="211"/>
    <xf numFmtId="0" fontId="56" fillId="0" borderId="211"/>
    <xf numFmtId="0" fontId="56" fillId="0" borderId="211"/>
    <xf numFmtId="0" fontId="56" fillId="0" borderId="211"/>
    <xf numFmtId="0" fontId="56" fillId="0" borderId="211"/>
    <xf numFmtId="0" fontId="22" fillId="7" borderId="206"/>
    <xf numFmtId="0" fontId="18" fillId="9" borderId="209"/>
    <xf numFmtId="0" fontId="56" fillId="0" borderId="211"/>
    <xf numFmtId="0" fontId="52" fillId="4" borderId="206"/>
    <xf numFmtId="0" fontId="20" fillId="4" borderId="206"/>
    <xf numFmtId="0" fontId="52" fillId="4" borderId="206"/>
    <xf numFmtId="0" fontId="22" fillId="7" borderId="206"/>
    <xf numFmtId="0" fontId="22" fillId="7" borderId="206"/>
    <xf numFmtId="0" fontId="23" fillId="4" borderId="208"/>
    <xf numFmtId="0" fontId="23" fillId="4" borderId="208"/>
    <xf numFmtId="0" fontId="22" fillId="7" borderId="206"/>
    <xf numFmtId="0" fontId="23" fillId="4" borderId="208"/>
    <xf numFmtId="0" fontId="54" fillId="19" borderId="208">
      <alignment horizontal="right" vertical="center"/>
    </xf>
    <xf numFmtId="0" fontId="18" fillId="9" borderId="209"/>
    <xf numFmtId="0" fontId="56" fillId="0" borderId="210"/>
    <xf numFmtId="0" fontId="8" fillId="9" borderId="213"/>
    <xf numFmtId="0" fontId="18" fillId="9" borderId="209"/>
    <xf numFmtId="0" fontId="18" fillId="9" borderId="209"/>
    <xf numFmtId="0" fontId="18" fillId="9" borderId="209"/>
    <xf numFmtId="0" fontId="18" fillId="9" borderId="209"/>
    <xf numFmtId="0" fontId="52" fillId="4" borderId="206"/>
    <xf numFmtId="0" fontId="23" fillId="4" borderId="208"/>
    <xf numFmtId="0" fontId="52" fillId="5" borderId="206"/>
    <xf numFmtId="0" fontId="52" fillId="4" borderId="206"/>
    <xf numFmtId="0" fontId="52" fillId="4" borderId="206"/>
    <xf numFmtId="0" fontId="18" fillId="9" borderId="209"/>
    <xf numFmtId="0" fontId="18" fillId="9" borderId="209"/>
    <xf numFmtId="0" fontId="18" fillId="9" borderId="209"/>
    <xf numFmtId="0" fontId="52" fillId="4" borderId="206"/>
    <xf numFmtId="0" fontId="52" fillId="4" borderId="206"/>
    <xf numFmtId="0" fontId="52" fillId="4" borderId="206"/>
    <xf numFmtId="0" fontId="52" fillId="4" borderId="206"/>
    <xf numFmtId="0" fontId="23" fillId="4" borderId="208"/>
    <xf numFmtId="0" fontId="23" fillId="4" borderId="208"/>
    <xf numFmtId="0" fontId="52" fillId="4" borderId="206"/>
    <xf numFmtId="0" fontId="52" fillId="4" borderId="206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22" fillId="7" borderId="206"/>
    <xf numFmtId="0" fontId="23" fillId="5" borderId="208"/>
    <xf numFmtId="0" fontId="23" fillId="4" borderId="208"/>
    <xf numFmtId="0" fontId="22" fillId="7" borderId="206"/>
    <xf numFmtId="0" fontId="23" fillId="4" borderId="208"/>
    <xf numFmtId="0" fontId="54" fillId="19" borderId="208">
      <alignment horizontal="right" vertical="center"/>
    </xf>
    <xf numFmtId="0" fontId="18" fillId="9" borderId="209"/>
    <xf numFmtId="0" fontId="52" fillId="4" borderId="206"/>
    <xf numFmtId="0" fontId="34" fillId="4" borderId="206"/>
    <xf numFmtId="0" fontId="23" fillId="4" borderId="208"/>
    <xf numFmtId="0" fontId="18" fillId="9" borderId="209"/>
    <xf numFmtId="0" fontId="18" fillId="9" borderId="209"/>
    <xf numFmtId="0" fontId="23" fillId="4" borderId="208"/>
    <xf numFmtId="0" fontId="23" fillId="4" borderId="208"/>
    <xf numFmtId="0" fontId="34" fillId="4" borderId="206"/>
    <xf numFmtId="0" fontId="34" fillId="4" borderId="206"/>
    <xf numFmtId="0" fontId="53" fillId="0" borderId="212"/>
    <xf numFmtId="0" fontId="22" fillId="7" borderId="206"/>
    <xf numFmtId="0" fontId="22" fillId="7" borderId="206"/>
    <xf numFmtId="0" fontId="22" fillId="7" borderId="206"/>
    <xf numFmtId="0" fontId="23" fillId="5" borderId="208"/>
    <xf numFmtId="0" fontId="23" fillId="4" borderId="208"/>
    <xf numFmtId="0" fontId="23" fillId="4" borderId="208"/>
    <xf numFmtId="0" fontId="23" fillId="4" borderId="208"/>
    <xf numFmtId="0" fontId="34" fillId="4" borderId="206"/>
    <xf numFmtId="0" fontId="52" fillId="5" borderId="206"/>
    <xf numFmtId="0" fontId="52" fillId="4" borderId="206"/>
    <xf numFmtId="0" fontId="52" fillId="4" borderId="206"/>
    <xf numFmtId="0" fontId="8" fillId="9" borderId="213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52" fillId="4" borderId="206"/>
    <xf numFmtId="0" fontId="54" fillId="19" borderId="208">
      <alignment horizontal="right" vertical="center"/>
    </xf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172" fontId="49" fillId="0" borderId="214">
      <alignment horizontal="right" vertical="top" wrapText="1"/>
    </xf>
    <xf numFmtId="0" fontId="18" fillId="9" borderId="209"/>
    <xf numFmtId="0" fontId="18" fillId="9" borderId="209"/>
    <xf numFmtId="0" fontId="18" fillId="9" borderId="209"/>
    <xf numFmtId="0" fontId="18" fillId="9" borderId="209"/>
    <xf numFmtId="0" fontId="10" fillId="9" borderId="207">
      <protection locked="0"/>
    </xf>
    <xf numFmtId="0" fontId="34" fillId="4" borderId="206"/>
    <xf numFmtId="0" fontId="20" fillId="4" borderId="206"/>
    <xf numFmtId="0" fontId="34" fillId="4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5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34" fillId="4" borderId="206"/>
    <xf numFmtId="0" fontId="18" fillId="5" borderId="209"/>
    <xf numFmtId="0" fontId="52" fillId="5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4" fillId="19" borderId="208">
      <alignment horizontal="right" vertical="center"/>
    </xf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34" fillId="4" borderId="206"/>
    <xf numFmtId="0" fontId="18" fillId="9" borderId="209"/>
    <xf numFmtId="0" fontId="56" fillId="0" borderId="211"/>
    <xf numFmtId="0" fontId="18" fillId="9" borderId="209"/>
    <xf numFmtId="0" fontId="18" fillId="9" borderId="209"/>
    <xf numFmtId="0" fontId="18" fillId="9" borderId="209"/>
    <xf numFmtId="0" fontId="22" fillId="7" borderId="206"/>
    <xf numFmtId="0" fontId="23" fillId="4" borderId="208"/>
    <xf numFmtId="0" fontId="23" fillId="4" borderId="208"/>
    <xf numFmtId="0" fontId="22" fillId="7" borderId="206"/>
    <xf numFmtId="0" fontId="20" fillId="4" borderId="206"/>
    <xf numFmtId="0" fontId="56" fillId="0" borderId="210"/>
    <xf numFmtId="0" fontId="18" fillId="9" borderId="209"/>
    <xf numFmtId="0" fontId="22" fillId="7" borderId="206"/>
    <xf numFmtId="0" fontId="23" fillId="4" borderId="208"/>
    <xf numFmtId="0" fontId="56" fillId="0" borderId="211"/>
    <xf numFmtId="0" fontId="52" fillId="4" borderId="206"/>
    <xf numFmtId="0" fontId="23" fillId="4" borderId="208"/>
    <xf numFmtId="0" fontId="18" fillId="9" borderId="209"/>
    <xf numFmtId="0" fontId="23" fillId="4" borderId="208"/>
    <xf numFmtId="0" fontId="23" fillId="4" borderId="208"/>
    <xf numFmtId="0" fontId="22" fillId="7" borderId="206"/>
    <xf numFmtId="0" fontId="22" fillId="7" borderId="206"/>
    <xf numFmtId="0" fontId="18" fillId="9" borderId="209"/>
    <xf numFmtId="0" fontId="22" fillId="7" borderId="206"/>
    <xf numFmtId="0" fontId="52" fillId="4" borderId="206"/>
    <xf numFmtId="0" fontId="18" fillId="9" borderId="209"/>
    <xf numFmtId="0" fontId="22" fillId="7" borderId="206"/>
    <xf numFmtId="0" fontId="10" fillId="9" borderId="207">
      <protection locked="0"/>
    </xf>
    <xf numFmtId="0" fontId="53" fillId="0" borderId="212"/>
    <xf numFmtId="0" fontId="18" fillId="9" borderId="209"/>
    <xf numFmtId="0" fontId="56" fillId="0" borderId="211"/>
    <xf numFmtId="0" fontId="34" fillId="4" borderId="206"/>
    <xf numFmtId="0" fontId="56" fillId="0" borderId="211"/>
    <xf numFmtId="0" fontId="18" fillId="9" borderId="209"/>
    <xf numFmtId="0" fontId="18" fillId="9" borderId="209"/>
    <xf numFmtId="0" fontId="22" fillId="7" borderId="206"/>
    <xf numFmtId="0" fontId="22" fillId="7" borderId="206"/>
    <xf numFmtId="0" fontId="23" fillId="4" borderId="208"/>
    <xf numFmtId="0" fontId="20" fillId="4" borderId="206"/>
    <xf numFmtId="0" fontId="18" fillId="9" borderId="209"/>
    <xf numFmtId="0" fontId="23" fillId="4" borderId="208"/>
    <xf numFmtId="0" fontId="22" fillId="7" borderId="206"/>
    <xf numFmtId="0" fontId="54" fillId="19" borderId="208">
      <alignment horizontal="right" vertical="center"/>
    </xf>
    <xf numFmtId="0" fontId="22" fillId="7" borderId="206"/>
    <xf numFmtId="0" fontId="22" fillId="7" borderId="206"/>
    <xf numFmtId="0" fontId="22" fillId="7" borderId="206"/>
    <xf numFmtId="0" fontId="56" fillId="0" borderId="211"/>
    <xf numFmtId="172" fontId="49" fillId="0" borderId="214">
      <alignment horizontal="right" vertical="top" wrapText="1"/>
    </xf>
    <xf numFmtId="0" fontId="18" fillId="9" borderId="209"/>
    <xf numFmtId="0" fontId="34" fillId="4" borderId="206"/>
    <xf numFmtId="0" fontId="56" fillId="0" borderId="211"/>
    <xf numFmtId="0" fontId="56" fillId="0" borderId="211"/>
    <xf numFmtId="0" fontId="8" fillId="9" borderId="213"/>
    <xf numFmtId="0" fontId="18" fillId="9" borderId="209"/>
    <xf numFmtId="0" fontId="52" fillId="4" borderId="206"/>
    <xf numFmtId="0" fontId="18" fillId="9" borderId="209"/>
    <xf numFmtId="0" fontId="22" fillId="7" borderId="206"/>
    <xf numFmtId="0" fontId="22" fillId="7" borderId="206"/>
    <xf numFmtId="0" fontId="34" fillId="4" borderId="206"/>
    <xf numFmtId="0" fontId="10" fillId="9" borderId="207">
      <protection locked="0"/>
    </xf>
    <xf numFmtId="0" fontId="53" fillId="4" borderId="207"/>
    <xf numFmtId="0" fontId="56" fillId="0" borderId="211"/>
    <xf numFmtId="0" fontId="18" fillId="9" borderId="209"/>
    <xf numFmtId="0" fontId="52" fillId="5" borderId="206"/>
    <xf numFmtId="0" fontId="22" fillId="7" borderId="206"/>
    <xf numFmtId="0" fontId="18" fillId="9" borderId="209"/>
    <xf numFmtId="0" fontId="34" fillId="4" borderId="206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52" fillId="5" borderId="206"/>
    <xf numFmtId="0" fontId="52" fillId="4" borderId="206"/>
    <xf numFmtId="0" fontId="52" fillId="4" borderId="206"/>
    <xf numFmtId="172" fontId="49" fillId="0" borderId="214">
      <alignment horizontal="right" vertical="top" wrapText="1"/>
    </xf>
    <xf numFmtId="0" fontId="18" fillId="9" borderId="209"/>
    <xf numFmtId="0" fontId="20" fillId="4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4" borderId="208"/>
    <xf numFmtId="0" fontId="23" fillId="4" borderId="208"/>
    <xf numFmtId="0" fontId="23" fillId="4" borderId="208"/>
    <xf numFmtId="0" fontId="23" fillId="4" borderId="208"/>
    <xf numFmtId="0" fontId="18" fillId="5" borderId="209"/>
    <xf numFmtId="0" fontId="52" fillId="4" borderId="206"/>
    <xf numFmtId="0" fontId="52" fillId="4" borderId="206"/>
    <xf numFmtId="0" fontId="52" fillId="4" borderId="206"/>
    <xf numFmtId="0" fontId="52" fillId="4" borderId="206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52" fillId="4" borderId="206"/>
    <xf numFmtId="0" fontId="23" fillId="4" borderId="208"/>
    <xf numFmtId="0" fontId="22" fillId="7" borderId="206"/>
    <xf numFmtId="0" fontId="22" fillId="7" borderId="206"/>
    <xf numFmtId="0" fontId="22" fillId="7" borderId="206"/>
    <xf numFmtId="0" fontId="23" fillId="5" borderId="208"/>
    <xf numFmtId="0" fontId="23" fillId="4" borderId="208"/>
    <xf numFmtId="0" fontId="23" fillId="4" borderId="208"/>
    <xf numFmtId="0" fontId="23" fillId="4" borderId="208"/>
    <xf numFmtId="0" fontId="18" fillId="5" borderId="209"/>
    <xf numFmtId="0" fontId="52" fillId="4" borderId="206"/>
    <xf numFmtId="0" fontId="52" fillId="4" borderId="206"/>
    <xf numFmtId="0" fontId="22" fillId="7" borderId="206"/>
    <xf numFmtId="0" fontId="34" fillId="4" borderId="206"/>
    <xf numFmtId="0" fontId="34" fillId="4" borderId="206"/>
    <xf numFmtId="0" fontId="22" fillId="7" borderId="206"/>
    <xf numFmtId="0" fontId="22" fillId="7" borderId="206"/>
    <xf numFmtId="0" fontId="22" fillId="7" borderId="206"/>
    <xf numFmtId="0" fontId="23" fillId="5" borderId="208"/>
    <xf numFmtId="0" fontId="23" fillId="4" borderId="208"/>
    <xf numFmtId="0" fontId="23" fillId="4" borderId="208"/>
    <xf numFmtId="0" fontId="23" fillId="4" borderId="208"/>
    <xf numFmtId="0" fontId="34" fillId="4" borderId="206"/>
    <xf numFmtId="0" fontId="52" fillId="5" borderId="206"/>
    <xf numFmtId="0" fontId="52" fillId="4" borderId="206"/>
    <xf numFmtId="0" fontId="52" fillId="4" borderId="206"/>
    <xf numFmtId="0" fontId="52" fillId="4" borderId="206"/>
    <xf numFmtId="0" fontId="54" fillId="19" borderId="208">
      <alignment horizontal="right" vertical="center"/>
    </xf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34" fillId="4" borderId="206"/>
    <xf numFmtId="0" fontId="52" fillId="4" borderId="206"/>
    <xf numFmtId="0" fontId="56" fillId="0" borderId="211"/>
    <xf numFmtId="0" fontId="56" fillId="0" borderId="211"/>
    <xf numFmtId="0" fontId="56" fillId="0" borderId="211"/>
    <xf numFmtId="0" fontId="18" fillId="9" borderId="209"/>
    <xf numFmtId="0" fontId="18" fillId="9" borderId="209"/>
    <xf numFmtId="0" fontId="18" fillId="9" borderId="209"/>
    <xf numFmtId="0" fontId="34" fillId="4" borderId="206"/>
    <xf numFmtId="0" fontId="34" fillId="4" borderId="206"/>
    <xf numFmtId="0" fontId="53" fillId="0" borderId="212"/>
    <xf numFmtId="0" fontId="22" fillId="7" borderId="206"/>
    <xf numFmtId="0" fontId="22" fillId="7" borderId="206"/>
    <xf numFmtId="0" fontId="22" fillId="7" borderId="206"/>
    <xf numFmtId="0" fontId="23" fillId="5" borderId="208"/>
    <xf numFmtId="0" fontId="23" fillId="4" borderId="208"/>
    <xf numFmtId="0" fontId="23" fillId="4" borderId="208"/>
    <xf numFmtId="0" fontId="23" fillId="4" borderId="208"/>
    <xf numFmtId="0" fontId="34" fillId="4" borderId="206"/>
    <xf numFmtId="0" fontId="52" fillId="5" borderId="206"/>
    <xf numFmtId="0" fontId="52" fillId="4" borderId="206"/>
    <xf numFmtId="0" fontId="52" fillId="4" borderId="206"/>
    <xf numFmtId="0" fontId="8" fillId="9" borderId="213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52" fillId="4" borderId="206"/>
    <xf numFmtId="0" fontId="54" fillId="19" borderId="208">
      <alignment horizontal="right" vertical="center"/>
    </xf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172" fontId="49" fillId="0" borderId="214">
      <alignment horizontal="right" vertical="top" wrapText="1"/>
    </xf>
    <xf numFmtId="0" fontId="18" fillId="9" borderId="209"/>
    <xf numFmtId="0" fontId="18" fillId="9" borderId="209"/>
    <xf numFmtId="0" fontId="18" fillId="9" borderId="209"/>
    <xf numFmtId="0" fontId="18" fillId="9" borderId="209"/>
    <xf numFmtId="0" fontId="22" fillId="7" borderId="206"/>
    <xf numFmtId="0" fontId="34" fillId="4" borderId="206"/>
    <xf numFmtId="0" fontId="20" fillId="4" borderId="206"/>
    <xf numFmtId="0" fontId="34" fillId="4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5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34" fillId="4" borderId="206"/>
    <xf numFmtId="0" fontId="18" fillId="5" borderId="209"/>
    <xf numFmtId="0" fontId="52" fillId="5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4" fillId="19" borderId="208">
      <alignment horizontal="right" vertical="center"/>
    </xf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34" fillId="4" borderId="206"/>
    <xf numFmtId="0" fontId="54" fillId="19" borderId="208">
      <alignment horizontal="right" vertical="center"/>
    </xf>
    <xf numFmtId="0" fontId="56" fillId="0" borderId="211"/>
    <xf numFmtId="0" fontId="56" fillId="0" borderId="211"/>
    <xf numFmtId="0" fontId="56" fillId="0" borderId="211"/>
    <xf numFmtId="0" fontId="56" fillId="0" borderId="211"/>
    <xf numFmtId="0" fontId="22" fillId="7" borderId="206"/>
    <xf numFmtId="0" fontId="23" fillId="4" borderId="208"/>
    <xf numFmtId="0" fontId="52" fillId="4" borderId="206"/>
    <xf numFmtId="0" fontId="52" fillId="4" borderId="206"/>
    <xf numFmtId="0" fontId="53" fillId="4" borderId="207"/>
    <xf numFmtId="0" fontId="56" fillId="0" borderId="210"/>
    <xf numFmtId="0" fontId="20" fillId="4" borderId="206"/>
    <xf numFmtId="0" fontId="8" fillId="9" borderId="213"/>
    <xf numFmtId="0" fontId="34" fillId="4" borderId="206"/>
    <xf numFmtId="0" fontId="56" fillId="0" borderId="211"/>
    <xf numFmtId="0" fontId="56" fillId="0" borderId="211"/>
    <xf numFmtId="0" fontId="56" fillId="0" borderId="211"/>
    <xf numFmtId="0" fontId="18" fillId="9" borderId="209"/>
    <xf numFmtId="0" fontId="23" fillId="4" borderId="208"/>
    <xf numFmtId="0" fontId="23" fillId="4" borderId="208"/>
    <xf numFmtId="0" fontId="52" fillId="4" borderId="206"/>
    <xf numFmtId="0" fontId="34" fillId="4" borderId="206"/>
    <xf numFmtId="0" fontId="53" fillId="0" borderId="212"/>
    <xf numFmtId="0" fontId="8" fillId="9" borderId="213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172" fontId="49" fillId="0" borderId="214">
      <alignment horizontal="right" vertical="top" wrapText="1"/>
    </xf>
    <xf numFmtId="0" fontId="22" fillId="7" borderId="206"/>
    <xf numFmtId="0" fontId="56" fillId="0" borderId="211"/>
    <xf numFmtId="0" fontId="34" fillId="4" borderId="206"/>
    <xf numFmtId="0" fontId="20" fillId="4" borderId="206"/>
    <xf numFmtId="0" fontId="34" fillId="4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5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34" fillId="4" borderId="206"/>
    <xf numFmtId="0" fontId="18" fillId="5" borderId="209"/>
    <xf numFmtId="0" fontId="52" fillId="5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4" fillId="19" borderId="208">
      <alignment horizontal="right" vertical="center"/>
    </xf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34" fillId="4" borderId="206"/>
    <xf numFmtId="0" fontId="22" fillId="7" borderId="206"/>
    <xf numFmtId="0" fontId="54" fillId="19" borderId="208">
      <alignment horizontal="right" vertical="center"/>
    </xf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22" fillId="7" borderId="206"/>
    <xf numFmtId="0" fontId="34" fillId="4" borderId="206"/>
    <xf numFmtId="0" fontId="34" fillId="4" borderId="206"/>
    <xf numFmtId="0" fontId="53" fillId="0" borderId="212"/>
    <xf numFmtId="0" fontId="22" fillId="7" borderId="206"/>
    <xf numFmtId="0" fontId="22" fillId="7" borderId="206"/>
    <xf numFmtId="0" fontId="22" fillId="7" borderId="206"/>
    <xf numFmtId="0" fontId="23" fillId="5" borderId="208"/>
    <xf numFmtId="0" fontId="23" fillId="4" borderId="208"/>
    <xf numFmtId="0" fontId="23" fillId="4" borderId="208"/>
    <xf numFmtId="0" fontId="23" fillId="4" borderId="208"/>
    <xf numFmtId="0" fontId="34" fillId="4" borderId="206"/>
    <xf numFmtId="0" fontId="52" fillId="5" borderId="206"/>
    <xf numFmtId="0" fontId="52" fillId="4" borderId="206"/>
    <xf numFmtId="0" fontId="52" fillId="4" borderId="206"/>
    <xf numFmtId="0" fontId="8" fillId="9" borderId="213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52" fillId="4" borderId="206"/>
    <xf numFmtId="0" fontId="54" fillId="19" borderId="208">
      <alignment horizontal="right" vertical="center"/>
    </xf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172" fontId="49" fillId="0" borderId="214">
      <alignment horizontal="right" vertical="top" wrapText="1"/>
    </xf>
    <xf numFmtId="0" fontId="18" fillId="9" borderId="209"/>
    <xf numFmtId="0" fontId="18" fillId="9" borderId="209"/>
    <xf numFmtId="0" fontId="18" fillId="9" borderId="209"/>
    <xf numFmtId="0" fontId="18" fillId="9" borderId="209"/>
    <xf numFmtId="0" fontId="34" fillId="4" borderId="206"/>
    <xf numFmtId="0" fontId="20" fillId="4" borderId="206"/>
    <xf numFmtId="0" fontId="34" fillId="4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5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34" fillId="4" borderId="206"/>
    <xf numFmtId="0" fontId="18" fillId="5" borderId="209"/>
    <xf numFmtId="0" fontId="52" fillId="5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4" fillId="19" borderId="208">
      <alignment horizontal="right" vertical="center"/>
    </xf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34" fillId="4" borderId="206"/>
    <xf numFmtId="0" fontId="52" fillId="5" borderId="206"/>
    <xf numFmtId="0" fontId="52" fillId="4" borderId="206"/>
    <xf numFmtId="0" fontId="18" fillId="9" borderId="209"/>
    <xf numFmtId="0" fontId="18" fillId="5" borderId="209"/>
    <xf numFmtId="0" fontId="52" fillId="4" borderId="206"/>
    <xf numFmtId="0" fontId="52" fillId="4" borderId="206"/>
    <xf numFmtId="0" fontId="53" fillId="4" borderId="207"/>
    <xf numFmtId="0" fontId="22" fillId="7" borderId="206"/>
    <xf numFmtId="0" fontId="34" fillId="4" borderId="206"/>
    <xf numFmtId="0" fontId="56" fillId="0" borderId="210"/>
    <xf numFmtId="0" fontId="56" fillId="0" borderId="211"/>
    <xf numFmtId="0" fontId="56" fillId="0" borderId="211"/>
    <xf numFmtId="0" fontId="56" fillId="0" borderId="211"/>
    <xf numFmtId="0" fontId="52" fillId="4" borderId="206"/>
    <xf numFmtId="0" fontId="52" fillId="4" borderId="206"/>
    <xf numFmtId="0" fontId="54" fillId="19" borderId="208">
      <alignment horizontal="right" vertical="center"/>
    </xf>
    <xf numFmtId="0" fontId="56" fillId="0" borderId="211"/>
    <xf numFmtId="0" fontId="56" fillId="0" borderId="211"/>
    <xf numFmtId="0" fontId="56" fillId="0" borderId="211"/>
    <xf numFmtId="0" fontId="56" fillId="0" borderId="211"/>
    <xf numFmtId="0" fontId="52" fillId="4" borderId="206"/>
    <xf numFmtId="0" fontId="52" fillId="4" borderId="206"/>
    <xf numFmtId="0" fontId="34" fillId="4" borderId="206"/>
    <xf numFmtId="0" fontId="53" fillId="0" borderId="212"/>
    <xf numFmtId="0" fontId="8" fillId="9" borderId="213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172" fontId="49" fillId="0" borderId="214">
      <alignment horizontal="right" vertical="top" wrapText="1"/>
    </xf>
    <xf numFmtId="0" fontId="34" fillId="4" borderId="206"/>
    <xf numFmtId="0" fontId="20" fillId="4" borderId="206"/>
    <xf numFmtId="0" fontId="34" fillId="4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5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34" fillId="4" borderId="206"/>
    <xf numFmtId="0" fontId="18" fillId="5" borderId="209"/>
    <xf numFmtId="0" fontId="52" fillId="5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4" fillId="19" borderId="208">
      <alignment horizontal="right" vertical="center"/>
    </xf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34" fillId="4" borderId="206"/>
    <xf numFmtId="0" fontId="34" fillId="4" borderId="206"/>
    <xf numFmtId="0" fontId="52" fillId="4" borderId="197"/>
    <xf numFmtId="172" fontId="49" fillId="0" borderId="214">
      <alignment horizontal="right" vertical="top" wrapText="1"/>
    </xf>
    <xf numFmtId="172" fontId="49" fillId="0" borderId="214">
      <alignment horizontal="right" vertical="top" wrapText="1"/>
    </xf>
    <xf numFmtId="172" fontId="49" fillId="0" borderId="214">
      <alignment horizontal="right" vertical="top" wrapText="1"/>
    </xf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23" fillId="5" borderId="242"/>
    <xf numFmtId="0" fontId="54" fillId="19" borderId="208">
      <alignment horizontal="right" vertical="center"/>
    </xf>
    <xf numFmtId="0" fontId="18" fillId="9" borderId="243"/>
    <xf numFmtId="0" fontId="54" fillId="19" borderId="199">
      <alignment horizontal="right" vertical="center"/>
    </xf>
    <xf numFmtId="0" fontId="54" fillId="19" borderId="199">
      <alignment horizontal="right" vertical="center"/>
    </xf>
    <xf numFmtId="0" fontId="22" fillId="7" borderId="240"/>
    <xf numFmtId="0" fontId="54" fillId="19" borderId="199">
      <alignment horizontal="right" vertical="center"/>
    </xf>
    <xf numFmtId="0" fontId="54" fillId="19" borderId="199">
      <alignment horizontal="right" vertical="center"/>
    </xf>
    <xf numFmtId="0" fontId="53" fillId="4" borderId="20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5" borderId="197"/>
    <xf numFmtId="0" fontId="18" fillId="5" borderId="200"/>
    <xf numFmtId="0" fontId="52" fillId="4" borderId="197"/>
    <xf numFmtId="0" fontId="52" fillId="4" borderId="197"/>
    <xf numFmtId="0" fontId="52" fillId="4" borderId="197"/>
    <xf numFmtId="0" fontId="18" fillId="5" borderId="200"/>
    <xf numFmtId="0" fontId="52" fillId="4" borderId="197"/>
    <xf numFmtId="0" fontId="52" fillId="5" borderId="197"/>
    <xf numFmtId="0" fontId="18" fillId="5" borderId="200"/>
    <xf numFmtId="0" fontId="52" fillId="4" borderId="197"/>
    <xf numFmtId="0" fontId="52" fillId="4" borderId="197"/>
    <xf numFmtId="0" fontId="18" fillId="5" borderId="200"/>
    <xf numFmtId="0" fontId="52" fillId="4" borderId="197"/>
    <xf numFmtId="0" fontId="52" fillId="4" borderId="197"/>
    <xf numFmtId="0" fontId="52" fillId="5" borderId="197"/>
    <xf numFmtId="0" fontId="34" fillId="4" borderId="197"/>
    <xf numFmtId="0" fontId="34" fillId="4" borderId="197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5" borderId="208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10" fillId="9" borderId="207">
      <protection locked="0"/>
    </xf>
    <xf numFmtId="0" fontId="20" fillId="4" borderId="197"/>
    <xf numFmtId="0" fontId="20" fillId="4" borderId="197"/>
    <xf numFmtId="0" fontId="20" fillId="4" borderId="197"/>
    <xf numFmtId="0" fontId="20" fillId="4" borderId="197"/>
    <xf numFmtId="0" fontId="20" fillId="4" borderId="197"/>
    <xf numFmtId="0" fontId="20" fillId="4" borderId="197"/>
    <xf numFmtId="0" fontId="22" fillId="7" borderId="197"/>
    <xf numFmtId="0" fontId="10" fillId="9" borderId="207">
      <protection locked="0"/>
    </xf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10" fillId="9" borderId="207">
      <protection locked="0"/>
    </xf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3" fillId="5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34" fillId="4" borderId="197"/>
    <xf numFmtId="0" fontId="34" fillId="4" borderId="197"/>
    <xf numFmtId="0" fontId="34" fillId="4" borderId="197"/>
    <xf numFmtId="0" fontId="34" fillId="4" borderId="197"/>
    <xf numFmtId="0" fontId="34" fillId="4" borderId="197"/>
    <xf numFmtId="0" fontId="18" fillId="5" borderId="200"/>
    <xf numFmtId="0" fontId="52" fillId="4" borderId="197"/>
    <xf numFmtId="0" fontId="52" fillId="4" borderId="197"/>
    <xf numFmtId="0" fontId="52" fillId="4" borderId="197"/>
    <xf numFmtId="0" fontId="18" fillId="5" borderId="200"/>
    <xf numFmtId="0" fontId="52" fillId="5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18" fillId="5" borderId="200"/>
    <xf numFmtId="0" fontId="52" fillId="4" borderId="197"/>
    <xf numFmtId="0" fontId="52" fillId="4" borderId="197"/>
    <xf numFmtId="0" fontId="52" fillId="4" borderId="197"/>
    <xf numFmtId="0" fontId="18" fillId="5" borderId="200"/>
    <xf numFmtId="0" fontId="52" fillId="5" borderId="197"/>
    <xf numFmtId="0" fontId="52" fillId="4" borderId="197"/>
    <xf numFmtId="0" fontId="52" fillId="4" borderId="197"/>
    <xf numFmtId="0" fontId="52" fillId="4" borderId="197"/>
    <xf numFmtId="0" fontId="18" fillId="5" borderId="200"/>
    <xf numFmtId="0" fontId="52" fillId="5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3" fillId="4" borderId="207"/>
    <xf numFmtId="0" fontId="54" fillId="19" borderId="199">
      <alignment horizontal="right" vertical="center"/>
    </xf>
    <xf numFmtId="0" fontId="54" fillId="19" borderId="199">
      <alignment horizontal="right" vertical="center"/>
    </xf>
    <xf numFmtId="0" fontId="18" fillId="9" borderId="243"/>
    <xf numFmtId="0" fontId="54" fillId="19" borderId="199">
      <alignment horizontal="right" vertical="center"/>
    </xf>
    <xf numFmtId="0" fontId="54" fillId="19" borderId="199">
      <alignment horizontal="right" vertical="center"/>
    </xf>
    <xf numFmtId="0" fontId="22" fillId="7" borderId="240"/>
    <xf numFmtId="0" fontId="54" fillId="19" borderId="199">
      <alignment horizontal="right" vertical="center"/>
    </xf>
    <xf numFmtId="0" fontId="8" fillId="9" borderId="247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172" fontId="49" fillId="0" borderId="214">
      <alignment horizontal="right" vertical="top" wrapText="1"/>
    </xf>
    <xf numFmtId="0" fontId="18" fillId="5" borderId="200"/>
    <xf numFmtId="172" fontId="49" fillId="0" borderId="214">
      <alignment horizontal="right" vertical="top" wrapText="1"/>
    </xf>
    <xf numFmtId="0" fontId="52" fillId="5" borderId="197"/>
    <xf numFmtId="172" fontId="49" fillId="0" borderId="214">
      <alignment horizontal="right" vertical="top" wrapText="1"/>
    </xf>
    <xf numFmtId="0" fontId="52" fillId="4" borderId="197"/>
    <xf numFmtId="0" fontId="52" fillId="5" borderId="197"/>
    <xf numFmtId="0" fontId="10" fillId="9" borderId="207">
      <protection locked="0"/>
    </xf>
    <xf numFmtId="0" fontId="23" fillId="5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5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52" fillId="4" borderId="197"/>
    <xf numFmtId="0" fontId="52" fillId="4" borderId="197"/>
    <xf numFmtId="0" fontId="52" fillId="4" borderId="197"/>
    <xf numFmtId="0" fontId="53" fillId="4" borderId="207"/>
    <xf numFmtId="0" fontId="54" fillId="19" borderId="208">
      <alignment horizontal="right" vertical="center"/>
    </xf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172" fontId="49" fillId="0" borderId="214">
      <alignment horizontal="right" vertical="top" wrapText="1"/>
    </xf>
    <xf numFmtId="172" fontId="49" fillId="0" borderId="214">
      <alignment horizontal="right" vertical="top" wrapText="1"/>
    </xf>
    <xf numFmtId="0" fontId="52" fillId="4" borderId="197"/>
    <xf numFmtId="0" fontId="52" fillId="5" borderId="197"/>
    <xf numFmtId="0" fontId="20" fillId="4" borderId="197"/>
    <xf numFmtId="0" fontId="10" fillId="9" borderId="207">
      <protection locked="0"/>
    </xf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3" fillId="5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34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3" fillId="4" borderId="207"/>
    <xf numFmtId="0" fontId="18" fillId="9" borderId="243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172" fontId="49" fillId="0" borderId="214">
      <alignment horizontal="right" vertical="top" wrapText="1"/>
    </xf>
    <xf numFmtId="0" fontId="20" fillId="4" borderId="197"/>
    <xf numFmtId="0" fontId="10" fillId="9" borderId="207">
      <protection locked="0"/>
    </xf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3" fillId="5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52" fillId="4" borderId="197"/>
    <xf numFmtId="0" fontId="52" fillId="4" borderId="197"/>
    <xf numFmtId="0" fontId="52" fillId="4" borderId="197"/>
    <xf numFmtId="0" fontId="52" fillId="4" borderId="197"/>
    <xf numFmtId="0" fontId="53" fillId="4" borderId="207"/>
    <xf numFmtId="0" fontId="18" fillId="9" borderId="243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172" fontId="49" fillId="0" borderId="214">
      <alignment horizontal="right" vertical="top" wrapText="1"/>
    </xf>
    <xf numFmtId="0" fontId="34" fillId="4" borderId="197"/>
    <xf numFmtId="0" fontId="10" fillId="9" borderId="207">
      <protection locked="0"/>
    </xf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3" fillId="5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34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3" fillId="4" borderId="207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3" fillId="5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52" fillId="4" borderId="197"/>
    <xf numFmtId="0" fontId="52" fillId="4" borderId="197"/>
    <xf numFmtId="0" fontId="53" fillId="4" borderId="207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52" fillId="5" borderId="197"/>
    <xf numFmtId="0" fontId="20" fillId="4" borderId="197"/>
    <xf numFmtId="0" fontId="10" fillId="9" borderId="207">
      <protection locked="0"/>
    </xf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3" fillId="5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52" fillId="4" borderId="197"/>
    <xf numFmtId="0" fontId="52" fillId="4" borderId="197"/>
    <xf numFmtId="0" fontId="52" fillId="4" borderId="197"/>
    <xf numFmtId="0" fontId="52" fillId="4" borderId="197"/>
    <xf numFmtId="0" fontId="53" fillId="4" borderId="207"/>
    <xf numFmtId="0" fontId="18" fillId="9" borderId="243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20" fillId="4" borderId="197"/>
    <xf numFmtId="0" fontId="10" fillId="9" borderId="207">
      <protection locked="0"/>
    </xf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3" fillId="5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52" fillId="4" borderId="197"/>
    <xf numFmtId="0" fontId="52" fillId="4" borderId="197"/>
    <xf numFmtId="0" fontId="52" fillId="4" borderId="197"/>
    <xf numFmtId="0" fontId="52" fillId="4" borderId="197"/>
    <xf numFmtId="0" fontId="53" fillId="4" borderId="207"/>
    <xf numFmtId="0" fontId="22" fillId="7" borderId="24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0" fillId="9" borderId="207">
      <protection locked="0"/>
    </xf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2" fillId="7" borderId="197"/>
    <xf numFmtId="0" fontId="23" fillId="5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23" fillId="4" borderId="199"/>
    <xf numFmtId="0" fontId="52" fillId="4" borderId="197"/>
    <xf numFmtId="0" fontId="52" fillId="4" borderId="197"/>
    <xf numFmtId="0" fontId="52" fillId="4" borderId="197"/>
    <xf numFmtId="0" fontId="52" fillId="4" borderId="197"/>
    <xf numFmtId="0" fontId="52" fillId="4" borderId="197"/>
    <xf numFmtId="0" fontId="53" fillId="4" borderId="207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18" fillId="9" borderId="200"/>
    <xf numFmtId="0" fontId="34" fillId="4" borderId="197"/>
    <xf numFmtId="0" fontId="34" fillId="4" borderId="197"/>
    <xf numFmtId="0" fontId="34" fillId="4" borderId="197"/>
    <xf numFmtId="0" fontId="34" fillId="4" borderId="197"/>
    <xf numFmtId="0" fontId="34" fillId="4" borderId="197"/>
    <xf numFmtId="0" fontId="34" fillId="4" borderId="197"/>
    <xf numFmtId="0" fontId="34" fillId="4" borderId="197"/>
    <xf numFmtId="0" fontId="34" fillId="4" borderId="197"/>
    <xf numFmtId="0" fontId="34" fillId="4" borderId="197"/>
    <xf numFmtId="0" fontId="34" fillId="4" borderId="197"/>
    <xf numFmtId="0" fontId="34" fillId="4" borderId="197"/>
    <xf numFmtId="0" fontId="34" fillId="4" borderId="197"/>
    <xf numFmtId="0" fontId="34" fillId="4" borderId="197"/>
    <xf numFmtId="0" fontId="34" fillId="4" borderId="197"/>
    <xf numFmtId="0" fontId="18" fillId="9" borderId="302"/>
    <xf numFmtId="0" fontId="18" fillId="9" borderId="302"/>
    <xf numFmtId="0" fontId="23" fillId="4" borderId="301"/>
    <xf numFmtId="0" fontId="22" fillId="7" borderId="300"/>
    <xf numFmtId="0" fontId="23" fillId="4" borderId="301"/>
    <xf numFmtId="0" fontId="34" fillId="4" borderId="206"/>
    <xf numFmtId="0" fontId="22" fillId="7" borderId="300"/>
    <xf numFmtId="0" fontId="52" fillId="4" borderId="300"/>
    <xf numFmtId="0" fontId="23" fillId="4" borderId="301"/>
    <xf numFmtId="0" fontId="22" fillId="7" borderId="300"/>
    <xf numFmtId="0" fontId="23" fillId="5" borderId="301"/>
    <xf numFmtId="0" fontId="22" fillId="7" borderId="300"/>
    <xf numFmtId="0" fontId="18" fillId="9" borderId="302"/>
    <xf numFmtId="0" fontId="18" fillId="9" borderId="302"/>
    <xf numFmtId="0" fontId="18" fillId="9" borderId="302"/>
    <xf numFmtId="0" fontId="18" fillId="9" borderId="302"/>
    <xf numFmtId="0" fontId="52" fillId="5" borderId="300"/>
    <xf numFmtId="0" fontId="18" fillId="9" borderId="302"/>
    <xf numFmtId="0" fontId="18" fillId="9" borderId="218"/>
    <xf numFmtId="0" fontId="18" fillId="9" borderId="218"/>
    <xf numFmtId="0" fontId="18" fillId="9" borderId="218"/>
    <xf numFmtId="0" fontId="34" fillId="4" borderId="215"/>
    <xf numFmtId="0" fontId="23" fillId="4" borderId="217"/>
    <xf numFmtId="0" fontId="18" fillId="9" borderId="218"/>
    <xf numFmtId="0" fontId="52" fillId="4" borderId="215"/>
    <xf numFmtId="0" fontId="52" fillId="4" borderId="215"/>
    <xf numFmtId="0" fontId="18" fillId="9" borderId="218"/>
    <xf numFmtId="0" fontId="56" fillId="0" borderId="220"/>
    <xf numFmtId="0" fontId="10" fillId="9" borderId="216">
      <protection locked="0"/>
    </xf>
    <xf numFmtId="0" fontId="54" fillId="19" borderId="217">
      <alignment horizontal="right" vertical="center"/>
    </xf>
    <xf numFmtId="0" fontId="34" fillId="4" borderId="206"/>
    <xf numFmtId="0" fontId="18" fillId="9" borderId="218"/>
    <xf numFmtId="0" fontId="18" fillId="9" borderId="218"/>
    <xf numFmtId="0" fontId="22" fillId="7" borderId="215"/>
    <xf numFmtId="0" fontId="22" fillId="7" borderId="215"/>
    <xf numFmtId="0" fontId="22" fillId="7" borderId="215"/>
    <xf numFmtId="0" fontId="18" fillId="9" borderId="218"/>
    <xf numFmtId="0" fontId="18" fillId="9" borderId="218"/>
    <xf numFmtId="0" fontId="18" fillId="9" borderId="218"/>
    <xf numFmtId="0" fontId="56" fillId="0" borderId="220"/>
    <xf numFmtId="0" fontId="18" fillId="9" borderId="218"/>
    <xf numFmtId="0" fontId="18" fillId="9" borderId="218"/>
    <xf numFmtId="0" fontId="23" fillId="4" borderId="217"/>
    <xf numFmtId="0" fontId="23" fillId="4" borderId="217"/>
    <xf numFmtId="0" fontId="23" fillId="4" borderId="217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23" fillId="4" borderId="217"/>
    <xf numFmtId="0" fontId="23" fillId="4" borderId="217"/>
    <xf numFmtId="0" fontId="22" fillId="7" borderId="215"/>
    <xf numFmtId="0" fontId="52" fillId="4" borderId="215"/>
    <xf numFmtId="0" fontId="18" fillId="9" borderId="218"/>
    <xf numFmtId="0" fontId="18" fillId="5" borderId="218"/>
    <xf numFmtId="0" fontId="23" fillId="4" borderId="217"/>
    <xf numFmtId="0" fontId="18" fillId="9" borderId="218"/>
    <xf numFmtId="0" fontId="56" fillId="0" borderId="220"/>
    <xf numFmtId="0" fontId="23" fillId="4" borderId="217"/>
    <xf numFmtId="0" fontId="23" fillId="4" borderId="217"/>
    <xf numFmtId="0" fontId="22" fillId="7" borderId="215"/>
    <xf numFmtId="0" fontId="52" fillId="4" borderId="215"/>
    <xf numFmtId="0" fontId="52" fillId="4" borderId="215"/>
    <xf numFmtId="0" fontId="34" fillId="4" borderId="215"/>
    <xf numFmtId="0" fontId="34" fillId="4" borderId="215"/>
    <xf numFmtId="0" fontId="23" fillId="5" borderId="217"/>
    <xf numFmtId="0" fontId="34" fillId="4" borderId="215"/>
    <xf numFmtId="0" fontId="56" fillId="0" borderId="220"/>
    <xf numFmtId="0" fontId="56" fillId="0" borderId="220"/>
    <xf numFmtId="0" fontId="52" fillId="5" borderId="215"/>
    <xf numFmtId="0" fontId="22" fillId="7" borderId="215"/>
    <xf numFmtId="0" fontId="52" fillId="4" borderId="215"/>
    <xf numFmtId="0" fontId="52" fillId="4" borderId="215"/>
    <xf numFmtId="0" fontId="18" fillId="9" borderId="218"/>
    <xf numFmtId="0" fontId="22" fillId="7" borderId="215"/>
    <xf numFmtId="0" fontId="22" fillId="7" borderId="215"/>
    <xf numFmtId="0" fontId="23" fillId="4" borderId="217"/>
    <xf numFmtId="0" fontId="23" fillId="4" borderId="217"/>
    <xf numFmtId="0" fontId="18" fillId="9" borderId="218"/>
    <xf numFmtId="0" fontId="18" fillId="9" borderId="218"/>
    <xf numFmtId="0" fontId="18" fillId="9" borderId="218"/>
    <xf numFmtId="0" fontId="18" fillId="9" borderId="218"/>
    <xf numFmtId="0" fontId="56" fillId="0" borderId="220"/>
    <xf numFmtId="0" fontId="56" fillId="0" borderId="220"/>
    <xf numFmtId="0" fontId="18" fillId="9" borderId="218"/>
    <xf numFmtId="0" fontId="54" fillId="19" borderId="217">
      <alignment horizontal="right" vertical="center"/>
    </xf>
    <xf numFmtId="0" fontId="18" fillId="9" borderId="218"/>
    <xf numFmtId="0" fontId="18" fillId="9" borderId="218"/>
    <xf numFmtId="0" fontId="23" fillId="4" borderId="217"/>
    <xf numFmtId="0" fontId="23" fillId="5" borderId="217"/>
    <xf numFmtId="0" fontId="23" fillId="4" borderId="217"/>
    <xf numFmtId="0" fontId="23" fillId="4" borderId="217"/>
    <xf numFmtId="0" fontId="22" fillId="7" borderId="215"/>
    <xf numFmtId="0" fontId="22" fillId="7" borderId="215"/>
    <xf numFmtId="0" fontId="23" fillId="4" borderId="217"/>
    <xf numFmtId="0" fontId="22" fillId="7" borderId="215"/>
    <xf numFmtId="0" fontId="23" fillId="4" borderId="217"/>
    <xf numFmtId="0" fontId="22" fillId="7" borderId="215"/>
    <xf numFmtId="0" fontId="23" fillId="4" borderId="217"/>
    <xf numFmtId="0" fontId="18" fillId="9" borderId="218"/>
    <xf numFmtId="0" fontId="18" fillId="9" borderId="218"/>
    <xf numFmtId="0" fontId="18" fillId="9" borderId="218"/>
    <xf numFmtId="0" fontId="18" fillId="9" borderId="218"/>
    <xf numFmtId="0" fontId="54" fillId="19" borderId="217">
      <alignment horizontal="right" vertical="center"/>
    </xf>
    <xf numFmtId="0" fontId="52" fillId="4" borderId="215"/>
    <xf numFmtId="0" fontId="52" fillId="5" borderId="215"/>
    <xf numFmtId="0" fontId="23" fillId="4" borderId="217"/>
    <xf numFmtId="0" fontId="23" fillId="4" borderId="217"/>
    <xf numFmtId="0" fontId="22" fillId="7" borderId="215"/>
    <xf numFmtId="0" fontId="34" fillId="4" borderId="215"/>
    <xf numFmtId="0" fontId="18" fillId="5" borderId="218"/>
    <xf numFmtId="0" fontId="56" fillId="0" borderId="220"/>
    <xf numFmtId="0" fontId="56" fillId="0" borderId="220"/>
    <xf numFmtId="0" fontId="34" fillId="4" borderId="215"/>
    <xf numFmtId="0" fontId="18" fillId="9" borderId="218"/>
    <xf numFmtId="0" fontId="52" fillId="4" borderId="215"/>
    <xf numFmtId="0" fontId="52" fillId="5" borderId="215"/>
    <xf numFmtId="0" fontId="18" fillId="9" borderId="218"/>
    <xf numFmtId="0" fontId="23" fillId="5" borderId="217"/>
    <xf numFmtId="0" fontId="22" fillId="7" borderId="215"/>
    <xf numFmtId="0" fontId="22" fillId="7" borderId="215"/>
    <xf numFmtId="0" fontId="22" fillId="7" borderId="215"/>
    <xf numFmtId="0" fontId="56" fillId="0" borderId="220"/>
    <xf numFmtId="0" fontId="23" fillId="4" borderId="217"/>
    <xf numFmtId="0" fontId="23" fillId="5" borderId="217"/>
    <xf numFmtId="0" fontId="22" fillId="7" borderId="215"/>
    <xf numFmtId="0" fontId="22" fillId="7" borderId="215"/>
    <xf numFmtId="0" fontId="10" fillId="9" borderId="216">
      <protection locked="0"/>
    </xf>
    <xf numFmtId="0" fontId="23" fillId="4" borderId="217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51"/>
    <xf numFmtId="0" fontId="18" fillId="9" borderId="218"/>
    <xf numFmtId="0" fontId="18" fillId="9" borderId="218"/>
    <xf numFmtId="0" fontId="18" fillId="9" borderId="218"/>
    <xf numFmtId="0" fontId="18" fillId="9" borderId="218"/>
    <xf numFmtId="0" fontId="52" fillId="4" borderId="215"/>
    <xf numFmtId="0" fontId="52" fillId="4" borderId="215"/>
    <xf numFmtId="0" fontId="52" fillId="4" borderId="215"/>
    <xf numFmtId="0" fontId="52" fillId="4" borderId="215"/>
    <xf numFmtId="0" fontId="18" fillId="5" borderId="218"/>
    <xf numFmtId="0" fontId="23" fillId="4" borderId="217"/>
    <xf numFmtId="0" fontId="23" fillId="4" borderId="217"/>
    <xf numFmtId="0" fontId="23" fillId="4" borderId="217"/>
    <xf numFmtId="0" fontId="23" fillId="4" borderId="217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0" fillId="4" borderId="215"/>
    <xf numFmtId="0" fontId="56" fillId="0" borderId="220"/>
    <xf numFmtId="172" fontId="49" fillId="0" borderId="223">
      <alignment horizontal="right" vertical="top" wrapText="1"/>
    </xf>
    <xf numFmtId="0" fontId="56" fillId="0" borderId="219"/>
    <xf numFmtId="0" fontId="23" fillId="4" borderId="217"/>
    <xf numFmtId="0" fontId="18" fillId="9" borderId="218"/>
    <xf numFmtId="0" fontId="18" fillId="9" borderId="218"/>
    <xf numFmtId="0" fontId="18" fillId="9" borderId="251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54" fillId="19" borderId="217">
      <alignment horizontal="right" vertical="center"/>
    </xf>
    <xf numFmtId="0" fontId="23" fillId="4" borderId="217"/>
    <xf numFmtId="0" fontId="23" fillId="4" borderId="217"/>
    <xf numFmtId="0" fontId="23" fillId="4" borderId="217"/>
    <xf numFmtId="0" fontId="22" fillId="7" borderId="215"/>
    <xf numFmtId="0" fontId="53" fillId="0" borderId="221"/>
    <xf numFmtId="0" fontId="22" fillId="7" borderId="215"/>
    <xf numFmtId="0" fontId="22" fillId="7" borderId="215"/>
    <xf numFmtId="0" fontId="22" fillId="7" borderId="215"/>
    <xf numFmtId="0" fontId="22" fillId="7" borderId="215"/>
    <xf numFmtId="0" fontId="20" fillId="4" borderId="215"/>
    <xf numFmtId="0" fontId="34" fillId="4" borderId="215"/>
    <xf numFmtId="0" fontId="18" fillId="9" borderId="218"/>
    <xf numFmtId="0" fontId="18" fillId="9" borderId="218"/>
    <xf numFmtId="0" fontId="18" fillId="9" borderId="218"/>
    <xf numFmtId="0" fontId="18" fillId="9" borderId="218"/>
    <xf numFmtId="172" fontId="49" fillId="0" borderId="223">
      <alignment horizontal="right" vertical="top" wrapText="1"/>
    </xf>
    <xf numFmtId="0" fontId="18" fillId="9" borderId="218"/>
    <xf numFmtId="0" fontId="56" fillId="0" borderId="220"/>
    <xf numFmtId="0" fontId="56" fillId="0" borderId="220"/>
    <xf numFmtId="0" fontId="56" fillId="0" borderId="220"/>
    <xf numFmtId="0" fontId="56" fillId="0" borderId="219"/>
    <xf numFmtId="0" fontId="18" fillId="9" borderId="218"/>
    <xf numFmtId="0" fontId="8" fillId="9" borderId="222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53" fillId="4" borderId="216"/>
    <xf numFmtId="0" fontId="18" fillId="9" borderId="218"/>
    <xf numFmtId="0" fontId="52" fillId="4" borderId="215"/>
    <xf numFmtId="0" fontId="52" fillId="4" borderId="215"/>
    <xf numFmtId="0" fontId="52" fillId="4" borderId="215"/>
    <xf numFmtId="0" fontId="52" fillId="4" borderId="215"/>
    <xf numFmtId="0" fontId="18" fillId="5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8" fillId="9" borderId="222"/>
    <xf numFmtId="0" fontId="18" fillId="9" borderId="218"/>
    <xf numFmtId="0" fontId="18" fillId="9" borderId="218"/>
    <xf numFmtId="0" fontId="18" fillId="9" borderId="218"/>
    <xf numFmtId="0" fontId="18" fillId="9" borderId="218"/>
    <xf numFmtId="0" fontId="53" fillId="4" borderId="216"/>
    <xf numFmtId="0" fontId="18" fillId="9" borderId="218"/>
    <xf numFmtId="0" fontId="18" fillId="9" borderId="218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5" borderId="215"/>
    <xf numFmtId="0" fontId="18" fillId="5" borderId="218"/>
    <xf numFmtId="0" fontId="18" fillId="9" borderId="218"/>
    <xf numFmtId="0" fontId="53" fillId="0" borderId="221"/>
    <xf numFmtId="0" fontId="8" fillId="9" borderId="222"/>
    <xf numFmtId="0" fontId="23" fillId="4" borderId="217"/>
    <xf numFmtId="0" fontId="53" fillId="0" borderId="221"/>
    <xf numFmtId="0" fontId="18" fillId="9" borderId="218"/>
    <xf numFmtId="0" fontId="18" fillId="9" borderId="218"/>
    <xf numFmtId="0" fontId="18" fillId="9" borderId="218"/>
    <xf numFmtId="0" fontId="18" fillId="9" borderId="218"/>
    <xf numFmtId="0" fontId="8" fillId="9" borderId="222"/>
    <xf numFmtId="0" fontId="18" fillId="9" borderId="218"/>
    <xf numFmtId="0" fontId="18" fillId="9" borderId="218"/>
    <xf numFmtId="0" fontId="56" fillId="0" borderId="220"/>
    <xf numFmtId="0" fontId="53" fillId="0" borderId="221"/>
    <xf numFmtId="0" fontId="18" fillId="5" borderId="218"/>
    <xf numFmtId="0" fontId="23" fillId="4" borderId="217"/>
    <xf numFmtId="0" fontId="52" fillId="4" borderId="215"/>
    <xf numFmtId="0" fontId="34" fillId="4" borderId="215"/>
    <xf numFmtId="0" fontId="18" fillId="9" borderId="218"/>
    <xf numFmtId="0" fontId="56" fillId="0" borderId="220"/>
    <xf numFmtId="0" fontId="56" fillId="0" borderId="220"/>
    <xf numFmtId="0" fontId="56" fillId="0" borderId="220"/>
    <xf numFmtId="0" fontId="56" fillId="0" borderId="220"/>
    <xf numFmtId="0" fontId="56" fillId="0" borderId="220"/>
    <xf numFmtId="0" fontId="56" fillId="0" borderId="220"/>
    <xf numFmtId="0" fontId="56" fillId="0" borderId="220"/>
    <xf numFmtId="0" fontId="56" fillId="0" borderId="220"/>
    <xf numFmtId="0" fontId="56" fillId="0" borderId="220"/>
    <xf numFmtId="0" fontId="56" fillId="0" borderId="220"/>
    <xf numFmtId="0" fontId="56" fillId="0" borderId="219"/>
    <xf numFmtId="0" fontId="56" fillId="0" borderId="220"/>
    <xf numFmtId="0" fontId="56" fillId="0" borderId="220"/>
    <xf numFmtId="0" fontId="56" fillId="0" borderId="220"/>
    <xf numFmtId="0" fontId="56" fillId="0" borderId="220"/>
    <xf numFmtId="0" fontId="54" fillId="19" borderId="217">
      <alignment horizontal="right" vertical="center"/>
    </xf>
    <xf numFmtId="0" fontId="56" fillId="0" borderId="219"/>
    <xf numFmtId="0" fontId="20" fillId="4" borderId="215"/>
    <xf numFmtId="0" fontId="54" fillId="19" borderId="217">
      <alignment horizontal="right" vertical="center"/>
    </xf>
    <xf numFmtId="0" fontId="34" fillId="4" borderId="215"/>
    <xf numFmtId="0" fontId="23" fillId="5" borderId="217"/>
    <xf numFmtId="0" fontId="34" fillId="4" borderId="215"/>
    <xf numFmtId="0" fontId="23" fillId="4" borderId="217"/>
    <xf numFmtId="0" fontId="23" fillId="4" borderId="217"/>
    <xf numFmtId="0" fontId="53" fillId="4" borderId="216"/>
    <xf numFmtId="0" fontId="22" fillId="7" borderId="215"/>
    <xf numFmtId="0" fontId="56" fillId="0" borderId="220"/>
    <xf numFmtId="0" fontId="56" fillId="0" borderId="220"/>
    <xf numFmtId="0" fontId="56" fillId="0" borderId="220"/>
    <xf numFmtId="0" fontId="56" fillId="0" borderId="220"/>
    <xf numFmtId="0" fontId="56" fillId="0" borderId="220"/>
    <xf numFmtId="0" fontId="56" fillId="0" borderId="220"/>
    <xf numFmtId="0" fontId="56" fillId="0" borderId="220"/>
    <xf numFmtId="0" fontId="56" fillId="0" borderId="219"/>
    <xf numFmtId="0" fontId="22" fillId="7" borderId="215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23" fillId="4" borderId="217"/>
    <xf numFmtId="0" fontId="18" fillId="9" borderId="218"/>
    <xf numFmtId="0" fontId="23" fillId="4" borderId="217"/>
    <xf numFmtId="0" fontId="22" fillId="7" borderId="215"/>
    <xf numFmtId="0" fontId="34" fillId="4" borderId="215"/>
    <xf numFmtId="0" fontId="18" fillId="9" borderId="218"/>
    <xf numFmtId="0" fontId="18" fillId="9" borderId="218"/>
    <xf numFmtId="0" fontId="18" fillId="9" borderId="218"/>
    <xf numFmtId="0" fontId="18" fillId="9" borderId="218"/>
    <xf numFmtId="0" fontId="56" fillId="0" borderId="220"/>
    <xf numFmtId="0" fontId="56" fillId="0" borderId="219"/>
    <xf numFmtId="0" fontId="22" fillId="7" borderId="215"/>
    <xf numFmtId="0" fontId="18" fillId="9" borderId="218"/>
    <xf numFmtId="0" fontId="18" fillId="9" borderId="218"/>
    <xf numFmtId="0" fontId="23" fillId="4" borderId="217"/>
    <xf numFmtId="0" fontId="18" fillId="9" borderId="218"/>
    <xf numFmtId="0" fontId="53" fillId="4" borderId="216"/>
    <xf numFmtId="0" fontId="18" fillId="9" borderId="218"/>
    <xf numFmtId="0" fontId="53" fillId="4" borderId="216"/>
    <xf numFmtId="0" fontId="52" fillId="4" borderId="215"/>
    <xf numFmtId="0" fontId="53" fillId="4" borderId="216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5" borderId="215"/>
    <xf numFmtId="0" fontId="18" fillId="5" borderId="218"/>
    <xf numFmtId="0" fontId="52" fillId="4" borderId="215"/>
    <xf numFmtId="0" fontId="52" fillId="4" borderId="215"/>
    <xf numFmtId="0" fontId="52" fillId="5" borderId="215"/>
    <xf numFmtId="0" fontId="18" fillId="5" borderId="218"/>
    <xf numFmtId="0" fontId="52" fillId="4" borderId="215"/>
    <xf numFmtId="0" fontId="18" fillId="9" borderId="218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5" borderId="215"/>
    <xf numFmtId="0" fontId="18" fillId="5" borderId="218"/>
    <xf numFmtId="0" fontId="18" fillId="9" borderId="218"/>
    <xf numFmtId="0" fontId="18" fillId="9" borderId="218"/>
    <xf numFmtId="0" fontId="52" fillId="4" borderId="215"/>
    <xf numFmtId="0" fontId="53" fillId="4" borderId="216"/>
    <xf numFmtId="0" fontId="52" fillId="4" borderId="215"/>
    <xf numFmtId="0" fontId="52" fillId="4" borderId="215"/>
    <xf numFmtId="0" fontId="34" fillId="4" borderId="215"/>
    <xf numFmtId="0" fontId="18" fillId="9" borderId="218"/>
    <xf numFmtId="0" fontId="23" fillId="4" borderId="217"/>
    <xf numFmtId="0" fontId="23" fillId="4" borderId="217"/>
    <xf numFmtId="0" fontId="23" fillId="4" borderId="217"/>
    <xf numFmtId="0" fontId="22" fillId="7" borderId="215"/>
    <xf numFmtId="0" fontId="23" fillId="4" borderId="217"/>
    <xf numFmtId="0" fontId="23" fillId="5" borderId="217"/>
    <xf numFmtId="0" fontId="18" fillId="9" borderId="218"/>
    <xf numFmtId="0" fontId="52" fillId="4" borderId="215"/>
    <xf numFmtId="0" fontId="52" fillId="5" borderId="215"/>
    <xf numFmtId="0" fontId="18" fillId="9" borderId="218"/>
    <xf numFmtId="0" fontId="18" fillId="9" borderId="218"/>
    <xf numFmtId="0" fontId="23" fillId="4" borderId="217"/>
    <xf numFmtId="0" fontId="23" fillId="4" borderId="217"/>
    <xf numFmtId="0" fontId="18" fillId="9" borderId="218"/>
    <xf numFmtId="0" fontId="18" fillId="9" borderId="218"/>
    <xf numFmtId="0" fontId="18" fillId="9" borderId="218"/>
    <xf numFmtId="0" fontId="18" fillId="9" borderId="218"/>
    <xf numFmtId="0" fontId="56" fillId="0" borderId="220"/>
    <xf numFmtId="0" fontId="56" fillId="0" borderId="220"/>
    <xf numFmtId="0" fontId="52" fillId="4" borderId="215"/>
    <xf numFmtId="0" fontId="18" fillId="5" borderId="218"/>
    <xf numFmtId="0" fontId="22" fillId="7" borderId="215"/>
    <xf numFmtId="172" fontId="49" fillId="0" borderId="223">
      <alignment horizontal="right" vertical="top" wrapText="1"/>
    </xf>
    <xf numFmtId="0" fontId="18" fillId="9" borderId="218"/>
    <xf numFmtId="0" fontId="18" fillId="9" borderId="218"/>
    <xf numFmtId="0" fontId="23" fillId="4" borderId="217"/>
    <xf numFmtId="0" fontId="22" fillId="7" borderId="215"/>
    <xf numFmtId="0" fontId="23" fillId="4" borderId="217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54" fillId="19" borderId="217">
      <alignment horizontal="right" vertical="center"/>
    </xf>
    <xf numFmtId="0" fontId="52" fillId="5" borderId="215"/>
    <xf numFmtId="0" fontId="23" fillId="4" borderId="217"/>
    <xf numFmtId="0" fontId="23" fillId="4" borderId="217"/>
    <xf numFmtId="0" fontId="22" fillId="7" borderId="215"/>
    <xf numFmtId="0" fontId="22" fillId="7" borderId="215"/>
    <xf numFmtId="0" fontId="34" fillId="4" borderId="215"/>
    <xf numFmtId="0" fontId="23" fillId="4" borderId="217"/>
    <xf numFmtId="0" fontId="18" fillId="9" borderId="218"/>
    <xf numFmtId="0" fontId="18" fillId="9" borderId="218"/>
    <xf numFmtId="0" fontId="18" fillId="9" borderId="218"/>
    <xf numFmtId="0" fontId="34" fillId="4" borderId="206"/>
    <xf numFmtId="0" fontId="18" fillId="9" borderId="218"/>
    <xf numFmtId="0" fontId="23" fillId="4" borderId="217"/>
    <xf numFmtId="0" fontId="23" fillId="5" borderId="217"/>
    <xf numFmtId="0" fontId="22" fillId="7" borderId="215"/>
    <xf numFmtId="0" fontId="22" fillId="7" borderId="215"/>
    <xf numFmtId="0" fontId="23" fillId="4" borderId="217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52" fillId="4" borderId="215"/>
    <xf numFmtId="0" fontId="18" fillId="5" borderId="218"/>
    <xf numFmtId="0" fontId="23" fillId="4" borderId="217"/>
    <xf numFmtId="0" fontId="34" fillId="4" borderId="206"/>
    <xf numFmtId="0" fontId="23" fillId="4" borderId="217"/>
    <xf numFmtId="0" fontId="23" fillId="4" borderId="217"/>
    <xf numFmtId="0" fontId="23" fillId="4" borderId="217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0" fillId="4" borderId="215"/>
    <xf numFmtId="0" fontId="34" fillId="4" borderId="215"/>
    <xf numFmtId="0" fontId="56" fillId="0" borderId="219"/>
    <xf numFmtId="172" fontId="49" fillId="0" borderId="223">
      <alignment horizontal="right" vertical="top" wrapText="1"/>
    </xf>
    <xf numFmtId="0" fontId="22" fillId="7" borderId="215"/>
    <xf numFmtId="0" fontId="18" fillId="9" borderId="218"/>
    <xf numFmtId="0" fontId="34" fillId="4" borderId="206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34" fillId="4" borderId="206"/>
    <xf numFmtId="0" fontId="53" fillId="0" borderId="221"/>
    <xf numFmtId="0" fontId="53" fillId="4" borderId="216"/>
    <xf numFmtId="0" fontId="18" fillId="9" borderId="218"/>
    <xf numFmtId="0" fontId="18" fillId="9" borderId="218"/>
    <xf numFmtId="0" fontId="23" fillId="4" borderId="217"/>
    <xf numFmtId="0" fontId="23" fillId="4" borderId="217"/>
    <xf numFmtId="0" fontId="22" fillId="7" borderId="215"/>
    <xf numFmtId="0" fontId="23" fillId="4" borderId="217"/>
    <xf numFmtId="0" fontId="22" fillId="7" borderId="215"/>
    <xf numFmtId="0" fontId="22" fillId="7" borderId="215"/>
    <xf numFmtId="0" fontId="23" fillId="4" borderId="217"/>
    <xf numFmtId="0" fontId="23" fillId="4" borderId="217"/>
    <xf numFmtId="0" fontId="22" fillId="7" borderId="215"/>
    <xf numFmtId="0" fontId="22" fillId="7" borderId="215"/>
    <xf numFmtId="0" fontId="22" fillId="7" borderId="215"/>
    <xf numFmtId="0" fontId="22" fillId="7" borderId="215"/>
    <xf numFmtId="0" fontId="56" fillId="0" borderId="220"/>
    <xf numFmtId="0" fontId="52" fillId="4" borderId="215"/>
    <xf numFmtId="0" fontId="20" fillId="4" borderId="215"/>
    <xf numFmtId="0" fontId="20" fillId="4" borderId="215"/>
    <xf numFmtId="0" fontId="20" fillId="4" borderId="215"/>
    <xf numFmtId="0" fontId="23" fillId="4" borderId="217"/>
    <xf numFmtId="0" fontId="23" fillId="4" borderId="217"/>
    <xf numFmtId="0" fontId="23" fillId="4" borderId="217"/>
    <xf numFmtId="0" fontId="18" fillId="5" borderId="218"/>
    <xf numFmtId="0" fontId="23" fillId="4" borderId="217"/>
    <xf numFmtId="0" fontId="52" fillId="4" borderId="215"/>
    <xf numFmtId="0" fontId="56" fillId="0" borderId="220"/>
    <xf numFmtId="0" fontId="56" fillId="0" borderId="220"/>
    <xf numFmtId="0" fontId="56" fillId="0" borderId="220"/>
    <xf numFmtId="0" fontId="56" fillId="0" borderId="220"/>
    <xf numFmtId="0" fontId="23" fillId="4" borderId="217"/>
    <xf numFmtId="0" fontId="22" fillId="7" borderId="215"/>
    <xf numFmtId="0" fontId="22" fillId="7" borderId="215"/>
    <xf numFmtId="0" fontId="22" fillId="7" borderId="215"/>
    <xf numFmtId="0" fontId="22" fillId="7" borderId="215"/>
    <xf numFmtId="0" fontId="18" fillId="9" borderId="218"/>
    <xf numFmtId="0" fontId="18" fillId="9" borderId="218"/>
    <xf numFmtId="0" fontId="53" fillId="4" borderId="216"/>
    <xf numFmtId="0" fontId="18" fillId="9" borderId="218"/>
    <xf numFmtId="0" fontId="18" fillId="9" borderId="218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5" borderId="215"/>
    <xf numFmtId="0" fontId="18" fillId="5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52" fillId="4" borderId="215"/>
    <xf numFmtId="0" fontId="52" fillId="4" borderId="215"/>
    <xf numFmtId="0" fontId="23" fillId="4" borderId="217"/>
    <xf numFmtId="0" fontId="34" fillId="4" borderId="215"/>
    <xf numFmtId="0" fontId="22" fillId="7" borderId="215"/>
    <xf numFmtId="0" fontId="34" fillId="4" borderId="215"/>
    <xf numFmtId="0" fontId="22" fillId="7" borderId="215"/>
    <xf numFmtId="0" fontId="22" fillId="7" borderId="215"/>
    <xf numFmtId="0" fontId="22" fillId="7" borderId="215"/>
    <xf numFmtId="0" fontId="20" fillId="4" borderId="215"/>
    <xf numFmtId="0" fontId="18" fillId="9" borderId="218"/>
    <xf numFmtId="0" fontId="18" fillId="9" borderId="218"/>
    <xf numFmtId="172" fontId="49" fillId="0" borderId="223">
      <alignment horizontal="right" vertical="top" wrapText="1"/>
    </xf>
    <xf numFmtId="0" fontId="18" fillId="9" borderId="218"/>
    <xf numFmtId="0" fontId="56" fillId="0" borderId="220"/>
    <xf numFmtId="0" fontId="56" fillId="0" borderId="220"/>
    <xf numFmtId="0" fontId="18" fillId="9" borderId="218"/>
    <xf numFmtId="0" fontId="18" fillId="9" borderId="218"/>
    <xf numFmtId="0" fontId="18" fillId="9" borderId="218"/>
    <xf numFmtId="0" fontId="18" fillId="9" borderId="218"/>
    <xf numFmtId="0" fontId="34" fillId="4" borderId="215"/>
    <xf numFmtId="0" fontId="18" fillId="9" borderId="218"/>
    <xf numFmtId="0" fontId="34" fillId="4" borderId="215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34" fillId="4" borderId="215"/>
    <xf numFmtId="0" fontId="18" fillId="9" borderId="218"/>
    <xf numFmtId="0" fontId="18" fillId="9" borderId="218"/>
    <xf numFmtId="0" fontId="18" fillId="9" borderId="218"/>
    <xf numFmtId="0" fontId="56" fillId="0" borderId="220"/>
    <xf numFmtId="0" fontId="22" fillId="7" borderId="215"/>
    <xf numFmtId="0" fontId="23" fillId="4" borderId="217"/>
    <xf numFmtId="0" fontId="22" fillId="7" borderId="215"/>
    <xf numFmtId="0" fontId="22" fillId="7" borderId="215"/>
    <xf numFmtId="0" fontId="23" fillId="4" borderId="217"/>
    <xf numFmtId="0" fontId="23" fillId="4" borderId="217"/>
    <xf numFmtId="0" fontId="23" fillId="4" borderId="217"/>
    <xf numFmtId="0" fontId="23" fillId="5" borderId="217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10" fillId="9" borderId="216">
      <protection locked="0"/>
    </xf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5" borderId="217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10" fillId="9" borderId="216">
      <protection locked="0"/>
    </xf>
    <xf numFmtId="0" fontId="56" fillId="0" borderId="220"/>
    <xf numFmtId="0" fontId="56" fillId="0" borderId="220"/>
    <xf numFmtId="0" fontId="56" fillId="0" borderId="220"/>
    <xf numFmtId="0" fontId="56" fillId="0" borderId="220"/>
    <xf numFmtId="0" fontId="56" fillId="0" borderId="220"/>
    <xf numFmtId="0" fontId="56" fillId="0" borderId="219"/>
    <xf numFmtId="0" fontId="20" fillId="4" borderId="215"/>
    <xf numFmtId="0" fontId="18" fillId="9" borderId="218"/>
    <xf numFmtId="0" fontId="20" fillId="4" borderId="215"/>
    <xf numFmtId="0" fontId="18" fillId="9" borderId="218"/>
    <xf numFmtId="0" fontId="18" fillId="9" borderId="218"/>
    <xf numFmtId="0" fontId="18" fillId="9" borderId="218"/>
    <xf numFmtId="0" fontId="54" fillId="19" borderId="217">
      <alignment horizontal="right" vertical="center"/>
    </xf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52" fillId="4" borderId="215"/>
    <xf numFmtId="0" fontId="23" fillId="4" borderId="217"/>
    <xf numFmtId="0" fontId="23" fillId="4" borderId="217"/>
    <xf numFmtId="0" fontId="52" fillId="4" borderId="215"/>
    <xf numFmtId="0" fontId="52" fillId="4" borderId="215"/>
    <xf numFmtId="0" fontId="52" fillId="4" borderId="215"/>
    <xf numFmtId="0" fontId="18" fillId="5" borderId="218"/>
    <xf numFmtId="0" fontId="22" fillId="7" borderId="215"/>
    <xf numFmtId="0" fontId="22" fillId="7" borderId="215"/>
    <xf numFmtId="0" fontId="22" fillId="7" borderId="215"/>
    <xf numFmtId="0" fontId="22" fillId="7" borderId="215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53" fillId="4" borderId="216"/>
    <xf numFmtId="0" fontId="52" fillId="4" borderId="215"/>
    <xf numFmtId="0" fontId="18" fillId="9" borderId="218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5" borderId="215"/>
    <xf numFmtId="0" fontId="18" fillId="5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8" fillId="9" borderId="222"/>
    <xf numFmtId="0" fontId="52" fillId="4" borderId="215"/>
    <xf numFmtId="0" fontId="52" fillId="4" borderId="215"/>
    <xf numFmtId="0" fontId="23" fillId="4" borderId="217"/>
    <xf numFmtId="0" fontId="23" fillId="5" borderId="217"/>
    <xf numFmtId="0" fontId="22" fillId="7" borderId="215"/>
    <xf numFmtId="0" fontId="34" fillId="4" borderId="215"/>
    <xf numFmtId="0" fontId="22" fillId="7" borderId="215"/>
    <xf numFmtId="0" fontId="53" fillId="0" borderId="221"/>
    <xf numFmtId="0" fontId="34" fillId="4" borderId="215"/>
    <xf numFmtId="0" fontId="34" fillId="4" borderId="215"/>
    <xf numFmtId="0" fontId="56" fillId="0" borderId="220"/>
    <xf numFmtId="0" fontId="56" fillId="0" borderId="220"/>
    <xf numFmtId="0" fontId="34" fillId="4" borderId="215"/>
    <xf numFmtId="0" fontId="56" fillId="0" borderId="220"/>
    <xf numFmtId="0" fontId="56" fillId="0" borderId="220"/>
    <xf numFmtId="0" fontId="56" fillId="0" borderId="220"/>
    <xf numFmtId="0" fontId="56" fillId="0" borderId="219"/>
    <xf numFmtId="0" fontId="54" fillId="19" borderId="217">
      <alignment horizontal="right" vertical="center"/>
    </xf>
    <xf numFmtId="0" fontId="23" fillId="5" borderId="217"/>
    <xf numFmtId="0" fontId="22" fillId="7" borderId="215"/>
    <xf numFmtId="0" fontId="34" fillId="4" borderId="215"/>
    <xf numFmtId="0" fontId="22" fillId="7" borderId="215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52" fillId="4" borderId="215"/>
    <xf numFmtId="0" fontId="52" fillId="4" borderId="215"/>
    <xf numFmtId="0" fontId="23" fillId="4" borderId="217"/>
    <xf numFmtId="0" fontId="52" fillId="4" borderId="215"/>
    <xf numFmtId="0" fontId="52" fillId="4" borderId="215"/>
    <xf numFmtId="0" fontId="23" fillId="4" borderId="217"/>
    <xf numFmtId="0" fontId="18" fillId="9" borderId="218"/>
    <xf numFmtId="0" fontId="23" fillId="4" borderId="217"/>
    <xf numFmtId="0" fontId="22" fillId="7" borderId="215"/>
    <xf numFmtId="0" fontId="22" fillId="7" borderId="215"/>
    <xf numFmtId="0" fontId="22" fillId="7" borderId="215"/>
    <xf numFmtId="0" fontId="22" fillId="7" borderId="215"/>
    <xf numFmtId="0" fontId="10" fillId="9" borderId="216">
      <protection locked="0"/>
    </xf>
    <xf numFmtId="0" fontId="18" fillId="9" borderId="218"/>
    <xf numFmtId="0" fontId="18" fillId="9" borderId="218"/>
    <xf numFmtId="0" fontId="18" fillId="9" borderId="218"/>
    <xf numFmtId="0" fontId="18" fillId="9" borderId="218"/>
    <xf numFmtId="0" fontId="23" fillId="4" borderId="217"/>
    <xf numFmtId="0" fontId="20" fillId="4" borderId="215"/>
    <xf numFmtId="0" fontId="23" fillId="4" borderId="217"/>
    <xf numFmtId="0" fontId="23" fillId="5" borderId="217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10" fillId="9" borderId="216">
      <protection locked="0"/>
    </xf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20" fillId="4" borderId="215"/>
    <xf numFmtId="0" fontId="53" fillId="0" borderId="221"/>
    <xf numFmtId="0" fontId="56" fillId="0" borderId="220"/>
    <xf numFmtId="0" fontId="56" fillId="0" borderId="220"/>
    <xf numFmtId="0" fontId="56" fillId="0" borderId="220"/>
    <xf numFmtId="0" fontId="56" fillId="0" borderId="220"/>
    <xf numFmtId="0" fontId="56" fillId="0" borderId="220"/>
    <xf numFmtId="0" fontId="56" fillId="0" borderId="220"/>
    <xf numFmtId="0" fontId="56" fillId="0" borderId="219"/>
    <xf numFmtId="0" fontId="54" fillId="19" borderId="217">
      <alignment horizontal="right" vertical="center"/>
    </xf>
    <xf numFmtId="0" fontId="34" fillId="4" borderId="215"/>
    <xf numFmtId="0" fontId="34" fillId="4" borderId="215"/>
    <xf numFmtId="0" fontId="34" fillId="4" borderId="215"/>
    <xf numFmtId="0" fontId="53" fillId="4" borderId="216"/>
    <xf numFmtId="0" fontId="52" fillId="4" borderId="215"/>
    <xf numFmtId="0" fontId="52" fillId="4" borderId="215"/>
    <xf numFmtId="0" fontId="52" fillId="4" borderId="215"/>
    <xf numFmtId="0" fontId="52" fillId="4" borderId="215"/>
    <xf numFmtId="0" fontId="34" fillId="4" borderId="215"/>
    <xf numFmtId="0" fontId="20" fillId="4" borderId="215"/>
    <xf numFmtId="0" fontId="20" fillId="4" borderId="215"/>
    <xf numFmtId="0" fontId="22" fillId="7" borderId="215"/>
    <xf numFmtId="0" fontId="22" fillId="7" borderId="215"/>
    <xf numFmtId="0" fontId="34" fillId="4" borderId="206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3" fillId="5" borderId="217"/>
    <xf numFmtId="0" fontId="23" fillId="4" borderId="217"/>
    <xf numFmtId="0" fontId="23" fillId="4" borderId="217"/>
    <xf numFmtId="0" fontId="34" fillId="4" borderId="206"/>
    <xf numFmtId="0" fontId="23" fillId="4" borderId="217"/>
    <xf numFmtId="0" fontId="23" fillId="4" borderId="217"/>
    <xf numFmtId="0" fontId="23" fillId="4" borderId="217"/>
    <xf numFmtId="0" fontId="34" fillId="4" borderId="215"/>
    <xf numFmtId="0" fontId="34" fillId="4" borderId="215"/>
    <xf numFmtId="0" fontId="34" fillId="4" borderId="215"/>
    <xf numFmtId="0" fontId="34" fillId="4" borderId="215"/>
    <xf numFmtId="0" fontId="34" fillId="4" borderId="215"/>
    <xf numFmtId="0" fontId="23" fillId="4" borderId="217"/>
    <xf numFmtId="0" fontId="20" fillId="4" borderId="215"/>
    <xf numFmtId="0" fontId="34" fillId="4" borderId="215"/>
    <xf numFmtId="0" fontId="10" fillId="9" borderId="216">
      <protection locked="0"/>
    </xf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3" fillId="5" borderId="217"/>
    <xf numFmtId="0" fontId="23" fillId="4" borderId="217"/>
    <xf numFmtId="0" fontId="20" fillId="4" borderId="215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10" fillId="9" borderId="216">
      <protection locked="0"/>
    </xf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3" fillId="5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0" fillId="4" borderId="215"/>
    <xf numFmtId="0" fontId="34" fillId="4" borderId="215"/>
    <xf numFmtId="0" fontId="22" fillId="7" borderId="215"/>
    <xf numFmtId="0" fontId="22" fillId="7" borderId="215"/>
    <xf numFmtId="0" fontId="23" fillId="4" borderId="217"/>
    <xf numFmtId="0" fontId="23" fillId="4" borderId="217"/>
    <xf numFmtId="0" fontId="23" fillId="4" borderId="217"/>
    <xf numFmtId="0" fontId="34" fillId="4" borderId="215"/>
    <xf numFmtId="0" fontId="34" fillId="4" borderId="215"/>
    <xf numFmtId="0" fontId="34" fillId="4" borderId="215"/>
    <xf numFmtId="0" fontId="34" fillId="4" borderId="215"/>
    <xf numFmtId="0" fontId="34" fillId="4" borderId="215"/>
    <xf numFmtId="0" fontId="10" fillId="9" borderId="216">
      <protection locked="0"/>
    </xf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3" fillId="5" borderId="217"/>
    <xf numFmtId="0" fontId="23" fillId="4" borderId="217"/>
    <xf numFmtId="0" fontId="23" fillId="4" borderId="217"/>
    <xf numFmtId="0" fontId="34" fillId="4" borderId="215"/>
    <xf numFmtId="0" fontId="34" fillId="4" borderId="215"/>
    <xf numFmtId="0" fontId="52" fillId="4" borderId="215"/>
    <xf numFmtId="0" fontId="18" fillId="5" borderId="218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34" fillId="4" borderId="215"/>
    <xf numFmtId="0" fontId="56" fillId="0" borderId="220"/>
    <xf numFmtId="0" fontId="56" fillId="0" borderId="220"/>
    <xf numFmtId="0" fontId="56" fillId="0" borderId="220"/>
    <xf numFmtId="0" fontId="54" fillId="19" borderId="217">
      <alignment horizontal="right" vertical="center"/>
    </xf>
    <xf numFmtId="0" fontId="23" fillId="5" borderId="217"/>
    <xf numFmtId="0" fontId="23" fillId="4" borderId="217"/>
    <xf numFmtId="0" fontId="56" fillId="0" borderId="220"/>
    <xf numFmtId="0" fontId="56" fillId="0" borderId="220"/>
    <xf numFmtId="0" fontId="56" fillId="0" borderId="220"/>
    <xf numFmtId="0" fontId="56" fillId="0" borderId="220"/>
    <xf numFmtId="0" fontId="52" fillId="5" borderId="215"/>
    <xf numFmtId="0" fontId="52" fillId="4" borderId="215"/>
    <xf numFmtId="0" fontId="23" fillId="4" borderId="217"/>
    <xf numFmtId="0" fontId="23" fillId="4" borderId="217"/>
    <xf numFmtId="0" fontId="23" fillId="4" borderId="217"/>
    <xf numFmtId="0" fontId="22" fillId="7" borderId="215"/>
    <xf numFmtId="0" fontId="22" fillId="7" borderId="215"/>
    <xf numFmtId="0" fontId="52" fillId="4" borderId="215"/>
    <xf numFmtId="0" fontId="52" fillId="4" borderId="215"/>
    <xf numFmtId="0" fontId="52" fillId="4" borderId="215"/>
    <xf numFmtId="0" fontId="20" fillId="4" borderId="215"/>
    <xf numFmtId="0" fontId="56" fillId="0" borderId="219"/>
    <xf numFmtId="0" fontId="56" fillId="0" borderId="220"/>
    <xf numFmtId="0" fontId="22" fillId="7" borderId="215"/>
    <xf numFmtId="0" fontId="23" fillId="4" borderId="217"/>
    <xf numFmtId="0" fontId="18" fillId="9" borderId="218"/>
    <xf numFmtId="0" fontId="18" fillId="9" borderId="218"/>
    <xf numFmtId="0" fontId="18" fillId="5" borderId="218"/>
    <xf numFmtId="0" fontId="22" fillId="7" borderId="215"/>
    <xf numFmtId="0" fontId="20" fillId="4" borderId="215"/>
    <xf numFmtId="0" fontId="56" fillId="0" borderId="220"/>
    <xf numFmtId="0" fontId="56" fillId="0" borderId="220"/>
    <xf numFmtId="0" fontId="52" fillId="4" borderId="215"/>
    <xf numFmtId="0" fontId="23" fillId="4" borderId="217"/>
    <xf numFmtId="0" fontId="52" fillId="5" borderId="215"/>
    <xf numFmtId="0" fontId="10" fillId="9" borderId="216">
      <protection locked="0"/>
    </xf>
    <xf numFmtId="0" fontId="22" fillId="7" borderId="215"/>
    <xf numFmtId="0" fontId="52" fillId="4" borderId="215"/>
    <xf numFmtId="0" fontId="18" fillId="9" borderId="218"/>
    <xf numFmtId="0" fontId="56" fillId="0" borderId="220"/>
    <xf numFmtId="0" fontId="34" fillId="4" borderId="215"/>
    <xf numFmtId="0" fontId="23" fillId="4" borderId="217"/>
    <xf numFmtId="0" fontId="56" fillId="0" borderId="220"/>
    <xf numFmtId="0" fontId="22" fillId="7" borderId="215"/>
    <xf numFmtId="0" fontId="18" fillId="9" borderId="218"/>
    <xf numFmtId="0" fontId="56" fillId="0" borderId="220"/>
    <xf numFmtId="0" fontId="52" fillId="4" borderId="215"/>
    <xf numFmtId="0" fontId="34" fillId="4" borderId="215"/>
    <xf numFmtId="0" fontId="18" fillId="9" borderId="218"/>
    <xf numFmtId="0" fontId="52" fillId="4" borderId="215"/>
    <xf numFmtId="0" fontId="52" fillId="4" borderId="215"/>
    <xf numFmtId="0" fontId="23" fillId="4" borderId="217"/>
    <xf numFmtId="0" fontId="52" fillId="4" borderId="215"/>
    <xf numFmtId="0" fontId="20" fillId="4" borderId="215"/>
    <xf numFmtId="0" fontId="53" fillId="4" borderId="216"/>
    <xf numFmtId="0" fontId="18" fillId="9" borderId="218"/>
    <xf numFmtId="0" fontId="52" fillId="4" borderId="215"/>
    <xf numFmtId="0" fontId="22" fillId="7" borderId="215"/>
    <xf numFmtId="0" fontId="34" fillId="4" borderId="215"/>
    <xf numFmtId="0" fontId="10" fillId="9" borderId="216">
      <protection locked="0"/>
    </xf>
    <xf numFmtId="0" fontId="56" fillId="0" borderId="220"/>
    <xf numFmtId="0" fontId="56" fillId="0" borderId="219"/>
    <xf numFmtId="0" fontId="23" fillId="4" borderId="217"/>
    <xf numFmtId="0" fontId="18" fillId="9" borderId="218"/>
    <xf numFmtId="0" fontId="18" fillId="9" borderId="218"/>
    <xf numFmtId="0" fontId="52" fillId="4" borderId="215"/>
    <xf numFmtId="0" fontId="52" fillId="4" borderId="215"/>
    <xf numFmtId="0" fontId="34" fillId="4" borderId="206"/>
    <xf numFmtId="0" fontId="23" fillId="4" borderId="217"/>
    <xf numFmtId="0" fontId="54" fillId="19" borderId="217">
      <alignment horizontal="right" vertical="center"/>
    </xf>
    <xf numFmtId="0" fontId="22" fillId="7" borderId="215"/>
    <xf numFmtId="0" fontId="56" fillId="0" borderId="220"/>
    <xf numFmtId="0" fontId="22" fillId="7" borderId="215"/>
    <xf numFmtId="0" fontId="18" fillId="5" borderId="218"/>
    <xf numFmtId="0" fontId="18" fillId="9" borderId="218"/>
    <xf numFmtId="0" fontId="23" fillId="4" borderId="217"/>
    <xf numFmtId="0" fontId="18" fillId="9" borderId="218"/>
    <xf numFmtId="0" fontId="23" fillId="4" borderId="217"/>
    <xf numFmtId="0" fontId="23" fillId="4" borderId="217"/>
    <xf numFmtId="0" fontId="34" fillId="4" borderId="206"/>
    <xf numFmtId="0" fontId="52" fillId="5" borderId="215"/>
    <xf numFmtId="0" fontId="52" fillId="5" borderId="215"/>
    <xf numFmtId="0" fontId="52" fillId="4" borderId="215"/>
    <xf numFmtId="0" fontId="18" fillId="9" borderId="218"/>
    <xf numFmtId="0" fontId="52" fillId="4" borderId="215"/>
    <xf numFmtId="0" fontId="10" fillId="9" borderId="216">
      <protection locked="0"/>
    </xf>
    <xf numFmtId="0" fontId="18" fillId="9" borderId="218"/>
    <xf numFmtId="0" fontId="20" fillId="4" borderId="215"/>
    <xf numFmtId="0" fontId="34" fillId="4" borderId="215"/>
    <xf numFmtId="0" fontId="18" fillId="9" borderId="218"/>
    <xf numFmtId="0" fontId="18" fillId="9" borderId="218"/>
    <xf numFmtId="0" fontId="34" fillId="4" borderId="215"/>
    <xf numFmtId="0" fontId="52" fillId="4" borderId="215"/>
    <xf numFmtId="0" fontId="52" fillId="4" borderId="215"/>
    <xf numFmtId="0" fontId="52" fillId="4" borderId="215"/>
    <xf numFmtId="0" fontId="53" fillId="0" borderId="221"/>
    <xf numFmtId="0" fontId="53" fillId="0" borderId="221"/>
    <xf numFmtId="0" fontId="8" fillId="9" borderId="222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8" fillId="9" borderId="222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52" fillId="4" borderId="215"/>
    <xf numFmtId="172" fontId="49" fillId="0" borderId="223">
      <alignment horizontal="right" vertical="top" wrapText="1"/>
    </xf>
    <xf numFmtId="0" fontId="18" fillId="9" borderId="218"/>
    <xf numFmtId="0" fontId="22" fillId="7" borderId="215"/>
    <xf numFmtId="0" fontId="34" fillId="4" borderId="215"/>
    <xf numFmtId="0" fontId="20" fillId="4" borderId="215"/>
    <xf numFmtId="0" fontId="34" fillId="4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3" fillId="5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34" fillId="4" borderId="215"/>
    <xf numFmtId="0" fontId="18" fillId="5" borderId="218"/>
    <xf numFmtId="0" fontId="52" fillId="5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4" fillId="19" borderId="217">
      <alignment horizontal="right" vertical="center"/>
    </xf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34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4" fillId="19" borderId="217">
      <alignment horizontal="right" vertical="center"/>
    </xf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53" fillId="0" borderId="221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8" fillId="9" borderId="222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172" fontId="49" fillId="0" borderId="223">
      <alignment horizontal="right" vertical="top" wrapText="1"/>
    </xf>
    <xf numFmtId="0" fontId="18" fillId="9" borderId="218"/>
    <xf numFmtId="0" fontId="18" fillId="9" borderId="218"/>
    <xf numFmtId="0" fontId="18" fillId="9" borderId="218"/>
    <xf numFmtId="0" fontId="18" fillId="9" borderId="218"/>
    <xf numFmtId="0" fontId="22" fillId="7" borderId="215"/>
    <xf numFmtId="0" fontId="23" fillId="4" borderId="217"/>
    <xf numFmtId="0" fontId="34" fillId="4" borderId="215"/>
    <xf numFmtId="0" fontId="20" fillId="4" borderId="215"/>
    <xf numFmtId="0" fontId="34" fillId="4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3" fillId="5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34" fillId="4" borderId="215"/>
    <xf numFmtId="0" fontId="18" fillId="5" borderId="218"/>
    <xf numFmtId="0" fontId="52" fillId="5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4" fillId="19" borderId="217">
      <alignment horizontal="right" vertical="center"/>
    </xf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34" fillId="4" borderId="215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5" borderId="218"/>
    <xf numFmtId="0" fontId="52" fillId="5" borderId="215"/>
    <xf numFmtId="0" fontId="52" fillId="4" borderId="215"/>
    <xf numFmtId="0" fontId="52" fillId="4" borderId="215"/>
    <xf numFmtId="0" fontId="52" fillId="4" borderId="215"/>
    <xf numFmtId="0" fontId="18" fillId="9" borderId="218"/>
    <xf numFmtId="0" fontId="53" fillId="4" borderId="216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5" borderId="218"/>
    <xf numFmtId="0" fontId="52" fillId="5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18" fillId="9" borderId="218"/>
    <xf numFmtId="0" fontId="22" fillId="7" borderId="215"/>
    <xf numFmtId="0" fontId="22" fillId="7" borderId="215"/>
    <xf numFmtId="0" fontId="22" fillId="7" borderId="215"/>
    <xf numFmtId="0" fontId="23" fillId="5" borderId="217"/>
    <xf numFmtId="0" fontId="23" fillId="4" borderId="217"/>
    <xf numFmtId="0" fontId="23" fillId="4" borderId="217"/>
    <xf numFmtId="0" fontId="18" fillId="5" borderId="218"/>
    <xf numFmtId="0" fontId="56" fillId="0" borderId="220"/>
    <xf numFmtId="0" fontId="56" fillId="0" borderId="220"/>
    <xf numFmtId="0" fontId="56" fillId="0" borderId="220"/>
    <xf numFmtId="0" fontId="56" fillId="0" borderId="220"/>
    <xf numFmtId="0" fontId="52" fillId="4" borderId="215"/>
    <xf numFmtId="0" fontId="52" fillId="4" borderId="215"/>
    <xf numFmtId="0" fontId="52" fillId="4" borderId="215"/>
    <xf numFmtId="0" fontId="18" fillId="9" borderId="218"/>
    <xf numFmtId="0" fontId="22" fillId="7" borderId="215"/>
    <xf numFmtId="0" fontId="22" fillId="7" borderId="215"/>
    <xf numFmtId="0" fontId="23" fillId="4" borderId="217"/>
    <xf numFmtId="0" fontId="23" fillId="4" borderId="217"/>
    <xf numFmtId="0" fontId="54" fillId="19" borderId="217">
      <alignment horizontal="right" vertical="center"/>
    </xf>
    <xf numFmtId="0" fontId="56" fillId="0" borderId="220"/>
    <xf numFmtId="0" fontId="56" fillId="0" borderId="220"/>
    <xf numFmtId="0" fontId="56" fillId="0" borderId="220"/>
    <xf numFmtId="0" fontId="56" fillId="0" borderId="220"/>
    <xf numFmtId="0" fontId="56" fillId="0" borderId="220"/>
    <xf numFmtId="0" fontId="56" fillId="0" borderId="220"/>
    <xf numFmtId="0" fontId="56" fillId="0" borderId="220"/>
    <xf numFmtId="0" fontId="52" fillId="4" borderId="215"/>
    <xf numFmtId="0" fontId="18" fillId="9" borderId="218"/>
    <xf numFmtId="0" fontId="23" fillId="5" borderId="217"/>
    <xf numFmtId="0" fontId="54" fillId="19" borderId="217">
      <alignment horizontal="right" vertical="center"/>
    </xf>
    <xf numFmtId="0" fontId="23" fillId="5" borderId="217"/>
    <xf numFmtId="0" fontId="23" fillId="4" borderId="217"/>
    <xf numFmtId="0" fontId="23" fillId="4" borderId="217"/>
    <xf numFmtId="0" fontId="34" fillId="4" borderId="215"/>
    <xf numFmtId="0" fontId="34" fillId="4" borderId="215"/>
    <xf numFmtId="0" fontId="52" fillId="4" borderId="215"/>
    <xf numFmtId="0" fontId="52" fillId="4" borderId="215"/>
    <xf numFmtId="0" fontId="52" fillId="4" borderId="215"/>
    <xf numFmtId="172" fontId="49" fillId="0" borderId="223">
      <alignment horizontal="right" vertical="top" wrapText="1"/>
    </xf>
    <xf numFmtId="0" fontId="53" fillId="4" borderId="216"/>
    <xf numFmtId="0" fontId="20" fillId="4" borderId="215"/>
    <xf numFmtId="0" fontId="22" fillId="7" borderId="215"/>
    <xf numFmtId="0" fontId="22" fillId="7" borderId="215"/>
    <xf numFmtId="0" fontId="23" fillId="4" borderId="217"/>
    <xf numFmtId="0" fontId="56" fillId="0" borderId="219"/>
    <xf numFmtId="0" fontId="34" fillId="4" borderId="215"/>
    <xf numFmtId="0" fontId="52" fillId="4" borderId="215"/>
    <xf numFmtId="0" fontId="56" fillId="0" borderId="220"/>
    <xf numFmtId="0" fontId="56" fillId="0" borderId="220"/>
    <xf numFmtId="0" fontId="56" fillId="0" borderId="220"/>
    <xf numFmtId="0" fontId="52" fillId="4" borderId="215"/>
    <xf numFmtId="0" fontId="52" fillId="4" borderId="215"/>
    <xf numFmtId="0" fontId="52" fillId="4" borderId="215"/>
    <xf numFmtId="0" fontId="22" fillId="7" borderId="215"/>
    <xf numFmtId="0" fontId="23" fillId="4" borderId="217"/>
    <xf numFmtId="0" fontId="23" fillId="4" borderId="217"/>
    <xf numFmtId="0" fontId="22" fillId="7" borderId="215"/>
    <xf numFmtId="0" fontId="53" fillId="4" borderId="216"/>
    <xf numFmtId="0" fontId="56" fillId="0" borderId="219"/>
    <xf numFmtId="0" fontId="34" fillId="4" borderId="215"/>
    <xf numFmtId="0" fontId="34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53" fillId="0" borderId="221"/>
    <xf numFmtId="0" fontId="18" fillId="9" borderId="218"/>
    <xf numFmtId="0" fontId="18" fillId="9" borderId="218"/>
    <xf numFmtId="0" fontId="56" fillId="0" borderId="220"/>
    <xf numFmtId="0" fontId="18" fillId="9" borderId="218"/>
    <xf numFmtId="0" fontId="18" fillId="9" borderId="218"/>
    <xf numFmtId="0" fontId="52" fillId="4" borderId="215"/>
    <xf numFmtId="0" fontId="34" fillId="4" borderId="215"/>
    <xf numFmtId="0" fontId="34" fillId="4" borderId="215"/>
    <xf numFmtId="0" fontId="8" fillId="9" borderId="222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22" fillId="7" borderId="215"/>
    <xf numFmtId="0" fontId="22" fillId="7" borderId="215"/>
    <xf numFmtId="0" fontId="22" fillId="7" borderId="215"/>
    <xf numFmtId="0" fontId="22" fillId="7" borderId="215"/>
    <xf numFmtId="0" fontId="23" fillId="4" borderId="217"/>
    <xf numFmtId="0" fontId="23" fillId="4" borderId="217"/>
    <xf numFmtId="0" fontId="23" fillId="4" borderId="217"/>
    <xf numFmtId="0" fontId="23" fillId="4" borderId="217"/>
    <xf numFmtId="172" fontId="49" fillId="0" borderId="223">
      <alignment horizontal="right" vertical="top" wrapText="1"/>
    </xf>
    <xf numFmtId="0" fontId="54" fillId="19" borderId="217">
      <alignment horizontal="right" vertical="center"/>
    </xf>
    <xf numFmtId="0" fontId="52" fillId="5" borderId="215"/>
    <xf numFmtId="0" fontId="18" fillId="9" borderId="218"/>
    <xf numFmtId="0" fontId="18" fillId="9" borderId="218"/>
    <xf numFmtId="0" fontId="22" fillId="7" borderId="215"/>
    <xf numFmtId="0" fontId="23" fillId="4" borderId="217"/>
    <xf numFmtId="0" fontId="34" fillId="4" borderId="215"/>
    <xf numFmtId="0" fontId="20" fillId="4" borderId="215"/>
    <xf numFmtId="0" fontId="34" fillId="4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3" fillId="5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34" fillId="4" borderId="215"/>
    <xf numFmtId="0" fontId="18" fillId="5" borderId="218"/>
    <xf numFmtId="0" fontId="52" fillId="5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4" fillId="19" borderId="217">
      <alignment horizontal="right" vertical="center"/>
    </xf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34" fillId="4" borderId="215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34" fillId="4" borderId="215"/>
    <xf numFmtId="0" fontId="34" fillId="4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3" fillId="5" borderId="217"/>
    <xf numFmtId="0" fontId="23" fillId="4" borderId="217"/>
    <xf numFmtId="0" fontId="23" fillId="4" borderId="217"/>
    <xf numFmtId="0" fontId="23" fillId="4" borderId="217"/>
    <xf numFmtId="0" fontId="34" fillId="4" borderId="215"/>
    <xf numFmtId="0" fontId="52" fillId="5" borderId="215"/>
    <xf numFmtId="0" fontId="52" fillId="4" borderId="215"/>
    <xf numFmtId="0" fontId="52" fillId="4" borderId="215"/>
    <xf numFmtId="0" fontId="52" fillId="4" borderId="215"/>
    <xf numFmtId="0" fontId="54" fillId="19" borderId="217">
      <alignment horizontal="right" vertical="center"/>
    </xf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52" fillId="4" borderId="215"/>
    <xf numFmtId="0" fontId="23" fillId="4" borderId="217"/>
    <xf numFmtId="0" fontId="52" fillId="5" borderId="215"/>
    <xf numFmtId="0" fontId="56" fillId="0" borderId="220"/>
    <xf numFmtId="0" fontId="23" fillId="4" borderId="217"/>
    <xf numFmtId="0" fontId="22" fillId="7" borderId="215"/>
    <xf numFmtId="0" fontId="22" fillId="7" borderId="215"/>
    <xf numFmtId="0" fontId="22" fillId="7" borderId="215"/>
    <xf numFmtId="0" fontId="23" fillId="4" borderId="217"/>
    <xf numFmtId="0" fontId="23" fillId="4" borderId="217"/>
    <xf numFmtId="0" fontId="23" fillId="4" borderId="217"/>
    <xf numFmtId="0" fontId="23" fillId="4" borderId="217"/>
    <xf numFmtId="0" fontId="10" fillId="9" borderId="216">
      <protection locked="0"/>
    </xf>
    <xf numFmtId="0" fontId="22" fillId="7" borderId="215"/>
    <xf numFmtId="0" fontId="23" fillId="4" borderId="217"/>
    <xf numFmtId="0" fontId="23" fillId="4" borderId="217"/>
    <xf numFmtId="0" fontId="18" fillId="9" borderId="218"/>
    <xf numFmtId="0" fontId="18" fillId="9" borderId="218"/>
    <xf numFmtId="0" fontId="18" fillId="9" borderId="218"/>
    <xf numFmtId="0" fontId="18" fillId="5" borderId="218"/>
    <xf numFmtId="0" fontId="52" fillId="4" borderId="215"/>
    <xf numFmtId="0" fontId="34" fillId="4" borderId="215"/>
    <xf numFmtId="0" fontId="34" fillId="4" borderId="215"/>
    <xf numFmtId="0" fontId="18" fillId="9" borderId="218"/>
    <xf numFmtId="0" fontId="23" fillId="4" borderId="217"/>
    <xf numFmtId="0" fontId="18" fillId="9" borderId="218"/>
    <xf numFmtId="0" fontId="18" fillId="9" borderId="218"/>
    <xf numFmtId="0" fontId="54" fillId="19" borderId="217">
      <alignment horizontal="right" vertical="center"/>
    </xf>
    <xf numFmtId="0" fontId="18" fillId="9" borderId="218"/>
    <xf numFmtId="0" fontId="18" fillId="9" borderId="218"/>
    <xf numFmtId="0" fontId="18" fillId="9" borderId="218"/>
    <xf numFmtId="0" fontId="18" fillId="9" borderId="218"/>
    <xf numFmtId="172" fontId="49" fillId="0" borderId="223">
      <alignment horizontal="right" vertical="top" wrapText="1"/>
    </xf>
    <xf numFmtId="0" fontId="18" fillId="9" borderId="218"/>
    <xf numFmtId="0" fontId="18" fillId="9" borderId="218"/>
    <xf numFmtId="0" fontId="20" fillId="4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3" fillId="4" borderId="217"/>
    <xf numFmtId="0" fontId="23" fillId="4" borderId="217"/>
    <xf numFmtId="0" fontId="23" fillId="4" borderId="217"/>
    <xf numFmtId="0" fontId="23" fillId="4" borderId="217"/>
    <xf numFmtId="0" fontId="18" fillId="5" borderId="218"/>
    <xf numFmtId="0" fontId="52" fillId="4" borderId="215"/>
    <xf numFmtId="0" fontId="52" fillId="4" borderId="215"/>
    <xf numFmtId="0" fontId="52" fillId="4" borderId="215"/>
    <xf numFmtId="0" fontId="52" fillId="4" borderId="215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23" fillId="4" borderId="217"/>
    <xf numFmtId="0" fontId="52" fillId="4" borderId="215"/>
    <xf numFmtId="0" fontId="34" fillId="4" borderId="215"/>
    <xf numFmtId="0" fontId="54" fillId="19" borderId="217">
      <alignment horizontal="right" vertical="center"/>
    </xf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53" fillId="0" borderId="221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8" fillId="9" borderId="222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172" fontId="49" fillId="0" borderId="223">
      <alignment horizontal="right" vertical="top" wrapText="1"/>
    </xf>
    <xf numFmtId="0" fontId="18" fillId="9" borderId="218"/>
    <xf numFmtId="0" fontId="18" fillId="9" borderId="218"/>
    <xf numFmtId="0" fontId="18" fillId="9" borderId="218"/>
    <xf numFmtId="0" fontId="34" fillId="4" borderId="215"/>
    <xf numFmtId="0" fontId="22" fillId="7" borderId="215"/>
    <xf numFmtId="0" fontId="23" fillId="4" borderId="217"/>
    <xf numFmtId="0" fontId="34" fillId="4" borderId="215"/>
    <xf numFmtId="0" fontId="20" fillId="4" borderId="215"/>
    <xf numFmtId="0" fontId="34" fillId="4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3" fillId="5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34" fillId="4" borderId="215"/>
    <xf numFmtId="0" fontId="18" fillId="5" borderId="218"/>
    <xf numFmtId="0" fontId="52" fillId="5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4" fillId="19" borderId="217">
      <alignment horizontal="right" vertical="center"/>
    </xf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34" fillId="4" borderId="215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23" fillId="4" borderId="217"/>
    <xf numFmtId="0" fontId="22" fillId="7" borderId="215"/>
    <xf numFmtId="172" fontId="49" fillId="0" borderId="223">
      <alignment horizontal="right" vertical="top" wrapText="1"/>
    </xf>
    <xf numFmtId="0" fontId="20" fillId="4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3" fillId="4" borderId="217"/>
    <xf numFmtId="0" fontId="18" fillId="5" borderId="218"/>
    <xf numFmtId="0" fontId="52" fillId="5" borderId="215"/>
    <xf numFmtId="0" fontId="52" fillId="4" borderId="215"/>
    <xf numFmtId="0" fontId="52" fillId="4" borderId="215"/>
    <xf numFmtId="0" fontId="52" fillId="4" borderId="215"/>
    <xf numFmtId="0" fontId="23" fillId="4" borderId="217"/>
    <xf numFmtId="0" fontId="53" fillId="4" borderId="216"/>
    <xf numFmtId="0" fontId="18" fillId="5" borderId="218"/>
    <xf numFmtId="0" fontId="52" fillId="4" borderId="215"/>
    <xf numFmtId="0" fontId="52" fillId="4" borderId="215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56" fillId="0" borderId="220"/>
    <xf numFmtId="0" fontId="22" fillId="7" borderId="215"/>
    <xf numFmtId="0" fontId="22" fillId="7" borderId="215"/>
    <xf numFmtId="0" fontId="23" fillId="4" borderId="217"/>
    <xf numFmtId="0" fontId="23" fillId="4" borderId="217"/>
    <xf numFmtId="0" fontId="23" fillId="5" borderId="217"/>
    <xf numFmtId="0" fontId="53" fillId="0" borderId="221"/>
    <xf numFmtId="0" fontId="18" fillId="9" borderId="218"/>
    <xf numFmtId="0" fontId="56" fillId="0" borderId="219"/>
    <xf numFmtId="0" fontId="56" fillId="0" borderId="220"/>
    <xf numFmtId="0" fontId="56" fillId="0" borderId="220"/>
    <xf numFmtId="0" fontId="56" fillId="0" borderId="220"/>
    <xf numFmtId="0" fontId="56" fillId="0" borderId="220"/>
    <xf numFmtId="0" fontId="56" fillId="0" borderId="220"/>
    <xf numFmtId="0" fontId="56" fillId="0" borderId="220"/>
    <xf numFmtId="0" fontId="56" fillId="0" borderId="220"/>
    <xf numFmtId="0" fontId="22" fillId="7" borderId="215"/>
    <xf numFmtId="0" fontId="18" fillId="9" borderId="218"/>
    <xf numFmtId="0" fontId="56" fillId="0" borderId="220"/>
    <xf numFmtId="0" fontId="52" fillId="4" borderId="215"/>
    <xf numFmtId="0" fontId="20" fillId="4" borderId="215"/>
    <xf numFmtId="0" fontId="52" fillId="4" borderId="215"/>
    <xf numFmtId="0" fontId="22" fillId="7" borderId="215"/>
    <xf numFmtId="0" fontId="22" fillId="7" borderId="215"/>
    <xf numFmtId="0" fontId="23" fillId="4" borderId="217"/>
    <xf numFmtId="0" fontId="23" fillId="4" borderId="217"/>
    <xf numFmtId="0" fontId="22" fillId="7" borderId="215"/>
    <xf numFmtId="0" fontId="23" fillId="4" borderId="217"/>
    <xf numFmtId="0" fontId="54" fillId="19" borderId="217">
      <alignment horizontal="right" vertical="center"/>
    </xf>
    <xf numFmtId="0" fontId="18" fillId="9" borderId="218"/>
    <xf numFmtId="0" fontId="56" fillId="0" borderId="219"/>
    <xf numFmtId="0" fontId="8" fillId="9" borderId="222"/>
    <xf numFmtId="0" fontId="18" fillId="9" borderId="218"/>
    <xf numFmtId="0" fontId="18" fillId="9" borderId="218"/>
    <xf numFmtId="0" fontId="18" fillId="9" borderId="218"/>
    <xf numFmtId="0" fontId="18" fillId="9" borderId="218"/>
    <xf numFmtId="0" fontId="52" fillId="4" borderId="215"/>
    <xf numFmtId="0" fontId="23" fillId="4" borderId="217"/>
    <xf numFmtId="0" fontId="52" fillId="5" borderId="215"/>
    <xf numFmtId="0" fontId="52" fillId="4" borderId="215"/>
    <xf numFmtId="0" fontId="52" fillId="4" borderId="215"/>
    <xf numFmtId="0" fontId="18" fillId="9" borderId="218"/>
    <xf numFmtId="0" fontId="18" fillId="9" borderId="218"/>
    <xf numFmtId="0" fontId="18" fillId="9" borderId="218"/>
    <xf numFmtId="0" fontId="52" fillId="4" borderId="215"/>
    <xf numFmtId="0" fontId="52" fillId="4" borderId="215"/>
    <xf numFmtId="0" fontId="52" fillId="4" borderId="215"/>
    <xf numFmtId="0" fontId="52" fillId="4" borderId="215"/>
    <xf numFmtId="0" fontId="23" fillId="4" borderId="217"/>
    <xf numFmtId="0" fontId="23" fillId="4" borderId="217"/>
    <xf numFmtId="0" fontId="52" fillId="4" borderId="215"/>
    <xf numFmtId="0" fontId="52" fillId="4" borderId="215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22" fillId="7" borderId="215"/>
    <xf numFmtId="0" fontId="23" fillId="5" borderId="217"/>
    <xf numFmtId="0" fontId="23" fillId="4" borderId="217"/>
    <xf numFmtId="0" fontId="22" fillId="7" borderId="215"/>
    <xf numFmtId="0" fontId="23" fillId="4" borderId="217"/>
    <xf numFmtId="0" fontId="54" fillId="19" borderId="217">
      <alignment horizontal="right" vertical="center"/>
    </xf>
    <xf numFmtId="0" fontId="18" fillId="9" borderId="218"/>
    <xf numFmtId="0" fontId="52" fillId="4" borderId="215"/>
    <xf numFmtId="0" fontId="34" fillId="4" borderId="215"/>
    <xf numFmtId="0" fontId="23" fillId="4" borderId="217"/>
    <xf numFmtId="0" fontId="18" fillId="9" borderId="218"/>
    <xf numFmtId="0" fontId="18" fillId="9" borderId="218"/>
    <xf numFmtId="0" fontId="23" fillId="4" borderId="217"/>
    <xf numFmtId="0" fontId="23" fillId="4" borderId="217"/>
    <xf numFmtId="0" fontId="34" fillId="4" borderId="215"/>
    <xf numFmtId="0" fontId="34" fillId="4" borderId="215"/>
    <xf numFmtId="0" fontId="53" fillId="0" borderId="221"/>
    <xf numFmtId="0" fontId="22" fillId="7" borderId="215"/>
    <xf numFmtId="0" fontId="22" fillId="7" borderId="215"/>
    <xf numFmtId="0" fontId="22" fillId="7" borderId="215"/>
    <xf numFmtId="0" fontId="23" fillId="5" borderId="217"/>
    <xf numFmtId="0" fontId="23" fillId="4" borderId="217"/>
    <xf numFmtId="0" fontId="23" fillId="4" borderId="217"/>
    <xf numFmtId="0" fontId="23" fillId="4" borderId="217"/>
    <xf numFmtId="0" fontId="34" fillId="4" borderId="215"/>
    <xf numFmtId="0" fontId="52" fillId="5" borderId="215"/>
    <xf numFmtId="0" fontId="52" fillId="4" borderId="215"/>
    <xf numFmtId="0" fontId="52" fillId="4" borderId="215"/>
    <xf numFmtId="0" fontId="8" fillId="9" borderId="222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52" fillId="4" borderId="215"/>
    <xf numFmtId="0" fontId="54" fillId="19" borderId="217">
      <alignment horizontal="right" vertical="center"/>
    </xf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172" fontId="49" fillId="0" borderId="223">
      <alignment horizontal="right" vertical="top" wrapText="1"/>
    </xf>
    <xf numFmtId="0" fontId="18" fillId="9" borderId="218"/>
    <xf numFmtId="0" fontId="18" fillId="9" borderId="218"/>
    <xf numFmtId="0" fontId="18" fillId="9" borderId="218"/>
    <xf numFmtId="0" fontId="18" fillId="9" borderId="218"/>
    <xf numFmtId="0" fontId="10" fillId="9" borderId="216">
      <protection locked="0"/>
    </xf>
    <xf numFmtId="0" fontId="34" fillId="4" borderId="215"/>
    <xf numFmtId="0" fontId="20" fillId="4" borderId="215"/>
    <xf numFmtId="0" fontId="34" fillId="4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3" fillId="5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34" fillId="4" borderId="215"/>
    <xf numFmtId="0" fontId="18" fillId="5" borderId="218"/>
    <xf numFmtId="0" fontId="52" fillId="5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4" fillId="19" borderId="217">
      <alignment horizontal="right" vertical="center"/>
    </xf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34" fillId="4" borderId="215"/>
    <xf numFmtId="0" fontId="18" fillId="9" borderId="218"/>
    <xf numFmtId="0" fontId="56" fillId="0" borderId="220"/>
    <xf numFmtId="0" fontId="18" fillId="9" borderId="218"/>
    <xf numFmtId="0" fontId="18" fillId="9" borderId="218"/>
    <xf numFmtId="0" fontId="18" fillId="9" borderId="218"/>
    <xf numFmtId="0" fontId="22" fillId="7" borderId="215"/>
    <xf numFmtId="0" fontId="23" fillId="4" borderId="217"/>
    <xf numFmtId="0" fontId="23" fillId="4" borderId="217"/>
    <xf numFmtId="0" fontId="22" fillId="7" borderId="215"/>
    <xf numFmtId="0" fontId="20" fillId="4" borderId="215"/>
    <xf numFmtId="0" fontId="56" fillId="0" borderId="219"/>
    <xf numFmtId="0" fontId="18" fillId="9" borderId="218"/>
    <xf numFmtId="0" fontId="22" fillId="7" borderId="215"/>
    <xf numFmtId="0" fontId="23" fillId="4" borderId="217"/>
    <xf numFmtId="0" fontId="56" fillId="0" borderId="220"/>
    <xf numFmtId="0" fontId="52" fillId="4" borderId="215"/>
    <xf numFmtId="0" fontId="23" fillId="4" borderId="217"/>
    <xf numFmtId="0" fontId="18" fillId="9" borderId="218"/>
    <xf numFmtId="0" fontId="23" fillId="4" borderId="217"/>
    <xf numFmtId="0" fontId="23" fillId="4" borderId="217"/>
    <xf numFmtId="0" fontId="22" fillId="7" borderId="215"/>
    <xf numFmtId="0" fontId="22" fillId="7" borderId="215"/>
    <xf numFmtId="0" fontId="18" fillId="9" borderId="218"/>
    <xf numFmtId="0" fontId="22" fillId="7" borderId="215"/>
    <xf numFmtId="0" fontId="52" fillId="4" borderId="215"/>
    <xf numFmtId="0" fontId="18" fillId="9" borderId="218"/>
    <xf numFmtId="0" fontId="22" fillId="7" borderId="215"/>
    <xf numFmtId="0" fontId="10" fillId="9" borderId="216">
      <protection locked="0"/>
    </xf>
    <xf numFmtId="0" fontId="53" fillId="0" borderId="221"/>
    <xf numFmtId="0" fontId="18" fillId="9" borderId="218"/>
    <xf numFmtId="0" fontId="56" fillId="0" borderId="220"/>
    <xf numFmtId="0" fontId="34" fillId="4" borderId="215"/>
    <xf numFmtId="0" fontId="56" fillId="0" borderId="220"/>
    <xf numFmtId="0" fontId="18" fillId="9" borderId="218"/>
    <xf numFmtId="0" fontId="18" fillId="9" borderId="218"/>
    <xf numFmtId="0" fontId="22" fillId="7" borderId="215"/>
    <xf numFmtId="0" fontId="22" fillId="7" borderId="215"/>
    <xf numFmtId="0" fontId="23" fillId="4" borderId="217"/>
    <xf numFmtId="0" fontId="20" fillId="4" borderId="215"/>
    <xf numFmtId="0" fontId="18" fillId="9" borderId="218"/>
    <xf numFmtId="0" fontId="23" fillId="4" borderId="217"/>
    <xf numFmtId="0" fontId="22" fillId="7" borderId="215"/>
    <xf numFmtId="0" fontId="54" fillId="19" borderId="217">
      <alignment horizontal="right" vertical="center"/>
    </xf>
    <xf numFmtId="0" fontId="22" fillId="7" borderId="215"/>
    <xf numFmtId="0" fontId="22" fillId="7" borderId="215"/>
    <xf numFmtId="0" fontId="22" fillId="7" borderId="215"/>
    <xf numFmtId="0" fontId="56" fillId="0" borderId="220"/>
    <xf numFmtId="172" fontId="49" fillId="0" borderId="223">
      <alignment horizontal="right" vertical="top" wrapText="1"/>
    </xf>
    <xf numFmtId="0" fontId="18" fillId="9" borderId="218"/>
    <xf numFmtId="0" fontId="34" fillId="4" borderId="215"/>
    <xf numFmtId="0" fontId="56" fillId="0" borderId="220"/>
    <xf numFmtId="0" fontId="56" fillId="0" borderId="220"/>
    <xf numFmtId="0" fontId="8" fillId="9" borderId="222"/>
    <xf numFmtId="0" fontId="18" fillId="9" borderId="218"/>
    <xf numFmtId="0" fontId="52" fillId="4" borderId="215"/>
    <xf numFmtId="0" fontId="18" fillId="9" borderId="218"/>
    <xf numFmtId="0" fontId="22" fillId="7" borderId="215"/>
    <xf numFmtId="0" fontId="22" fillId="7" borderId="215"/>
    <xf numFmtId="0" fontId="34" fillId="4" borderId="215"/>
    <xf numFmtId="0" fontId="10" fillId="9" borderId="216">
      <protection locked="0"/>
    </xf>
    <xf numFmtId="0" fontId="53" fillId="4" borderId="216"/>
    <xf numFmtId="0" fontId="56" fillId="0" borderId="220"/>
    <xf numFmtId="0" fontId="18" fillId="9" borderId="218"/>
    <xf numFmtId="0" fontId="52" fillId="5" borderId="215"/>
    <xf numFmtId="0" fontId="22" fillId="7" borderId="215"/>
    <xf numFmtId="0" fontId="18" fillId="9" borderId="218"/>
    <xf numFmtId="0" fontId="34" fillId="4" borderId="215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52" fillId="5" borderId="215"/>
    <xf numFmtId="0" fontId="52" fillId="4" borderId="215"/>
    <xf numFmtId="0" fontId="52" fillId="4" borderId="215"/>
    <xf numFmtId="172" fontId="49" fillId="0" borderId="223">
      <alignment horizontal="right" vertical="top" wrapText="1"/>
    </xf>
    <xf numFmtId="0" fontId="18" fillId="9" borderId="218"/>
    <xf numFmtId="0" fontId="20" fillId="4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3" fillId="4" borderId="217"/>
    <xf numFmtId="0" fontId="23" fillId="4" borderId="217"/>
    <xf numFmtId="0" fontId="23" fillId="4" borderId="217"/>
    <xf numFmtId="0" fontId="23" fillId="4" borderId="217"/>
    <xf numFmtId="0" fontId="18" fillId="5" borderId="218"/>
    <xf numFmtId="0" fontId="52" fillId="4" borderId="215"/>
    <xf numFmtId="0" fontId="52" fillId="4" borderId="215"/>
    <xf numFmtId="0" fontId="52" fillId="4" borderId="215"/>
    <xf numFmtId="0" fontId="52" fillId="4" borderId="215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52" fillId="4" borderId="215"/>
    <xf numFmtId="0" fontId="23" fillId="4" borderId="217"/>
    <xf numFmtId="0" fontId="22" fillId="7" borderId="215"/>
    <xf numFmtId="0" fontId="22" fillId="7" borderId="215"/>
    <xf numFmtId="0" fontId="22" fillId="7" borderId="215"/>
    <xf numFmtId="0" fontId="23" fillId="5" borderId="217"/>
    <xf numFmtId="0" fontId="23" fillId="4" borderId="217"/>
    <xf numFmtId="0" fontId="23" fillId="4" borderId="217"/>
    <xf numFmtId="0" fontId="23" fillId="4" borderId="217"/>
    <xf numFmtId="0" fontId="18" fillId="5" borderId="218"/>
    <xf numFmtId="0" fontId="52" fillId="4" borderId="215"/>
    <xf numFmtId="0" fontId="52" fillId="4" borderId="215"/>
    <xf numFmtId="0" fontId="22" fillId="7" borderId="215"/>
    <xf numFmtId="0" fontId="34" fillId="4" borderId="215"/>
    <xf numFmtId="0" fontId="34" fillId="4" borderId="215"/>
    <xf numFmtId="0" fontId="22" fillId="7" borderId="215"/>
    <xf numFmtId="0" fontId="22" fillId="7" borderId="215"/>
    <xf numFmtId="0" fontId="22" fillId="7" borderId="215"/>
    <xf numFmtId="0" fontId="23" fillId="5" borderId="217"/>
    <xf numFmtId="0" fontId="23" fillId="4" borderId="217"/>
    <xf numFmtId="0" fontId="23" fillId="4" borderId="217"/>
    <xf numFmtId="0" fontId="23" fillId="4" borderId="217"/>
    <xf numFmtId="0" fontId="34" fillId="4" borderId="215"/>
    <xf numFmtId="0" fontId="52" fillId="5" borderId="215"/>
    <xf numFmtId="0" fontId="52" fillId="4" borderId="215"/>
    <xf numFmtId="0" fontId="52" fillId="4" borderId="215"/>
    <xf numFmtId="0" fontId="52" fillId="4" borderId="215"/>
    <xf numFmtId="0" fontId="54" fillId="19" borderId="217">
      <alignment horizontal="right" vertical="center"/>
    </xf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34" fillId="4" borderId="215"/>
    <xf numFmtId="0" fontId="52" fillId="4" borderId="215"/>
    <xf numFmtId="0" fontId="56" fillId="0" borderId="220"/>
    <xf numFmtId="0" fontId="56" fillId="0" borderId="220"/>
    <xf numFmtId="0" fontId="56" fillId="0" borderId="220"/>
    <xf numFmtId="0" fontId="18" fillId="9" borderId="218"/>
    <xf numFmtId="0" fontId="18" fillId="9" borderId="218"/>
    <xf numFmtId="0" fontId="18" fillId="9" borderId="218"/>
    <xf numFmtId="0" fontId="34" fillId="4" borderId="215"/>
    <xf numFmtId="0" fontId="34" fillId="4" borderId="215"/>
    <xf numFmtId="0" fontId="53" fillId="0" borderId="221"/>
    <xf numFmtId="0" fontId="22" fillId="7" borderId="215"/>
    <xf numFmtId="0" fontId="22" fillId="7" borderId="215"/>
    <xf numFmtId="0" fontId="22" fillId="7" borderId="215"/>
    <xf numFmtId="0" fontId="23" fillId="5" borderId="217"/>
    <xf numFmtId="0" fontId="23" fillId="4" borderId="217"/>
    <xf numFmtId="0" fontId="23" fillId="4" borderId="217"/>
    <xf numFmtId="0" fontId="23" fillId="4" borderId="217"/>
    <xf numFmtId="0" fontId="34" fillId="4" borderId="215"/>
    <xf numFmtId="0" fontId="52" fillId="5" borderId="215"/>
    <xf numFmtId="0" fontId="52" fillId="4" borderId="215"/>
    <xf numFmtId="0" fontId="52" fillId="4" borderId="215"/>
    <xf numFmtId="0" fontId="8" fillId="9" borderId="222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52" fillId="4" borderId="215"/>
    <xf numFmtId="0" fontId="54" fillId="19" borderId="217">
      <alignment horizontal="right" vertical="center"/>
    </xf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172" fontId="49" fillId="0" borderId="223">
      <alignment horizontal="right" vertical="top" wrapText="1"/>
    </xf>
    <xf numFmtId="0" fontId="18" fillId="9" borderId="218"/>
    <xf numFmtId="0" fontId="18" fillId="9" borderId="218"/>
    <xf numFmtId="0" fontId="18" fillId="9" borderId="218"/>
    <xf numFmtId="0" fontId="18" fillId="9" borderId="218"/>
    <xf numFmtId="0" fontId="22" fillId="7" borderId="215"/>
    <xf numFmtId="0" fontId="34" fillId="4" borderId="215"/>
    <xf numFmtId="0" fontId="20" fillId="4" borderId="215"/>
    <xf numFmtId="0" fontId="34" fillId="4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3" fillId="5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34" fillId="4" borderId="215"/>
    <xf numFmtId="0" fontId="18" fillId="5" borderId="218"/>
    <xf numFmtId="0" fontId="52" fillId="5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4" fillId="19" borderId="217">
      <alignment horizontal="right" vertical="center"/>
    </xf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34" fillId="4" borderId="215"/>
    <xf numFmtId="0" fontId="54" fillId="19" borderId="217">
      <alignment horizontal="right" vertical="center"/>
    </xf>
    <xf numFmtId="0" fontId="56" fillId="0" borderId="220"/>
    <xf numFmtId="0" fontId="56" fillId="0" borderId="220"/>
    <xf numFmtId="0" fontId="56" fillId="0" borderId="220"/>
    <xf numFmtId="0" fontId="56" fillId="0" borderId="220"/>
    <xf numFmtId="0" fontId="22" fillId="7" borderId="215"/>
    <xf numFmtId="0" fontId="23" fillId="4" borderId="217"/>
    <xf numFmtId="0" fontId="52" fillId="4" borderId="215"/>
    <xf numFmtId="0" fontId="52" fillId="4" borderId="215"/>
    <xf numFmtId="0" fontId="53" fillId="4" borderId="216"/>
    <xf numFmtId="0" fontId="56" fillId="0" borderId="219"/>
    <xf numFmtId="0" fontId="20" fillId="4" borderId="215"/>
    <xf numFmtId="0" fontId="8" fillId="9" borderId="222"/>
    <xf numFmtId="0" fontId="34" fillId="4" borderId="215"/>
    <xf numFmtId="0" fontId="56" fillId="0" borderId="220"/>
    <xf numFmtId="0" fontId="56" fillId="0" borderId="220"/>
    <xf numFmtId="0" fontId="56" fillId="0" borderId="220"/>
    <xf numFmtId="0" fontId="18" fillId="9" borderId="218"/>
    <xf numFmtId="0" fontId="23" fillId="4" borderId="217"/>
    <xf numFmtId="0" fontId="23" fillId="4" borderId="217"/>
    <xf numFmtId="0" fontId="52" fillId="4" borderId="215"/>
    <xf numFmtId="0" fontId="34" fillId="4" borderId="215"/>
    <xf numFmtId="0" fontId="53" fillId="0" borderId="221"/>
    <xf numFmtId="0" fontId="8" fillId="9" borderId="222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172" fontId="49" fillId="0" borderId="223">
      <alignment horizontal="right" vertical="top" wrapText="1"/>
    </xf>
    <xf numFmtId="0" fontId="22" fillId="7" borderId="215"/>
    <xf numFmtId="0" fontId="56" fillId="0" borderId="220"/>
    <xf numFmtId="0" fontId="34" fillId="4" borderId="215"/>
    <xf numFmtId="0" fontId="20" fillId="4" borderId="215"/>
    <xf numFmtId="0" fontId="34" fillId="4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3" fillId="5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34" fillId="4" borderId="215"/>
    <xf numFmtId="0" fontId="18" fillId="5" borderId="218"/>
    <xf numFmtId="0" fontId="52" fillId="5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4" fillId="19" borderId="217">
      <alignment horizontal="right" vertical="center"/>
    </xf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34" fillId="4" borderId="215"/>
    <xf numFmtId="0" fontId="22" fillId="7" borderId="215"/>
    <xf numFmtId="0" fontId="54" fillId="19" borderId="217">
      <alignment horizontal="right" vertical="center"/>
    </xf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22" fillId="7" borderId="215"/>
    <xf numFmtId="0" fontId="34" fillId="4" borderId="215"/>
    <xf numFmtId="0" fontId="34" fillId="4" borderId="215"/>
    <xf numFmtId="0" fontId="53" fillId="0" borderId="221"/>
    <xf numFmtId="0" fontId="22" fillId="7" borderId="215"/>
    <xf numFmtId="0" fontId="22" fillId="7" borderId="215"/>
    <xf numFmtId="0" fontId="22" fillId="7" borderId="215"/>
    <xf numFmtId="0" fontId="23" fillId="5" borderId="217"/>
    <xf numFmtId="0" fontId="23" fillId="4" borderId="217"/>
    <xf numFmtId="0" fontId="23" fillId="4" borderId="217"/>
    <xf numFmtId="0" fontId="23" fillId="4" borderId="217"/>
    <xf numFmtId="0" fontId="34" fillId="4" borderId="215"/>
    <xf numFmtId="0" fontId="52" fillId="5" borderId="215"/>
    <xf numFmtId="0" fontId="52" fillId="4" borderId="215"/>
    <xf numFmtId="0" fontId="52" fillId="4" borderId="215"/>
    <xf numFmtId="0" fontId="8" fillId="9" borderId="222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52" fillId="4" borderId="215"/>
    <xf numFmtId="0" fontId="54" fillId="19" borderId="217">
      <alignment horizontal="right" vertical="center"/>
    </xf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172" fontId="49" fillId="0" borderId="223">
      <alignment horizontal="right" vertical="top" wrapText="1"/>
    </xf>
    <xf numFmtId="0" fontId="18" fillId="9" borderId="218"/>
    <xf numFmtId="0" fontId="18" fillId="9" borderId="218"/>
    <xf numFmtId="0" fontId="18" fillId="9" borderId="218"/>
    <xf numFmtId="0" fontId="18" fillId="9" borderId="218"/>
    <xf numFmtId="0" fontId="34" fillId="4" borderId="215"/>
    <xf numFmtId="0" fontId="20" fillId="4" borderId="215"/>
    <xf numFmtId="0" fontId="34" fillId="4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3" fillId="5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34" fillId="4" borderId="215"/>
    <xf numFmtId="0" fontId="18" fillId="5" borderId="218"/>
    <xf numFmtId="0" fontId="52" fillId="5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4" fillId="19" borderId="217">
      <alignment horizontal="right" vertical="center"/>
    </xf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34" fillId="4" borderId="215"/>
    <xf numFmtId="0" fontId="52" fillId="5" borderId="215"/>
    <xf numFmtId="0" fontId="52" fillId="4" borderId="215"/>
    <xf numFmtId="0" fontId="18" fillId="9" borderId="218"/>
    <xf numFmtId="0" fontId="18" fillId="5" borderId="218"/>
    <xf numFmtId="0" fontId="52" fillId="4" borderId="215"/>
    <xf numFmtId="0" fontId="52" fillId="4" borderId="215"/>
    <xf numFmtId="0" fontId="53" fillId="4" borderId="216"/>
    <xf numFmtId="0" fontId="22" fillId="7" borderId="215"/>
    <xf numFmtId="0" fontId="34" fillId="4" borderId="215"/>
    <xf numFmtId="0" fontId="56" fillId="0" borderId="219"/>
    <xf numFmtId="0" fontId="56" fillId="0" borderId="220"/>
    <xf numFmtId="0" fontId="56" fillId="0" borderId="220"/>
    <xf numFmtId="0" fontId="56" fillId="0" borderId="220"/>
    <xf numFmtId="0" fontId="52" fillId="4" borderId="215"/>
    <xf numFmtId="0" fontId="52" fillId="4" borderId="215"/>
    <xf numFmtId="0" fontId="54" fillId="19" borderId="217">
      <alignment horizontal="right" vertical="center"/>
    </xf>
    <xf numFmtId="0" fontId="56" fillId="0" borderId="220"/>
    <xf numFmtId="0" fontId="56" fillId="0" borderId="220"/>
    <xf numFmtId="0" fontId="56" fillId="0" borderId="220"/>
    <xf numFmtId="0" fontId="56" fillId="0" borderId="220"/>
    <xf numFmtId="0" fontId="52" fillId="4" borderId="215"/>
    <xf numFmtId="0" fontId="52" fillId="4" borderId="215"/>
    <xf numFmtId="0" fontId="34" fillId="4" borderId="215"/>
    <xf numFmtId="0" fontId="53" fillId="0" borderId="221"/>
    <xf numFmtId="0" fontId="8" fillId="9" borderId="222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172" fontId="49" fillId="0" borderId="223">
      <alignment horizontal="right" vertical="top" wrapText="1"/>
    </xf>
    <xf numFmtId="0" fontId="34" fillId="4" borderId="215"/>
    <xf numFmtId="0" fontId="20" fillId="4" borderId="215"/>
    <xf numFmtId="0" fontId="34" fillId="4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3" fillId="5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34" fillId="4" borderId="215"/>
    <xf numFmtId="0" fontId="18" fillId="5" borderId="218"/>
    <xf numFmtId="0" fontId="52" fillId="5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4" fillId="19" borderId="217">
      <alignment horizontal="right" vertical="center"/>
    </xf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34" fillId="4" borderId="215"/>
    <xf numFmtId="0" fontId="34" fillId="4" borderId="215"/>
    <xf numFmtId="0" fontId="52" fillId="4" borderId="206"/>
    <xf numFmtId="172" fontId="49" fillId="0" borderId="223">
      <alignment horizontal="right" vertical="top" wrapText="1"/>
    </xf>
    <xf numFmtId="172" fontId="49" fillId="0" borderId="223">
      <alignment horizontal="right" vertical="top" wrapText="1"/>
    </xf>
    <xf numFmtId="172" fontId="49" fillId="0" borderId="223">
      <alignment horizontal="right" vertical="top" wrapText="1"/>
    </xf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51"/>
    <xf numFmtId="0" fontId="54" fillId="19" borderId="217">
      <alignment horizontal="right" vertical="center"/>
    </xf>
    <xf numFmtId="0" fontId="52" fillId="4" borderId="249"/>
    <xf numFmtId="0" fontId="54" fillId="19" borderId="208">
      <alignment horizontal="right" vertical="center"/>
    </xf>
    <xf numFmtId="0" fontId="54" fillId="19" borderId="208">
      <alignment horizontal="right" vertical="center"/>
    </xf>
    <xf numFmtId="0" fontId="54" fillId="19" borderId="250">
      <alignment horizontal="right" vertical="center"/>
    </xf>
    <xf numFmtId="0" fontId="54" fillId="19" borderId="208">
      <alignment horizontal="right" vertical="center"/>
    </xf>
    <xf numFmtId="0" fontId="54" fillId="19" borderId="208">
      <alignment horizontal="right" vertical="center"/>
    </xf>
    <xf numFmtId="0" fontId="53" fillId="4" borderId="21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5" borderId="206"/>
    <xf numFmtId="0" fontId="18" fillId="5" borderId="209"/>
    <xf numFmtId="0" fontId="52" fillId="4" borderId="206"/>
    <xf numFmtId="0" fontId="52" fillId="4" borderId="206"/>
    <xf numFmtId="0" fontId="52" fillId="4" borderId="206"/>
    <xf numFmtId="0" fontId="18" fillId="5" borderId="209"/>
    <xf numFmtId="0" fontId="52" fillId="4" borderId="206"/>
    <xf numFmtId="0" fontId="52" fillId="5" borderId="206"/>
    <xf numFmtId="0" fontId="18" fillId="5" borderId="209"/>
    <xf numFmtId="0" fontId="52" fillId="4" borderId="206"/>
    <xf numFmtId="0" fontId="52" fillId="4" borderId="206"/>
    <xf numFmtId="0" fontId="18" fillId="5" borderId="209"/>
    <xf numFmtId="0" fontId="52" fillId="4" borderId="206"/>
    <xf numFmtId="0" fontId="52" fillId="4" borderId="206"/>
    <xf numFmtId="0" fontId="52" fillId="5" borderId="206"/>
    <xf numFmtId="0" fontId="34" fillId="4" borderId="206"/>
    <xf numFmtId="0" fontId="34" fillId="4" borderId="206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5" borderId="217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10" fillId="9" borderId="216">
      <protection locked="0"/>
    </xf>
    <xf numFmtId="0" fontId="20" fillId="4" borderId="206"/>
    <xf numFmtId="0" fontId="20" fillId="4" borderId="206"/>
    <xf numFmtId="0" fontId="20" fillId="4" borderId="206"/>
    <xf numFmtId="0" fontId="20" fillId="4" borderId="206"/>
    <xf numFmtId="0" fontId="20" fillId="4" borderId="206"/>
    <xf numFmtId="0" fontId="20" fillId="4" borderId="206"/>
    <xf numFmtId="0" fontId="22" fillId="7" borderId="206"/>
    <xf numFmtId="0" fontId="10" fillId="9" borderId="216">
      <protection locked="0"/>
    </xf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10" fillId="9" borderId="216">
      <protection locked="0"/>
    </xf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5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34" fillId="4" borderId="206"/>
    <xf numFmtId="0" fontId="34" fillId="4" borderId="206"/>
    <xf numFmtId="0" fontId="34" fillId="4" borderId="206"/>
    <xf numFmtId="0" fontId="34" fillId="4" borderId="206"/>
    <xf numFmtId="0" fontId="34" fillId="4" borderId="206"/>
    <xf numFmtId="0" fontId="18" fillId="5" borderId="209"/>
    <xf numFmtId="0" fontId="52" fillId="4" borderId="206"/>
    <xf numFmtId="0" fontId="52" fillId="4" borderId="206"/>
    <xf numFmtId="0" fontId="52" fillId="4" borderId="206"/>
    <xf numFmtId="0" fontId="18" fillId="5" borderId="209"/>
    <xf numFmtId="0" fontId="52" fillId="5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18" fillId="5" borderId="209"/>
    <xf numFmtId="0" fontId="52" fillId="4" borderId="206"/>
    <xf numFmtId="0" fontId="52" fillId="4" borderId="206"/>
    <xf numFmtId="0" fontId="52" fillId="4" borderId="206"/>
    <xf numFmtId="0" fontId="18" fillId="5" borderId="209"/>
    <xf numFmtId="0" fontId="52" fillId="5" borderId="206"/>
    <xf numFmtId="0" fontId="52" fillId="4" borderId="206"/>
    <xf numFmtId="0" fontId="52" fillId="4" borderId="206"/>
    <xf numFmtId="0" fontId="52" fillId="4" borderId="206"/>
    <xf numFmtId="0" fontId="18" fillId="5" borderId="209"/>
    <xf numFmtId="0" fontId="52" fillId="5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3" fillId="4" borderId="216"/>
    <xf numFmtId="0" fontId="54" fillId="19" borderId="208">
      <alignment horizontal="right" vertical="center"/>
    </xf>
    <xf numFmtId="0" fontId="54" fillId="19" borderId="208">
      <alignment horizontal="right" vertical="center"/>
    </xf>
    <xf numFmtId="0" fontId="20" fillId="4" borderId="249"/>
    <xf numFmtId="0" fontId="54" fillId="19" borderId="208">
      <alignment horizontal="right" vertical="center"/>
    </xf>
    <xf numFmtId="0" fontId="54" fillId="19" borderId="208">
      <alignment horizontal="right" vertical="center"/>
    </xf>
    <xf numFmtId="0" fontId="18" fillId="9" borderId="251"/>
    <xf numFmtId="0" fontId="54" fillId="19" borderId="208">
      <alignment horizontal="right" vertical="center"/>
    </xf>
    <xf numFmtId="0" fontId="18" fillId="9" borderId="251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172" fontId="49" fillId="0" borderId="223">
      <alignment horizontal="right" vertical="top" wrapText="1"/>
    </xf>
    <xf numFmtId="0" fontId="18" fillId="5" borderId="209"/>
    <xf numFmtId="172" fontId="49" fillId="0" borderId="223">
      <alignment horizontal="right" vertical="top" wrapText="1"/>
    </xf>
    <xf numFmtId="0" fontId="52" fillId="5" borderId="206"/>
    <xf numFmtId="172" fontId="49" fillId="0" borderId="223">
      <alignment horizontal="right" vertical="top" wrapText="1"/>
    </xf>
    <xf numFmtId="0" fontId="52" fillId="4" borderId="206"/>
    <xf numFmtId="0" fontId="52" fillId="5" borderId="206"/>
    <xf numFmtId="0" fontId="10" fillId="9" borderId="216">
      <protection locked="0"/>
    </xf>
    <xf numFmtId="0" fontId="23" fillId="5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5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52" fillId="4" borderId="206"/>
    <xf numFmtId="0" fontId="52" fillId="4" borderId="206"/>
    <xf numFmtId="0" fontId="52" fillId="4" borderId="206"/>
    <xf numFmtId="0" fontId="53" fillId="4" borderId="216"/>
    <xf numFmtId="0" fontId="54" fillId="19" borderId="217">
      <alignment horizontal="right" vertical="center"/>
    </xf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172" fontId="49" fillId="0" borderId="223">
      <alignment horizontal="right" vertical="top" wrapText="1"/>
    </xf>
    <xf numFmtId="172" fontId="49" fillId="0" borderId="223">
      <alignment horizontal="right" vertical="top" wrapText="1"/>
    </xf>
    <xf numFmtId="0" fontId="52" fillId="4" borderId="206"/>
    <xf numFmtId="0" fontId="52" fillId="5" borderId="206"/>
    <xf numFmtId="0" fontId="20" fillId="4" borderId="206"/>
    <xf numFmtId="0" fontId="10" fillId="9" borderId="216">
      <protection locked="0"/>
    </xf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5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34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3" fillId="4" borderId="216"/>
    <xf numFmtId="0" fontId="52" fillId="4" borderId="24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172" fontId="49" fillId="0" borderId="223">
      <alignment horizontal="right" vertical="top" wrapText="1"/>
    </xf>
    <xf numFmtId="0" fontId="20" fillId="4" borderId="206"/>
    <xf numFmtId="0" fontId="10" fillId="9" borderId="216">
      <protection locked="0"/>
    </xf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5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52" fillId="4" borderId="206"/>
    <xf numFmtId="0" fontId="52" fillId="4" borderId="206"/>
    <xf numFmtId="0" fontId="52" fillId="4" borderId="206"/>
    <xf numFmtId="0" fontId="52" fillId="4" borderId="206"/>
    <xf numFmtId="0" fontId="53" fillId="4" borderId="216"/>
    <xf numFmtId="0" fontId="23" fillId="4" borderId="250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172" fontId="49" fillId="0" borderId="223">
      <alignment horizontal="right" vertical="top" wrapText="1"/>
    </xf>
    <xf numFmtId="0" fontId="34" fillId="4" borderId="206"/>
    <xf numFmtId="0" fontId="10" fillId="9" borderId="216">
      <protection locked="0"/>
    </xf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5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34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3" fillId="4" borderId="216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5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52" fillId="4" borderId="206"/>
    <xf numFmtId="0" fontId="52" fillId="4" borderId="206"/>
    <xf numFmtId="0" fontId="53" fillId="4" borderId="216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52" fillId="5" borderId="206"/>
    <xf numFmtId="0" fontId="20" fillId="4" borderId="206"/>
    <xf numFmtId="0" fontId="10" fillId="9" borderId="216">
      <protection locked="0"/>
    </xf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5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52" fillId="4" borderId="206"/>
    <xf numFmtId="0" fontId="52" fillId="4" borderId="206"/>
    <xf numFmtId="0" fontId="52" fillId="4" borderId="206"/>
    <xf numFmtId="0" fontId="52" fillId="4" borderId="206"/>
    <xf numFmtId="0" fontId="53" fillId="4" borderId="216"/>
    <xf numFmtId="0" fontId="20" fillId="4" borderId="24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20" fillId="4" borderId="206"/>
    <xf numFmtId="0" fontId="10" fillId="9" borderId="216">
      <protection locked="0"/>
    </xf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5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52" fillId="4" borderId="206"/>
    <xf numFmtId="0" fontId="52" fillId="4" borderId="206"/>
    <xf numFmtId="0" fontId="52" fillId="4" borderId="206"/>
    <xf numFmtId="0" fontId="52" fillId="4" borderId="206"/>
    <xf numFmtId="0" fontId="53" fillId="4" borderId="216"/>
    <xf numFmtId="0" fontId="18" fillId="9" borderId="251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0" fillId="9" borderId="216">
      <protection locked="0"/>
    </xf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2" fillId="7" borderId="206"/>
    <xf numFmtId="0" fontId="23" fillId="5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23" fillId="4" borderId="208"/>
    <xf numFmtId="0" fontId="52" fillId="4" borderId="206"/>
    <xf numFmtId="0" fontId="52" fillId="4" borderId="206"/>
    <xf numFmtId="0" fontId="52" fillId="4" borderId="206"/>
    <xf numFmtId="0" fontId="52" fillId="4" borderId="206"/>
    <xf numFmtId="0" fontId="52" fillId="4" borderId="206"/>
    <xf numFmtId="0" fontId="53" fillId="4" borderId="216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18" fillId="9" borderId="209"/>
    <xf numFmtId="0" fontId="34" fillId="4" borderId="206"/>
    <xf numFmtId="0" fontId="34" fillId="4" borderId="206"/>
    <xf numFmtId="0" fontId="34" fillId="4" borderId="206"/>
    <xf numFmtId="0" fontId="34" fillId="4" borderId="206"/>
    <xf numFmtId="0" fontId="34" fillId="4" borderId="206"/>
    <xf numFmtId="0" fontId="34" fillId="4" borderId="206"/>
    <xf numFmtId="0" fontId="34" fillId="4" borderId="206"/>
    <xf numFmtId="0" fontId="34" fillId="4" borderId="206"/>
    <xf numFmtId="0" fontId="34" fillId="4" borderId="206"/>
    <xf numFmtId="0" fontId="34" fillId="4" borderId="206"/>
    <xf numFmtId="0" fontId="34" fillId="4" borderId="206"/>
    <xf numFmtId="0" fontId="34" fillId="4" borderId="206"/>
    <xf numFmtId="0" fontId="34" fillId="4" borderId="206"/>
    <xf numFmtId="0" fontId="34" fillId="4" borderId="206"/>
    <xf numFmtId="0" fontId="22" fillId="7" borderId="249"/>
    <xf numFmtId="0" fontId="56" fillId="0" borderId="252"/>
    <xf numFmtId="0" fontId="18" fillId="5" borderId="251"/>
    <xf numFmtId="0" fontId="18" fillId="9" borderId="251"/>
    <xf numFmtId="0" fontId="18" fillId="9" borderId="251"/>
    <xf numFmtId="0" fontId="18" fillId="9" borderId="251"/>
    <xf numFmtId="0" fontId="34" fillId="4" borderId="215"/>
    <xf numFmtId="0" fontId="22" fillId="7" borderId="249"/>
    <xf numFmtId="0" fontId="22" fillId="7" borderId="249"/>
    <xf numFmtId="0" fontId="18" fillId="9" borderId="251"/>
    <xf numFmtId="0" fontId="34" fillId="4" borderId="240"/>
    <xf numFmtId="0" fontId="23" fillId="4" borderId="250"/>
    <xf numFmtId="0" fontId="23" fillId="5" borderId="250"/>
    <xf numFmtId="0" fontId="22" fillId="7" borderId="249"/>
    <xf numFmtId="0" fontId="22" fillId="7" borderId="249"/>
    <xf numFmtId="0" fontId="22" fillId="7" borderId="249"/>
    <xf numFmtId="0" fontId="56" fillId="0" borderId="253"/>
    <xf numFmtId="0" fontId="56" fillId="0" borderId="253"/>
    <xf numFmtId="0" fontId="56" fillId="0" borderId="252"/>
    <xf numFmtId="0" fontId="18" fillId="9" borderId="251"/>
    <xf numFmtId="0" fontId="56" fillId="0" borderId="253"/>
    <xf numFmtId="0" fontId="56" fillId="0" borderId="253"/>
    <xf numFmtId="0" fontId="56" fillId="0" borderId="253"/>
    <xf numFmtId="0" fontId="56" fillId="0" borderId="253"/>
    <xf numFmtId="0" fontId="56" fillId="0" borderId="252"/>
    <xf numFmtId="0" fontId="22" fillId="7" borderId="249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26"/>
    <xf numFmtId="0" fontId="18" fillId="9" borderId="226"/>
    <xf numFmtId="0" fontId="18" fillId="9" borderId="226"/>
    <xf numFmtId="0" fontId="34" fillId="4" borderId="224"/>
    <xf numFmtId="0" fontId="23" fillId="4" borderId="225"/>
    <xf numFmtId="0" fontId="18" fillId="9" borderId="226"/>
    <xf numFmtId="0" fontId="52" fillId="4" borderId="224"/>
    <xf numFmtId="0" fontId="52" fillId="4" borderId="224"/>
    <xf numFmtId="0" fontId="18" fillId="9" borderId="226"/>
    <xf numFmtId="0" fontId="56" fillId="0" borderId="228"/>
    <xf numFmtId="0" fontId="18" fillId="9" borderId="295"/>
    <xf numFmtId="0" fontId="54" fillId="19" borderId="225">
      <alignment horizontal="right" vertical="center"/>
    </xf>
    <xf numFmtId="0" fontId="34" fillId="4" borderId="215"/>
    <xf numFmtId="0" fontId="18" fillId="9" borderId="226"/>
    <xf numFmtId="0" fontId="18" fillId="9" borderId="226"/>
    <xf numFmtId="0" fontId="22" fillId="7" borderId="224"/>
    <xf numFmtId="0" fontId="22" fillId="7" borderId="224"/>
    <xf numFmtId="0" fontId="22" fillId="7" borderId="224"/>
    <xf numFmtId="0" fontId="18" fillId="9" borderId="226"/>
    <xf numFmtId="0" fontId="18" fillId="9" borderId="226"/>
    <xf numFmtId="0" fontId="18" fillId="9" borderId="226"/>
    <xf numFmtId="0" fontId="56" fillId="0" borderId="228"/>
    <xf numFmtId="0" fontId="18" fillId="9" borderId="226"/>
    <xf numFmtId="0" fontId="18" fillId="9" borderId="226"/>
    <xf numFmtId="0" fontId="23" fillId="4" borderId="225"/>
    <xf numFmtId="0" fontId="23" fillId="4" borderId="225"/>
    <xf numFmtId="0" fontId="23" fillId="4" borderId="225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23" fillId="4" borderId="225"/>
    <xf numFmtId="0" fontId="23" fillId="4" borderId="225"/>
    <xf numFmtId="0" fontId="22" fillId="7" borderId="224"/>
    <xf numFmtId="0" fontId="52" fillId="4" borderId="224"/>
    <xf numFmtId="0" fontId="18" fillId="9" borderId="226"/>
    <xf numFmtId="0" fontId="18" fillId="5" borderId="226"/>
    <xf numFmtId="0" fontId="23" fillId="4" borderId="225"/>
    <xf numFmtId="0" fontId="18" fillId="9" borderId="226"/>
    <xf numFmtId="0" fontId="56" fillId="0" borderId="228"/>
    <xf numFmtId="0" fontId="23" fillId="4" borderId="225"/>
    <xf numFmtId="0" fontId="23" fillId="4" borderId="225"/>
    <xf numFmtId="0" fontId="22" fillId="7" borderId="224"/>
    <xf numFmtId="0" fontId="52" fillId="4" borderId="224"/>
    <xf numFmtId="0" fontId="52" fillId="4" borderId="224"/>
    <xf numFmtId="0" fontId="34" fillId="4" borderId="224"/>
    <xf numFmtId="0" fontId="34" fillId="4" borderId="224"/>
    <xf numFmtId="0" fontId="23" fillId="5" borderId="225"/>
    <xf numFmtId="0" fontId="34" fillId="4" borderId="224"/>
    <xf numFmtId="0" fontId="56" fillId="0" borderId="228"/>
    <xf numFmtId="0" fontId="56" fillId="0" borderId="228"/>
    <xf numFmtId="0" fontId="52" fillId="5" borderId="224"/>
    <xf numFmtId="0" fontId="22" fillId="7" borderId="224"/>
    <xf numFmtId="0" fontId="52" fillId="4" borderId="224"/>
    <xf numFmtId="0" fontId="52" fillId="4" borderId="224"/>
    <xf numFmtId="0" fontId="18" fillId="9" borderId="226"/>
    <xf numFmtId="0" fontId="22" fillId="7" borderId="224"/>
    <xf numFmtId="0" fontId="22" fillId="7" borderId="224"/>
    <xf numFmtId="0" fontId="23" fillId="4" borderId="225"/>
    <xf numFmtId="0" fontId="23" fillId="4" borderId="225"/>
    <xf numFmtId="0" fontId="18" fillId="9" borderId="226"/>
    <xf numFmtId="0" fontId="18" fillId="9" borderId="226"/>
    <xf numFmtId="0" fontId="18" fillId="9" borderId="226"/>
    <xf numFmtId="0" fontId="18" fillId="9" borderId="226"/>
    <xf numFmtId="0" fontId="56" fillId="0" borderId="228"/>
    <xf numFmtId="0" fontId="56" fillId="0" borderId="228"/>
    <xf numFmtId="0" fontId="18" fillId="9" borderId="226"/>
    <xf numFmtId="0" fontId="54" fillId="19" borderId="225">
      <alignment horizontal="right" vertical="center"/>
    </xf>
    <xf numFmtId="0" fontId="18" fillId="9" borderId="226"/>
    <xf numFmtId="0" fontId="18" fillId="9" borderId="226"/>
    <xf numFmtId="0" fontId="23" fillId="4" borderId="225"/>
    <xf numFmtId="0" fontId="23" fillId="5" borderId="225"/>
    <xf numFmtId="0" fontId="23" fillId="4" borderId="225"/>
    <xf numFmtId="0" fontId="23" fillId="4" borderId="225"/>
    <xf numFmtId="0" fontId="22" fillId="7" borderId="224"/>
    <xf numFmtId="0" fontId="22" fillId="7" borderId="224"/>
    <xf numFmtId="0" fontId="23" fillId="4" borderId="225"/>
    <xf numFmtId="0" fontId="22" fillId="7" borderId="224"/>
    <xf numFmtId="0" fontId="23" fillId="4" borderId="225"/>
    <xf numFmtId="0" fontId="22" fillId="7" borderId="224"/>
    <xf numFmtId="0" fontId="23" fillId="4" borderId="225"/>
    <xf numFmtId="0" fontId="18" fillId="9" borderId="226"/>
    <xf numFmtId="0" fontId="18" fillId="9" borderId="226"/>
    <xf numFmtId="0" fontId="18" fillId="9" borderId="226"/>
    <xf numFmtId="0" fontId="18" fillId="9" borderId="226"/>
    <xf numFmtId="0" fontId="54" fillId="19" borderId="225">
      <alignment horizontal="right" vertical="center"/>
    </xf>
    <xf numFmtId="0" fontId="52" fillId="4" borderId="224"/>
    <xf numFmtId="0" fontId="52" fillId="5" borderId="224"/>
    <xf numFmtId="0" fontId="23" fillId="4" borderId="225"/>
    <xf numFmtId="0" fontId="23" fillId="4" borderId="225"/>
    <xf numFmtId="0" fontId="22" fillId="7" borderId="224"/>
    <xf numFmtId="0" fontId="34" fillId="4" borderId="224"/>
    <xf numFmtId="0" fontId="18" fillId="5" borderId="226"/>
    <xf numFmtId="0" fontId="56" fillId="0" borderId="228"/>
    <xf numFmtId="0" fontId="56" fillId="0" borderId="228"/>
    <xf numFmtId="0" fontId="34" fillId="4" borderId="224"/>
    <xf numFmtId="0" fontId="18" fillId="9" borderId="226"/>
    <xf numFmtId="0" fontId="52" fillId="4" borderId="224"/>
    <xf numFmtId="0" fontId="52" fillId="5" borderId="224"/>
    <xf numFmtId="0" fontId="18" fillId="9" borderId="226"/>
    <xf numFmtId="0" fontId="23" fillId="5" borderId="225"/>
    <xf numFmtId="0" fontId="22" fillId="7" borderId="224"/>
    <xf numFmtId="0" fontId="22" fillId="7" borderId="224"/>
    <xf numFmtId="0" fontId="22" fillId="7" borderId="224"/>
    <xf numFmtId="0" fontId="56" fillId="0" borderId="228"/>
    <xf numFmtId="0" fontId="23" fillId="4" borderId="225"/>
    <xf numFmtId="0" fontId="23" fillId="5" borderId="225"/>
    <xf numFmtId="0" fontId="22" fillId="7" borderId="224"/>
    <xf numFmtId="0" fontId="22" fillId="7" borderId="224"/>
    <xf numFmtId="0" fontId="22" fillId="7" borderId="293"/>
    <xf numFmtId="0" fontId="23" fillId="4" borderId="225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73"/>
    <xf numFmtId="0" fontId="18" fillId="9" borderId="226"/>
    <xf numFmtId="0" fontId="18" fillId="9" borderId="226"/>
    <xf numFmtId="0" fontId="18" fillId="9" borderId="226"/>
    <xf numFmtId="0" fontId="18" fillId="9" borderId="226"/>
    <xf numFmtId="0" fontId="52" fillId="4" borderId="224"/>
    <xf numFmtId="0" fontId="52" fillId="4" borderId="224"/>
    <xf numFmtId="0" fontId="52" fillId="4" borderId="224"/>
    <xf numFmtId="0" fontId="52" fillId="4" borderId="224"/>
    <xf numFmtId="0" fontId="18" fillId="5" borderId="226"/>
    <xf numFmtId="0" fontId="23" fillId="4" borderId="225"/>
    <xf numFmtId="0" fontId="23" fillId="4" borderId="225"/>
    <xf numFmtId="0" fontId="23" fillId="4" borderId="225"/>
    <xf numFmtId="0" fontId="23" fillId="4" borderId="225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0" fillId="4" borderId="224"/>
    <xf numFmtId="0" fontId="56" fillId="0" borderId="228"/>
    <xf numFmtId="0" fontId="18" fillId="9" borderId="243"/>
    <xf numFmtId="0" fontId="56" fillId="0" borderId="227"/>
    <xf numFmtId="0" fontId="23" fillId="4" borderId="225"/>
    <xf numFmtId="0" fontId="18" fillId="9" borderId="226"/>
    <xf numFmtId="0" fontId="18" fillId="9" borderId="226"/>
    <xf numFmtId="0" fontId="34" fillId="4" borderId="270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54" fillId="19" borderId="225">
      <alignment horizontal="right" vertical="center"/>
    </xf>
    <xf numFmtId="0" fontId="23" fillId="4" borderId="225"/>
    <xf numFmtId="0" fontId="23" fillId="4" borderId="225"/>
    <xf numFmtId="0" fontId="23" fillId="4" borderId="225"/>
    <xf numFmtId="0" fontId="22" fillId="7" borderId="224"/>
    <xf numFmtId="0" fontId="53" fillId="0" borderId="229"/>
    <xf numFmtId="0" fontId="22" fillId="7" borderId="224"/>
    <xf numFmtId="0" fontId="22" fillId="7" borderId="224"/>
    <xf numFmtId="0" fontId="22" fillId="7" borderId="224"/>
    <xf numFmtId="0" fontId="22" fillId="7" borderId="224"/>
    <xf numFmtId="0" fontId="20" fillId="4" borderId="224"/>
    <xf numFmtId="0" fontId="34" fillId="4" borderId="224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56" fillId="0" borderId="228"/>
    <xf numFmtId="0" fontId="56" fillId="0" borderId="228"/>
    <xf numFmtId="0" fontId="56" fillId="0" borderId="228"/>
    <xf numFmtId="0" fontId="56" fillId="0" borderId="227"/>
    <xf numFmtId="0" fontId="18" fillId="9" borderId="226"/>
    <xf numFmtId="0" fontId="8" fillId="9" borderId="230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22" fillId="7" borderId="300"/>
    <xf numFmtId="0" fontId="18" fillId="9" borderId="226"/>
    <xf numFmtId="0" fontId="52" fillId="4" borderId="224"/>
    <xf numFmtId="0" fontId="52" fillId="4" borderId="224"/>
    <xf numFmtId="0" fontId="52" fillId="4" borderId="224"/>
    <xf numFmtId="0" fontId="52" fillId="4" borderId="224"/>
    <xf numFmtId="0" fontId="18" fillId="5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8" fillId="9" borderId="230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302"/>
    <xf numFmtId="0" fontId="18" fillId="9" borderId="226"/>
    <xf numFmtId="0" fontId="18" fillId="9" borderId="226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5" borderId="224"/>
    <xf numFmtId="0" fontId="18" fillId="5" borderId="226"/>
    <xf numFmtId="0" fontId="18" fillId="9" borderId="226"/>
    <xf numFmtId="0" fontId="53" fillId="0" borderId="229"/>
    <xf numFmtId="0" fontId="8" fillId="9" borderId="230"/>
    <xf numFmtId="0" fontId="23" fillId="4" borderId="225"/>
    <xf numFmtId="0" fontId="53" fillId="0" borderId="229"/>
    <xf numFmtId="0" fontId="18" fillId="9" borderId="226"/>
    <xf numFmtId="0" fontId="18" fillId="9" borderId="226"/>
    <xf numFmtId="0" fontId="18" fillId="9" borderId="226"/>
    <xf numFmtId="0" fontId="18" fillId="9" borderId="226"/>
    <xf numFmtId="0" fontId="8" fillId="9" borderId="230"/>
    <xf numFmtId="0" fontId="18" fillId="9" borderId="226"/>
    <xf numFmtId="0" fontId="18" fillId="9" borderId="226"/>
    <xf numFmtId="0" fontId="56" fillId="0" borderId="228"/>
    <xf numFmtId="0" fontId="53" fillId="0" borderId="229"/>
    <xf numFmtId="0" fontId="18" fillId="5" borderId="226"/>
    <xf numFmtId="0" fontId="23" fillId="4" borderId="225"/>
    <xf numFmtId="0" fontId="52" fillId="4" borderId="224"/>
    <xf numFmtId="0" fontId="34" fillId="4" borderId="224"/>
    <xf numFmtId="0" fontId="18" fillId="9" borderId="226"/>
    <xf numFmtId="0" fontId="56" fillId="0" borderId="228"/>
    <xf numFmtId="0" fontId="56" fillId="0" borderId="228"/>
    <xf numFmtId="0" fontId="56" fillId="0" borderId="228"/>
    <xf numFmtId="0" fontId="56" fillId="0" borderId="228"/>
    <xf numFmtId="0" fontId="56" fillId="0" borderId="228"/>
    <xf numFmtId="0" fontId="56" fillId="0" borderId="228"/>
    <xf numFmtId="0" fontId="56" fillId="0" borderId="228"/>
    <xf numFmtId="0" fontId="56" fillId="0" borderId="228"/>
    <xf numFmtId="0" fontId="56" fillId="0" borderId="228"/>
    <xf numFmtId="0" fontId="56" fillId="0" borderId="228"/>
    <xf numFmtId="0" fontId="56" fillId="0" borderId="227"/>
    <xf numFmtId="0" fontId="56" fillId="0" borderId="228"/>
    <xf numFmtId="0" fontId="56" fillId="0" borderId="228"/>
    <xf numFmtId="0" fontId="56" fillId="0" borderId="228"/>
    <xf numFmtId="0" fontId="56" fillId="0" borderId="228"/>
    <xf numFmtId="0" fontId="54" fillId="19" borderId="225">
      <alignment horizontal="right" vertical="center"/>
    </xf>
    <xf numFmtId="0" fontId="56" fillId="0" borderId="227"/>
    <xf numFmtId="0" fontId="20" fillId="4" borderId="224"/>
    <xf numFmtId="0" fontId="54" fillId="19" borderId="225">
      <alignment horizontal="right" vertical="center"/>
    </xf>
    <xf numFmtId="0" fontId="34" fillId="4" borderId="224"/>
    <xf numFmtId="0" fontId="23" fillId="5" borderId="225"/>
    <xf numFmtId="0" fontId="34" fillId="4" borderId="224"/>
    <xf numFmtId="0" fontId="23" fillId="4" borderId="225"/>
    <xf numFmtId="0" fontId="23" fillId="4" borderId="225"/>
    <xf numFmtId="0" fontId="18" fillId="9" borderId="302"/>
    <xf numFmtId="0" fontId="22" fillId="7" borderId="224"/>
    <xf numFmtId="0" fontId="56" fillId="0" borderId="228"/>
    <xf numFmtId="0" fontId="56" fillId="0" borderId="228"/>
    <xf numFmtId="0" fontId="56" fillId="0" borderId="228"/>
    <xf numFmtId="0" fontId="56" fillId="0" borderId="228"/>
    <xf numFmtId="0" fontId="56" fillId="0" borderId="228"/>
    <xf numFmtId="0" fontId="56" fillId="0" borderId="228"/>
    <xf numFmtId="0" fontId="56" fillId="0" borderId="228"/>
    <xf numFmtId="0" fontId="56" fillId="0" borderId="227"/>
    <xf numFmtId="0" fontId="22" fillId="7" borderId="224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23" fillId="4" borderId="225"/>
    <xf numFmtId="0" fontId="18" fillId="9" borderId="226"/>
    <xf numFmtId="0" fontId="23" fillId="4" borderId="225"/>
    <xf numFmtId="0" fontId="22" fillId="7" borderId="224"/>
    <xf numFmtId="0" fontId="34" fillId="4" borderId="224"/>
    <xf numFmtId="0" fontId="18" fillId="9" borderId="226"/>
    <xf numFmtId="0" fontId="18" fillId="9" borderId="226"/>
    <xf numFmtId="0" fontId="18" fillId="9" borderId="226"/>
    <xf numFmtId="0" fontId="18" fillId="9" borderId="226"/>
    <xf numFmtId="0" fontId="56" fillId="0" borderId="228"/>
    <xf numFmtId="0" fontId="56" fillId="0" borderId="227"/>
    <xf numFmtId="0" fontId="22" fillId="7" borderId="224"/>
    <xf numFmtId="0" fontId="18" fillId="9" borderId="226"/>
    <xf numFmtId="0" fontId="18" fillId="9" borderId="226"/>
    <xf numFmtId="0" fontId="23" fillId="4" borderId="225"/>
    <xf numFmtId="0" fontId="18" fillId="9" borderId="226"/>
    <xf numFmtId="0" fontId="22" fillId="7" borderId="300"/>
    <xf numFmtId="0" fontId="18" fillId="9" borderId="226"/>
    <xf numFmtId="0" fontId="22" fillId="7" borderId="300"/>
    <xf numFmtId="0" fontId="52" fillId="4" borderId="224"/>
    <xf numFmtId="0" fontId="23" fillId="4" borderId="301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5" borderId="224"/>
    <xf numFmtId="0" fontId="18" fillId="5" borderId="226"/>
    <xf numFmtId="0" fontId="52" fillId="4" borderId="224"/>
    <xf numFmtId="0" fontId="52" fillId="4" borderId="224"/>
    <xf numFmtId="0" fontId="52" fillId="5" borderId="224"/>
    <xf numFmtId="0" fontId="18" fillId="5" borderId="226"/>
    <xf numFmtId="0" fontId="52" fillId="4" borderId="224"/>
    <xf numFmtId="0" fontId="18" fillId="9" borderId="226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5" borderId="224"/>
    <xf numFmtId="0" fontId="18" fillId="5" borderId="226"/>
    <xf numFmtId="0" fontId="18" fillId="9" borderId="226"/>
    <xf numFmtId="0" fontId="18" fillId="9" borderId="226"/>
    <xf numFmtId="0" fontId="52" fillId="4" borderId="224"/>
    <xf numFmtId="0" fontId="18" fillId="9" borderId="302"/>
    <xf numFmtId="0" fontId="52" fillId="4" borderId="224"/>
    <xf numFmtId="0" fontId="52" fillId="4" borderId="224"/>
    <xf numFmtId="0" fontId="34" fillId="4" borderId="224"/>
    <xf numFmtId="0" fontId="18" fillId="9" borderId="226"/>
    <xf numFmtId="0" fontId="23" fillId="4" borderId="225"/>
    <xf numFmtId="0" fontId="23" fillId="4" borderId="225"/>
    <xf numFmtId="0" fontId="23" fillId="4" borderId="225"/>
    <xf numFmtId="0" fontId="22" fillId="7" borderId="224"/>
    <xf numFmtId="0" fontId="23" fillId="4" borderId="225"/>
    <xf numFmtId="0" fontId="23" fillId="5" borderId="225"/>
    <xf numFmtId="0" fontId="18" fillId="9" borderId="226"/>
    <xf numFmtId="0" fontId="52" fillId="4" borderId="224"/>
    <xf numFmtId="0" fontId="52" fillId="5" borderId="224"/>
    <xf numFmtId="0" fontId="18" fillId="9" borderId="226"/>
    <xf numFmtId="0" fontId="18" fillId="9" borderId="226"/>
    <xf numFmtId="0" fontId="23" fillId="4" borderId="225"/>
    <xf numFmtId="0" fontId="23" fillId="4" borderId="225"/>
    <xf numFmtId="0" fontId="18" fillId="9" borderId="226"/>
    <xf numFmtId="0" fontId="18" fillId="9" borderId="226"/>
    <xf numFmtId="0" fontId="18" fillId="9" borderId="226"/>
    <xf numFmtId="0" fontId="18" fillId="9" borderId="226"/>
    <xf numFmtId="0" fontId="56" fillId="0" borderId="228"/>
    <xf numFmtId="0" fontId="56" fillId="0" borderId="228"/>
    <xf numFmtId="0" fontId="52" fillId="4" borderId="224"/>
    <xf numFmtId="0" fontId="18" fillId="5" borderId="226"/>
    <xf numFmtId="0" fontId="22" fillId="7" borderId="224"/>
    <xf numFmtId="0" fontId="18" fillId="9" borderId="243"/>
    <xf numFmtId="0" fontId="18" fillId="9" borderId="226"/>
    <xf numFmtId="0" fontId="18" fillId="9" borderId="226"/>
    <xf numFmtId="0" fontId="23" fillId="4" borderId="225"/>
    <xf numFmtId="0" fontId="22" fillId="7" borderId="224"/>
    <xf numFmtId="0" fontId="23" fillId="4" borderId="225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54" fillId="19" borderId="225">
      <alignment horizontal="right" vertical="center"/>
    </xf>
    <xf numFmtId="0" fontId="52" fillId="5" borderId="224"/>
    <xf numFmtId="0" fontId="23" fillId="4" borderId="225"/>
    <xf numFmtId="0" fontId="23" fillId="4" borderId="225"/>
    <xf numFmtId="0" fontId="22" fillId="7" borderId="224"/>
    <xf numFmtId="0" fontId="22" fillId="7" borderId="224"/>
    <xf numFmtId="0" fontId="34" fillId="4" borderId="224"/>
    <xf numFmtId="0" fontId="23" fillId="4" borderId="225"/>
    <xf numFmtId="0" fontId="18" fillId="9" borderId="226"/>
    <xf numFmtId="0" fontId="18" fillId="9" borderId="226"/>
    <xf numFmtId="0" fontId="18" fillId="9" borderId="226"/>
    <xf numFmtId="0" fontId="34" fillId="4" borderId="215"/>
    <xf numFmtId="0" fontId="18" fillId="9" borderId="226"/>
    <xf numFmtId="0" fontId="23" fillId="4" borderId="225"/>
    <xf numFmtId="0" fontId="23" fillId="5" borderId="225"/>
    <xf numFmtId="0" fontId="22" fillId="7" borderId="224"/>
    <xf numFmtId="0" fontId="22" fillId="7" borderId="224"/>
    <xf numFmtId="0" fontId="23" fillId="4" borderId="225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52" fillId="4" borderId="224"/>
    <xf numFmtId="0" fontId="18" fillId="5" borderId="226"/>
    <xf numFmtId="0" fontId="23" fillId="4" borderId="225"/>
    <xf numFmtId="0" fontId="34" fillId="4" borderId="215"/>
    <xf numFmtId="0" fontId="23" fillId="4" borderId="225"/>
    <xf numFmtId="0" fontId="23" fillId="4" borderId="225"/>
    <xf numFmtId="0" fontId="23" fillId="4" borderId="225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0" fillId="4" borderId="224"/>
    <xf numFmtId="0" fontId="34" fillId="4" borderId="224"/>
    <xf numFmtId="0" fontId="56" fillId="0" borderId="227"/>
    <xf numFmtId="0" fontId="23" fillId="4" borderId="242"/>
    <xf numFmtId="0" fontId="22" fillId="7" borderId="224"/>
    <xf numFmtId="0" fontId="18" fillId="9" borderId="226"/>
    <xf numFmtId="0" fontId="34" fillId="4" borderId="215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34" fillId="4" borderId="215"/>
    <xf numFmtId="0" fontId="53" fillId="0" borderId="229"/>
    <xf numFmtId="0" fontId="22" fillId="7" borderId="300"/>
    <xf numFmtId="0" fontId="18" fillId="9" borderId="226"/>
    <xf numFmtId="0" fontId="18" fillId="9" borderId="226"/>
    <xf numFmtId="0" fontId="23" fillId="4" borderId="225"/>
    <xf numFmtId="0" fontId="23" fillId="4" borderId="225"/>
    <xf numFmtId="0" fontId="22" fillId="7" borderId="224"/>
    <xf numFmtId="0" fontId="23" fillId="4" borderId="225"/>
    <xf numFmtId="0" fontId="22" fillId="7" borderId="224"/>
    <xf numFmtId="0" fontId="22" fillId="7" borderId="224"/>
    <xf numFmtId="0" fontId="23" fillId="4" borderId="225"/>
    <xf numFmtId="0" fontId="23" fillId="4" borderId="225"/>
    <xf numFmtId="0" fontId="22" fillId="7" borderId="224"/>
    <xf numFmtId="0" fontId="22" fillId="7" borderId="224"/>
    <xf numFmtId="0" fontId="22" fillId="7" borderId="224"/>
    <xf numFmtId="0" fontId="22" fillId="7" borderId="224"/>
    <xf numFmtId="0" fontId="56" fillId="0" borderId="228"/>
    <xf numFmtId="0" fontId="52" fillId="4" borderId="224"/>
    <xf numFmtId="0" fontId="20" fillId="4" borderId="224"/>
    <xf numFmtId="0" fontId="20" fillId="4" borderId="224"/>
    <xf numFmtId="0" fontId="20" fillId="4" borderId="224"/>
    <xf numFmtId="0" fontId="23" fillId="4" borderId="225"/>
    <xf numFmtId="0" fontId="23" fillId="4" borderId="225"/>
    <xf numFmtId="0" fontId="23" fillId="4" borderId="225"/>
    <xf numFmtId="0" fontId="18" fillId="5" borderId="226"/>
    <xf numFmtId="0" fontId="23" fillId="4" borderId="225"/>
    <xf numFmtId="0" fontId="52" fillId="4" borderId="224"/>
    <xf numFmtId="0" fontId="56" fillId="0" borderId="228"/>
    <xf numFmtId="0" fontId="56" fillId="0" borderId="228"/>
    <xf numFmtId="0" fontId="56" fillId="0" borderId="228"/>
    <xf numFmtId="0" fontId="56" fillId="0" borderId="228"/>
    <xf numFmtId="0" fontId="23" fillId="4" borderId="225"/>
    <xf numFmtId="0" fontId="22" fillId="7" borderId="224"/>
    <xf numFmtId="0" fontId="22" fillId="7" borderId="224"/>
    <xf numFmtId="0" fontId="22" fillId="7" borderId="224"/>
    <xf numFmtId="0" fontId="22" fillId="7" borderId="224"/>
    <xf numFmtId="0" fontId="18" fillId="9" borderId="226"/>
    <xf numFmtId="0" fontId="18" fillId="9" borderId="226"/>
    <xf numFmtId="0" fontId="20" fillId="4" borderId="300"/>
    <xf numFmtId="0" fontId="18" fillId="9" borderId="226"/>
    <xf numFmtId="0" fontId="18" fillId="9" borderId="226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5" borderId="224"/>
    <xf numFmtId="0" fontId="18" fillId="5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52" fillId="4" borderId="224"/>
    <xf numFmtId="0" fontId="52" fillId="4" borderId="224"/>
    <xf numFmtId="0" fontId="23" fillId="4" borderId="225"/>
    <xf numFmtId="0" fontId="34" fillId="4" borderId="224"/>
    <xf numFmtId="0" fontId="22" fillId="7" borderId="224"/>
    <xf numFmtId="0" fontId="34" fillId="4" borderId="224"/>
    <xf numFmtId="0" fontId="22" fillId="7" borderId="224"/>
    <xf numFmtId="0" fontId="22" fillId="7" borderId="224"/>
    <xf numFmtId="0" fontId="22" fillId="7" borderId="224"/>
    <xf numFmtId="0" fontId="20" fillId="4" borderId="224"/>
    <xf numFmtId="0" fontId="18" fillId="9" borderId="226"/>
    <xf numFmtId="0" fontId="18" fillId="9" borderId="226"/>
    <xf numFmtId="0" fontId="56" fillId="0" borderId="245"/>
    <xf numFmtId="0" fontId="18" fillId="9" borderId="226"/>
    <xf numFmtId="0" fontId="56" fillId="0" borderId="228"/>
    <xf numFmtId="0" fontId="56" fillId="0" borderId="228"/>
    <xf numFmtId="0" fontId="18" fillId="9" borderId="226"/>
    <xf numFmtId="0" fontId="18" fillId="9" borderId="226"/>
    <xf numFmtId="0" fontId="18" fillId="9" borderId="226"/>
    <xf numFmtId="0" fontId="18" fillId="9" borderId="226"/>
    <xf numFmtId="0" fontId="34" fillId="4" borderId="224"/>
    <xf numFmtId="0" fontId="18" fillId="9" borderId="226"/>
    <xf numFmtId="0" fontId="34" fillId="4" borderId="224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34" fillId="4" borderId="224"/>
    <xf numFmtId="0" fontId="18" fillId="9" borderId="226"/>
    <xf numFmtId="0" fontId="18" fillId="9" borderId="226"/>
    <xf numFmtId="0" fontId="18" fillId="9" borderId="226"/>
    <xf numFmtId="0" fontId="56" fillId="0" borderId="228"/>
    <xf numFmtId="0" fontId="22" fillId="7" borderId="224"/>
    <xf numFmtId="0" fontId="23" fillId="4" borderId="225"/>
    <xf numFmtId="0" fontId="22" fillId="7" borderId="224"/>
    <xf numFmtId="0" fontId="22" fillId="7" borderId="224"/>
    <xf numFmtId="0" fontId="23" fillId="4" borderId="225"/>
    <xf numFmtId="0" fontId="23" fillId="4" borderId="225"/>
    <xf numFmtId="0" fontId="23" fillId="4" borderId="225"/>
    <xf numFmtId="0" fontId="23" fillId="5" borderId="225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5" borderId="225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18" fillId="9" borderId="295"/>
    <xf numFmtId="0" fontId="56" fillId="0" borderId="228"/>
    <xf numFmtId="0" fontId="56" fillId="0" borderId="228"/>
    <xf numFmtId="0" fontId="56" fillId="0" borderId="228"/>
    <xf numFmtId="0" fontId="56" fillId="0" borderId="228"/>
    <xf numFmtId="0" fontId="56" fillId="0" borderId="228"/>
    <xf numFmtId="0" fontId="56" fillId="0" borderId="227"/>
    <xf numFmtId="0" fontId="20" fillId="4" borderId="224"/>
    <xf numFmtId="0" fontId="18" fillId="9" borderId="226"/>
    <xf numFmtId="0" fontId="20" fillId="4" borderId="224"/>
    <xf numFmtId="0" fontId="18" fillId="9" borderId="226"/>
    <xf numFmtId="0" fontId="18" fillId="9" borderId="226"/>
    <xf numFmtId="0" fontId="18" fillId="9" borderId="226"/>
    <xf numFmtId="0" fontId="54" fillId="19" borderId="225">
      <alignment horizontal="right" vertical="center"/>
    </xf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52" fillId="4" borderId="224"/>
    <xf numFmtId="0" fontId="23" fillId="4" borderId="225"/>
    <xf numFmtId="0" fontId="23" fillId="4" borderId="225"/>
    <xf numFmtId="0" fontId="52" fillId="4" borderId="224"/>
    <xf numFmtId="0" fontId="52" fillId="4" borderId="224"/>
    <xf numFmtId="0" fontId="52" fillId="4" borderId="224"/>
    <xf numFmtId="0" fontId="18" fillId="5" borderId="226"/>
    <xf numFmtId="0" fontId="22" fillId="7" borderId="224"/>
    <xf numFmtId="0" fontId="22" fillId="7" borderId="224"/>
    <xf numFmtId="0" fontId="22" fillId="7" borderId="224"/>
    <xf numFmtId="0" fontId="22" fillId="7" borderId="224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302"/>
    <xf numFmtId="0" fontId="52" fillId="4" borderId="224"/>
    <xf numFmtId="0" fontId="18" fillId="9" borderId="226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5" borderId="224"/>
    <xf numFmtId="0" fontId="18" fillId="5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8" fillId="9" borderId="230"/>
    <xf numFmtId="0" fontId="52" fillId="4" borderId="224"/>
    <xf numFmtId="0" fontId="52" fillId="4" borderId="224"/>
    <xf numFmtId="0" fontId="23" fillId="4" borderId="225"/>
    <xf numFmtId="0" fontId="23" fillId="5" borderId="225"/>
    <xf numFmtId="0" fontId="22" fillId="7" borderId="224"/>
    <xf numFmtId="0" fontId="34" fillId="4" borderId="224"/>
    <xf numFmtId="0" fontId="22" fillId="7" borderId="224"/>
    <xf numFmtId="0" fontId="53" fillId="0" borderId="229"/>
    <xf numFmtId="0" fontId="34" fillId="4" borderId="224"/>
    <xf numFmtId="0" fontId="34" fillId="4" borderId="224"/>
    <xf numFmtId="0" fontId="56" fillId="0" borderId="228"/>
    <xf numFmtId="0" fontId="56" fillId="0" borderId="228"/>
    <xf numFmtId="0" fontId="34" fillId="4" borderId="224"/>
    <xf numFmtId="0" fontId="56" fillId="0" borderId="228"/>
    <xf numFmtId="0" fontId="56" fillId="0" borderId="228"/>
    <xf numFmtId="0" fontId="56" fillId="0" borderId="228"/>
    <xf numFmtId="0" fontId="56" fillId="0" borderId="227"/>
    <xf numFmtId="0" fontId="54" fillId="19" borderId="225">
      <alignment horizontal="right" vertical="center"/>
    </xf>
    <xf numFmtId="0" fontId="23" fillId="5" borderId="225"/>
    <xf numFmtId="0" fontId="22" fillId="7" borderId="224"/>
    <xf numFmtId="0" fontId="34" fillId="4" borderId="224"/>
    <xf numFmtId="0" fontId="22" fillId="7" borderId="224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52" fillId="4" borderId="224"/>
    <xf numFmtId="0" fontId="52" fillId="4" borderId="224"/>
    <xf numFmtId="0" fontId="23" fillId="4" borderId="225"/>
    <xf numFmtId="0" fontId="52" fillId="4" borderId="224"/>
    <xf numFmtId="0" fontId="52" fillId="4" borderId="224"/>
    <xf numFmtId="0" fontId="23" fillId="4" borderId="225"/>
    <xf numFmtId="0" fontId="18" fillId="9" borderId="226"/>
    <xf numFmtId="0" fontId="23" fillId="4" borderId="225"/>
    <xf numFmtId="0" fontId="22" fillId="7" borderId="224"/>
    <xf numFmtId="0" fontId="22" fillId="7" borderId="224"/>
    <xf numFmtId="0" fontId="22" fillId="7" borderId="224"/>
    <xf numFmtId="0" fontId="22" fillId="7" borderId="224"/>
    <xf numFmtId="0" fontId="18" fillId="9" borderId="295"/>
    <xf numFmtId="0" fontId="18" fillId="9" borderId="226"/>
    <xf numFmtId="0" fontId="18" fillId="9" borderId="226"/>
    <xf numFmtId="0" fontId="18" fillId="9" borderId="226"/>
    <xf numFmtId="0" fontId="18" fillId="9" borderId="226"/>
    <xf numFmtId="0" fontId="23" fillId="4" borderId="225"/>
    <xf numFmtId="0" fontId="20" fillId="4" borderId="224"/>
    <xf numFmtId="0" fontId="23" fillId="4" borderId="225"/>
    <xf numFmtId="0" fontId="23" fillId="5" borderId="225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56" fillId="0" borderId="297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20" fillId="4" borderId="224"/>
    <xf numFmtId="0" fontId="53" fillId="0" borderId="229"/>
    <xf numFmtId="0" fontId="56" fillId="0" borderId="228"/>
    <xf numFmtId="0" fontId="56" fillId="0" borderId="228"/>
    <xf numFmtId="0" fontId="56" fillId="0" borderId="228"/>
    <xf numFmtId="0" fontId="56" fillId="0" borderId="228"/>
    <xf numFmtId="0" fontId="56" fillId="0" borderId="228"/>
    <xf numFmtId="0" fontId="56" fillId="0" borderId="228"/>
    <xf numFmtId="0" fontId="56" fillId="0" borderId="227"/>
    <xf numFmtId="0" fontId="54" fillId="19" borderId="225">
      <alignment horizontal="right" vertical="center"/>
    </xf>
    <xf numFmtId="0" fontId="34" fillId="4" borderId="224"/>
    <xf numFmtId="0" fontId="34" fillId="4" borderId="224"/>
    <xf numFmtId="0" fontId="34" fillId="4" borderId="224"/>
    <xf numFmtId="0" fontId="18" fillId="9" borderId="302"/>
    <xf numFmtId="0" fontId="52" fillId="4" borderId="224"/>
    <xf numFmtId="0" fontId="52" fillId="4" borderId="224"/>
    <xf numFmtId="0" fontId="52" fillId="4" borderId="224"/>
    <xf numFmtId="0" fontId="52" fillId="4" borderId="224"/>
    <xf numFmtId="0" fontId="34" fillId="4" borderId="224"/>
    <xf numFmtId="0" fontId="20" fillId="4" borderId="224"/>
    <xf numFmtId="0" fontId="20" fillId="4" borderId="224"/>
    <xf numFmtId="0" fontId="22" fillId="7" borderId="224"/>
    <xf numFmtId="0" fontId="22" fillId="7" borderId="224"/>
    <xf numFmtId="0" fontId="34" fillId="4" borderId="215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3" fillId="5" borderId="225"/>
    <xf numFmtId="0" fontId="23" fillId="4" borderId="225"/>
    <xf numFmtId="0" fontId="23" fillId="4" borderId="225"/>
    <xf numFmtId="0" fontId="34" fillId="4" borderId="215"/>
    <xf numFmtId="0" fontId="23" fillId="4" borderId="225"/>
    <xf numFmtId="0" fontId="23" fillId="4" borderId="225"/>
    <xf numFmtId="0" fontId="23" fillId="4" borderId="225"/>
    <xf numFmtId="0" fontId="34" fillId="4" borderId="224"/>
    <xf numFmtId="0" fontId="34" fillId="4" borderId="224"/>
    <xf numFmtId="0" fontId="34" fillId="4" borderId="224"/>
    <xf numFmtId="0" fontId="34" fillId="4" borderId="224"/>
    <xf numFmtId="0" fontId="34" fillId="4" borderId="224"/>
    <xf numFmtId="0" fontId="23" fillId="4" borderId="225"/>
    <xf numFmtId="0" fontId="20" fillId="4" borderId="224"/>
    <xf numFmtId="0" fontId="34" fillId="4" borderId="224"/>
    <xf numFmtId="0" fontId="22" fillId="7" borderId="293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3" fillId="5" borderId="225"/>
    <xf numFmtId="0" fontId="23" fillId="4" borderId="225"/>
    <xf numFmtId="0" fontId="20" fillId="4" borderId="224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2" fillId="7" borderId="293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3" fillId="5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0" fillId="4" borderId="224"/>
    <xf numFmtId="0" fontId="34" fillId="4" borderId="224"/>
    <xf numFmtId="0" fontId="22" fillId="7" borderId="224"/>
    <xf numFmtId="0" fontId="22" fillId="7" borderId="224"/>
    <xf numFmtId="0" fontId="23" fillId="4" borderId="225"/>
    <xf numFmtId="0" fontId="23" fillId="4" borderId="225"/>
    <xf numFmtId="0" fontId="23" fillId="4" borderId="225"/>
    <xf numFmtId="0" fontId="34" fillId="4" borderId="224"/>
    <xf numFmtId="0" fontId="34" fillId="4" borderId="224"/>
    <xf numFmtId="0" fontId="34" fillId="4" borderId="224"/>
    <xf numFmtId="0" fontId="34" fillId="4" borderId="224"/>
    <xf numFmtId="0" fontId="34" fillId="4" borderId="224"/>
    <xf numFmtId="0" fontId="34" fillId="4" borderId="293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3" fillId="5" borderId="225"/>
    <xf numFmtId="0" fontId="23" fillId="4" borderId="225"/>
    <xf numFmtId="0" fontId="23" fillId="4" borderId="225"/>
    <xf numFmtId="0" fontId="34" fillId="4" borderId="224"/>
    <xf numFmtId="0" fontId="34" fillId="4" borderId="224"/>
    <xf numFmtId="0" fontId="52" fillId="4" borderId="224"/>
    <xf numFmtId="0" fontId="18" fillId="5" borderId="226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34" fillId="4" borderId="224"/>
    <xf numFmtId="0" fontId="56" fillId="0" borderId="228"/>
    <xf numFmtId="0" fontId="56" fillId="0" borderId="228"/>
    <xf numFmtId="0" fontId="56" fillId="0" borderId="228"/>
    <xf numFmtId="0" fontId="54" fillId="19" borderId="225">
      <alignment horizontal="right" vertical="center"/>
    </xf>
    <xf numFmtId="0" fontId="23" fillId="5" borderId="225"/>
    <xf numFmtId="0" fontId="23" fillId="4" borderId="225"/>
    <xf numFmtId="0" fontId="56" fillId="0" borderId="228"/>
    <xf numFmtId="0" fontId="56" fillId="0" borderId="228"/>
    <xf numFmtId="0" fontId="56" fillId="0" borderId="228"/>
    <xf numFmtId="0" fontId="56" fillId="0" borderId="228"/>
    <xf numFmtId="0" fontId="52" fillId="5" borderId="224"/>
    <xf numFmtId="0" fontId="52" fillId="4" borderId="224"/>
    <xf numFmtId="0" fontId="23" fillId="4" borderId="225"/>
    <xf numFmtId="0" fontId="23" fillId="4" borderId="225"/>
    <xf numFmtId="0" fontId="23" fillId="4" borderId="225"/>
    <xf numFmtId="0" fontId="22" fillId="7" borderId="224"/>
    <xf numFmtId="0" fontId="22" fillId="7" borderId="224"/>
    <xf numFmtId="0" fontId="52" fillId="4" borderId="224"/>
    <xf numFmtId="0" fontId="52" fillId="4" borderId="224"/>
    <xf numFmtId="0" fontId="52" fillId="4" borderId="224"/>
    <xf numFmtId="0" fontId="20" fillId="4" borderId="224"/>
    <xf numFmtId="0" fontId="56" fillId="0" borderId="227"/>
    <xf numFmtId="0" fontId="56" fillId="0" borderId="228"/>
    <xf numFmtId="0" fontId="22" fillId="7" borderId="224"/>
    <xf numFmtId="0" fontId="23" fillId="4" borderId="225"/>
    <xf numFmtId="0" fontId="18" fillId="9" borderId="226"/>
    <xf numFmtId="0" fontId="18" fillId="9" borderId="226"/>
    <xf numFmtId="0" fontId="18" fillId="5" borderId="226"/>
    <xf numFmtId="0" fontId="22" fillId="7" borderId="224"/>
    <xf numFmtId="0" fontId="20" fillId="4" borderId="224"/>
    <xf numFmtId="0" fontId="56" fillId="0" borderId="228"/>
    <xf numFmtId="0" fontId="56" fillId="0" borderId="228"/>
    <xf numFmtId="0" fontId="52" fillId="4" borderId="224"/>
    <xf numFmtId="0" fontId="23" fillId="4" borderId="225"/>
    <xf numFmtId="0" fontId="52" fillId="5" borderId="224"/>
    <xf numFmtId="0" fontId="23" fillId="5" borderId="294"/>
    <xf numFmtId="0" fontId="22" fillId="7" borderId="224"/>
    <xf numFmtId="0" fontId="52" fillId="4" borderId="224"/>
    <xf numFmtId="0" fontId="18" fillId="9" borderId="226"/>
    <xf numFmtId="0" fontId="56" fillId="0" borderId="228"/>
    <xf numFmtId="0" fontId="34" fillId="4" borderId="224"/>
    <xf numFmtId="0" fontId="23" fillId="4" borderId="225"/>
    <xf numFmtId="0" fontId="56" fillId="0" borderId="228"/>
    <xf numFmtId="0" fontId="22" fillId="7" borderId="224"/>
    <xf numFmtId="0" fontId="18" fillId="9" borderId="226"/>
    <xf numFmtId="0" fontId="56" fillId="0" borderId="228"/>
    <xf numFmtId="0" fontId="52" fillId="4" borderId="224"/>
    <xf numFmtId="0" fontId="34" fillId="4" borderId="224"/>
    <xf numFmtId="0" fontId="18" fillId="9" borderId="226"/>
    <xf numFmtId="0" fontId="52" fillId="4" borderId="224"/>
    <xf numFmtId="0" fontId="52" fillId="4" borderId="224"/>
    <xf numFmtId="0" fontId="23" fillId="4" borderId="225"/>
    <xf numFmtId="0" fontId="52" fillId="4" borderId="224"/>
    <xf numFmtId="0" fontId="20" fillId="4" borderId="224"/>
    <xf numFmtId="0" fontId="23" fillId="4" borderId="301"/>
    <xf numFmtId="0" fontId="18" fillId="9" borderId="226"/>
    <xf numFmtId="0" fontId="52" fillId="4" borderId="224"/>
    <xf numFmtId="0" fontId="22" fillId="7" borderId="224"/>
    <xf numFmtId="0" fontId="34" fillId="4" borderId="224"/>
    <xf numFmtId="0" fontId="56" fillId="0" borderId="228"/>
    <xf numFmtId="0" fontId="56" fillId="0" borderId="227"/>
    <xf numFmtId="0" fontId="23" fillId="4" borderId="225"/>
    <xf numFmtId="0" fontId="18" fillId="9" borderId="226"/>
    <xf numFmtId="0" fontId="18" fillId="9" borderId="226"/>
    <xf numFmtId="0" fontId="52" fillId="4" borderId="224"/>
    <xf numFmtId="0" fontId="52" fillId="4" borderId="224"/>
    <xf numFmtId="0" fontId="34" fillId="4" borderId="215"/>
    <xf numFmtId="0" fontId="23" fillId="4" borderId="225"/>
    <xf numFmtId="0" fontId="54" fillId="19" borderId="225">
      <alignment horizontal="right" vertical="center"/>
    </xf>
    <xf numFmtId="0" fontId="22" fillId="7" borderId="224"/>
    <xf numFmtId="0" fontId="56" fillId="0" borderId="228"/>
    <xf numFmtId="0" fontId="22" fillId="7" borderId="224"/>
    <xf numFmtId="0" fontId="18" fillId="5" borderId="226"/>
    <xf numFmtId="0" fontId="18" fillId="9" borderId="226"/>
    <xf numFmtId="0" fontId="23" fillId="4" borderId="225"/>
    <xf numFmtId="0" fontId="18" fillId="9" borderId="226"/>
    <xf numFmtId="0" fontId="23" fillId="4" borderId="225"/>
    <xf numFmtId="0" fontId="23" fillId="4" borderId="225"/>
    <xf numFmtId="0" fontId="34" fillId="4" borderId="215"/>
    <xf numFmtId="0" fontId="52" fillId="5" borderId="224"/>
    <xf numFmtId="0" fontId="52" fillId="5" borderId="224"/>
    <xf numFmtId="0" fontId="52" fillId="4" borderId="224"/>
    <xf numFmtId="0" fontId="18" fillId="9" borderId="226"/>
    <xf numFmtId="0" fontId="52" fillId="4" borderId="224"/>
    <xf numFmtId="0" fontId="52" fillId="4" borderId="293"/>
    <xf numFmtId="0" fontId="18" fillId="9" borderId="226"/>
    <xf numFmtId="0" fontId="20" fillId="4" borderId="224"/>
    <xf numFmtId="0" fontId="34" fillId="4" borderId="224"/>
    <xf numFmtId="0" fontId="18" fillId="9" borderId="226"/>
    <xf numFmtId="0" fontId="18" fillId="9" borderId="226"/>
    <xf numFmtId="0" fontId="34" fillId="4" borderId="224"/>
    <xf numFmtId="0" fontId="52" fillId="4" borderId="224"/>
    <xf numFmtId="0" fontId="52" fillId="4" borderId="224"/>
    <xf numFmtId="0" fontId="52" fillId="4" borderId="224"/>
    <xf numFmtId="0" fontId="53" fillId="0" borderId="229"/>
    <xf numFmtId="0" fontId="53" fillId="0" borderId="229"/>
    <xf numFmtId="0" fontId="8" fillId="9" borderId="230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8" fillId="9" borderId="230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52" fillId="4" borderId="224"/>
    <xf numFmtId="0" fontId="22" fillId="7" borderId="249"/>
    <xf numFmtId="0" fontId="18" fillId="9" borderId="226"/>
    <xf numFmtId="0" fontId="22" fillId="7" borderId="224"/>
    <xf numFmtId="0" fontId="34" fillId="4" borderId="224"/>
    <xf numFmtId="0" fontId="20" fillId="4" borderId="224"/>
    <xf numFmtId="0" fontId="34" fillId="4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3" fillId="5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34" fillId="4" borderId="224"/>
    <xf numFmtId="0" fontId="18" fillId="5" borderId="226"/>
    <xf numFmtId="0" fontId="52" fillId="5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4" fillId="19" borderId="225">
      <alignment horizontal="right" vertical="center"/>
    </xf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34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4" fillId="19" borderId="225">
      <alignment horizontal="right" vertical="center"/>
    </xf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53" fillId="0" borderId="229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8" fillId="9" borderId="230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22" fillId="7" borderId="224"/>
    <xf numFmtId="0" fontId="23" fillId="4" borderId="225"/>
    <xf numFmtId="0" fontId="34" fillId="4" borderId="224"/>
    <xf numFmtId="0" fontId="20" fillId="4" borderId="224"/>
    <xf numFmtId="0" fontId="34" fillId="4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3" fillId="5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34" fillId="4" borderId="224"/>
    <xf numFmtId="0" fontId="18" fillId="5" borderId="226"/>
    <xf numFmtId="0" fontId="52" fillId="5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4" fillId="19" borderId="225">
      <alignment horizontal="right" vertical="center"/>
    </xf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34" fillId="4" borderId="224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5" borderId="226"/>
    <xf numFmtId="0" fontId="52" fillId="5" borderId="224"/>
    <xf numFmtId="0" fontId="52" fillId="4" borderId="224"/>
    <xf numFmtId="0" fontId="52" fillId="4" borderId="224"/>
    <xf numFmtId="0" fontId="52" fillId="4" borderId="224"/>
    <xf numFmtId="0" fontId="18" fillId="9" borderId="226"/>
    <xf numFmtId="0" fontId="22" fillId="7" borderId="300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5" borderId="226"/>
    <xf numFmtId="0" fontId="52" fillId="5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18" fillId="9" borderId="226"/>
    <xf numFmtId="0" fontId="22" fillId="7" borderId="224"/>
    <xf numFmtId="0" fontId="22" fillId="7" borderId="224"/>
    <xf numFmtId="0" fontId="22" fillId="7" borderId="224"/>
    <xf numFmtId="0" fontId="23" fillId="5" borderId="225"/>
    <xf numFmtId="0" fontId="23" fillId="4" borderId="225"/>
    <xf numFmtId="0" fontId="23" fillId="4" borderId="225"/>
    <xf numFmtId="0" fontId="18" fillId="5" borderId="226"/>
    <xf numFmtId="0" fontId="56" fillId="0" borderId="228"/>
    <xf numFmtId="0" fontId="56" fillId="0" borderId="228"/>
    <xf numFmtId="0" fontId="56" fillId="0" borderId="228"/>
    <xf numFmtId="0" fontId="56" fillId="0" borderId="228"/>
    <xf numFmtId="0" fontId="52" fillId="4" borderId="224"/>
    <xf numFmtId="0" fontId="52" fillId="4" borderId="224"/>
    <xf numFmtId="0" fontId="52" fillId="4" borderId="224"/>
    <xf numFmtId="0" fontId="18" fillId="9" borderId="226"/>
    <xf numFmtId="0" fontId="22" fillId="7" borderId="224"/>
    <xf numFmtId="0" fontId="22" fillId="7" borderId="224"/>
    <xf numFmtId="0" fontId="23" fillId="4" borderId="225"/>
    <xf numFmtId="0" fontId="23" fillId="4" borderId="225"/>
    <xf numFmtId="0" fontId="54" fillId="19" borderId="225">
      <alignment horizontal="right" vertical="center"/>
    </xf>
    <xf numFmtId="0" fontId="56" fillId="0" borderId="228"/>
    <xf numFmtId="0" fontId="56" fillId="0" borderId="228"/>
    <xf numFmtId="0" fontId="56" fillId="0" borderId="228"/>
    <xf numFmtId="0" fontId="56" fillId="0" borderId="228"/>
    <xf numFmtId="0" fontId="56" fillId="0" borderId="228"/>
    <xf numFmtId="0" fontId="56" fillId="0" borderId="228"/>
    <xf numFmtId="0" fontId="56" fillId="0" borderId="228"/>
    <xf numFmtId="0" fontId="52" fillId="4" borderId="224"/>
    <xf numFmtId="0" fontId="18" fillId="9" borderId="226"/>
    <xf numFmtId="0" fontId="23" fillId="5" borderId="225"/>
    <xf numFmtId="0" fontId="54" fillId="19" borderId="225">
      <alignment horizontal="right" vertical="center"/>
    </xf>
    <xf numFmtId="0" fontId="23" fillId="5" borderId="225"/>
    <xf numFmtId="0" fontId="23" fillId="4" borderId="225"/>
    <xf numFmtId="0" fontId="23" fillId="4" borderId="225"/>
    <xf numFmtId="0" fontId="34" fillId="4" borderId="224"/>
    <xf numFmtId="0" fontId="34" fillId="4" borderId="224"/>
    <xf numFmtId="0" fontId="52" fillId="4" borderId="224"/>
    <xf numFmtId="0" fontId="52" fillId="4" borderId="224"/>
    <xf numFmtId="0" fontId="52" fillId="4" borderId="224"/>
    <xf numFmtId="0" fontId="23" fillId="4" borderId="301"/>
    <xf numFmtId="0" fontId="20" fillId="4" borderId="224"/>
    <xf numFmtId="0" fontId="22" fillId="7" borderId="224"/>
    <xf numFmtId="0" fontId="22" fillId="7" borderId="224"/>
    <xf numFmtId="0" fontId="23" fillId="4" borderId="225"/>
    <xf numFmtId="0" fontId="56" fillId="0" borderId="227"/>
    <xf numFmtId="0" fontId="34" fillId="4" borderId="224"/>
    <xf numFmtId="0" fontId="52" fillId="4" borderId="224"/>
    <xf numFmtId="0" fontId="56" fillId="0" borderId="228"/>
    <xf numFmtId="0" fontId="56" fillId="0" borderId="228"/>
    <xf numFmtId="0" fontId="56" fillId="0" borderId="228"/>
    <xf numFmtId="0" fontId="52" fillId="4" borderId="224"/>
    <xf numFmtId="0" fontId="52" fillId="4" borderId="224"/>
    <xf numFmtId="0" fontId="52" fillId="4" borderId="224"/>
    <xf numFmtId="0" fontId="22" fillId="7" borderId="224"/>
    <xf numFmtId="0" fontId="23" fillId="4" borderId="225"/>
    <xf numFmtId="0" fontId="23" fillId="4" borderId="225"/>
    <xf numFmtId="0" fontId="22" fillId="7" borderId="224"/>
    <xf numFmtId="0" fontId="22" fillId="7" borderId="300"/>
    <xf numFmtId="0" fontId="56" fillId="0" borderId="227"/>
    <xf numFmtId="0" fontId="34" fillId="4" borderId="224"/>
    <xf numFmtId="0" fontId="34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53" fillId="0" borderId="229"/>
    <xf numFmtId="0" fontId="18" fillId="9" borderId="226"/>
    <xf numFmtId="0" fontId="18" fillId="9" borderId="226"/>
    <xf numFmtId="0" fontId="56" fillId="0" borderId="228"/>
    <xf numFmtId="0" fontId="18" fillId="9" borderId="226"/>
    <xf numFmtId="0" fontId="18" fillId="9" borderId="226"/>
    <xf numFmtId="0" fontId="52" fillId="4" borderId="224"/>
    <xf numFmtId="0" fontId="34" fillId="4" borderId="224"/>
    <xf numFmtId="0" fontId="34" fillId="4" borderId="224"/>
    <xf numFmtId="0" fontId="8" fillId="9" borderId="230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22" fillId="7" borderId="224"/>
    <xf numFmtId="0" fontId="22" fillId="7" borderId="224"/>
    <xf numFmtId="0" fontId="22" fillId="7" borderId="224"/>
    <xf numFmtId="0" fontId="22" fillId="7" borderId="224"/>
    <xf numFmtId="0" fontId="23" fillId="4" borderId="225"/>
    <xf numFmtId="0" fontId="23" fillId="4" borderId="225"/>
    <xf numFmtId="0" fontId="23" fillId="4" borderId="225"/>
    <xf numFmtId="0" fontId="23" fillId="4" borderId="225"/>
    <xf numFmtId="0" fontId="54" fillId="19" borderId="225">
      <alignment horizontal="right" vertical="center"/>
    </xf>
    <xf numFmtId="0" fontId="52" fillId="5" borderId="224"/>
    <xf numFmtId="0" fontId="18" fillId="9" borderId="226"/>
    <xf numFmtId="0" fontId="18" fillId="9" borderId="226"/>
    <xf numFmtId="0" fontId="22" fillId="7" borderId="224"/>
    <xf numFmtId="0" fontId="23" fillId="4" borderId="225"/>
    <xf numFmtId="0" fontId="34" fillId="4" borderId="224"/>
    <xf numFmtId="0" fontId="20" fillId="4" borderId="224"/>
    <xf numFmtId="0" fontId="34" fillId="4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3" fillId="5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34" fillId="4" borderId="224"/>
    <xf numFmtId="0" fontId="18" fillId="5" borderId="226"/>
    <xf numFmtId="0" fontId="52" fillId="5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4" fillId="19" borderId="225">
      <alignment horizontal="right" vertical="center"/>
    </xf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34" fillId="4" borderId="224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34" fillId="4" borderId="224"/>
    <xf numFmtId="0" fontId="34" fillId="4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3" fillId="5" borderId="225"/>
    <xf numFmtId="0" fontId="23" fillId="4" borderId="225"/>
    <xf numFmtId="0" fontId="23" fillId="4" borderId="225"/>
    <xf numFmtId="0" fontId="23" fillId="4" borderId="225"/>
    <xf numFmtId="0" fontId="34" fillId="4" borderId="224"/>
    <xf numFmtId="0" fontId="52" fillId="5" borderId="224"/>
    <xf numFmtId="0" fontId="52" fillId="4" borderId="224"/>
    <xf numFmtId="0" fontId="52" fillId="4" borderId="224"/>
    <xf numFmtId="0" fontId="52" fillId="4" borderId="224"/>
    <xf numFmtId="0" fontId="54" fillId="19" borderId="225">
      <alignment horizontal="right" vertical="center"/>
    </xf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52" fillId="4" borderId="224"/>
    <xf numFmtId="0" fontId="23" fillId="4" borderId="225"/>
    <xf numFmtId="0" fontId="52" fillId="5" borderId="224"/>
    <xf numFmtId="0" fontId="56" fillId="0" borderId="228"/>
    <xf numFmtId="0" fontId="23" fillId="4" borderId="225"/>
    <xf numFmtId="0" fontId="22" fillId="7" borderId="224"/>
    <xf numFmtId="0" fontId="22" fillId="7" borderId="224"/>
    <xf numFmtId="0" fontId="22" fillId="7" borderId="224"/>
    <xf numFmtId="0" fontId="23" fillId="4" borderId="225"/>
    <xf numFmtId="0" fontId="23" fillId="4" borderId="225"/>
    <xf numFmtId="0" fontId="23" fillId="4" borderId="225"/>
    <xf numFmtId="0" fontId="23" fillId="4" borderId="225"/>
    <xf numFmtId="0" fontId="52" fillId="4" borderId="300"/>
    <xf numFmtId="0" fontId="22" fillId="7" borderId="224"/>
    <xf numFmtId="0" fontId="23" fillId="4" borderId="225"/>
    <xf numFmtId="0" fontId="23" fillId="4" borderId="225"/>
    <xf numFmtId="0" fontId="18" fillId="9" borderId="226"/>
    <xf numFmtId="0" fontId="18" fillId="9" borderId="226"/>
    <xf numFmtId="0" fontId="18" fillId="9" borderId="226"/>
    <xf numFmtId="0" fontId="18" fillId="5" borderId="226"/>
    <xf numFmtId="0" fontId="52" fillId="4" borderId="224"/>
    <xf numFmtId="0" fontId="34" fillId="4" borderId="224"/>
    <xf numFmtId="0" fontId="34" fillId="4" borderId="224"/>
    <xf numFmtId="0" fontId="18" fillId="9" borderId="226"/>
    <xf numFmtId="0" fontId="23" fillId="4" borderId="225"/>
    <xf numFmtId="0" fontId="18" fillId="9" borderId="226"/>
    <xf numFmtId="0" fontId="18" fillId="9" borderId="226"/>
    <xf numFmtId="0" fontId="54" fillId="19" borderId="225">
      <alignment horizontal="right" vertical="center"/>
    </xf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20" fillId="4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3" fillId="4" borderId="225"/>
    <xf numFmtId="0" fontId="23" fillId="4" borderId="225"/>
    <xf numFmtId="0" fontId="23" fillId="4" borderId="225"/>
    <xf numFmtId="0" fontId="23" fillId="4" borderId="225"/>
    <xf numFmtId="0" fontId="18" fillId="5" borderId="226"/>
    <xf numFmtId="0" fontId="52" fillId="4" borderId="224"/>
    <xf numFmtId="0" fontId="52" fillId="4" borderId="224"/>
    <xf numFmtId="0" fontId="52" fillId="4" borderId="224"/>
    <xf numFmtId="0" fontId="52" fillId="4" borderId="224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23" fillId="4" borderId="225"/>
    <xf numFmtId="0" fontId="52" fillId="4" borderId="224"/>
    <xf numFmtId="0" fontId="34" fillId="4" borderId="224"/>
    <xf numFmtId="0" fontId="54" fillId="19" borderId="225">
      <alignment horizontal="right" vertical="center"/>
    </xf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53" fillId="0" borderId="229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8" fillId="9" borderId="230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34" fillId="4" borderId="224"/>
    <xf numFmtId="0" fontId="22" fillId="7" borderId="224"/>
    <xf numFmtId="0" fontId="23" fillId="4" borderId="225"/>
    <xf numFmtId="0" fontId="34" fillId="4" borderId="224"/>
    <xf numFmtId="0" fontId="20" fillId="4" borderId="224"/>
    <xf numFmtId="0" fontId="34" fillId="4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3" fillId="5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34" fillId="4" borderId="224"/>
    <xf numFmtId="0" fontId="18" fillId="5" borderId="226"/>
    <xf numFmtId="0" fontId="52" fillId="5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4" fillId="19" borderId="225">
      <alignment horizontal="right" vertical="center"/>
    </xf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34" fillId="4" borderId="224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23" fillId="4" borderId="225"/>
    <xf numFmtId="0" fontId="22" fillId="7" borderId="224"/>
    <xf numFmtId="0" fontId="52" fillId="4" borderId="240"/>
    <xf numFmtId="0" fontId="20" fillId="4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3" fillId="4" borderId="225"/>
    <xf numFmtId="0" fontId="18" fillId="5" borderId="226"/>
    <xf numFmtId="0" fontId="52" fillId="5" borderId="224"/>
    <xf numFmtId="0" fontId="52" fillId="4" borderId="224"/>
    <xf numFmtId="0" fontId="52" fillId="4" borderId="224"/>
    <xf numFmtId="0" fontId="52" fillId="4" borderId="224"/>
    <xf numFmtId="0" fontId="23" fillId="4" borderId="225"/>
    <xf numFmtId="0" fontId="22" fillId="7" borderId="300"/>
    <xf numFmtId="0" fontId="18" fillId="5" borderId="226"/>
    <xf numFmtId="0" fontId="52" fillId="4" borderId="224"/>
    <xf numFmtId="0" fontId="52" fillId="4" borderId="224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56" fillId="0" borderId="228"/>
    <xf numFmtId="0" fontId="22" fillId="7" borderId="224"/>
    <xf numFmtId="0" fontId="22" fillId="7" borderId="224"/>
    <xf numFmtId="0" fontId="23" fillId="4" borderId="225"/>
    <xf numFmtId="0" fontId="23" fillId="4" borderId="225"/>
    <xf numFmtId="0" fontId="23" fillId="5" borderId="225"/>
    <xf numFmtId="0" fontId="53" fillId="0" borderId="229"/>
    <xf numFmtId="0" fontId="18" fillId="9" borderId="226"/>
    <xf numFmtId="0" fontId="56" fillId="0" borderId="227"/>
    <xf numFmtId="0" fontId="56" fillId="0" borderId="228"/>
    <xf numFmtId="0" fontId="56" fillId="0" borderId="228"/>
    <xf numFmtId="0" fontId="56" fillId="0" borderId="228"/>
    <xf numFmtId="0" fontId="56" fillId="0" borderId="228"/>
    <xf numFmtId="0" fontId="56" fillId="0" borderId="228"/>
    <xf numFmtId="0" fontId="56" fillId="0" borderId="228"/>
    <xf numFmtId="0" fontId="56" fillId="0" borderId="228"/>
    <xf numFmtId="0" fontId="22" fillId="7" borderId="224"/>
    <xf numFmtId="0" fontId="18" fillId="9" borderId="226"/>
    <xf numFmtId="0" fontId="56" fillId="0" borderId="228"/>
    <xf numFmtId="0" fontId="52" fillId="4" borderId="224"/>
    <xf numFmtId="0" fontId="20" fillId="4" borderId="224"/>
    <xf numFmtId="0" fontId="52" fillId="4" borderId="224"/>
    <xf numFmtId="0" fontId="22" fillId="7" borderId="224"/>
    <xf numFmtId="0" fontId="22" fillId="7" borderId="224"/>
    <xf numFmtId="0" fontId="23" fillId="4" borderId="225"/>
    <xf numFmtId="0" fontId="23" fillId="4" borderId="225"/>
    <xf numFmtId="0" fontId="22" fillId="7" borderId="224"/>
    <xf numFmtId="0" fontId="23" fillId="4" borderId="225"/>
    <xf numFmtId="0" fontId="54" fillId="19" borderId="225">
      <alignment horizontal="right" vertical="center"/>
    </xf>
    <xf numFmtId="0" fontId="18" fillId="9" borderId="226"/>
    <xf numFmtId="0" fontId="56" fillId="0" borderId="227"/>
    <xf numFmtId="0" fontId="8" fillId="9" borderId="230"/>
    <xf numFmtId="0" fontId="18" fillId="9" borderId="226"/>
    <xf numFmtId="0" fontId="18" fillId="9" borderId="226"/>
    <xf numFmtId="0" fontId="18" fillId="9" borderId="226"/>
    <xf numFmtId="0" fontId="18" fillId="9" borderId="226"/>
    <xf numFmtId="0" fontId="52" fillId="4" borderId="224"/>
    <xf numFmtId="0" fontId="23" fillId="4" borderId="225"/>
    <xf numFmtId="0" fontId="52" fillId="5" borderId="224"/>
    <xf numFmtId="0" fontId="52" fillId="4" borderId="224"/>
    <xf numFmtId="0" fontId="52" fillId="4" borderId="224"/>
    <xf numFmtId="0" fontId="18" fillId="9" borderId="226"/>
    <xf numFmtId="0" fontId="18" fillId="9" borderId="226"/>
    <xf numFmtId="0" fontId="18" fillId="9" borderId="226"/>
    <xf numFmtId="0" fontId="52" fillId="4" borderId="224"/>
    <xf numFmtId="0" fontId="52" fillId="4" borderId="224"/>
    <xf numFmtId="0" fontId="52" fillId="4" borderId="224"/>
    <xf numFmtId="0" fontId="52" fillId="4" borderId="224"/>
    <xf numFmtId="0" fontId="23" fillId="4" borderId="225"/>
    <xf numFmtId="0" fontId="23" fillId="4" borderId="225"/>
    <xf numFmtId="0" fontId="52" fillId="4" borderId="224"/>
    <xf numFmtId="0" fontId="52" fillId="4" borderId="224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22" fillId="7" borderId="224"/>
    <xf numFmtId="0" fontId="23" fillId="5" borderId="225"/>
    <xf numFmtId="0" fontId="23" fillId="4" borderId="225"/>
    <xf numFmtId="0" fontId="22" fillId="7" borderId="224"/>
    <xf numFmtId="0" fontId="23" fillId="4" borderId="225"/>
    <xf numFmtId="0" fontId="54" fillId="19" borderId="225">
      <alignment horizontal="right" vertical="center"/>
    </xf>
    <xf numFmtId="0" fontId="18" fillId="9" borderId="226"/>
    <xf numFmtId="0" fontId="52" fillId="4" borderId="224"/>
    <xf numFmtId="0" fontId="34" fillId="4" borderId="224"/>
    <xf numFmtId="0" fontId="23" fillId="4" borderId="225"/>
    <xf numFmtId="0" fontId="18" fillId="9" borderId="226"/>
    <xf numFmtId="0" fontId="18" fillId="9" borderId="226"/>
    <xf numFmtId="0" fontId="23" fillId="4" borderId="225"/>
    <xf numFmtId="0" fontId="23" fillId="4" borderId="225"/>
    <xf numFmtId="0" fontId="34" fillId="4" borderId="224"/>
    <xf numFmtId="0" fontId="34" fillId="4" borderId="224"/>
    <xf numFmtId="0" fontId="53" fillId="0" borderId="229"/>
    <xf numFmtId="0" fontId="22" fillId="7" borderId="224"/>
    <xf numFmtId="0" fontId="22" fillId="7" borderId="224"/>
    <xf numFmtId="0" fontId="22" fillId="7" borderId="224"/>
    <xf numFmtId="0" fontId="23" fillId="5" borderId="225"/>
    <xf numFmtId="0" fontId="23" fillId="4" borderId="225"/>
    <xf numFmtId="0" fontId="23" fillId="4" borderId="225"/>
    <xf numFmtId="0" fontId="23" fillId="4" borderId="225"/>
    <xf numFmtId="0" fontId="34" fillId="4" borderId="224"/>
    <xf numFmtId="0" fontId="52" fillId="5" borderId="224"/>
    <xf numFmtId="0" fontId="52" fillId="4" borderId="224"/>
    <xf numFmtId="0" fontId="52" fillId="4" borderId="224"/>
    <xf numFmtId="0" fontId="8" fillId="9" borderId="230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52" fillId="4" borderId="224"/>
    <xf numFmtId="0" fontId="54" fillId="19" borderId="225">
      <alignment horizontal="right" vertical="center"/>
    </xf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0" fillId="9" borderId="241">
      <protection locked="0"/>
    </xf>
    <xf numFmtId="0" fontId="18" fillId="9" borderId="226"/>
    <xf numFmtId="0" fontId="18" fillId="9" borderId="226"/>
    <xf numFmtId="0" fontId="18" fillId="9" borderId="226"/>
    <xf numFmtId="0" fontId="18" fillId="9" borderId="226"/>
    <xf numFmtId="0" fontId="52" fillId="4" borderId="293"/>
    <xf numFmtId="0" fontId="34" fillId="4" borderId="224"/>
    <xf numFmtId="0" fontId="20" fillId="4" borderId="224"/>
    <xf numFmtId="0" fontId="34" fillId="4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3" fillId="5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34" fillId="4" borderId="224"/>
    <xf numFmtId="0" fontId="18" fillId="5" borderId="226"/>
    <xf numFmtId="0" fontId="52" fillId="5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4" fillId="19" borderId="225">
      <alignment horizontal="right" vertical="center"/>
    </xf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34" fillId="4" borderId="224"/>
    <xf numFmtId="0" fontId="18" fillId="9" borderId="226"/>
    <xf numFmtId="0" fontId="56" fillId="0" borderId="228"/>
    <xf numFmtId="0" fontId="18" fillId="9" borderId="226"/>
    <xf numFmtId="0" fontId="18" fillId="9" borderId="226"/>
    <xf numFmtId="0" fontId="18" fillId="9" borderId="226"/>
    <xf numFmtId="0" fontId="22" fillId="7" borderId="224"/>
    <xf numFmtId="0" fontId="23" fillId="4" borderId="225"/>
    <xf numFmtId="0" fontId="23" fillId="4" borderId="225"/>
    <xf numFmtId="0" fontId="22" fillId="7" borderId="224"/>
    <xf numFmtId="0" fontId="20" fillId="4" borderId="224"/>
    <xf numFmtId="0" fontId="56" fillId="0" borderId="227"/>
    <xf numFmtId="0" fontId="18" fillId="9" borderId="226"/>
    <xf numFmtId="0" fontId="22" fillId="7" borderId="224"/>
    <xf numFmtId="0" fontId="23" fillId="4" borderId="225"/>
    <xf numFmtId="0" fontId="56" fillId="0" borderId="228"/>
    <xf numFmtId="0" fontId="52" fillId="4" borderId="224"/>
    <xf numFmtId="0" fontId="23" fillId="4" borderId="225"/>
    <xf numFmtId="0" fontId="18" fillId="9" borderId="226"/>
    <xf numFmtId="0" fontId="23" fillId="4" borderId="225"/>
    <xf numFmtId="0" fontId="23" fillId="4" borderId="225"/>
    <xf numFmtId="0" fontId="22" fillId="7" borderId="224"/>
    <xf numFmtId="0" fontId="22" fillId="7" borderId="224"/>
    <xf numFmtId="0" fontId="18" fillId="9" borderId="226"/>
    <xf numFmtId="0" fontId="22" fillId="7" borderId="224"/>
    <xf numFmtId="0" fontId="52" fillId="4" borderId="224"/>
    <xf numFmtId="0" fontId="18" fillId="9" borderId="226"/>
    <xf numFmtId="0" fontId="22" fillId="7" borderId="224"/>
    <xf numFmtId="0" fontId="18" fillId="9" borderId="295"/>
    <xf numFmtId="0" fontId="53" fillId="0" borderId="229"/>
    <xf numFmtId="0" fontId="18" fillId="9" borderId="226"/>
    <xf numFmtId="0" fontId="56" fillId="0" borderId="228"/>
    <xf numFmtId="0" fontId="34" fillId="4" borderId="224"/>
    <xf numFmtId="0" fontId="56" fillId="0" borderId="228"/>
    <xf numFmtId="0" fontId="18" fillId="9" borderId="226"/>
    <xf numFmtId="0" fontId="18" fillId="9" borderId="226"/>
    <xf numFmtId="0" fontId="22" fillId="7" borderId="224"/>
    <xf numFmtId="0" fontId="22" fillId="7" borderId="224"/>
    <xf numFmtId="0" fontId="23" fillId="4" borderId="225"/>
    <xf numFmtId="0" fontId="20" fillId="4" borderId="224"/>
    <xf numFmtId="0" fontId="18" fillId="9" borderId="226"/>
    <xf numFmtId="0" fontId="23" fillId="4" borderId="225"/>
    <xf numFmtId="0" fontId="22" fillId="7" borderId="224"/>
    <xf numFmtId="0" fontId="54" fillId="19" borderId="225">
      <alignment horizontal="right" vertical="center"/>
    </xf>
    <xf numFmtId="0" fontId="22" fillId="7" borderId="224"/>
    <xf numFmtId="0" fontId="22" fillId="7" borderId="224"/>
    <xf numFmtId="0" fontId="22" fillId="7" borderId="224"/>
    <xf numFmtId="0" fontId="56" fillId="0" borderId="228"/>
    <xf numFmtId="0" fontId="18" fillId="9" borderId="243"/>
    <xf numFmtId="0" fontId="18" fillId="9" borderId="226"/>
    <xf numFmtId="0" fontId="34" fillId="4" borderId="224"/>
    <xf numFmtId="0" fontId="56" fillId="0" borderId="228"/>
    <xf numFmtId="0" fontId="56" fillId="0" borderId="228"/>
    <xf numFmtId="0" fontId="8" fillId="9" borderId="230"/>
    <xf numFmtId="0" fontId="18" fillId="9" borderId="226"/>
    <xf numFmtId="0" fontId="52" fillId="4" borderId="224"/>
    <xf numFmtId="0" fontId="18" fillId="9" borderId="226"/>
    <xf numFmtId="0" fontId="22" fillId="7" borderId="224"/>
    <xf numFmtId="0" fontId="22" fillId="7" borderId="224"/>
    <xf numFmtId="0" fontId="34" fillId="4" borderId="224"/>
    <xf numFmtId="0" fontId="52" fillId="5" borderId="293"/>
    <xf numFmtId="0" fontId="34" fillId="4" borderId="300"/>
    <xf numFmtId="0" fontId="56" fillId="0" borderId="228"/>
    <xf numFmtId="0" fontId="18" fillId="9" borderId="226"/>
    <xf numFmtId="0" fontId="52" fillId="5" borderId="224"/>
    <xf numFmtId="0" fontId="22" fillId="7" borderId="224"/>
    <xf numFmtId="0" fontId="18" fillId="9" borderId="226"/>
    <xf numFmtId="0" fontId="34" fillId="4" borderId="224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52" fillId="5" borderId="224"/>
    <xf numFmtId="0" fontId="52" fillId="4" borderId="224"/>
    <xf numFmtId="0" fontId="52" fillId="4" borderId="224"/>
    <xf numFmtId="0" fontId="22" fillId="7" borderId="240"/>
    <xf numFmtId="0" fontId="18" fillId="9" borderId="226"/>
    <xf numFmtId="0" fontId="20" fillId="4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3" fillId="4" borderId="225"/>
    <xf numFmtId="0" fontId="23" fillId="4" borderId="225"/>
    <xf numFmtId="0" fontId="23" fillId="4" borderId="225"/>
    <xf numFmtId="0" fontId="23" fillId="4" borderId="225"/>
    <xf numFmtId="0" fontId="18" fillId="5" borderId="226"/>
    <xf numFmtId="0" fontId="52" fillId="4" borderId="224"/>
    <xf numFmtId="0" fontId="52" fillId="4" borderId="224"/>
    <xf numFmtId="0" fontId="52" fillId="4" borderId="224"/>
    <xf numFmtId="0" fontId="52" fillId="4" borderId="224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52" fillId="4" borderId="224"/>
    <xf numFmtId="0" fontId="23" fillId="4" borderId="225"/>
    <xf numFmtId="0" fontId="22" fillId="7" borderId="224"/>
    <xf numFmtId="0" fontId="22" fillId="7" borderId="224"/>
    <xf numFmtId="0" fontId="22" fillId="7" borderId="224"/>
    <xf numFmtId="0" fontId="23" fillId="5" borderId="225"/>
    <xf numFmtId="0" fontId="23" fillId="4" borderId="225"/>
    <xf numFmtId="0" fontId="23" fillId="4" borderId="225"/>
    <xf numFmtId="0" fontId="23" fillId="4" borderId="225"/>
    <xf numFmtId="0" fontId="18" fillId="5" borderId="226"/>
    <xf numFmtId="0" fontId="52" fillId="4" borderId="224"/>
    <xf numFmtId="0" fontId="52" fillId="4" borderId="224"/>
    <xf numFmtId="0" fontId="22" fillId="7" borderId="224"/>
    <xf numFmtId="0" fontId="34" fillId="4" borderId="224"/>
    <xf numFmtId="0" fontId="34" fillId="4" borderId="224"/>
    <xf numFmtId="0" fontId="22" fillId="7" borderId="224"/>
    <xf numFmtId="0" fontId="22" fillId="7" borderId="224"/>
    <xf numFmtId="0" fontId="22" fillId="7" borderId="224"/>
    <xf numFmtId="0" fontId="23" fillId="5" borderId="225"/>
    <xf numFmtId="0" fontId="23" fillId="4" borderId="225"/>
    <xf numFmtId="0" fontId="23" fillId="4" borderId="225"/>
    <xf numFmtId="0" fontId="23" fillId="4" borderId="225"/>
    <xf numFmtId="0" fontId="34" fillId="4" borderId="224"/>
    <xf numFmtId="0" fontId="52" fillId="5" borderId="224"/>
    <xf numFmtId="0" fontId="52" fillId="4" borderId="224"/>
    <xf numFmtId="0" fontId="52" fillId="4" borderId="224"/>
    <xf numFmtId="0" fontId="52" fillId="4" borderId="224"/>
    <xf numFmtId="0" fontId="54" fillId="19" borderId="225">
      <alignment horizontal="right" vertical="center"/>
    </xf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34" fillId="4" borderId="224"/>
    <xf numFmtId="0" fontId="52" fillId="4" borderId="224"/>
    <xf numFmtId="0" fontId="56" fillId="0" borderId="228"/>
    <xf numFmtId="0" fontId="56" fillId="0" borderId="228"/>
    <xf numFmtId="0" fontId="56" fillId="0" borderId="228"/>
    <xf numFmtId="0" fontId="18" fillId="9" borderId="226"/>
    <xf numFmtId="0" fontId="18" fillId="9" borderId="226"/>
    <xf numFmtId="0" fontId="18" fillId="9" borderId="226"/>
    <xf numFmtId="0" fontId="34" fillId="4" borderId="224"/>
    <xf numFmtId="0" fontId="34" fillId="4" borderId="224"/>
    <xf numFmtId="0" fontId="53" fillId="0" borderId="229"/>
    <xf numFmtId="0" fontId="22" fillId="7" borderId="224"/>
    <xf numFmtId="0" fontId="22" fillId="7" borderId="224"/>
    <xf numFmtId="0" fontId="22" fillId="7" borderId="224"/>
    <xf numFmtId="0" fontId="23" fillId="5" borderId="225"/>
    <xf numFmtId="0" fontId="23" fillId="4" borderId="225"/>
    <xf numFmtId="0" fontId="23" fillId="4" borderId="225"/>
    <xf numFmtId="0" fontId="23" fillId="4" borderId="225"/>
    <xf numFmtId="0" fontId="34" fillId="4" borderId="224"/>
    <xf numFmtId="0" fontId="52" fillId="5" borderId="224"/>
    <xf numFmtId="0" fontId="52" fillId="4" borderId="224"/>
    <xf numFmtId="0" fontId="52" fillId="4" borderId="224"/>
    <xf numFmtId="0" fontId="8" fillId="9" borderId="230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52" fillId="4" borderId="224"/>
    <xf numFmtId="0" fontId="54" fillId="19" borderId="225">
      <alignment horizontal="right" vertical="center"/>
    </xf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22" fillId="7" borderId="240"/>
    <xf numFmtId="0" fontId="18" fillId="9" borderId="226"/>
    <xf numFmtId="0" fontId="18" fillId="9" borderId="226"/>
    <xf numFmtId="0" fontId="18" fillId="9" borderId="226"/>
    <xf numFmtId="0" fontId="18" fillId="9" borderId="226"/>
    <xf numFmtId="0" fontId="22" fillId="7" borderId="224"/>
    <xf numFmtId="0" fontId="34" fillId="4" borderId="224"/>
    <xf numFmtId="0" fontId="20" fillId="4" borderId="224"/>
    <xf numFmtId="0" fontId="34" fillId="4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3" fillId="5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34" fillId="4" borderId="224"/>
    <xf numFmtId="0" fontId="18" fillId="5" borderId="226"/>
    <xf numFmtId="0" fontId="52" fillId="5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4" fillId="19" borderId="225">
      <alignment horizontal="right" vertical="center"/>
    </xf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34" fillId="4" borderId="224"/>
    <xf numFmtId="0" fontId="54" fillId="19" borderId="225">
      <alignment horizontal="right" vertical="center"/>
    </xf>
    <xf numFmtId="0" fontId="56" fillId="0" borderId="228"/>
    <xf numFmtId="0" fontId="56" fillId="0" borderId="228"/>
    <xf numFmtId="0" fontId="56" fillId="0" borderId="228"/>
    <xf numFmtId="0" fontId="56" fillId="0" borderId="228"/>
    <xf numFmtId="0" fontId="22" fillId="7" borderId="224"/>
    <xf numFmtId="0" fontId="23" fillId="4" borderId="225"/>
    <xf numFmtId="0" fontId="52" fillId="4" borderId="224"/>
    <xf numFmtId="0" fontId="52" fillId="4" borderId="224"/>
    <xf numFmtId="0" fontId="18" fillId="9" borderId="302"/>
    <xf numFmtId="0" fontId="56" fillId="0" borderId="227"/>
    <xf numFmtId="0" fontId="20" fillId="4" borderId="224"/>
    <xf numFmtId="0" fontId="8" fillId="9" borderId="230"/>
    <xf numFmtId="0" fontId="34" fillId="4" borderId="224"/>
    <xf numFmtId="0" fontId="56" fillId="0" borderId="228"/>
    <xf numFmtId="0" fontId="56" fillId="0" borderId="228"/>
    <xf numFmtId="0" fontId="56" fillId="0" borderId="228"/>
    <xf numFmtId="0" fontId="18" fillId="9" borderId="226"/>
    <xf numFmtId="0" fontId="23" fillId="4" borderId="225"/>
    <xf numFmtId="0" fontId="23" fillId="4" borderId="225"/>
    <xf numFmtId="0" fontId="52" fillId="4" borderId="224"/>
    <xf numFmtId="0" fontId="34" fillId="4" borderId="224"/>
    <xf numFmtId="0" fontId="53" fillId="0" borderId="229"/>
    <xf numFmtId="0" fontId="8" fillId="9" borderId="230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56" fillId="0" borderId="245"/>
    <xf numFmtId="0" fontId="22" fillId="7" borderId="224"/>
    <xf numFmtId="0" fontId="56" fillId="0" borderId="228"/>
    <xf numFmtId="0" fontId="34" fillId="4" borderId="224"/>
    <xf numFmtId="0" fontId="20" fillId="4" borderId="224"/>
    <xf numFmtId="0" fontId="34" fillId="4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3" fillId="5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34" fillId="4" borderId="224"/>
    <xf numFmtId="0" fontId="18" fillId="5" borderId="226"/>
    <xf numFmtId="0" fontId="52" fillId="5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4" fillId="19" borderId="225">
      <alignment horizontal="right" vertical="center"/>
    </xf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34" fillId="4" borderId="224"/>
    <xf numFmtId="0" fontId="22" fillId="7" borderId="224"/>
    <xf numFmtId="0" fontId="54" fillId="19" borderId="225">
      <alignment horizontal="right" vertical="center"/>
    </xf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22" fillId="7" borderId="224"/>
    <xf numFmtId="0" fontId="34" fillId="4" borderId="224"/>
    <xf numFmtId="0" fontId="34" fillId="4" borderId="224"/>
    <xf numFmtId="0" fontId="53" fillId="0" borderId="229"/>
    <xf numFmtId="0" fontId="22" fillId="7" borderId="224"/>
    <xf numFmtId="0" fontId="22" fillId="7" borderId="224"/>
    <xf numFmtId="0" fontId="22" fillId="7" borderId="224"/>
    <xf numFmtId="0" fontId="23" fillId="5" borderId="225"/>
    <xf numFmtId="0" fontId="23" fillId="4" borderId="225"/>
    <xf numFmtId="0" fontId="23" fillId="4" borderId="225"/>
    <xf numFmtId="0" fontId="23" fillId="4" borderId="225"/>
    <xf numFmtId="0" fontId="34" fillId="4" borderId="224"/>
    <xf numFmtId="0" fontId="52" fillId="5" borderId="224"/>
    <xf numFmtId="0" fontId="52" fillId="4" borderId="224"/>
    <xf numFmtId="0" fontId="52" fillId="4" borderId="224"/>
    <xf numFmtId="0" fontId="8" fillId="9" borderId="230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52" fillId="4" borderId="224"/>
    <xf numFmtId="0" fontId="54" fillId="19" borderId="225">
      <alignment horizontal="right" vertical="center"/>
    </xf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5" borderId="243"/>
    <xf numFmtId="0" fontId="18" fillId="9" borderId="226"/>
    <xf numFmtId="0" fontId="18" fillId="9" borderId="226"/>
    <xf numFmtId="0" fontId="18" fillId="9" borderId="226"/>
    <xf numFmtId="0" fontId="18" fillId="9" borderId="226"/>
    <xf numFmtId="0" fontId="34" fillId="4" borderId="224"/>
    <xf numFmtId="0" fontId="20" fillId="4" borderId="224"/>
    <xf numFmtId="0" fontId="34" fillId="4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3" fillId="5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34" fillId="4" borderId="224"/>
    <xf numFmtId="0" fontId="18" fillId="5" borderId="226"/>
    <xf numFmtId="0" fontId="52" fillId="5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4" fillId="19" borderId="225">
      <alignment horizontal="right" vertical="center"/>
    </xf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34" fillId="4" borderId="224"/>
    <xf numFmtId="0" fontId="52" fillId="5" borderId="224"/>
    <xf numFmtId="0" fontId="52" fillId="4" borderId="224"/>
    <xf numFmtId="0" fontId="18" fillId="9" borderId="226"/>
    <xf numFmtId="0" fontId="18" fillId="5" borderId="226"/>
    <xf numFmtId="0" fontId="52" fillId="4" borderId="224"/>
    <xf numFmtId="0" fontId="52" fillId="4" borderId="224"/>
    <xf numFmtId="0" fontId="18" fillId="9" borderId="302"/>
    <xf numFmtId="0" fontId="22" fillId="7" borderId="224"/>
    <xf numFmtId="0" fontId="34" fillId="4" borderId="224"/>
    <xf numFmtId="0" fontId="56" fillId="0" borderId="227"/>
    <xf numFmtId="0" fontId="56" fillId="0" borderId="228"/>
    <xf numFmtId="0" fontId="56" fillId="0" borderId="228"/>
    <xf numFmtId="0" fontId="56" fillId="0" borderId="228"/>
    <xf numFmtId="0" fontId="52" fillId="4" borderId="224"/>
    <xf numFmtId="0" fontId="52" fillId="4" borderId="224"/>
    <xf numFmtId="0" fontId="54" fillId="19" borderId="225">
      <alignment horizontal="right" vertical="center"/>
    </xf>
    <xf numFmtId="0" fontId="56" fillId="0" borderId="228"/>
    <xf numFmtId="0" fontId="56" fillId="0" borderId="228"/>
    <xf numFmtId="0" fontId="56" fillId="0" borderId="228"/>
    <xf numFmtId="0" fontId="56" fillId="0" borderId="228"/>
    <xf numFmtId="0" fontId="52" fillId="4" borderId="224"/>
    <xf numFmtId="0" fontId="52" fillId="4" borderId="224"/>
    <xf numFmtId="0" fontId="34" fillId="4" borderId="224"/>
    <xf numFmtId="0" fontId="53" fillId="0" borderId="229"/>
    <xf numFmtId="0" fontId="8" fillId="9" borderId="230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43"/>
    <xf numFmtId="0" fontId="34" fillId="4" borderId="224"/>
    <xf numFmtId="0" fontId="20" fillId="4" borderId="224"/>
    <xf numFmtId="0" fontId="34" fillId="4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3" fillId="5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34" fillId="4" borderId="224"/>
    <xf numFmtId="0" fontId="18" fillId="5" borderId="226"/>
    <xf numFmtId="0" fontId="52" fillId="5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4" fillId="19" borderId="225">
      <alignment horizontal="right" vertical="center"/>
    </xf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34" fillId="4" borderId="224"/>
    <xf numFmtId="0" fontId="34" fillId="4" borderId="224"/>
    <xf numFmtId="0" fontId="52" fillId="4" borderId="215"/>
    <xf numFmtId="0" fontId="18" fillId="9" borderId="243"/>
    <xf numFmtId="0" fontId="34" fillId="4" borderId="240"/>
    <xf numFmtId="0" fontId="52" fillId="4" borderId="249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302"/>
    <xf numFmtId="0" fontId="54" fillId="19" borderId="225">
      <alignment horizontal="right" vertical="center"/>
    </xf>
    <xf numFmtId="0" fontId="18" fillId="9" borderId="273"/>
    <xf numFmtId="0" fontId="54" fillId="19" borderId="217">
      <alignment horizontal="right" vertical="center"/>
    </xf>
    <xf numFmtId="0" fontId="54" fillId="19" borderId="217">
      <alignment horizontal="right" vertical="center"/>
    </xf>
    <xf numFmtId="0" fontId="23" fillId="4" borderId="272"/>
    <xf numFmtId="0" fontId="54" fillId="19" borderId="217">
      <alignment horizontal="right" vertical="center"/>
    </xf>
    <xf numFmtId="0" fontId="54" fillId="19" borderId="217">
      <alignment horizontal="right" vertical="center"/>
    </xf>
    <xf numFmtId="0" fontId="34" fillId="4" borderId="293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5" borderId="215"/>
    <xf numFmtId="0" fontId="18" fillId="5" borderId="218"/>
    <xf numFmtId="0" fontId="52" fillId="4" borderId="215"/>
    <xf numFmtId="0" fontId="52" fillId="4" borderId="215"/>
    <xf numFmtId="0" fontId="52" fillId="4" borderId="215"/>
    <xf numFmtId="0" fontId="18" fillId="5" borderId="218"/>
    <xf numFmtId="0" fontId="52" fillId="4" borderId="215"/>
    <xf numFmtId="0" fontId="52" fillId="5" borderId="215"/>
    <xf numFmtId="0" fontId="18" fillId="5" borderId="218"/>
    <xf numFmtId="0" fontId="52" fillId="4" borderId="215"/>
    <xf numFmtId="0" fontId="52" fillId="4" borderId="215"/>
    <xf numFmtId="0" fontId="18" fillId="5" borderId="218"/>
    <xf numFmtId="0" fontId="52" fillId="4" borderId="215"/>
    <xf numFmtId="0" fontId="52" fillId="4" borderId="215"/>
    <xf numFmtId="0" fontId="52" fillId="5" borderId="215"/>
    <xf numFmtId="0" fontId="34" fillId="4" borderId="215"/>
    <xf numFmtId="0" fontId="34" fillId="4" borderId="215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5" borderId="22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34" fillId="4" borderId="293"/>
    <xf numFmtId="0" fontId="20" fillId="4" borderId="215"/>
    <xf numFmtId="0" fontId="20" fillId="4" borderId="215"/>
    <xf numFmtId="0" fontId="20" fillId="4" borderId="215"/>
    <xf numFmtId="0" fontId="20" fillId="4" borderId="215"/>
    <xf numFmtId="0" fontId="20" fillId="4" borderId="215"/>
    <xf numFmtId="0" fontId="20" fillId="4" borderId="215"/>
    <xf numFmtId="0" fontId="22" fillId="7" borderId="215"/>
    <xf numFmtId="0" fontId="18" fillId="9" borderId="29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3" fillId="5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34" fillId="4" borderId="215"/>
    <xf numFmtId="0" fontId="34" fillId="4" borderId="215"/>
    <xf numFmtId="0" fontId="34" fillId="4" borderId="215"/>
    <xf numFmtId="0" fontId="34" fillId="4" borderId="215"/>
    <xf numFmtId="0" fontId="34" fillId="4" borderId="215"/>
    <xf numFmtId="0" fontId="18" fillId="5" borderId="218"/>
    <xf numFmtId="0" fontId="52" fillId="4" borderId="215"/>
    <xf numFmtId="0" fontId="52" fillId="4" borderId="215"/>
    <xf numFmtId="0" fontId="52" fillId="4" borderId="215"/>
    <xf numFmtId="0" fontId="18" fillId="5" borderId="218"/>
    <xf numFmtId="0" fontId="52" fillId="5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18" fillId="5" borderId="218"/>
    <xf numFmtId="0" fontId="52" fillId="4" borderId="215"/>
    <xf numFmtId="0" fontId="52" fillId="4" borderId="215"/>
    <xf numFmtId="0" fontId="52" fillId="4" borderId="215"/>
    <xf numFmtId="0" fontId="18" fillId="5" borderId="218"/>
    <xf numFmtId="0" fontId="52" fillId="5" borderId="215"/>
    <xf numFmtId="0" fontId="52" fillId="4" borderId="215"/>
    <xf numFmtId="0" fontId="52" fillId="4" borderId="215"/>
    <xf numFmtId="0" fontId="52" fillId="4" borderId="215"/>
    <xf numFmtId="0" fontId="18" fillId="5" borderId="218"/>
    <xf numFmtId="0" fontId="52" fillId="5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18" fillId="9" borderId="302"/>
    <xf numFmtId="0" fontId="54" fillId="19" borderId="217">
      <alignment horizontal="right" vertical="center"/>
    </xf>
    <xf numFmtId="0" fontId="54" fillId="19" borderId="217">
      <alignment horizontal="right" vertical="center"/>
    </xf>
    <xf numFmtId="0" fontId="18" fillId="9" borderId="273"/>
    <xf numFmtId="0" fontId="54" fillId="19" borderId="217">
      <alignment horizontal="right" vertical="center"/>
    </xf>
    <xf numFmtId="0" fontId="54" fillId="19" borderId="217">
      <alignment horizontal="right" vertical="center"/>
    </xf>
    <xf numFmtId="0" fontId="18" fillId="9" borderId="288"/>
    <xf numFmtId="0" fontId="54" fillId="19" borderId="217">
      <alignment horizontal="right" vertical="center"/>
    </xf>
    <xf numFmtId="0" fontId="18" fillId="9" borderId="302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43"/>
    <xf numFmtId="0" fontId="18" fillId="5" borderId="218"/>
    <xf numFmtId="0" fontId="23" fillId="4" borderId="242"/>
    <xf numFmtId="0" fontId="52" fillId="5" borderId="215"/>
    <xf numFmtId="0" fontId="18" fillId="9" borderId="243"/>
    <xf numFmtId="0" fontId="52" fillId="4" borderId="215"/>
    <xf numFmtId="0" fontId="52" fillId="5" borderId="215"/>
    <xf numFmtId="0" fontId="23" fillId="4" borderId="294"/>
    <xf numFmtId="0" fontId="23" fillId="5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5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52" fillId="4" borderId="215"/>
    <xf numFmtId="0" fontId="52" fillId="4" borderId="215"/>
    <xf numFmtId="0" fontId="52" fillId="4" borderId="215"/>
    <xf numFmtId="0" fontId="53" fillId="0" borderId="305"/>
    <xf numFmtId="0" fontId="54" fillId="19" borderId="225">
      <alignment horizontal="right" vertical="center"/>
    </xf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22" fillId="7" borderId="249"/>
    <xf numFmtId="0" fontId="18" fillId="9" borderId="243"/>
    <xf numFmtId="0" fontId="52" fillId="4" borderId="215"/>
    <xf numFmtId="0" fontId="52" fillId="5" borderId="215"/>
    <xf numFmtId="0" fontId="20" fillId="4" borderId="215"/>
    <xf numFmtId="0" fontId="18" fillId="9" borderId="29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3" fillId="5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34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18" fillId="5" borderId="273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20" fillId="4" borderId="215"/>
    <xf numFmtId="0" fontId="22" fillId="7" borderId="293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3" fillId="5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52" fillId="4" borderId="215"/>
    <xf numFmtId="0" fontId="52" fillId="4" borderId="215"/>
    <xf numFmtId="0" fontId="52" fillId="4" borderId="215"/>
    <xf numFmtId="0" fontId="52" fillId="4" borderId="215"/>
    <xf numFmtId="0" fontId="18" fillId="9" borderId="302"/>
    <xf numFmtId="0" fontId="18" fillId="9" borderId="273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51"/>
    <xf numFmtId="0" fontId="34" fillId="4" borderId="215"/>
    <xf numFmtId="0" fontId="23" fillId="5" borderId="294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3" fillId="5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34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18" fillId="9" borderId="302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3" fillId="5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52" fillId="4" borderId="215"/>
    <xf numFmtId="0" fontId="52" fillId="4" borderId="215"/>
    <xf numFmtId="0" fontId="23" fillId="4" borderId="301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52" fillId="5" borderId="215"/>
    <xf numFmtId="0" fontId="20" fillId="4" borderId="215"/>
    <xf numFmtId="0" fontId="8" fillId="9" borderId="299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3" fillId="5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52" fillId="4" borderId="215"/>
    <xf numFmtId="0" fontId="52" fillId="4" borderId="215"/>
    <xf numFmtId="0" fontId="52" fillId="4" borderId="215"/>
    <xf numFmtId="0" fontId="52" fillId="4" borderId="215"/>
    <xf numFmtId="0" fontId="23" fillId="4" borderId="301"/>
    <xf numFmtId="0" fontId="18" fillId="9" borderId="273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20" fillId="4" borderId="215"/>
    <xf numFmtId="0" fontId="18" fillId="9" borderId="29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3" fillId="5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52" fillId="4" borderId="215"/>
    <xf numFmtId="0" fontId="52" fillId="4" borderId="215"/>
    <xf numFmtId="0" fontId="52" fillId="4" borderId="215"/>
    <xf numFmtId="0" fontId="52" fillId="4" borderId="215"/>
    <xf numFmtId="0" fontId="22" fillId="7" borderId="300"/>
    <xf numFmtId="0" fontId="10" fillId="9" borderId="271">
      <protection locked="0"/>
    </xf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9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2" fillId="7" borderId="215"/>
    <xf numFmtId="0" fontId="23" fillId="5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23" fillId="4" borderId="217"/>
    <xf numFmtId="0" fontId="52" fillId="4" borderId="215"/>
    <xf numFmtId="0" fontId="52" fillId="4" borderId="215"/>
    <xf numFmtId="0" fontId="52" fillId="4" borderId="215"/>
    <xf numFmtId="0" fontId="52" fillId="4" borderId="215"/>
    <xf numFmtId="0" fontId="52" fillId="4" borderId="215"/>
    <xf numFmtId="0" fontId="22" fillId="7" borderId="300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18" fillId="9" borderId="218"/>
    <xf numFmtId="0" fontId="34" fillId="4" borderId="215"/>
    <xf numFmtId="0" fontId="34" fillId="4" borderId="215"/>
    <xf numFmtId="0" fontId="34" fillId="4" borderId="215"/>
    <xf numFmtId="0" fontId="34" fillId="4" borderId="215"/>
    <xf numFmtId="0" fontId="34" fillId="4" borderId="215"/>
    <xf numFmtId="0" fontId="34" fillId="4" borderId="215"/>
    <xf numFmtId="0" fontId="34" fillId="4" borderId="215"/>
    <xf numFmtId="0" fontId="34" fillId="4" borderId="215"/>
    <xf numFmtId="0" fontId="34" fillId="4" borderId="215"/>
    <xf numFmtId="0" fontId="34" fillId="4" borderId="215"/>
    <xf numFmtId="0" fontId="34" fillId="4" borderId="215"/>
    <xf numFmtId="0" fontId="34" fillId="4" borderId="215"/>
    <xf numFmtId="0" fontId="34" fillId="4" borderId="215"/>
    <xf numFmtId="0" fontId="34" fillId="4" borderId="215"/>
    <xf numFmtId="0" fontId="18" fillId="9" borderId="302"/>
    <xf numFmtId="0" fontId="18" fillId="9" borderId="302"/>
    <xf numFmtId="0" fontId="18" fillId="9" borderId="302"/>
    <xf numFmtId="0" fontId="34" fillId="4" borderId="224"/>
    <xf numFmtId="0" fontId="56" fillId="0" borderId="304"/>
    <xf numFmtId="0" fontId="56" fillId="0" borderId="303"/>
    <xf numFmtId="0" fontId="23" fillId="4" borderId="301"/>
    <xf numFmtId="0" fontId="18" fillId="9" borderId="302"/>
    <xf numFmtId="0" fontId="53" fillId="0" borderId="305"/>
    <xf numFmtId="0" fontId="56" fillId="0" borderId="303"/>
    <xf numFmtId="0" fontId="18" fillId="9" borderId="302"/>
    <xf numFmtId="0" fontId="18" fillId="9" borderId="302"/>
    <xf numFmtId="0" fontId="52" fillId="4" borderId="300"/>
    <xf numFmtId="0" fontId="23" fillId="4" borderId="301"/>
    <xf numFmtId="0" fontId="18" fillId="9" borderId="302"/>
    <xf numFmtId="0" fontId="56" fillId="0" borderId="304"/>
    <xf numFmtId="0" fontId="18" fillId="5" borderId="302"/>
    <xf numFmtId="0" fontId="23" fillId="4" borderId="233"/>
    <xf numFmtId="0" fontId="23" fillId="5" borderId="233"/>
    <xf numFmtId="0" fontId="23" fillId="4" borderId="233"/>
    <xf numFmtId="0" fontId="23" fillId="4" borderId="233"/>
    <xf numFmtId="0" fontId="22" fillId="7" borderId="231"/>
    <xf numFmtId="0" fontId="22" fillId="7" borderId="231"/>
    <xf numFmtId="0" fontId="23" fillId="4" borderId="233"/>
    <xf numFmtId="0" fontId="22" fillId="7" borderId="231"/>
    <xf numFmtId="0" fontId="23" fillId="4" borderId="233"/>
    <xf numFmtId="0" fontId="22" fillId="7" borderId="231"/>
    <xf numFmtId="0" fontId="23" fillId="4" borderId="233"/>
    <xf numFmtId="0" fontId="18" fillId="9" borderId="234"/>
    <xf numFmtId="0" fontId="18" fillId="9" borderId="234"/>
    <xf numFmtId="0" fontId="18" fillId="9" borderId="234"/>
    <xf numFmtId="0" fontId="18" fillId="9" borderId="234"/>
    <xf numFmtId="0" fontId="54" fillId="19" borderId="233">
      <alignment horizontal="right" vertical="center"/>
    </xf>
    <xf numFmtId="0" fontId="52" fillId="4" borderId="231"/>
    <xf numFmtId="0" fontId="52" fillId="5" borderId="231"/>
    <xf numFmtId="0" fontId="23" fillId="4" borderId="233"/>
    <xf numFmtId="0" fontId="23" fillId="4" borderId="233"/>
    <xf numFmtId="0" fontId="22" fillId="7" borderId="231"/>
    <xf numFmtId="0" fontId="34" fillId="4" borderId="231"/>
    <xf numFmtId="0" fontId="18" fillId="5" borderId="234"/>
    <xf numFmtId="0" fontId="56" fillId="0" borderId="236"/>
    <xf numFmtId="0" fontId="56" fillId="0" borderId="236"/>
    <xf numFmtId="0" fontId="34" fillId="4" borderId="231"/>
    <xf numFmtId="0" fontId="18" fillId="9" borderId="234"/>
    <xf numFmtId="0" fontId="52" fillId="4" borderId="231"/>
    <xf numFmtId="0" fontId="52" fillId="5" borderId="231"/>
    <xf numFmtId="0" fontId="18" fillId="9" borderId="234"/>
    <xf numFmtId="0" fontId="23" fillId="5" borderId="233"/>
    <xf numFmtId="0" fontId="22" fillId="7" borderId="231"/>
    <xf numFmtId="0" fontId="22" fillId="7" borderId="231"/>
    <xf numFmtId="0" fontId="22" fillId="7" borderId="231"/>
    <xf numFmtId="0" fontId="56" fillId="0" borderId="236"/>
    <xf numFmtId="0" fontId="23" fillId="4" borderId="233"/>
    <xf numFmtId="0" fontId="23" fillId="5" borderId="233"/>
    <xf numFmtId="0" fontId="22" fillId="7" borderId="231"/>
    <xf numFmtId="0" fontId="22" fillId="7" borderId="231"/>
    <xf numFmtId="0" fontId="10" fillId="9" borderId="232">
      <protection locked="0"/>
    </xf>
    <xf numFmtId="0" fontId="23" fillId="4" borderId="233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52" fillId="5" borderId="249"/>
    <xf numFmtId="0" fontId="18" fillId="9" borderId="234"/>
    <xf numFmtId="0" fontId="18" fillId="9" borderId="234"/>
    <xf numFmtId="0" fontId="18" fillId="9" borderId="234"/>
    <xf numFmtId="0" fontId="18" fillId="9" borderId="234"/>
    <xf numFmtId="0" fontId="52" fillId="4" borderId="231"/>
    <xf numFmtId="0" fontId="52" fillId="4" borderId="231"/>
    <xf numFmtId="0" fontId="52" fillId="4" borderId="231"/>
    <xf numFmtId="0" fontId="52" fillId="4" borderId="231"/>
    <xf numFmtId="0" fontId="18" fillId="5" borderId="234"/>
    <xf numFmtId="0" fontId="23" fillId="4" borderId="233"/>
    <xf numFmtId="0" fontId="23" fillId="4" borderId="233"/>
    <xf numFmtId="0" fontId="23" fillId="4" borderId="233"/>
    <xf numFmtId="0" fontId="23" fillId="4" borderId="233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0" fillId="4" borderId="231"/>
    <xf numFmtId="0" fontId="56" fillId="0" borderId="236"/>
    <xf numFmtId="172" fontId="49" fillId="0" borderId="239">
      <alignment horizontal="right" vertical="top" wrapText="1"/>
    </xf>
    <xf numFmtId="0" fontId="56" fillId="0" borderId="235"/>
    <xf numFmtId="0" fontId="23" fillId="4" borderId="233"/>
    <xf numFmtId="0" fontId="18" fillId="9" borderId="234"/>
    <xf numFmtId="0" fontId="18" fillId="9" borderId="234"/>
    <xf numFmtId="0" fontId="18" fillId="5" borderId="251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54" fillId="19" borderId="233">
      <alignment horizontal="right" vertical="center"/>
    </xf>
    <xf numFmtId="0" fontId="23" fillId="4" borderId="233"/>
    <xf numFmtId="0" fontId="23" fillId="4" borderId="233"/>
    <xf numFmtId="0" fontId="23" fillId="4" borderId="233"/>
    <xf numFmtId="0" fontId="22" fillId="7" borderId="231"/>
    <xf numFmtId="0" fontId="53" fillId="0" borderId="237"/>
    <xf numFmtId="0" fontId="22" fillId="7" borderId="231"/>
    <xf numFmtId="0" fontId="22" fillId="7" borderId="231"/>
    <xf numFmtId="0" fontId="22" fillId="7" borderId="231"/>
    <xf numFmtId="0" fontId="22" fillId="7" borderId="231"/>
    <xf numFmtId="0" fontId="20" fillId="4" borderId="231"/>
    <xf numFmtId="0" fontId="34" fillId="4" borderId="231"/>
    <xf numFmtId="0" fontId="18" fillId="9" borderId="234"/>
    <xf numFmtId="0" fontId="18" fillId="9" borderId="234"/>
    <xf numFmtId="0" fontId="18" fillId="9" borderId="234"/>
    <xf numFmtId="0" fontId="18" fillId="9" borderId="234"/>
    <xf numFmtId="172" fontId="49" fillId="0" borderId="239">
      <alignment horizontal="right" vertical="top" wrapText="1"/>
    </xf>
    <xf numFmtId="0" fontId="18" fillId="9" borderId="234"/>
    <xf numFmtId="0" fontId="56" fillId="0" borderId="236"/>
    <xf numFmtId="0" fontId="56" fillId="0" borderId="236"/>
    <xf numFmtId="0" fontId="56" fillId="0" borderId="236"/>
    <xf numFmtId="0" fontId="56" fillId="0" borderId="235"/>
    <xf numFmtId="0" fontId="18" fillId="9" borderId="234"/>
    <xf numFmtId="0" fontId="8" fillId="9" borderId="238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53" fillId="4" borderId="232"/>
    <xf numFmtId="0" fontId="18" fillId="9" borderId="234"/>
    <xf numFmtId="0" fontId="52" fillId="4" borderId="231"/>
    <xf numFmtId="0" fontId="52" fillId="4" borderId="231"/>
    <xf numFmtId="0" fontId="52" fillId="4" borderId="231"/>
    <xf numFmtId="0" fontId="52" fillId="4" borderId="231"/>
    <xf numFmtId="0" fontId="18" fillId="5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8" fillId="9" borderId="238"/>
    <xf numFmtId="0" fontId="18" fillId="9" borderId="234"/>
    <xf numFmtId="0" fontId="18" fillId="9" borderId="234"/>
    <xf numFmtId="0" fontId="18" fillId="9" borderId="234"/>
    <xf numFmtId="0" fontId="18" fillId="9" borderId="234"/>
    <xf numFmtId="0" fontId="53" fillId="4" borderId="232"/>
    <xf numFmtId="0" fontId="18" fillId="9" borderId="234"/>
    <xf numFmtId="0" fontId="18" fillId="9" borderId="234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5" borderId="231"/>
    <xf numFmtId="0" fontId="18" fillId="5" borderId="234"/>
    <xf numFmtId="0" fontId="18" fillId="9" borderId="234"/>
    <xf numFmtId="0" fontId="53" fillId="0" borderId="237"/>
    <xf numFmtId="0" fontId="8" fillId="9" borderId="238"/>
    <xf numFmtId="0" fontId="23" fillId="4" borderId="233"/>
    <xf numFmtId="0" fontId="53" fillId="0" borderId="237"/>
    <xf numFmtId="0" fontId="18" fillId="9" borderId="234"/>
    <xf numFmtId="0" fontId="18" fillId="9" borderId="234"/>
    <xf numFmtId="0" fontId="18" fillId="9" borderId="234"/>
    <xf numFmtId="0" fontId="18" fillId="9" borderId="234"/>
    <xf numFmtId="0" fontId="8" fillId="9" borderId="238"/>
    <xf numFmtId="0" fontId="18" fillId="9" borderId="234"/>
    <xf numFmtId="0" fontId="18" fillId="9" borderId="234"/>
    <xf numFmtId="0" fontId="56" fillId="0" borderId="236"/>
    <xf numFmtId="0" fontId="53" fillId="0" borderId="237"/>
    <xf numFmtId="0" fontId="18" fillId="5" borderId="234"/>
    <xf numFmtId="0" fontId="23" fillId="4" borderId="233"/>
    <xf numFmtId="0" fontId="52" fillId="4" borderId="231"/>
    <xf numFmtId="0" fontId="34" fillId="4" borderId="231"/>
    <xf numFmtId="0" fontId="18" fillId="9" borderId="234"/>
    <xf numFmtId="0" fontId="56" fillId="0" borderId="236"/>
    <xf numFmtId="0" fontId="56" fillId="0" borderId="236"/>
    <xf numFmtId="0" fontId="56" fillId="0" borderId="236"/>
    <xf numFmtId="0" fontId="56" fillId="0" borderId="236"/>
    <xf numFmtId="0" fontId="56" fillId="0" borderId="236"/>
    <xf numFmtId="0" fontId="56" fillId="0" borderId="236"/>
    <xf numFmtId="0" fontId="56" fillId="0" borderId="236"/>
    <xf numFmtId="0" fontId="56" fillId="0" borderId="236"/>
    <xf numFmtId="0" fontId="56" fillId="0" borderId="236"/>
    <xf numFmtId="0" fontId="56" fillId="0" borderId="236"/>
    <xf numFmtId="0" fontId="56" fillId="0" borderId="235"/>
    <xf numFmtId="0" fontId="56" fillId="0" borderId="236"/>
    <xf numFmtId="0" fontId="56" fillId="0" borderId="236"/>
    <xf numFmtId="0" fontId="56" fillId="0" borderId="236"/>
    <xf numFmtId="0" fontId="56" fillId="0" borderId="236"/>
    <xf numFmtId="0" fontId="54" fillId="19" borderId="233">
      <alignment horizontal="right" vertical="center"/>
    </xf>
    <xf numFmtId="0" fontId="56" fillId="0" borderId="235"/>
    <xf numFmtId="0" fontId="20" fillId="4" borderId="231"/>
    <xf numFmtId="0" fontId="54" fillId="19" borderId="233">
      <alignment horizontal="right" vertical="center"/>
    </xf>
    <xf numFmtId="0" fontId="34" fillId="4" borderId="231"/>
    <xf numFmtId="0" fontId="23" fillId="5" borderId="233"/>
    <xf numFmtId="0" fontId="34" fillId="4" borderId="231"/>
    <xf numFmtId="0" fontId="23" fillId="4" borderId="233"/>
    <xf numFmtId="0" fontId="23" fillId="4" borderId="233"/>
    <xf numFmtId="0" fontId="53" fillId="4" borderId="232"/>
    <xf numFmtId="0" fontId="22" fillId="7" borderId="231"/>
    <xf numFmtId="0" fontId="56" fillId="0" borderId="236"/>
    <xf numFmtId="0" fontId="56" fillId="0" borderId="236"/>
    <xf numFmtId="0" fontId="56" fillId="0" borderId="236"/>
    <xf numFmtId="0" fontId="56" fillId="0" borderId="236"/>
    <xf numFmtId="0" fontId="56" fillId="0" borderId="236"/>
    <xf numFmtId="0" fontId="56" fillId="0" borderId="236"/>
    <xf numFmtId="0" fontId="56" fillId="0" borderId="236"/>
    <xf numFmtId="0" fontId="56" fillId="0" borderId="235"/>
    <xf numFmtId="0" fontId="22" fillId="7" borderId="231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23" fillId="4" borderId="233"/>
    <xf numFmtId="0" fontId="18" fillId="9" borderId="234"/>
    <xf numFmtId="0" fontId="23" fillId="4" borderId="233"/>
    <xf numFmtId="0" fontId="22" fillId="7" borderId="231"/>
    <xf numFmtId="0" fontId="34" fillId="4" borderId="231"/>
    <xf numFmtId="0" fontId="18" fillId="9" borderId="234"/>
    <xf numFmtId="0" fontId="18" fillId="9" borderId="234"/>
    <xf numFmtId="0" fontId="18" fillId="9" borderId="234"/>
    <xf numFmtId="0" fontId="18" fillId="9" borderId="234"/>
    <xf numFmtId="0" fontId="56" fillId="0" borderId="236"/>
    <xf numFmtId="0" fontId="56" fillId="0" borderId="235"/>
    <xf numFmtId="0" fontId="22" fillId="7" borderId="231"/>
    <xf numFmtId="0" fontId="18" fillId="9" borderId="234"/>
    <xf numFmtId="0" fontId="18" fillId="9" borderId="234"/>
    <xf numFmtId="0" fontId="23" fillId="4" borderId="233"/>
    <xf numFmtId="0" fontId="18" fillId="9" borderId="234"/>
    <xf numFmtId="0" fontId="53" fillId="4" borderId="232"/>
    <xf numFmtId="0" fontId="18" fillId="9" borderId="234"/>
    <xf numFmtId="0" fontId="53" fillId="4" borderId="232"/>
    <xf numFmtId="0" fontId="52" fillId="4" borderId="231"/>
    <xf numFmtId="0" fontId="53" fillId="4" borderId="232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5" borderId="231"/>
    <xf numFmtId="0" fontId="18" fillId="5" borderId="234"/>
    <xf numFmtId="0" fontId="52" fillId="4" borderId="231"/>
    <xf numFmtId="0" fontId="52" fillId="4" borderId="231"/>
    <xf numFmtId="0" fontId="52" fillId="5" borderId="231"/>
    <xf numFmtId="0" fontId="18" fillId="5" borderId="234"/>
    <xf numFmtId="0" fontId="52" fillId="4" borderId="231"/>
    <xf numFmtId="0" fontId="18" fillId="9" borderId="234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5" borderId="231"/>
    <xf numFmtId="0" fontId="18" fillId="5" borderId="234"/>
    <xf numFmtId="0" fontId="18" fillId="9" borderId="234"/>
    <xf numFmtId="0" fontId="18" fillId="9" borderId="234"/>
    <xf numFmtId="0" fontId="52" fillId="4" borderId="231"/>
    <xf numFmtId="0" fontId="53" fillId="4" borderId="232"/>
    <xf numFmtId="0" fontId="52" fillId="4" borderId="231"/>
    <xf numFmtId="0" fontId="52" fillId="4" borderId="231"/>
    <xf numFmtId="0" fontId="34" fillId="4" borderId="231"/>
    <xf numFmtId="0" fontId="18" fillId="9" borderId="234"/>
    <xf numFmtId="0" fontId="23" fillId="4" borderId="233"/>
    <xf numFmtId="0" fontId="23" fillId="4" borderId="233"/>
    <xf numFmtId="0" fontId="23" fillId="4" borderId="233"/>
    <xf numFmtId="0" fontId="22" fillId="7" borderId="231"/>
    <xf numFmtId="0" fontId="23" fillId="4" borderId="233"/>
    <xf numFmtId="0" fontId="23" fillId="5" borderId="233"/>
    <xf numFmtId="0" fontId="18" fillId="9" borderId="234"/>
    <xf numFmtId="0" fontId="52" fillId="4" borderId="231"/>
    <xf numFmtId="0" fontId="52" fillId="5" borderId="231"/>
    <xf numFmtId="0" fontId="18" fillId="9" borderId="234"/>
    <xf numFmtId="0" fontId="18" fillId="9" borderId="234"/>
    <xf numFmtId="0" fontId="23" fillId="4" borderId="233"/>
    <xf numFmtId="0" fontId="23" fillId="4" borderId="233"/>
    <xf numFmtId="0" fontId="18" fillId="9" borderId="234"/>
    <xf numFmtId="0" fontId="18" fillId="9" borderId="234"/>
    <xf numFmtId="0" fontId="18" fillId="9" borderId="234"/>
    <xf numFmtId="0" fontId="18" fillId="9" borderId="234"/>
    <xf numFmtId="0" fontId="56" fillId="0" borderId="236"/>
    <xf numFmtId="0" fontId="56" fillId="0" borderId="236"/>
    <xf numFmtId="0" fontId="52" fillId="4" borderId="231"/>
    <xf numFmtId="0" fontId="18" fillId="5" borderId="234"/>
    <xf numFmtId="0" fontId="22" fillId="7" borderId="231"/>
    <xf numFmtId="172" fontId="49" fillId="0" borderId="239">
      <alignment horizontal="right" vertical="top" wrapText="1"/>
    </xf>
    <xf numFmtId="0" fontId="18" fillId="9" borderId="234"/>
    <xf numFmtId="0" fontId="18" fillId="9" borderId="234"/>
    <xf numFmtId="0" fontId="23" fillId="4" borderId="233"/>
    <xf numFmtId="0" fontId="22" fillId="7" borderId="231"/>
    <xf numFmtId="0" fontId="23" fillId="4" borderId="233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54" fillId="19" borderId="233">
      <alignment horizontal="right" vertical="center"/>
    </xf>
    <xf numFmtId="0" fontId="52" fillId="5" borderId="231"/>
    <xf numFmtId="0" fontId="23" fillId="4" borderId="233"/>
    <xf numFmtId="0" fontId="23" fillId="4" borderId="233"/>
    <xf numFmtId="0" fontId="22" fillId="7" borderId="231"/>
    <xf numFmtId="0" fontId="22" fillId="7" borderId="231"/>
    <xf numFmtId="0" fontId="34" fillId="4" borderId="231"/>
    <xf numFmtId="0" fontId="23" fillId="4" borderId="233"/>
    <xf numFmtId="0" fontId="18" fillId="9" borderId="234"/>
    <xf numFmtId="0" fontId="18" fillId="9" borderId="234"/>
    <xf numFmtId="0" fontId="18" fillId="9" borderId="234"/>
    <xf numFmtId="0" fontId="34" fillId="4" borderId="224"/>
    <xf numFmtId="0" fontId="18" fillId="9" borderId="234"/>
    <xf numFmtId="0" fontId="23" fillId="4" borderId="233"/>
    <xf numFmtId="0" fontId="23" fillId="5" borderId="233"/>
    <xf numFmtId="0" fontId="22" fillId="7" borderId="231"/>
    <xf numFmtId="0" fontId="22" fillId="7" borderId="231"/>
    <xf numFmtId="0" fontId="23" fillId="4" borderId="233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52" fillId="4" borderId="231"/>
    <xf numFmtId="0" fontId="18" fillId="5" borderId="234"/>
    <xf numFmtId="0" fontId="23" fillId="4" borderId="233"/>
    <xf numFmtId="0" fontId="34" fillId="4" borderId="224"/>
    <xf numFmtId="0" fontId="23" fillId="4" borderId="233"/>
    <xf numFmtId="0" fontId="23" fillId="4" borderId="233"/>
    <xf numFmtId="0" fontId="23" fillId="4" borderId="233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0" fillId="4" borderId="231"/>
    <xf numFmtId="0" fontId="34" fillId="4" borderId="231"/>
    <xf numFmtId="0" fontId="56" fillId="0" borderId="235"/>
    <xf numFmtId="172" fontId="49" fillId="0" borderId="239">
      <alignment horizontal="right" vertical="top" wrapText="1"/>
    </xf>
    <xf numFmtId="0" fontId="22" fillId="7" borderId="231"/>
    <xf numFmtId="0" fontId="18" fillId="9" borderId="234"/>
    <xf numFmtId="0" fontId="34" fillId="4" borderId="22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34" fillId="4" borderId="224"/>
    <xf numFmtId="0" fontId="53" fillId="0" borderId="237"/>
    <xf numFmtId="0" fontId="53" fillId="4" borderId="232"/>
    <xf numFmtId="0" fontId="18" fillId="9" borderId="234"/>
    <xf numFmtId="0" fontId="18" fillId="9" borderId="234"/>
    <xf numFmtId="0" fontId="23" fillId="4" borderId="233"/>
    <xf numFmtId="0" fontId="23" fillId="4" borderId="233"/>
    <xf numFmtId="0" fontId="22" fillId="7" borderId="231"/>
    <xf numFmtId="0" fontId="23" fillId="4" borderId="233"/>
    <xf numFmtId="0" fontId="22" fillId="7" borderId="231"/>
    <xf numFmtId="0" fontId="22" fillId="7" borderId="231"/>
    <xf numFmtId="0" fontId="23" fillId="4" borderId="233"/>
    <xf numFmtId="0" fontId="23" fillId="4" borderId="233"/>
    <xf numFmtId="0" fontId="22" fillId="7" borderId="231"/>
    <xf numFmtId="0" fontId="22" fillId="7" borderId="231"/>
    <xf numFmtId="0" fontId="22" fillId="7" borderId="231"/>
    <xf numFmtId="0" fontId="22" fillId="7" borderId="231"/>
    <xf numFmtId="0" fontId="56" fillId="0" borderId="236"/>
    <xf numFmtId="0" fontId="52" fillId="4" borderId="231"/>
    <xf numFmtId="0" fontId="20" fillId="4" borderId="231"/>
    <xf numFmtId="0" fontId="20" fillId="4" borderId="231"/>
    <xf numFmtId="0" fontId="20" fillId="4" borderId="231"/>
    <xf numFmtId="0" fontId="23" fillId="4" borderId="233"/>
    <xf numFmtId="0" fontId="23" fillId="4" borderId="233"/>
    <xf numFmtId="0" fontId="23" fillId="4" borderId="233"/>
    <xf numFmtId="0" fontId="18" fillId="5" borderId="234"/>
    <xf numFmtId="0" fontId="23" fillId="4" borderId="233"/>
    <xf numFmtId="0" fontId="52" fillId="4" borderId="231"/>
    <xf numFmtId="0" fontId="56" fillId="0" borderId="236"/>
    <xf numFmtId="0" fontId="56" fillId="0" borderId="236"/>
    <xf numFmtId="0" fontId="56" fillId="0" borderId="236"/>
    <xf numFmtId="0" fontId="56" fillId="0" borderId="236"/>
    <xf numFmtId="0" fontId="23" fillId="4" borderId="233"/>
    <xf numFmtId="0" fontId="22" fillId="7" borderId="231"/>
    <xf numFmtId="0" fontId="22" fillId="7" borderId="231"/>
    <xf numFmtId="0" fontId="22" fillId="7" borderId="231"/>
    <xf numFmtId="0" fontId="22" fillId="7" borderId="231"/>
    <xf numFmtId="0" fontId="18" fillId="9" borderId="234"/>
    <xf numFmtId="0" fontId="18" fillId="9" borderId="234"/>
    <xf numFmtId="0" fontId="53" fillId="4" borderId="232"/>
    <xf numFmtId="0" fontId="18" fillId="9" borderId="234"/>
    <xf numFmtId="0" fontId="18" fillId="9" borderId="234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5" borderId="231"/>
    <xf numFmtId="0" fontId="18" fillId="5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52" fillId="4" borderId="231"/>
    <xf numFmtId="0" fontId="52" fillId="4" borderId="231"/>
    <xf numFmtId="0" fontId="23" fillId="4" borderId="233"/>
    <xf numFmtId="0" fontId="34" fillId="4" borderId="231"/>
    <xf numFmtId="0" fontId="22" fillId="7" borderId="231"/>
    <xf numFmtId="0" fontId="34" fillId="4" borderId="231"/>
    <xf numFmtId="0" fontId="22" fillId="7" borderId="231"/>
    <xf numFmtId="0" fontId="22" fillId="7" borderId="231"/>
    <xf numFmtId="0" fontId="22" fillId="7" borderId="231"/>
    <xf numFmtId="0" fontId="20" fillId="4" borderId="231"/>
    <xf numFmtId="0" fontId="18" fillId="9" borderId="234"/>
    <xf numFmtId="0" fontId="18" fillId="9" borderId="234"/>
    <xf numFmtId="172" fontId="49" fillId="0" borderId="239">
      <alignment horizontal="right" vertical="top" wrapText="1"/>
    </xf>
    <xf numFmtId="0" fontId="18" fillId="9" borderId="234"/>
    <xf numFmtId="0" fontId="56" fillId="0" borderId="236"/>
    <xf numFmtId="0" fontId="56" fillId="0" borderId="236"/>
    <xf numFmtId="0" fontId="18" fillId="9" borderId="234"/>
    <xf numFmtId="0" fontId="18" fillId="9" borderId="234"/>
    <xf numFmtId="0" fontId="18" fillId="9" borderId="234"/>
    <xf numFmtId="0" fontId="18" fillId="9" borderId="234"/>
    <xf numFmtId="0" fontId="34" fillId="4" borderId="231"/>
    <xf numFmtId="0" fontId="18" fillId="9" borderId="234"/>
    <xf numFmtId="0" fontId="34" fillId="4" borderId="231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34" fillId="4" borderId="231"/>
    <xf numFmtId="0" fontId="18" fillId="9" borderId="234"/>
    <xf numFmtId="0" fontId="18" fillId="9" borderId="234"/>
    <xf numFmtId="0" fontId="18" fillId="9" borderId="234"/>
    <xf numFmtId="0" fontId="56" fillId="0" borderId="236"/>
    <xf numFmtId="0" fontId="22" fillId="7" borderId="231"/>
    <xf numFmtId="0" fontId="23" fillId="4" borderId="233"/>
    <xf numFmtId="0" fontId="22" fillId="7" borderId="231"/>
    <xf numFmtId="0" fontId="22" fillId="7" borderId="231"/>
    <xf numFmtId="0" fontId="23" fillId="4" borderId="233"/>
    <xf numFmtId="0" fontId="23" fillId="4" borderId="233"/>
    <xf numFmtId="0" fontId="23" fillId="4" borderId="233"/>
    <xf numFmtId="0" fontId="23" fillId="5" borderId="233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10" fillId="9" borderId="232">
      <protection locked="0"/>
    </xf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5" borderId="233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10" fillId="9" borderId="232">
      <protection locked="0"/>
    </xf>
    <xf numFmtId="0" fontId="56" fillId="0" borderId="236"/>
    <xf numFmtId="0" fontId="56" fillId="0" borderId="236"/>
    <xf numFmtId="0" fontId="56" fillId="0" borderId="236"/>
    <xf numFmtId="0" fontId="56" fillId="0" borderId="236"/>
    <xf numFmtId="0" fontId="56" fillId="0" borderId="236"/>
    <xf numFmtId="0" fontId="56" fillId="0" borderId="235"/>
    <xf numFmtId="0" fontId="20" fillId="4" borderId="231"/>
    <xf numFmtId="0" fontId="18" fillId="9" borderId="234"/>
    <xf numFmtId="0" fontId="20" fillId="4" borderId="231"/>
    <xf numFmtId="0" fontId="18" fillId="9" borderId="234"/>
    <xf numFmtId="0" fontId="18" fillId="9" borderId="234"/>
    <xf numFmtId="0" fontId="18" fillId="9" borderId="234"/>
    <xf numFmtId="0" fontId="54" fillId="19" borderId="233">
      <alignment horizontal="right" vertical="center"/>
    </xf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52" fillId="4" borderId="231"/>
    <xf numFmtId="0" fontId="23" fillId="4" borderId="233"/>
    <xf numFmtId="0" fontId="23" fillId="4" borderId="233"/>
    <xf numFmtId="0" fontId="52" fillId="4" borderId="231"/>
    <xf numFmtId="0" fontId="52" fillId="4" borderId="231"/>
    <xf numFmtId="0" fontId="52" fillId="4" borderId="231"/>
    <xf numFmtId="0" fontId="18" fillId="5" borderId="234"/>
    <xf numFmtId="0" fontId="22" fillId="7" borderId="231"/>
    <xf numFmtId="0" fontId="22" fillId="7" borderId="231"/>
    <xf numFmtId="0" fontId="22" fillId="7" borderId="231"/>
    <xf numFmtId="0" fontId="22" fillId="7" borderId="231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53" fillId="4" borderId="232"/>
    <xf numFmtId="0" fontId="52" fillId="4" borderId="231"/>
    <xf numFmtId="0" fontId="18" fillId="9" borderId="234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5" borderId="231"/>
    <xf numFmtId="0" fontId="18" fillId="5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8" fillId="9" borderId="238"/>
    <xf numFmtId="0" fontId="52" fillId="4" borderId="231"/>
    <xf numFmtId="0" fontId="52" fillId="4" borderId="231"/>
    <xf numFmtId="0" fontId="23" fillId="4" borderId="233"/>
    <xf numFmtId="0" fontId="23" fillId="5" borderId="233"/>
    <xf numFmtId="0" fontId="22" fillId="7" borderId="231"/>
    <xf numFmtId="0" fontId="34" fillId="4" borderId="231"/>
    <xf numFmtId="0" fontId="22" fillId="7" borderId="231"/>
    <xf numFmtId="0" fontId="53" fillId="0" borderId="237"/>
    <xf numFmtId="0" fontId="34" fillId="4" borderId="231"/>
    <xf numFmtId="0" fontId="34" fillId="4" borderId="231"/>
    <xf numFmtId="0" fontId="56" fillId="0" borderId="236"/>
    <xf numFmtId="0" fontId="56" fillId="0" borderId="236"/>
    <xf numFmtId="0" fontId="34" fillId="4" borderId="231"/>
    <xf numFmtId="0" fontId="56" fillId="0" borderId="236"/>
    <xf numFmtId="0" fontId="56" fillId="0" borderId="236"/>
    <xf numFmtId="0" fontId="56" fillId="0" borderId="236"/>
    <xf numFmtId="0" fontId="56" fillId="0" borderId="235"/>
    <xf numFmtId="0" fontId="54" fillId="19" borderId="233">
      <alignment horizontal="right" vertical="center"/>
    </xf>
    <xf numFmtId="0" fontId="23" fillId="5" borderId="233"/>
    <xf numFmtId="0" fontId="22" fillId="7" borderId="231"/>
    <xf numFmtId="0" fontId="34" fillId="4" borderId="231"/>
    <xf numFmtId="0" fontId="22" fillId="7" borderId="231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52" fillId="4" borderId="231"/>
    <xf numFmtId="0" fontId="52" fillId="4" borderId="231"/>
    <xf numFmtId="0" fontId="23" fillId="4" borderId="233"/>
    <xf numFmtId="0" fontId="52" fillId="4" borderId="231"/>
    <xf numFmtId="0" fontId="52" fillId="4" borderId="231"/>
    <xf numFmtId="0" fontId="23" fillId="4" borderId="233"/>
    <xf numFmtId="0" fontId="18" fillId="9" borderId="234"/>
    <xf numFmtId="0" fontId="23" fillId="4" borderId="233"/>
    <xf numFmtId="0" fontId="22" fillId="7" borderId="231"/>
    <xf numFmtId="0" fontId="22" fillId="7" borderId="231"/>
    <xf numFmtId="0" fontId="22" fillId="7" borderId="231"/>
    <xf numFmtId="0" fontId="22" fillId="7" borderId="231"/>
    <xf numFmtId="0" fontId="10" fillId="9" borderId="232">
      <protection locked="0"/>
    </xf>
    <xf numFmtId="0" fontId="18" fillId="9" borderId="234"/>
    <xf numFmtId="0" fontId="18" fillId="9" borderId="234"/>
    <xf numFmtId="0" fontId="18" fillId="9" borderId="234"/>
    <xf numFmtId="0" fontId="18" fillId="9" borderId="234"/>
    <xf numFmtId="0" fontId="23" fillId="4" borderId="233"/>
    <xf numFmtId="0" fontId="20" fillId="4" borderId="231"/>
    <xf numFmtId="0" fontId="23" fillId="4" borderId="233"/>
    <xf numFmtId="0" fontId="23" fillId="5" borderId="233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10" fillId="9" borderId="232">
      <protection locked="0"/>
    </xf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20" fillId="4" borderId="231"/>
    <xf numFmtId="0" fontId="53" fillId="0" borderId="237"/>
    <xf numFmtId="0" fontId="56" fillId="0" borderId="236"/>
    <xf numFmtId="0" fontId="56" fillId="0" borderId="236"/>
    <xf numFmtId="0" fontId="56" fillId="0" borderId="236"/>
    <xf numFmtId="0" fontId="56" fillId="0" borderId="236"/>
    <xf numFmtId="0" fontId="56" fillId="0" borderId="236"/>
    <xf numFmtId="0" fontId="56" fillId="0" borderId="236"/>
    <xf numFmtId="0" fontId="56" fillId="0" borderId="235"/>
    <xf numFmtId="0" fontId="54" fillId="19" borderId="233">
      <alignment horizontal="right" vertical="center"/>
    </xf>
    <xf numFmtId="0" fontId="34" fillId="4" borderId="231"/>
    <xf numFmtId="0" fontId="34" fillId="4" borderId="231"/>
    <xf numFmtId="0" fontId="34" fillId="4" borderId="231"/>
    <xf numFmtId="0" fontId="53" fillId="4" borderId="232"/>
    <xf numFmtId="0" fontId="52" fillId="4" borderId="231"/>
    <xf numFmtId="0" fontId="52" fillId="4" borderId="231"/>
    <xf numFmtId="0" fontId="52" fillId="4" borderId="231"/>
    <xf numFmtId="0" fontId="52" fillId="4" borderId="231"/>
    <xf numFmtId="0" fontId="34" fillId="4" borderId="231"/>
    <xf numFmtId="0" fontId="20" fillId="4" borderId="231"/>
    <xf numFmtId="0" fontId="20" fillId="4" borderId="231"/>
    <xf numFmtId="0" fontId="22" fillId="7" borderId="231"/>
    <xf numFmtId="0" fontId="22" fillId="7" borderId="231"/>
    <xf numFmtId="0" fontId="34" fillId="4" borderId="224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3" fillId="5" borderId="233"/>
    <xf numFmtId="0" fontId="23" fillId="4" borderId="233"/>
    <xf numFmtId="0" fontId="23" fillId="4" borderId="233"/>
    <xf numFmtId="0" fontId="34" fillId="4" borderId="224"/>
    <xf numFmtId="0" fontId="23" fillId="4" borderId="233"/>
    <xf numFmtId="0" fontId="23" fillId="4" borderId="233"/>
    <xf numFmtId="0" fontId="23" fillId="4" borderId="233"/>
    <xf numFmtId="0" fontId="34" fillId="4" borderId="231"/>
    <xf numFmtId="0" fontId="34" fillId="4" borderId="231"/>
    <xf numFmtId="0" fontId="34" fillId="4" borderId="231"/>
    <xf numFmtId="0" fontId="34" fillId="4" borderId="231"/>
    <xf numFmtId="0" fontId="34" fillId="4" borderId="231"/>
    <xf numFmtId="0" fontId="23" fillId="4" borderId="233"/>
    <xf numFmtId="0" fontId="20" fillId="4" borderId="231"/>
    <xf numFmtId="0" fontId="34" fillId="4" borderId="231"/>
    <xf numFmtId="0" fontId="10" fillId="9" borderId="232">
      <protection locked="0"/>
    </xf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3" fillId="5" borderId="233"/>
    <xf numFmtId="0" fontId="23" fillId="4" borderId="233"/>
    <xf numFmtId="0" fontId="20" fillId="4" borderId="231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10" fillId="9" borderId="232">
      <protection locked="0"/>
    </xf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3" fillId="5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0" fillId="4" borderId="231"/>
    <xf numFmtId="0" fontId="34" fillId="4" borderId="231"/>
    <xf numFmtId="0" fontId="22" fillId="7" borderId="231"/>
    <xf numFmtId="0" fontId="22" fillId="7" borderId="231"/>
    <xf numFmtId="0" fontId="23" fillId="4" borderId="233"/>
    <xf numFmtId="0" fontId="23" fillId="4" borderId="233"/>
    <xf numFmtId="0" fontId="23" fillId="4" borderId="233"/>
    <xf numFmtId="0" fontId="34" fillId="4" borderId="231"/>
    <xf numFmtId="0" fontId="34" fillId="4" borderId="231"/>
    <xf numFmtId="0" fontId="34" fillId="4" borderId="231"/>
    <xf numFmtId="0" fontId="34" fillId="4" borderId="231"/>
    <xf numFmtId="0" fontId="34" fillId="4" borderId="231"/>
    <xf numFmtId="0" fontId="10" fillId="9" borderId="232">
      <protection locked="0"/>
    </xf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3" fillId="5" borderId="233"/>
    <xf numFmtId="0" fontId="23" fillId="4" borderId="233"/>
    <xf numFmtId="0" fontId="23" fillId="4" borderId="233"/>
    <xf numFmtId="0" fontId="34" fillId="4" borderId="231"/>
    <xf numFmtId="0" fontId="34" fillId="4" borderId="231"/>
    <xf numFmtId="0" fontId="52" fillId="4" borderId="231"/>
    <xf numFmtId="0" fontId="18" fillId="5" borderId="234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34" fillId="4" borderId="231"/>
    <xf numFmtId="0" fontId="56" fillId="0" borderId="236"/>
    <xf numFmtId="0" fontId="56" fillId="0" borderId="236"/>
    <xf numFmtId="0" fontId="56" fillId="0" borderId="236"/>
    <xf numFmtId="0" fontId="54" fillId="19" borderId="233">
      <alignment horizontal="right" vertical="center"/>
    </xf>
    <xf numFmtId="0" fontId="23" fillId="5" borderId="233"/>
    <xf numFmtId="0" fontId="23" fillId="4" borderId="233"/>
    <xf numFmtId="0" fontId="56" fillId="0" borderId="236"/>
    <xf numFmtId="0" fontId="56" fillId="0" borderId="236"/>
    <xf numFmtId="0" fontId="56" fillId="0" borderId="236"/>
    <xf numFmtId="0" fontId="56" fillId="0" borderId="236"/>
    <xf numFmtId="0" fontId="52" fillId="5" borderId="231"/>
    <xf numFmtId="0" fontId="52" fillId="4" borderId="231"/>
    <xf numFmtId="0" fontId="23" fillId="4" borderId="233"/>
    <xf numFmtId="0" fontId="23" fillId="4" borderId="233"/>
    <xf numFmtId="0" fontId="23" fillId="4" borderId="233"/>
    <xf numFmtId="0" fontId="22" fillId="7" borderId="231"/>
    <xf numFmtId="0" fontId="22" fillId="7" borderId="231"/>
    <xf numFmtId="0" fontId="52" fillId="4" borderId="231"/>
    <xf numFmtId="0" fontId="52" fillId="4" borderId="231"/>
    <xf numFmtId="0" fontId="52" fillId="4" borderId="231"/>
    <xf numFmtId="0" fontId="20" fillId="4" borderId="231"/>
    <xf numFmtId="0" fontId="56" fillId="0" borderId="235"/>
    <xf numFmtId="0" fontId="56" fillId="0" borderId="236"/>
    <xf numFmtId="0" fontId="22" fillId="7" borderId="231"/>
    <xf numFmtId="0" fontId="23" fillId="4" borderId="233"/>
    <xf numFmtId="0" fontId="18" fillId="9" borderId="234"/>
    <xf numFmtId="0" fontId="18" fillId="9" borderId="234"/>
    <xf numFmtId="0" fontId="18" fillId="5" borderId="234"/>
    <xf numFmtId="0" fontId="22" fillId="7" borderId="231"/>
    <xf numFmtId="0" fontId="20" fillId="4" borderId="231"/>
    <xf numFmtId="0" fontId="56" fillId="0" borderId="236"/>
    <xf numFmtId="0" fontId="56" fillId="0" borderId="236"/>
    <xf numFmtId="0" fontId="52" fillId="4" borderId="231"/>
    <xf numFmtId="0" fontId="23" fillId="4" borderId="233"/>
    <xf numFmtId="0" fontId="52" fillId="5" borderId="231"/>
    <xf numFmtId="0" fontId="10" fillId="9" borderId="232">
      <protection locked="0"/>
    </xf>
    <xf numFmtId="0" fontId="22" fillId="7" borderId="231"/>
    <xf numFmtId="0" fontId="52" fillId="4" borderId="231"/>
    <xf numFmtId="0" fontId="18" fillId="9" borderId="234"/>
    <xf numFmtId="0" fontId="56" fillId="0" borderId="236"/>
    <xf numFmtId="0" fontId="34" fillId="4" borderId="231"/>
    <xf numFmtId="0" fontId="23" fillId="4" borderId="233"/>
    <xf numFmtId="0" fontId="56" fillId="0" borderId="236"/>
    <xf numFmtId="0" fontId="22" fillId="7" borderId="231"/>
    <xf numFmtId="0" fontId="18" fillId="9" borderId="234"/>
    <xf numFmtId="0" fontId="56" fillId="0" borderId="236"/>
    <xf numFmtId="0" fontId="52" fillId="4" borderId="231"/>
    <xf numFmtId="0" fontId="34" fillId="4" borderId="231"/>
    <xf numFmtId="0" fontId="18" fillId="9" borderId="234"/>
    <xf numFmtId="0" fontId="52" fillId="4" borderId="231"/>
    <xf numFmtId="0" fontId="52" fillId="4" borderId="231"/>
    <xf numFmtId="0" fontId="23" fillId="4" borderId="233"/>
    <xf numFmtId="0" fontId="52" fillId="4" borderId="231"/>
    <xf numFmtId="0" fontId="20" fillId="4" borderId="231"/>
    <xf numFmtId="0" fontId="53" fillId="4" borderId="232"/>
    <xf numFmtId="0" fontId="18" fillId="9" borderId="234"/>
    <xf numFmtId="0" fontId="52" fillId="4" borderId="231"/>
    <xf numFmtId="0" fontId="22" fillId="7" borderId="231"/>
    <xf numFmtId="0" fontId="34" fillId="4" borderId="231"/>
    <xf numFmtId="0" fontId="10" fillId="9" borderId="232">
      <protection locked="0"/>
    </xf>
    <xf numFmtId="0" fontId="56" fillId="0" borderId="236"/>
    <xf numFmtId="0" fontId="56" fillId="0" borderId="235"/>
    <xf numFmtId="0" fontId="23" fillId="4" borderId="233"/>
    <xf numFmtId="0" fontId="18" fillId="9" borderId="234"/>
    <xf numFmtId="0" fontId="18" fillId="9" borderId="234"/>
    <xf numFmtId="0" fontId="52" fillId="4" borderId="231"/>
    <xf numFmtId="0" fontId="52" fillId="4" borderId="231"/>
    <xf numFmtId="0" fontId="34" fillId="4" borderId="224"/>
    <xf numFmtId="0" fontId="23" fillId="4" borderId="233"/>
    <xf numFmtId="0" fontId="54" fillId="19" borderId="233">
      <alignment horizontal="right" vertical="center"/>
    </xf>
    <xf numFmtId="0" fontId="22" fillId="7" borderId="231"/>
    <xf numFmtId="0" fontId="56" fillId="0" borderId="236"/>
    <xf numFmtId="0" fontId="22" fillId="7" borderId="231"/>
    <xf numFmtId="0" fontId="18" fillId="5" borderId="234"/>
    <xf numFmtId="0" fontId="18" fillId="9" borderId="234"/>
    <xf numFmtId="0" fontId="23" fillId="4" borderId="233"/>
    <xf numFmtId="0" fontId="18" fillId="9" borderId="234"/>
    <xf numFmtId="0" fontId="23" fillId="4" borderId="233"/>
    <xf numFmtId="0" fontId="23" fillId="4" borderId="233"/>
    <xf numFmtId="0" fontId="34" fillId="4" borderId="224"/>
    <xf numFmtId="0" fontId="52" fillId="5" borderId="231"/>
    <xf numFmtId="0" fontId="52" fillId="5" borderId="231"/>
    <xf numFmtId="0" fontId="52" fillId="4" borderId="231"/>
    <xf numFmtId="0" fontId="18" fillId="9" borderId="234"/>
    <xf numFmtId="0" fontId="52" fillId="4" borderId="231"/>
    <xf numFmtId="0" fontId="10" fillId="9" borderId="232">
      <protection locked="0"/>
    </xf>
    <xf numFmtId="0" fontId="18" fillId="9" borderId="234"/>
    <xf numFmtId="0" fontId="20" fillId="4" borderId="231"/>
    <xf numFmtId="0" fontId="34" fillId="4" borderId="231"/>
    <xf numFmtId="0" fontId="18" fillId="9" borderId="234"/>
    <xf numFmtId="0" fontId="18" fillId="9" borderId="234"/>
    <xf numFmtId="0" fontId="34" fillId="4" borderId="231"/>
    <xf numFmtId="0" fontId="52" fillId="4" borderId="231"/>
    <xf numFmtId="0" fontId="52" fillId="4" borderId="231"/>
    <xf numFmtId="0" fontId="52" fillId="4" borderId="231"/>
    <xf numFmtId="0" fontId="53" fillId="0" borderId="237"/>
    <xf numFmtId="0" fontId="53" fillId="0" borderId="237"/>
    <xf numFmtId="0" fontId="8" fillId="9" borderId="238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8" fillId="9" borderId="238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52" fillId="4" borderId="231"/>
    <xf numFmtId="172" fontId="49" fillId="0" borderId="239">
      <alignment horizontal="right" vertical="top" wrapText="1"/>
    </xf>
    <xf numFmtId="0" fontId="18" fillId="9" borderId="234"/>
    <xf numFmtId="0" fontId="22" fillId="7" borderId="231"/>
    <xf numFmtId="0" fontId="34" fillId="4" borderId="231"/>
    <xf numFmtId="0" fontId="20" fillId="4" borderId="231"/>
    <xf numFmtId="0" fontId="34" fillId="4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3" fillId="5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34" fillId="4" borderId="231"/>
    <xf numFmtId="0" fontId="18" fillId="5" borderId="234"/>
    <xf numFmtId="0" fontId="52" fillId="5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4" fillId="19" borderId="233">
      <alignment horizontal="right" vertical="center"/>
    </xf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34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4" fillId="19" borderId="233">
      <alignment horizontal="right" vertical="center"/>
    </xf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53" fillId="0" borderId="237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8" fillId="9" borderId="238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172" fontId="49" fillId="0" borderId="239">
      <alignment horizontal="right" vertical="top" wrapText="1"/>
    </xf>
    <xf numFmtId="0" fontId="18" fillId="9" borderId="234"/>
    <xf numFmtId="0" fontId="18" fillId="9" borderId="234"/>
    <xf numFmtId="0" fontId="18" fillId="9" borderId="234"/>
    <xf numFmtId="0" fontId="18" fillId="9" borderId="234"/>
    <xf numFmtId="0" fontId="22" fillId="7" borderId="231"/>
    <xf numFmtId="0" fontId="23" fillId="4" borderId="233"/>
    <xf numFmtId="0" fontId="34" fillId="4" borderId="231"/>
    <xf numFmtId="0" fontId="20" fillId="4" borderId="231"/>
    <xf numFmtId="0" fontId="34" fillId="4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3" fillId="5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34" fillId="4" borderId="231"/>
    <xf numFmtId="0" fontId="18" fillId="5" borderId="234"/>
    <xf numFmtId="0" fontId="52" fillId="5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4" fillId="19" borderId="233">
      <alignment horizontal="right" vertical="center"/>
    </xf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34" fillId="4" borderId="231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5" borderId="234"/>
    <xf numFmtId="0" fontId="52" fillId="5" borderId="231"/>
    <xf numFmtId="0" fontId="52" fillId="4" borderId="231"/>
    <xf numFmtId="0" fontId="52" fillId="4" borderId="231"/>
    <xf numFmtId="0" fontId="52" fillId="4" borderId="231"/>
    <xf numFmtId="0" fontId="18" fillId="9" borderId="234"/>
    <xf numFmtId="0" fontId="53" fillId="4" borderId="232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5" borderId="234"/>
    <xf numFmtId="0" fontId="52" fillId="5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18" fillId="9" borderId="234"/>
    <xf numFmtId="0" fontId="22" fillId="7" borderId="231"/>
    <xf numFmtId="0" fontId="22" fillId="7" borderId="231"/>
    <xf numFmtId="0" fontId="22" fillId="7" borderId="231"/>
    <xf numFmtId="0" fontId="23" fillId="5" borderId="233"/>
    <xf numFmtId="0" fontId="23" fillId="4" borderId="233"/>
    <xf numFmtId="0" fontId="23" fillId="4" borderId="233"/>
    <xf numFmtId="0" fontId="18" fillId="5" borderId="234"/>
    <xf numFmtId="0" fontId="56" fillId="0" borderId="236"/>
    <xf numFmtId="0" fontId="56" fillId="0" borderId="236"/>
    <xf numFmtId="0" fontId="56" fillId="0" borderId="236"/>
    <xf numFmtId="0" fontId="56" fillId="0" borderId="236"/>
    <xf numFmtId="0" fontId="52" fillId="4" borderId="231"/>
    <xf numFmtId="0" fontId="52" fillId="4" borderId="231"/>
    <xf numFmtId="0" fontId="52" fillId="4" borderId="231"/>
    <xf numFmtId="0" fontId="18" fillId="9" borderId="234"/>
    <xf numFmtId="0" fontId="22" fillId="7" borderId="231"/>
    <xf numFmtId="0" fontId="22" fillId="7" borderId="231"/>
    <xf numFmtId="0" fontId="23" fillId="4" borderId="233"/>
    <xf numFmtId="0" fontId="23" fillId="4" borderId="233"/>
    <xf numFmtId="0" fontId="54" fillId="19" borderId="233">
      <alignment horizontal="right" vertical="center"/>
    </xf>
    <xf numFmtId="0" fontId="56" fillId="0" borderId="236"/>
    <xf numFmtId="0" fontId="56" fillId="0" borderId="236"/>
    <xf numFmtId="0" fontId="56" fillId="0" borderId="236"/>
    <xf numFmtId="0" fontId="56" fillId="0" borderId="236"/>
    <xf numFmtId="0" fontId="56" fillId="0" borderId="236"/>
    <xf numFmtId="0" fontId="56" fillId="0" borderId="236"/>
    <xf numFmtId="0" fontId="56" fillId="0" borderId="236"/>
    <xf numFmtId="0" fontId="52" fillId="4" borderId="231"/>
    <xf numFmtId="0" fontId="18" fillId="9" borderId="234"/>
    <xf numFmtId="0" fontId="23" fillId="5" borderId="233"/>
    <xf numFmtId="0" fontId="54" fillId="19" borderId="233">
      <alignment horizontal="right" vertical="center"/>
    </xf>
    <xf numFmtId="0" fontId="23" fillId="5" borderId="233"/>
    <xf numFmtId="0" fontId="23" fillId="4" borderId="233"/>
    <xf numFmtId="0" fontId="23" fillId="4" borderId="233"/>
    <xf numFmtId="0" fontId="34" fillId="4" borderId="231"/>
    <xf numFmtId="0" fontId="34" fillId="4" borderId="231"/>
    <xf numFmtId="0" fontId="52" fillId="4" borderId="231"/>
    <xf numFmtId="0" fontId="52" fillId="4" borderId="231"/>
    <xf numFmtId="0" fontId="52" fillId="4" borderId="231"/>
    <xf numFmtId="172" fontId="49" fillId="0" borderId="239">
      <alignment horizontal="right" vertical="top" wrapText="1"/>
    </xf>
    <xf numFmtId="0" fontId="53" fillId="4" borderId="232"/>
    <xf numFmtId="0" fontId="20" fillId="4" borderId="231"/>
    <xf numFmtId="0" fontId="22" fillId="7" borderId="231"/>
    <xf numFmtId="0" fontId="22" fillId="7" borderId="231"/>
    <xf numFmtId="0" fontId="23" fillId="4" borderId="233"/>
    <xf numFmtId="0" fontId="56" fillId="0" borderId="235"/>
    <xf numFmtId="0" fontId="34" fillId="4" borderId="231"/>
    <xf numFmtId="0" fontId="52" fillId="4" borderId="231"/>
    <xf numFmtId="0" fontId="56" fillId="0" borderId="236"/>
    <xf numFmtId="0" fontId="56" fillId="0" borderId="236"/>
    <xf numFmtId="0" fontId="56" fillId="0" borderId="236"/>
    <xf numFmtId="0" fontId="52" fillId="4" borderId="231"/>
    <xf numFmtId="0" fontId="52" fillId="4" borderId="231"/>
    <xf numFmtId="0" fontId="52" fillId="4" borderId="231"/>
    <xf numFmtId="0" fontId="22" fillId="7" borderId="231"/>
    <xf numFmtId="0" fontId="23" fillId="4" borderId="233"/>
    <xf numFmtId="0" fontId="23" fillId="4" borderId="233"/>
    <xf numFmtId="0" fontId="22" fillId="7" borderId="231"/>
    <xf numFmtId="0" fontId="53" fillId="4" borderId="232"/>
    <xf numFmtId="0" fontId="56" fillId="0" borderId="235"/>
    <xf numFmtId="0" fontId="34" fillId="4" borderId="231"/>
    <xf numFmtId="0" fontId="34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53" fillId="0" borderId="237"/>
    <xf numFmtId="0" fontId="18" fillId="9" borderId="234"/>
    <xf numFmtId="0" fontId="18" fillId="9" borderId="234"/>
    <xf numFmtId="0" fontId="56" fillId="0" borderId="236"/>
    <xf numFmtId="0" fontId="18" fillId="9" borderId="234"/>
    <xf numFmtId="0" fontId="18" fillId="9" borderId="234"/>
    <xf numFmtId="0" fontId="52" fillId="4" borderId="231"/>
    <xf numFmtId="0" fontId="34" fillId="4" borderId="231"/>
    <xf numFmtId="0" fontId="34" fillId="4" borderId="231"/>
    <xf numFmtId="0" fontId="8" fillId="9" borderId="238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22" fillId="7" borderId="231"/>
    <xf numFmtId="0" fontId="22" fillId="7" borderId="231"/>
    <xf numFmtId="0" fontId="22" fillId="7" borderId="231"/>
    <xf numFmtId="0" fontId="22" fillId="7" borderId="231"/>
    <xf numFmtId="0" fontId="23" fillId="4" borderId="233"/>
    <xf numFmtId="0" fontId="23" fillId="4" borderId="233"/>
    <xf numFmtId="0" fontId="23" fillId="4" borderId="233"/>
    <xf numFmtId="0" fontId="23" fillId="4" borderId="233"/>
    <xf numFmtId="172" fontId="49" fillId="0" borderId="239">
      <alignment horizontal="right" vertical="top" wrapText="1"/>
    </xf>
    <xf numFmtId="0" fontId="54" fillId="19" borderId="233">
      <alignment horizontal="right" vertical="center"/>
    </xf>
    <xf numFmtId="0" fontId="52" fillId="5" borderId="231"/>
    <xf numFmtId="0" fontId="18" fillId="9" borderId="234"/>
    <xf numFmtId="0" fontId="18" fillId="9" borderId="234"/>
    <xf numFmtId="0" fontId="22" fillId="7" borderId="231"/>
    <xf numFmtId="0" fontId="23" fillId="4" borderId="233"/>
    <xf numFmtId="0" fontId="34" fillId="4" borderId="231"/>
    <xf numFmtId="0" fontId="20" fillId="4" borderId="231"/>
    <xf numFmtId="0" fontId="34" fillId="4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3" fillId="5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34" fillId="4" borderId="231"/>
    <xf numFmtId="0" fontId="18" fillId="5" borderId="234"/>
    <xf numFmtId="0" fontId="52" fillId="5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4" fillId="19" borderId="233">
      <alignment horizontal="right" vertical="center"/>
    </xf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34" fillId="4" borderId="231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34" fillId="4" borderId="231"/>
    <xf numFmtId="0" fontId="34" fillId="4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3" fillId="5" borderId="233"/>
    <xf numFmtId="0" fontId="23" fillId="4" borderId="233"/>
    <xf numFmtId="0" fontId="23" fillId="4" borderId="233"/>
    <xf numFmtId="0" fontId="23" fillId="4" borderId="233"/>
    <xf numFmtId="0" fontId="34" fillId="4" borderId="231"/>
    <xf numFmtId="0" fontId="52" fillId="5" borderId="231"/>
    <xf numFmtId="0" fontId="52" fillId="4" borderId="231"/>
    <xf numFmtId="0" fontId="52" fillId="4" borderId="231"/>
    <xf numFmtId="0" fontId="52" fillId="4" borderId="231"/>
    <xf numFmtId="0" fontId="54" fillId="19" borderId="233">
      <alignment horizontal="right" vertical="center"/>
    </xf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52" fillId="4" borderId="231"/>
    <xf numFmtId="0" fontId="23" fillId="4" borderId="233"/>
    <xf numFmtId="0" fontId="52" fillId="5" borderId="231"/>
    <xf numFmtId="0" fontId="56" fillId="0" borderId="236"/>
    <xf numFmtId="0" fontId="23" fillId="4" borderId="233"/>
    <xf numFmtId="0" fontId="22" fillId="7" borderId="231"/>
    <xf numFmtId="0" fontId="22" fillId="7" borderId="231"/>
    <xf numFmtId="0" fontId="22" fillId="7" borderId="231"/>
    <xf numFmtId="0" fontId="23" fillId="4" borderId="233"/>
    <xf numFmtId="0" fontId="23" fillId="4" borderId="233"/>
    <xf numFmtId="0" fontId="23" fillId="4" borderId="233"/>
    <xf numFmtId="0" fontId="23" fillId="4" borderId="233"/>
    <xf numFmtId="0" fontId="10" fillId="9" borderId="232">
      <protection locked="0"/>
    </xf>
    <xf numFmtId="0" fontId="22" fillId="7" borderId="231"/>
    <xf numFmtId="0" fontId="23" fillId="4" borderId="233"/>
    <xf numFmtId="0" fontId="23" fillId="4" borderId="233"/>
    <xf numFmtId="0" fontId="18" fillId="9" borderId="234"/>
    <xf numFmtId="0" fontId="18" fillId="9" borderId="234"/>
    <xf numFmtId="0" fontId="18" fillId="9" borderId="234"/>
    <xf numFmtId="0" fontId="18" fillId="5" borderId="234"/>
    <xf numFmtId="0" fontId="52" fillId="4" borderId="231"/>
    <xf numFmtId="0" fontId="34" fillId="4" borderId="231"/>
    <xf numFmtId="0" fontId="34" fillId="4" borderId="231"/>
    <xf numFmtId="0" fontId="18" fillId="9" borderId="234"/>
    <xf numFmtId="0" fontId="23" fillId="4" borderId="233"/>
    <xf numFmtId="0" fontId="18" fillId="9" borderId="234"/>
    <xf numFmtId="0" fontId="18" fillId="9" borderId="234"/>
    <xf numFmtId="0" fontId="54" fillId="19" borderId="233">
      <alignment horizontal="right" vertical="center"/>
    </xf>
    <xf numFmtId="0" fontId="18" fillId="9" borderId="234"/>
    <xf numFmtId="0" fontId="18" fillId="9" borderId="234"/>
    <xf numFmtId="0" fontId="18" fillId="9" borderId="234"/>
    <xf numFmtId="0" fontId="18" fillId="9" borderId="234"/>
    <xf numFmtId="172" fontId="49" fillId="0" borderId="239">
      <alignment horizontal="right" vertical="top" wrapText="1"/>
    </xf>
    <xf numFmtId="0" fontId="18" fillId="9" borderId="234"/>
    <xf numFmtId="0" fontId="18" fillId="9" borderId="234"/>
    <xf numFmtId="0" fontId="20" fillId="4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3" fillId="4" borderId="233"/>
    <xf numFmtId="0" fontId="23" fillId="4" borderId="233"/>
    <xf numFmtId="0" fontId="23" fillId="4" borderId="233"/>
    <xf numFmtId="0" fontId="23" fillId="4" borderId="233"/>
    <xf numFmtId="0" fontId="18" fillId="5" borderId="234"/>
    <xf numFmtId="0" fontId="52" fillId="4" borderId="231"/>
    <xf numFmtId="0" fontId="52" fillId="4" borderId="231"/>
    <xf numFmtId="0" fontId="52" fillId="4" borderId="231"/>
    <xf numFmtId="0" fontId="52" fillId="4" borderId="231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23" fillId="4" borderId="233"/>
    <xf numFmtId="0" fontId="52" fillId="4" borderId="231"/>
    <xf numFmtId="0" fontId="34" fillId="4" borderId="231"/>
    <xf numFmtId="0" fontId="54" fillId="19" borderId="233">
      <alignment horizontal="right" vertical="center"/>
    </xf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53" fillId="0" borderId="237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8" fillId="9" borderId="238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172" fontId="49" fillId="0" borderId="239">
      <alignment horizontal="right" vertical="top" wrapText="1"/>
    </xf>
    <xf numFmtId="0" fontId="18" fillId="9" borderId="234"/>
    <xf numFmtId="0" fontId="18" fillId="9" borderId="234"/>
    <xf numFmtId="0" fontId="18" fillId="9" borderId="234"/>
    <xf numFmtId="0" fontId="34" fillId="4" borderId="231"/>
    <xf numFmtId="0" fontId="22" fillId="7" borderId="231"/>
    <xf numFmtId="0" fontId="23" fillId="4" borderId="233"/>
    <xf numFmtId="0" fontId="34" fillId="4" borderId="231"/>
    <xf numFmtId="0" fontId="20" fillId="4" borderId="231"/>
    <xf numFmtId="0" fontId="34" fillId="4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3" fillId="5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34" fillId="4" borderId="231"/>
    <xf numFmtId="0" fontId="18" fillId="5" borderId="234"/>
    <xf numFmtId="0" fontId="52" fillId="5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4" fillId="19" borderId="233">
      <alignment horizontal="right" vertical="center"/>
    </xf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34" fillId="4" borderId="231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23" fillId="4" borderId="233"/>
    <xf numFmtId="0" fontId="22" fillId="7" borderId="231"/>
    <xf numFmtId="172" fontId="49" fillId="0" borderId="239">
      <alignment horizontal="right" vertical="top" wrapText="1"/>
    </xf>
    <xf numFmtId="0" fontId="20" fillId="4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3" fillId="4" borderId="233"/>
    <xf numFmtId="0" fontId="18" fillId="5" borderId="234"/>
    <xf numFmtId="0" fontId="52" fillId="5" borderId="231"/>
    <xf numFmtId="0" fontId="52" fillId="4" borderId="231"/>
    <xf numFmtId="0" fontId="52" fillId="4" borderId="231"/>
    <xf numFmtId="0" fontId="52" fillId="4" borderId="231"/>
    <xf numFmtId="0" fontId="23" fillId="4" borderId="233"/>
    <xf numFmtId="0" fontId="53" fillId="4" borderId="232"/>
    <xf numFmtId="0" fontId="18" fillId="5" borderId="234"/>
    <xf numFmtId="0" fontId="52" fillId="4" borderId="231"/>
    <xf numFmtId="0" fontId="52" fillId="4" borderId="231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56" fillId="0" borderId="236"/>
    <xf numFmtId="0" fontId="22" fillId="7" borderId="231"/>
    <xf numFmtId="0" fontId="22" fillId="7" borderId="231"/>
    <xf numFmtId="0" fontId="23" fillId="4" borderId="233"/>
    <xf numFmtId="0" fontId="23" fillId="4" borderId="233"/>
    <xf numFmtId="0" fontId="23" fillId="5" borderId="233"/>
    <xf numFmtId="0" fontId="53" fillId="0" borderId="237"/>
    <xf numFmtId="0" fontId="18" fillId="9" borderId="234"/>
    <xf numFmtId="0" fontId="56" fillId="0" borderId="235"/>
    <xf numFmtId="0" fontId="56" fillId="0" borderId="236"/>
    <xf numFmtId="0" fontId="56" fillId="0" borderId="236"/>
    <xf numFmtId="0" fontId="56" fillId="0" borderId="236"/>
    <xf numFmtId="0" fontId="56" fillId="0" borderId="236"/>
    <xf numFmtId="0" fontId="56" fillId="0" borderId="236"/>
    <xf numFmtId="0" fontId="56" fillId="0" borderId="236"/>
    <xf numFmtId="0" fontId="56" fillId="0" borderId="236"/>
    <xf numFmtId="0" fontId="22" fillId="7" borderId="231"/>
    <xf numFmtId="0" fontId="18" fillId="9" borderId="234"/>
    <xf numFmtId="0" fontId="56" fillId="0" borderId="236"/>
    <xf numFmtId="0" fontId="52" fillId="4" borderId="231"/>
    <xf numFmtId="0" fontId="20" fillId="4" borderId="231"/>
    <xf numFmtId="0" fontId="52" fillId="4" borderId="231"/>
    <xf numFmtId="0" fontId="22" fillId="7" borderId="231"/>
    <xf numFmtId="0" fontId="22" fillId="7" borderId="231"/>
    <xf numFmtId="0" fontId="23" fillId="4" borderId="233"/>
    <xf numFmtId="0" fontId="23" fillId="4" borderId="233"/>
    <xf numFmtId="0" fontId="22" fillId="7" borderId="231"/>
    <xf numFmtId="0" fontId="23" fillId="4" borderId="233"/>
    <xf numFmtId="0" fontId="54" fillId="19" borderId="233">
      <alignment horizontal="right" vertical="center"/>
    </xf>
    <xf numFmtId="0" fontId="18" fillId="9" borderId="234"/>
    <xf numFmtId="0" fontId="56" fillId="0" borderId="235"/>
    <xf numFmtId="0" fontId="8" fillId="9" borderId="238"/>
    <xf numFmtId="0" fontId="18" fillId="9" borderId="234"/>
    <xf numFmtId="0" fontId="18" fillId="9" borderId="234"/>
    <xf numFmtId="0" fontId="18" fillId="9" borderId="234"/>
    <xf numFmtId="0" fontId="18" fillId="9" borderId="234"/>
    <xf numFmtId="0" fontId="52" fillId="4" borderId="231"/>
    <xf numFmtId="0" fontId="23" fillId="4" borderId="233"/>
    <xf numFmtId="0" fontId="52" fillId="5" borderId="231"/>
    <xf numFmtId="0" fontId="52" fillId="4" borderId="231"/>
    <xf numFmtId="0" fontId="52" fillId="4" borderId="231"/>
    <xf numFmtId="0" fontId="18" fillId="9" borderId="234"/>
    <xf numFmtId="0" fontId="18" fillId="9" borderId="234"/>
    <xf numFmtId="0" fontId="18" fillId="9" borderId="234"/>
    <xf numFmtId="0" fontId="52" fillId="4" borderId="231"/>
    <xf numFmtId="0" fontId="52" fillId="4" borderId="231"/>
    <xf numFmtId="0" fontId="52" fillId="4" borderId="231"/>
    <xf numFmtId="0" fontId="52" fillId="4" borderId="231"/>
    <xf numFmtId="0" fontId="23" fillId="4" borderId="233"/>
    <xf numFmtId="0" fontId="23" fillId="4" borderId="233"/>
    <xf numFmtId="0" fontId="52" fillId="4" borderId="231"/>
    <xf numFmtId="0" fontId="52" fillId="4" borderId="231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22" fillId="7" borderId="231"/>
    <xf numFmtId="0" fontId="23" fillId="5" borderId="233"/>
    <xf numFmtId="0" fontId="23" fillId="4" borderId="233"/>
    <xf numFmtId="0" fontId="22" fillId="7" borderId="231"/>
    <xf numFmtId="0" fontId="23" fillId="4" borderId="233"/>
    <xf numFmtId="0" fontId="54" fillId="19" borderId="233">
      <alignment horizontal="right" vertical="center"/>
    </xf>
    <xf numFmtId="0" fontId="18" fillId="9" borderId="234"/>
    <xf numFmtId="0" fontId="52" fillId="4" borderId="231"/>
    <xf numFmtId="0" fontId="34" fillId="4" borderId="231"/>
    <xf numFmtId="0" fontId="23" fillId="4" borderId="233"/>
    <xf numFmtId="0" fontId="18" fillId="9" borderId="234"/>
    <xf numFmtId="0" fontId="18" fillId="9" borderId="234"/>
    <xf numFmtId="0" fontId="23" fillId="4" borderId="233"/>
    <xf numFmtId="0" fontId="23" fillId="4" borderId="233"/>
    <xf numFmtId="0" fontId="34" fillId="4" borderId="231"/>
    <xf numFmtId="0" fontId="34" fillId="4" borderId="231"/>
    <xf numFmtId="0" fontId="53" fillId="0" borderId="237"/>
    <xf numFmtId="0" fontId="22" fillId="7" borderId="231"/>
    <xf numFmtId="0" fontId="22" fillId="7" borderId="231"/>
    <xf numFmtId="0" fontId="22" fillId="7" borderId="231"/>
    <xf numFmtId="0" fontId="23" fillId="5" borderId="233"/>
    <xf numFmtId="0" fontId="23" fillId="4" borderId="233"/>
    <xf numFmtId="0" fontId="23" fillId="4" borderId="233"/>
    <xf numFmtId="0" fontId="23" fillId="4" borderId="233"/>
    <xf numFmtId="0" fontId="34" fillId="4" borderId="231"/>
    <xf numFmtId="0" fontId="52" fillId="5" borderId="231"/>
    <xf numFmtId="0" fontId="52" fillId="4" borderId="231"/>
    <xf numFmtId="0" fontId="52" fillId="4" borderId="231"/>
    <xf numFmtId="0" fontId="8" fillId="9" borderId="238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52" fillId="4" borderId="231"/>
    <xf numFmtId="0" fontId="54" fillId="19" borderId="233">
      <alignment horizontal="right" vertical="center"/>
    </xf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172" fontId="49" fillId="0" borderId="239">
      <alignment horizontal="right" vertical="top" wrapText="1"/>
    </xf>
    <xf numFmtId="0" fontId="18" fillId="9" borderId="234"/>
    <xf numFmtId="0" fontId="18" fillId="9" borderId="234"/>
    <xf numFmtId="0" fontId="18" fillId="9" borderId="234"/>
    <xf numFmtId="0" fontId="18" fillId="9" borderId="234"/>
    <xf numFmtId="0" fontId="10" fillId="9" borderId="232">
      <protection locked="0"/>
    </xf>
    <xf numFmtId="0" fontId="34" fillId="4" borderId="231"/>
    <xf numFmtId="0" fontId="20" fillId="4" borderId="231"/>
    <xf numFmtId="0" fontId="34" fillId="4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3" fillId="5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34" fillId="4" borderId="231"/>
    <xf numFmtId="0" fontId="18" fillId="5" borderId="234"/>
    <xf numFmtId="0" fontId="52" fillId="5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4" fillId="19" borderId="233">
      <alignment horizontal="right" vertical="center"/>
    </xf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34" fillId="4" borderId="231"/>
    <xf numFmtId="0" fontId="18" fillId="9" borderId="234"/>
    <xf numFmtId="0" fontId="56" fillId="0" borderId="236"/>
    <xf numFmtId="0" fontId="18" fillId="9" borderId="234"/>
    <xf numFmtId="0" fontId="18" fillId="9" borderId="234"/>
    <xf numFmtId="0" fontId="18" fillId="9" borderId="234"/>
    <xf numFmtId="0" fontId="22" fillId="7" borderId="231"/>
    <xf numFmtId="0" fontId="23" fillId="4" borderId="233"/>
    <xf numFmtId="0" fontId="23" fillId="4" borderId="233"/>
    <xf numFmtId="0" fontId="22" fillId="7" borderId="231"/>
    <xf numFmtId="0" fontId="20" fillId="4" borderId="231"/>
    <xf numFmtId="0" fontId="56" fillId="0" borderId="235"/>
    <xf numFmtId="0" fontId="18" fillId="9" borderId="234"/>
    <xf numFmtId="0" fontId="22" fillId="7" borderId="231"/>
    <xf numFmtId="0" fontId="23" fillId="4" borderId="233"/>
    <xf numFmtId="0" fontId="56" fillId="0" borderId="236"/>
    <xf numFmtId="0" fontId="52" fillId="4" borderId="231"/>
    <xf numFmtId="0" fontId="23" fillId="4" borderId="233"/>
    <xf numFmtId="0" fontId="18" fillId="9" borderId="234"/>
    <xf numFmtId="0" fontId="23" fillId="4" borderId="233"/>
    <xf numFmtId="0" fontId="23" fillId="4" borderId="233"/>
    <xf numFmtId="0" fontId="22" fillId="7" borderId="231"/>
    <xf numFmtId="0" fontId="22" fillId="7" borderId="231"/>
    <xf numFmtId="0" fontId="18" fillId="9" borderId="234"/>
    <xf numFmtId="0" fontId="22" fillId="7" borderId="231"/>
    <xf numFmtId="0" fontId="52" fillId="4" borderId="231"/>
    <xf numFmtId="0" fontId="18" fillId="9" borderId="234"/>
    <xf numFmtId="0" fontId="22" fillId="7" borderId="231"/>
    <xf numFmtId="0" fontId="10" fillId="9" borderId="232">
      <protection locked="0"/>
    </xf>
    <xf numFmtId="0" fontId="53" fillId="0" borderId="237"/>
    <xf numFmtId="0" fontId="18" fillId="9" borderId="234"/>
    <xf numFmtId="0" fontId="56" fillId="0" borderId="236"/>
    <xf numFmtId="0" fontId="34" fillId="4" borderId="231"/>
    <xf numFmtId="0" fontId="56" fillId="0" borderId="236"/>
    <xf numFmtId="0" fontId="18" fillId="9" borderId="234"/>
    <xf numFmtId="0" fontId="18" fillId="9" borderId="234"/>
    <xf numFmtId="0" fontId="22" fillId="7" borderId="231"/>
    <xf numFmtId="0" fontId="22" fillId="7" borderId="231"/>
    <xf numFmtId="0" fontId="23" fillId="4" borderId="233"/>
    <xf numFmtId="0" fontId="20" fillId="4" borderId="231"/>
    <xf numFmtId="0" fontId="18" fillId="9" borderId="234"/>
    <xf numFmtId="0" fontId="23" fillId="4" borderId="233"/>
    <xf numFmtId="0" fontId="22" fillId="7" borderId="231"/>
    <xf numFmtId="0" fontId="54" fillId="19" borderId="233">
      <alignment horizontal="right" vertical="center"/>
    </xf>
    <xf numFmtId="0" fontId="22" fillId="7" borderId="231"/>
    <xf numFmtId="0" fontId="22" fillId="7" borderId="231"/>
    <xf numFmtId="0" fontId="22" fillId="7" borderId="231"/>
    <xf numFmtId="0" fontId="56" fillId="0" borderId="236"/>
    <xf numFmtId="172" fontId="49" fillId="0" borderId="239">
      <alignment horizontal="right" vertical="top" wrapText="1"/>
    </xf>
    <xf numFmtId="0" fontId="18" fillId="9" borderId="234"/>
    <xf numFmtId="0" fontId="34" fillId="4" borderId="231"/>
    <xf numFmtId="0" fontId="56" fillId="0" borderId="236"/>
    <xf numFmtId="0" fontId="56" fillId="0" borderId="236"/>
    <xf numFmtId="0" fontId="8" fillId="9" borderId="238"/>
    <xf numFmtId="0" fontId="18" fillId="9" borderId="234"/>
    <xf numFmtId="0" fontId="52" fillId="4" borderId="231"/>
    <xf numFmtId="0" fontId="18" fillId="9" borderId="234"/>
    <xf numFmtId="0" fontId="22" fillId="7" borderId="231"/>
    <xf numFmtId="0" fontId="22" fillId="7" borderId="231"/>
    <xf numFmtId="0" fontId="34" fillId="4" borderId="231"/>
    <xf numFmtId="0" fontId="10" fillId="9" borderId="232">
      <protection locked="0"/>
    </xf>
    <xf numFmtId="0" fontId="53" fillId="4" borderId="232"/>
    <xf numFmtId="0" fontId="56" fillId="0" borderId="236"/>
    <xf numFmtId="0" fontId="18" fillId="9" borderId="234"/>
    <xf numFmtId="0" fontId="52" fillId="5" borderId="231"/>
    <xf numFmtId="0" fontId="22" fillId="7" borderId="231"/>
    <xf numFmtId="0" fontId="18" fillId="9" borderId="234"/>
    <xf numFmtId="0" fontId="34" fillId="4" borderId="231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52" fillId="5" borderId="231"/>
    <xf numFmtId="0" fontId="52" fillId="4" borderId="231"/>
    <xf numFmtId="0" fontId="52" fillId="4" borderId="231"/>
    <xf numFmtId="172" fontId="49" fillId="0" borderId="239">
      <alignment horizontal="right" vertical="top" wrapText="1"/>
    </xf>
    <xf numFmtId="0" fontId="18" fillId="9" borderId="234"/>
    <xf numFmtId="0" fontId="20" fillId="4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3" fillId="4" borderId="233"/>
    <xf numFmtId="0" fontId="23" fillId="4" borderId="233"/>
    <xf numFmtId="0" fontId="23" fillId="4" borderId="233"/>
    <xf numFmtId="0" fontId="23" fillId="4" borderId="233"/>
    <xf numFmtId="0" fontId="18" fillId="5" borderId="234"/>
    <xf numFmtId="0" fontId="52" fillId="4" borderId="231"/>
    <xf numFmtId="0" fontId="52" fillId="4" borderId="231"/>
    <xf numFmtId="0" fontId="52" fillId="4" borderId="231"/>
    <xf numFmtId="0" fontId="52" fillId="4" borderId="231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52" fillId="4" borderId="231"/>
    <xf numFmtId="0" fontId="23" fillId="4" borderId="233"/>
    <xf numFmtId="0" fontId="22" fillId="7" borderId="231"/>
    <xf numFmtId="0" fontId="22" fillId="7" borderId="231"/>
    <xf numFmtId="0" fontId="22" fillId="7" borderId="231"/>
    <xf numFmtId="0" fontId="23" fillId="5" borderId="233"/>
    <xf numFmtId="0" fontId="23" fillId="4" borderId="233"/>
    <xf numFmtId="0" fontId="23" fillId="4" borderId="233"/>
    <xf numFmtId="0" fontId="23" fillId="4" borderId="233"/>
    <xf numFmtId="0" fontId="18" fillId="5" borderId="234"/>
    <xf numFmtId="0" fontId="52" fillId="4" borderId="231"/>
    <xf numFmtId="0" fontId="52" fillId="4" borderId="231"/>
    <xf numFmtId="0" fontId="22" fillId="7" borderId="231"/>
    <xf numFmtId="0" fontId="34" fillId="4" borderId="231"/>
    <xf numFmtId="0" fontId="34" fillId="4" borderId="231"/>
    <xf numFmtId="0" fontId="22" fillId="7" borderId="231"/>
    <xf numFmtId="0" fontId="22" fillId="7" borderId="231"/>
    <xf numFmtId="0" fontId="22" fillId="7" borderId="231"/>
    <xf numFmtId="0" fontId="23" fillId="5" borderId="233"/>
    <xf numFmtId="0" fontId="23" fillId="4" borderId="233"/>
    <xf numFmtId="0" fontId="23" fillId="4" borderId="233"/>
    <xf numFmtId="0" fontId="23" fillId="4" borderId="233"/>
    <xf numFmtId="0" fontId="34" fillId="4" borderId="231"/>
    <xf numFmtId="0" fontId="52" fillId="5" borderId="231"/>
    <xf numFmtId="0" fontId="52" fillId="4" borderId="231"/>
    <xf numFmtId="0" fontId="52" fillId="4" borderId="231"/>
    <xf numFmtId="0" fontId="52" fillId="4" borderId="231"/>
    <xf numFmtId="0" fontId="54" fillId="19" borderId="233">
      <alignment horizontal="right" vertical="center"/>
    </xf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34" fillId="4" borderId="231"/>
    <xf numFmtId="0" fontId="52" fillId="4" borderId="231"/>
    <xf numFmtId="0" fontId="56" fillId="0" borderId="236"/>
    <xf numFmtId="0" fontId="56" fillId="0" borderId="236"/>
    <xf numFmtId="0" fontId="56" fillId="0" borderId="236"/>
    <xf numFmtId="0" fontId="18" fillId="9" borderId="234"/>
    <xf numFmtId="0" fontId="18" fillId="9" borderId="234"/>
    <xf numFmtId="0" fontId="18" fillId="9" borderId="234"/>
    <xf numFmtId="0" fontId="34" fillId="4" borderId="231"/>
    <xf numFmtId="0" fontId="34" fillId="4" borderId="231"/>
    <xf numFmtId="0" fontId="53" fillId="0" borderId="237"/>
    <xf numFmtId="0" fontId="22" fillId="7" borderId="231"/>
    <xf numFmtId="0" fontId="22" fillId="7" borderId="231"/>
    <xf numFmtId="0" fontId="22" fillId="7" borderId="231"/>
    <xf numFmtId="0" fontId="23" fillId="5" borderId="233"/>
    <xf numFmtId="0" fontId="23" fillId="4" borderId="233"/>
    <xf numFmtId="0" fontId="23" fillId="4" borderId="233"/>
    <xf numFmtId="0" fontId="23" fillId="4" borderId="233"/>
    <xf numFmtId="0" fontId="34" fillId="4" borderId="231"/>
    <xf numFmtId="0" fontId="52" fillId="5" borderId="231"/>
    <xf numFmtId="0" fontId="52" fillId="4" borderId="231"/>
    <xf numFmtId="0" fontId="52" fillId="4" borderId="231"/>
    <xf numFmtId="0" fontId="8" fillId="9" borderId="238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52" fillId="4" borderId="231"/>
    <xf numFmtId="0" fontId="54" fillId="19" borderId="233">
      <alignment horizontal="right" vertical="center"/>
    </xf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172" fontId="49" fillId="0" borderId="239">
      <alignment horizontal="right" vertical="top" wrapText="1"/>
    </xf>
    <xf numFmtId="0" fontId="18" fillId="9" borderId="234"/>
    <xf numFmtId="0" fontId="18" fillId="9" borderId="234"/>
    <xf numFmtId="0" fontId="18" fillId="9" borderId="234"/>
    <xf numFmtId="0" fontId="18" fillId="9" borderId="234"/>
    <xf numFmtId="0" fontId="22" fillId="7" borderId="231"/>
    <xf numFmtId="0" fontId="34" fillId="4" borderId="231"/>
    <xf numFmtId="0" fontId="20" fillId="4" borderId="231"/>
    <xf numFmtId="0" fontId="34" fillId="4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3" fillId="5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34" fillId="4" borderId="231"/>
    <xf numFmtId="0" fontId="18" fillId="5" borderId="234"/>
    <xf numFmtId="0" fontId="52" fillId="5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4" fillId="19" borderId="233">
      <alignment horizontal="right" vertical="center"/>
    </xf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34" fillId="4" borderId="231"/>
    <xf numFmtId="0" fontId="54" fillId="19" borderId="233">
      <alignment horizontal="right" vertical="center"/>
    </xf>
    <xf numFmtId="0" fontId="56" fillId="0" borderId="236"/>
    <xf numFmtId="0" fontId="56" fillId="0" borderId="236"/>
    <xf numFmtId="0" fontId="56" fillId="0" borderId="236"/>
    <xf numFmtId="0" fontId="56" fillId="0" borderId="236"/>
    <xf numFmtId="0" fontId="22" fillId="7" borderId="231"/>
    <xf numFmtId="0" fontId="23" fillId="4" borderId="233"/>
    <xf numFmtId="0" fontId="52" fillId="4" borderId="231"/>
    <xf numFmtId="0" fontId="52" fillId="4" borderId="231"/>
    <xf numFmtId="0" fontId="53" fillId="4" borderId="232"/>
    <xf numFmtId="0" fontId="56" fillId="0" borderId="235"/>
    <xf numFmtId="0" fontId="20" fillId="4" borderId="231"/>
    <xf numFmtId="0" fontId="8" fillId="9" borderId="238"/>
    <xf numFmtId="0" fontId="34" fillId="4" borderId="231"/>
    <xf numFmtId="0" fontId="56" fillId="0" borderId="236"/>
    <xf numFmtId="0" fontId="56" fillId="0" borderId="236"/>
    <xf numFmtId="0" fontId="56" fillId="0" borderId="236"/>
    <xf numFmtId="0" fontId="18" fillId="9" borderId="234"/>
    <xf numFmtId="0" fontId="23" fillId="4" borderId="233"/>
    <xf numFmtId="0" fontId="23" fillId="4" borderId="233"/>
    <xf numFmtId="0" fontId="52" fillId="4" borderId="231"/>
    <xf numFmtId="0" fontId="34" fillId="4" borderId="231"/>
    <xf numFmtId="0" fontId="53" fillId="0" borderId="237"/>
    <xf numFmtId="0" fontId="8" fillId="9" borderId="238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172" fontId="49" fillId="0" borderId="239">
      <alignment horizontal="right" vertical="top" wrapText="1"/>
    </xf>
    <xf numFmtId="0" fontId="22" fillId="7" borderId="231"/>
    <xf numFmtId="0" fontId="56" fillId="0" borderId="236"/>
    <xf numFmtId="0" fontId="34" fillId="4" borderId="231"/>
    <xf numFmtId="0" fontId="20" fillId="4" borderId="231"/>
    <xf numFmtId="0" fontId="34" fillId="4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3" fillId="5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34" fillId="4" borderId="231"/>
    <xf numFmtId="0" fontId="18" fillId="5" borderId="234"/>
    <xf numFmtId="0" fontId="52" fillId="5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4" fillId="19" borderId="233">
      <alignment horizontal="right" vertical="center"/>
    </xf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34" fillId="4" borderId="231"/>
    <xf numFmtId="0" fontId="22" fillId="7" borderId="231"/>
    <xf numFmtId="0" fontId="54" fillId="19" borderId="233">
      <alignment horizontal="right" vertical="center"/>
    </xf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22" fillId="7" borderId="231"/>
    <xf numFmtId="0" fontId="34" fillId="4" borderId="231"/>
    <xf numFmtId="0" fontId="34" fillId="4" borderId="231"/>
    <xf numFmtId="0" fontId="53" fillId="0" borderId="237"/>
    <xf numFmtId="0" fontId="22" fillId="7" borderId="231"/>
    <xf numFmtId="0" fontId="22" fillId="7" borderId="231"/>
    <xf numFmtId="0" fontId="22" fillId="7" borderId="231"/>
    <xf numFmtId="0" fontId="23" fillId="5" borderId="233"/>
    <xf numFmtId="0" fontId="23" fillId="4" borderId="233"/>
    <xf numFmtId="0" fontId="23" fillId="4" borderId="233"/>
    <xf numFmtId="0" fontId="23" fillId="4" borderId="233"/>
    <xf numFmtId="0" fontId="34" fillId="4" borderId="231"/>
    <xf numFmtId="0" fontId="52" fillId="5" borderId="231"/>
    <xf numFmtId="0" fontId="52" fillId="4" borderId="231"/>
    <xf numFmtId="0" fontId="52" fillId="4" borderId="231"/>
    <xf numFmtId="0" fontId="8" fillId="9" borderId="238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52" fillId="4" borderId="231"/>
    <xf numFmtId="0" fontId="54" fillId="19" borderId="233">
      <alignment horizontal="right" vertical="center"/>
    </xf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172" fontId="49" fillId="0" borderId="239">
      <alignment horizontal="right" vertical="top" wrapText="1"/>
    </xf>
    <xf numFmtId="0" fontId="18" fillId="9" borderId="234"/>
    <xf numFmtId="0" fontId="18" fillId="9" borderId="234"/>
    <xf numFmtId="0" fontId="18" fillId="9" borderId="234"/>
    <xf numFmtId="0" fontId="18" fillId="9" borderId="234"/>
    <xf numFmtId="0" fontId="34" fillId="4" borderId="231"/>
    <xf numFmtId="0" fontId="20" fillId="4" borderId="231"/>
    <xf numFmtId="0" fontId="34" fillId="4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3" fillId="5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34" fillId="4" borderId="231"/>
    <xf numFmtId="0" fontId="18" fillId="5" borderId="234"/>
    <xf numFmtId="0" fontId="52" fillId="5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4" fillId="19" borderId="233">
      <alignment horizontal="right" vertical="center"/>
    </xf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34" fillId="4" borderId="231"/>
    <xf numFmtId="0" fontId="52" fillId="5" borderId="231"/>
    <xf numFmtId="0" fontId="52" fillId="4" borderId="231"/>
    <xf numFmtId="0" fontId="18" fillId="9" borderId="234"/>
    <xf numFmtId="0" fontId="18" fillId="5" borderId="234"/>
    <xf numFmtId="0" fontId="52" fillId="4" borderId="231"/>
    <xf numFmtId="0" fontId="52" fillId="4" borderId="231"/>
    <xf numFmtId="0" fontId="53" fillId="4" borderId="232"/>
    <xf numFmtId="0" fontId="22" fillId="7" borderId="231"/>
    <xf numFmtId="0" fontId="34" fillId="4" borderId="231"/>
    <xf numFmtId="0" fontId="56" fillId="0" borderId="235"/>
    <xf numFmtId="0" fontId="56" fillId="0" borderId="236"/>
    <xf numFmtId="0" fontId="56" fillId="0" borderId="236"/>
    <xf numFmtId="0" fontId="56" fillId="0" borderId="236"/>
    <xf numFmtId="0" fontId="52" fillId="4" borderId="231"/>
    <xf numFmtId="0" fontId="52" fillId="4" borderId="231"/>
    <xf numFmtId="0" fontId="54" fillId="19" borderId="233">
      <alignment horizontal="right" vertical="center"/>
    </xf>
    <xf numFmtId="0" fontId="56" fillId="0" borderId="236"/>
    <xf numFmtId="0" fontId="56" fillId="0" borderId="236"/>
    <xf numFmtId="0" fontId="56" fillId="0" borderId="236"/>
    <xf numFmtId="0" fontId="56" fillId="0" borderId="236"/>
    <xf numFmtId="0" fontId="52" fillId="4" borderId="231"/>
    <xf numFmtId="0" fontId="52" fillId="4" borderId="231"/>
    <xf numFmtId="0" fontId="34" fillId="4" borderId="231"/>
    <xf numFmtId="0" fontId="53" fillId="0" borderId="237"/>
    <xf numFmtId="0" fontId="8" fillId="9" borderId="238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172" fontId="49" fillId="0" borderId="239">
      <alignment horizontal="right" vertical="top" wrapText="1"/>
    </xf>
    <xf numFmtId="0" fontId="34" fillId="4" borderId="231"/>
    <xf numFmtId="0" fontId="20" fillId="4" borderId="231"/>
    <xf numFmtId="0" fontId="34" fillId="4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2" fillId="7" borderId="231"/>
    <xf numFmtId="0" fontId="23" fillId="5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34" fillId="4" borderId="231"/>
    <xf numFmtId="0" fontId="18" fillId="5" borderId="234"/>
    <xf numFmtId="0" fontId="52" fillId="5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2" fillId="4" borderId="231"/>
    <xf numFmtId="0" fontId="54" fillId="19" borderId="233">
      <alignment horizontal="right" vertical="center"/>
    </xf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18" fillId="9" borderId="234"/>
    <xf numFmtId="0" fontId="34" fillId="4" borderId="231"/>
    <xf numFmtId="0" fontId="34" fillId="4" borderId="231"/>
    <xf numFmtId="0" fontId="52" fillId="4" borderId="224"/>
    <xf numFmtId="172" fontId="49" fillId="0" borderId="239">
      <alignment horizontal="right" vertical="top" wrapText="1"/>
    </xf>
    <xf numFmtId="172" fontId="49" fillId="0" borderId="239">
      <alignment horizontal="right" vertical="top" wrapText="1"/>
    </xf>
    <xf numFmtId="172" fontId="49" fillId="0" borderId="239">
      <alignment horizontal="right" vertical="top" wrapText="1"/>
    </xf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51"/>
    <xf numFmtId="0" fontId="54" fillId="19" borderId="233">
      <alignment horizontal="right" vertical="center"/>
    </xf>
    <xf numFmtId="0" fontId="18" fillId="9" borderId="251"/>
    <xf numFmtId="0" fontId="54" fillId="19" borderId="225">
      <alignment horizontal="right" vertical="center"/>
    </xf>
    <xf numFmtId="0" fontId="54" fillId="19" borderId="225">
      <alignment horizontal="right" vertical="center"/>
    </xf>
    <xf numFmtId="0" fontId="52" fillId="4" borderId="249"/>
    <xf numFmtId="0" fontId="54" fillId="19" borderId="225">
      <alignment horizontal="right" vertical="center"/>
    </xf>
    <xf numFmtId="0" fontId="54" fillId="19" borderId="225">
      <alignment horizontal="right" vertical="center"/>
    </xf>
    <xf numFmtId="0" fontId="53" fillId="4" borderId="232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5" borderId="224"/>
    <xf numFmtId="0" fontId="18" fillId="5" borderId="226"/>
    <xf numFmtId="0" fontId="52" fillId="4" borderId="224"/>
    <xf numFmtId="0" fontId="52" fillId="4" borderId="224"/>
    <xf numFmtId="0" fontId="52" fillId="4" borderId="224"/>
    <xf numFmtId="0" fontId="18" fillId="5" borderId="226"/>
    <xf numFmtId="0" fontId="52" fillId="4" borderId="224"/>
    <xf numFmtId="0" fontId="52" fillId="5" borderId="224"/>
    <xf numFmtId="0" fontId="18" fillId="5" borderId="226"/>
    <xf numFmtId="0" fontId="52" fillId="4" borderId="224"/>
    <xf numFmtId="0" fontId="52" fillId="4" borderId="224"/>
    <xf numFmtId="0" fontId="18" fillId="5" borderId="226"/>
    <xf numFmtId="0" fontId="52" fillId="4" borderId="224"/>
    <xf numFmtId="0" fontId="52" fillId="4" borderId="224"/>
    <xf numFmtId="0" fontId="52" fillId="5" borderId="224"/>
    <xf numFmtId="0" fontId="34" fillId="4" borderId="224"/>
    <xf numFmtId="0" fontId="34" fillId="4" borderId="224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5" borderId="233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10" fillId="9" borderId="232">
      <protection locked="0"/>
    </xf>
    <xf numFmtId="0" fontId="20" fillId="4" borderId="224"/>
    <xf numFmtId="0" fontId="20" fillId="4" borderId="224"/>
    <xf numFmtId="0" fontId="20" fillId="4" borderId="224"/>
    <xf numFmtId="0" fontId="20" fillId="4" borderId="224"/>
    <xf numFmtId="0" fontId="20" fillId="4" borderId="224"/>
    <xf numFmtId="0" fontId="20" fillId="4" borderId="224"/>
    <xf numFmtId="0" fontId="22" fillId="7" borderId="224"/>
    <xf numFmtId="0" fontId="10" fillId="9" borderId="232">
      <protection locked="0"/>
    </xf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10" fillId="9" borderId="232">
      <protection locked="0"/>
    </xf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3" fillId="5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34" fillId="4" borderId="224"/>
    <xf numFmtId="0" fontId="34" fillId="4" borderId="224"/>
    <xf numFmtId="0" fontId="34" fillId="4" borderId="224"/>
    <xf numFmtId="0" fontId="34" fillId="4" borderId="224"/>
    <xf numFmtId="0" fontId="34" fillId="4" borderId="224"/>
    <xf numFmtId="0" fontId="18" fillId="5" borderId="226"/>
    <xf numFmtId="0" fontId="52" fillId="4" borderId="224"/>
    <xf numFmtId="0" fontId="52" fillId="4" borderId="224"/>
    <xf numFmtId="0" fontId="52" fillId="4" borderId="224"/>
    <xf numFmtId="0" fontId="18" fillId="5" borderId="226"/>
    <xf numFmtId="0" fontId="52" fillId="5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18" fillId="5" borderId="226"/>
    <xf numFmtId="0" fontId="52" fillId="4" borderId="224"/>
    <xf numFmtId="0" fontId="52" fillId="4" borderId="224"/>
    <xf numFmtId="0" fontId="52" fillId="4" borderId="224"/>
    <xf numFmtId="0" fontId="18" fillId="5" borderId="226"/>
    <xf numFmtId="0" fontId="52" fillId="5" borderId="224"/>
    <xf numFmtId="0" fontId="52" fillId="4" borderId="224"/>
    <xf numFmtId="0" fontId="52" fillId="4" borderId="224"/>
    <xf numFmtId="0" fontId="52" fillId="4" borderId="224"/>
    <xf numFmtId="0" fontId="18" fillId="5" borderId="226"/>
    <xf numFmtId="0" fontId="52" fillId="5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3" fillId="4" borderId="232"/>
    <xf numFmtId="0" fontId="54" fillId="19" borderId="225">
      <alignment horizontal="right" vertical="center"/>
    </xf>
    <xf numFmtId="0" fontId="54" fillId="19" borderId="225">
      <alignment horizontal="right" vertical="center"/>
    </xf>
    <xf numFmtId="0" fontId="52" fillId="4" borderId="249"/>
    <xf numFmtId="0" fontId="54" fillId="19" borderId="225">
      <alignment horizontal="right" vertical="center"/>
    </xf>
    <xf numFmtId="0" fontId="54" fillId="19" borderId="225">
      <alignment horizontal="right" vertical="center"/>
    </xf>
    <xf numFmtId="0" fontId="18" fillId="9" borderId="251"/>
    <xf numFmtId="0" fontId="54" fillId="19" borderId="225">
      <alignment horizontal="right" vertical="center"/>
    </xf>
    <xf numFmtId="0" fontId="18" fillId="9" borderId="251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172" fontId="49" fillId="0" borderId="239">
      <alignment horizontal="right" vertical="top" wrapText="1"/>
    </xf>
    <xf numFmtId="0" fontId="18" fillId="5" borderId="226"/>
    <xf numFmtId="172" fontId="49" fillId="0" borderId="239">
      <alignment horizontal="right" vertical="top" wrapText="1"/>
    </xf>
    <xf numFmtId="0" fontId="52" fillId="5" borderId="224"/>
    <xf numFmtId="172" fontId="49" fillId="0" borderId="239">
      <alignment horizontal="right" vertical="top" wrapText="1"/>
    </xf>
    <xf numFmtId="0" fontId="52" fillId="4" borderId="224"/>
    <xf numFmtId="0" fontId="52" fillId="5" borderId="224"/>
    <xf numFmtId="0" fontId="10" fillId="9" borderId="232">
      <protection locked="0"/>
    </xf>
    <xf numFmtId="0" fontId="23" fillId="5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5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23" fillId="4" borderId="233"/>
    <xf numFmtId="0" fontId="52" fillId="4" borderId="224"/>
    <xf numFmtId="0" fontId="52" fillId="4" borderId="224"/>
    <xf numFmtId="0" fontId="52" fillId="4" borderId="224"/>
    <xf numFmtId="0" fontId="53" fillId="4" borderId="232"/>
    <xf numFmtId="0" fontId="54" fillId="19" borderId="233">
      <alignment horizontal="right" vertical="center"/>
    </xf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172" fontId="49" fillId="0" borderId="239">
      <alignment horizontal="right" vertical="top" wrapText="1"/>
    </xf>
    <xf numFmtId="172" fontId="49" fillId="0" borderId="239">
      <alignment horizontal="right" vertical="top" wrapText="1"/>
    </xf>
    <xf numFmtId="0" fontId="52" fillId="4" borderId="224"/>
    <xf numFmtId="0" fontId="52" fillId="5" borderId="224"/>
    <xf numFmtId="0" fontId="20" fillId="4" borderId="224"/>
    <xf numFmtId="0" fontId="10" fillId="9" borderId="232">
      <protection locked="0"/>
    </xf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3" fillId="5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34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3" fillId="4" borderId="232"/>
    <xf numFmtId="0" fontId="18" fillId="9" borderId="251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172" fontId="49" fillId="0" borderId="239">
      <alignment horizontal="right" vertical="top" wrapText="1"/>
    </xf>
    <xf numFmtId="0" fontId="20" fillId="4" borderId="224"/>
    <xf numFmtId="0" fontId="10" fillId="9" borderId="232">
      <protection locked="0"/>
    </xf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3" fillId="5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52" fillId="4" borderId="224"/>
    <xf numFmtId="0" fontId="52" fillId="4" borderId="224"/>
    <xf numFmtId="0" fontId="52" fillId="4" borderId="224"/>
    <xf numFmtId="0" fontId="52" fillId="4" borderId="224"/>
    <xf numFmtId="0" fontId="53" fillId="4" borderId="232"/>
    <xf numFmtId="0" fontId="18" fillId="9" borderId="251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172" fontId="49" fillId="0" borderId="239">
      <alignment horizontal="right" vertical="top" wrapText="1"/>
    </xf>
    <xf numFmtId="0" fontId="34" fillId="4" borderId="224"/>
    <xf numFmtId="0" fontId="10" fillId="9" borderId="232">
      <protection locked="0"/>
    </xf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3" fillId="5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34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3" fillId="4" borderId="232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3" fillId="5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52" fillId="4" borderId="224"/>
    <xf numFmtId="0" fontId="52" fillId="4" borderId="224"/>
    <xf numFmtId="0" fontId="53" fillId="4" borderId="232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52" fillId="5" borderId="224"/>
    <xf numFmtId="0" fontId="20" fillId="4" borderId="224"/>
    <xf numFmtId="0" fontId="10" fillId="9" borderId="232">
      <protection locked="0"/>
    </xf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3" fillId="5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52" fillId="4" borderId="224"/>
    <xf numFmtId="0" fontId="52" fillId="4" borderId="224"/>
    <xf numFmtId="0" fontId="52" fillId="4" borderId="224"/>
    <xf numFmtId="0" fontId="52" fillId="4" borderId="224"/>
    <xf numFmtId="0" fontId="53" fillId="4" borderId="232"/>
    <xf numFmtId="0" fontId="52" fillId="4" borderId="249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20" fillId="4" borderId="224"/>
    <xf numFmtId="0" fontId="10" fillId="9" borderId="232">
      <protection locked="0"/>
    </xf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3" fillId="5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52" fillId="4" borderId="224"/>
    <xf numFmtId="0" fontId="52" fillId="4" borderId="224"/>
    <xf numFmtId="0" fontId="52" fillId="4" borderId="224"/>
    <xf numFmtId="0" fontId="52" fillId="4" borderId="224"/>
    <xf numFmtId="0" fontId="53" fillId="4" borderId="232"/>
    <xf numFmtId="0" fontId="52" fillId="4" borderId="249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0" fillId="9" borderId="232">
      <protection locked="0"/>
    </xf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2" fillId="7" borderId="224"/>
    <xf numFmtId="0" fontId="23" fillId="5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23" fillId="4" borderId="225"/>
    <xf numFmtId="0" fontId="52" fillId="4" borderId="224"/>
    <xf numFmtId="0" fontId="52" fillId="4" borderId="224"/>
    <xf numFmtId="0" fontId="52" fillId="4" borderId="224"/>
    <xf numFmtId="0" fontId="52" fillId="4" borderId="224"/>
    <xf numFmtId="0" fontId="52" fillId="4" borderId="224"/>
    <xf numFmtId="0" fontId="53" fillId="4" borderId="232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18" fillId="9" borderId="226"/>
    <xf numFmtId="0" fontId="34" fillId="4" borderId="224"/>
    <xf numFmtId="0" fontId="34" fillId="4" borderId="224"/>
    <xf numFmtId="0" fontId="34" fillId="4" borderId="224"/>
    <xf numFmtId="0" fontId="34" fillId="4" borderId="224"/>
    <xf numFmtId="0" fontId="34" fillId="4" borderId="224"/>
    <xf numFmtId="0" fontId="34" fillId="4" borderId="224"/>
    <xf numFmtId="0" fontId="34" fillId="4" borderId="224"/>
    <xf numFmtId="0" fontId="34" fillId="4" borderId="224"/>
    <xf numFmtId="0" fontId="34" fillId="4" borderId="224"/>
    <xf numFmtId="0" fontId="34" fillId="4" borderId="224"/>
    <xf numFmtId="0" fontId="34" fillId="4" borderId="224"/>
    <xf numFmtId="0" fontId="34" fillId="4" borderId="224"/>
    <xf numFmtId="0" fontId="34" fillId="4" borderId="224"/>
    <xf numFmtId="0" fontId="34" fillId="4" borderId="224"/>
    <xf numFmtId="0" fontId="34" fillId="4" borderId="249"/>
    <xf numFmtId="0" fontId="18" fillId="9" borderId="251"/>
    <xf numFmtId="0" fontId="18" fillId="9" borderId="251"/>
    <xf numFmtId="0" fontId="56" fillId="0" borderId="253"/>
    <xf numFmtId="0" fontId="56" fillId="0" borderId="253"/>
    <xf numFmtId="0" fontId="23" fillId="4" borderId="250"/>
    <xf numFmtId="0" fontId="18" fillId="9" borderId="251"/>
    <xf numFmtId="0" fontId="34" fillId="4" borderId="231"/>
    <xf numFmtId="0" fontId="23" fillId="4" borderId="250"/>
    <xf numFmtId="0" fontId="18" fillId="9" borderId="251"/>
    <xf numFmtId="0" fontId="22" fillId="7" borderId="249"/>
    <xf numFmtId="0" fontId="18" fillId="9" borderId="251"/>
    <xf numFmtId="0" fontId="18" fillId="9" borderId="251"/>
    <xf numFmtId="0" fontId="23" fillId="4" borderId="250"/>
    <xf numFmtId="0" fontId="23" fillId="5" borderId="250"/>
    <xf numFmtId="0" fontId="22" fillId="7" borderId="249"/>
    <xf numFmtId="0" fontId="22" fillId="7" borderId="249"/>
    <xf numFmtId="0" fontId="23" fillId="4" borderId="250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23" fillId="4" borderId="264"/>
    <xf numFmtId="0" fontId="18" fillId="9" borderId="251"/>
    <xf numFmtId="0" fontId="56" fillId="0" borderId="253"/>
    <xf numFmtId="0" fontId="56" fillId="0" borderId="253"/>
    <xf numFmtId="0" fontId="56" fillId="0" borderId="253"/>
    <xf numFmtId="0" fontId="56" fillId="0" borderId="252"/>
    <xf numFmtId="0" fontId="18" fillId="9" borderId="251"/>
    <xf numFmtId="0" fontId="18" fillId="9" borderId="251"/>
    <xf numFmtId="0" fontId="18" fillId="9" borderId="243"/>
    <xf numFmtId="0" fontId="18" fillId="9" borderId="243"/>
    <xf numFmtId="0" fontId="18" fillId="9" borderId="243"/>
    <xf numFmtId="0" fontId="34" fillId="4" borderId="240"/>
    <xf numFmtId="0" fontId="23" fillId="4" borderId="242"/>
    <xf numFmtId="0" fontId="18" fillId="9" borderId="243"/>
    <xf numFmtId="0" fontId="52" fillId="4" borderId="240"/>
    <xf numFmtId="0" fontId="52" fillId="4" borderId="240"/>
    <xf numFmtId="0" fontId="18" fillId="9" borderId="243"/>
    <xf numFmtId="0" fontId="56" fillId="0" borderId="245"/>
    <xf numFmtId="0" fontId="10" fillId="9" borderId="241">
      <protection locked="0"/>
    </xf>
    <xf numFmtId="0" fontId="54" fillId="19" borderId="242">
      <alignment horizontal="right" vertical="center"/>
    </xf>
    <xf numFmtId="0" fontId="18" fillId="9" borderId="243"/>
    <xf numFmtId="0" fontId="18" fillId="9" borderId="243"/>
    <xf numFmtId="0" fontId="22" fillId="7" borderId="240"/>
    <xf numFmtId="0" fontId="22" fillId="7" borderId="240"/>
    <xf numFmtId="0" fontId="22" fillId="7" borderId="240"/>
    <xf numFmtId="0" fontId="18" fillId="9" borderId="243"/>
    <xf numFmtId="0" fontId="18" fillId="9" borderId="243"/>
    <xf numFmtId="0" fontId="18" fillId="9" borderId="243"/>
    <xf numFmtId="0" fontId="56" fillId="0" borderId="245"/>
    <xf numFmtId="0" fontId="18" fillId="9" borderId="243"/>
    <xf numFmtId="0" fontId="18" fillId="9" borderId="243"/>
    <xf numFmtId="0" fontId="23" fillId="4" borderId="242"/>
    <xf numFmtId="0" fontId="23" fillId="4" borderId="242"/>
    <xf numFmtId="0" fontId="23" fillId="4" borderId="242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23" fillId="4" borderId="242"/>
    <xf numFmtId="0" fontId="23" fillId="4" borderId="242"/>
    <xf numFmtId="0" fontId="22" fillId="7" borderId="240"/>
    <xf numFmtId="0" fontId="52" fillId="4" borderId="240"/>
    <xf numFmtId="0" fontId="18" fillId="9" borderId="243"/>
    <xf numFmtId="0" fontId="18" fillId="5" borderId="243"/>
    <xf numFmtId="0" fontId="23" fillId="4" borderId="242"/>
    <xf numFmtId="0" fontId="18" fillId="9" borderId="243"/>
    <xf numFmtId="0" fontId="56" fillId="0" borderId="245"/>
    <xf numFmtId="0" fontId="23" fillId="4" borderId="242"/>
    <xf numFmtId="0" fontId="23" fillId="4" borderId="242"/>
    <xf numFmtId="0" fontId="22" fillId="7" borderId="240"/>
    <xf numFmtId="0" fontId="52" fillId="4" borderId="240"/>
    <xf numFmtId="0" fontId="52" fillId="4" borderId="240"/>
    <xf numFmtId="0" fontId="34" fillId="4" borderId="240"/>
    <xf numFmtId="0" fontId="34" fillId="4" borderId="240"/>
    <xf numFmtId="0" fontId="23" fillId="5" borderId="242"/>
    <xf numFmtId="0" fontId="34" fillId="4" borderId="240"/>
    <xf numFmtId="0" fontId="56" fillId="0" borderId="245"/>
    <xf numFmtId="0" fontId="56" fillId="0" borderId="245"/>
    <xf numFmtId="0" fontId="52" fillId="5" borderId="240"/>
    <xf numFmtId="0" fontId="22" fillId="7" borderId="240"/>
    <xf numFmtId="0" fontId="52" fillId="4" borderId="240"/>
    <xf numFmtId="0" fontId="52" fillId="4" borderId="240"/>
    <xf numFmtId="0" fontId="18" fillId="9" borderId="243"/>
    <xf numFmtId="0" fontId="22" fillId="7" borderId="240"/>
    <xf numFmtId="0" fontId="22" fillId="7" borderId="240"/>
    <xf numFmtId="0" fontId="23" fillId="4" borderId="242"/>
    <xf numFmtId="0" fontId="23" fillId="4" borderId="242"/>
    <xf numFmtId="0" fontId="18" fillId="9" borderId="243"/>
    <xf numFmtId="0" fontId="18" fillId="9" borderId="243"/>
    <xf numFmtId="0" fontId="18" fillId="9" borderId="243"/>
    <xf numFmtId="0" fontId="18" fillId="9" borderId="243"/>
    <xf numFmtId="0" fontId="56" fillId="0" borderId="245"/>
    <xf numFmtId="0" fontId="56" fillId="0" borderId="245"/>
    <xf numFmtId="0" fontId="18" fillId="9" borderId="243"/>
    <xf numFmtId="0" fontId="54" fillId="19" borderId="242">
      <alignment horizontal="right" vertical="center"/>
    </xf>
    <xf numFmtId="0" fontId="18" fillId="9" borderId="243"/>
    <xf numFmtId="0" fontId="18" fillId="9" borderId="243"/>
    <xf numFmtId="0" fontId="23" fillId="4" borderId="242"/>
    <xf numFmtId="0" fontId="23" fillId="5" borderId="242"/>
    <xf numFmtId="0" fontId="23" fillId="4" borderId="242"/>
    <xf numFmtId="0" fontId="23" fillId="4" borderId="242"/>
    <xf numFmtId="0" fontId="22" fillId="7" borderId="240"/>
    <xf numFmtId="0" fontId="22" fillId="7" borderId="240"/>
    <xf numFmtId="0" fontId="23" fillId="4" borderId="242"/>
    <xf numFmtId="0" fontId="22" fillId="7" borderId="240"/>
    <xf numFmtId="0" fontId="23" fillId="4" borderId="242"/>
    <xf numFmtId="0" fontId="22" fillId="7" borderId="240"/>
    <xf numFmtId="0" fontId="23" fillId="4" borderId="242"/>
    <xf numFmtId="0" fontId="18" fillId="9" borderId="243"/>
    <xf numFmtId="0" fontId="18" fillId="9" borderId="243"/>
    <xf numFmtId="0" fontId="18" fillId="9" borderId="243"/>
    <xf numFmtId="0" fontId="18" fillId="9" borderId="243"/>
    <xf numFmtId="0" fontId="54" fillId="19" borderId="242">
      <alignment horizontal="right" vertical="center"/>
    </xf>
    <xf numFmtId="0" fontId="52" fillId="4" borderId="240"/>
    <xf numFmtId="0" fontId="52" fillId="5" borderId="240"/>
    <xf numFmtId="0" fontId="23" fillId="4" borderId="242"/>
    <xf numFmtId="0" fontId="23" fillId="4" borderId="242"/>
    <xf numFmtId="0" fontId="22" fillId="7" borderId="240"/>
    <xf numFmtId="0" fontId="34" fillId="4" borderId="240"/>
    <xf numFmtId="0" fontId="18" fillId="5" borderId="243"/>
    <xf numFmtId="0" fontId="56" fillId="0" borderId="245"/>
    <xf numFmtId="0" fontId="56" fillId="0" borderId="245"/>
    <xf numFmtId="0" fontId="34" fillId="4" borderId="240"/>
    <xf numFmtId="0" fontId="18" fillId="9" borderId="243"/>
    <xf numFmtId="0" fontId="52" fillId="4" borderId="240"/>
    <xf numFmtId="0" fontId="52" fillId="5" borderId="240"/>
    <xf numFmtId="0" fontId="18" fillId="9" borderId="243"/>
    <xf numFmtId="0" fontId="23" fillId="5" borderId="242"/>
    <xf numFmtId="0" fontId="22" fillId="7" borderId="240"/>
    <xf numFmtId="0" fontId="22" fillId="7" borderId="240"/>
    <xf numFmtId="0" fontId="22" fillId="7" borderId="240"/>
    <xf numFmtId="0" fontId="56" fillId="0" borderId="245"/>
    <xf numFmtId="0" fontId="23" fillId="4" borderId="242"/>
    <xf numFmtId="0" fontId="23" fillId="5" borderId="242"/>
    <xf numFmtId="0" fontId="22" fillId="7" borderId="240"/>
    <xf numFmtId="0" fontId="22" fillId="7" borderId="240"/>
    <xf numFmtId="0" fontId="10" fillId="9" borderId="241">
      <protection locked="0"/>
    </xf>
    <xf numFmtId="0" fontId="23" fillId="4" borderId="242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5" borderId="302"/>
    <xf numFmtId="0" fontId="18" fillId="9" borderId="243"/>
    <xf numFmtId="0" fontId="18" fillId="9" borderId="243"/>
    <xf numFmtId="0" fontId="18" fillId="9" borderId="243"/>
    <xf numFmtId="0" fontId="18" fillId="9" borderId="243"/>
    <xf numFmtId="0" fontId="52" fillId="4" borderId="240"/>
    <xf numFmtId="0" fontId="52" fillId="4" borderId="240"/>
    <xf numFmtId="0" fontId="52" fillId="4" borderId="240"/>
    <xf numFmtId="0" fontId="52" fillId="4" borderId="240"/>
    <xf numFmtId="0" fontId="18" fillId="5" borderId="243"/>
    <xf numFmtId="0" fontId="23" fillId="4" borderId="242"/>
    <xf numFmtId="0" fontId="23" fillId="4" borderId="242"/>
    <xf numFmtId="0" fontId="23" fillId="4" borderId="242"/>
    <xf numFmtId="0" fontId="23" fillId="4" borderId="242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0" fillId="4" borderId="240"/>
    <xf numFmtId="0" fontId="56" fillId="0" borderId="245"/>
    <xf numFmtId="172" fontId="49" fillId="0" borderId="248">
      <alignment horizontal="right" vertical="top" wrapText="1"/>
    </xf>
    <xf numFmtId="0" fontId="56" fillId="0" borderId="244"/>
    <xf numFmtId="0" fontId="23" fillId="4" borderId="242"/>
    <xf numFmtId="0" fontId="18" fillId="9" borderId="243"/>
    <xf numFmtId="0" fontId="18" fillId="9" borderId="243"/>
    <xf numFmtId="0" fontId="18" fillId="9" borderId="302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54" fillId="19" borderId="242">
      <alignment horizontal="right" vertical="center"/>
    </xf>
    <xf numFmtId="0" fontId="23" fillId="4" borderId="242"/>
    <xf numFmtId="0" fontId="23" fillId="4" borderId="242"/>
    <xf numFmtId="0" fontId="23" fillId="4" borderId="242"/>
    <xf numFmtId="0" fontId="22" fillId="7" borderId="240"/>
    <xf numFmtId="0" fontId="53" fillId="0" borderId="246"/>
    <xf numFmtId="0" fontId="22" fillId="7" borderId="240"/>
    <xf numFmtId="0" fontId="22" fillId="7" borderId="240"/>
    <xf numFmtId="0" fontId="22" fillId="7" borderId="240"/>
    <xf numFmtId="0" fontId="22" fillId="7" borderId="240"/>
    <xf numFmtId="0" fontId="20" fillId="4" borderId="240"/>
    <xf numFmtId="0" fontId="34" fillId="4" borderId="240"/>
    <xf numFmtId="0" fontId="18" fillId="9" borderId="243"/>
    <xf numFmtId="0" fontId="18" fillId="9" borderId="243"/>
    <xf numFmtId="0" fontId="18" fillId="9" borderId="243"/>
    <xf numFmtId="0" fontId="18" fillId="9" borderId="243"/>
    <xf numFmtId="172" fontId="49" fillId="0" borderId="248">
      <alignment horizontal="right" vertical="top" wrapText="1"/>
    </xf>
    <xf numFmtId="0" fontId="18" fillId="9" borderId="243"/>
    <xf numFmtId="0" fontId="56" fillId="0" borderId="245"/>
    <xf numFmtId="0" fontId="56" fillId="0" borderId="245"/>
    <xf numFmtId="0" fontId="56" fillId="0" borderId="245"/>
    <xf numFmtId="0" fontId="56" fillId="0" borderId="244"/>
    <xf numFmtId="0" fontId="18" fillId="9" borderId="243"/>
    <xf numFmtId="0" fontId="8" fillId="9" borderId="247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53" fillId="4" borderId="241"/>
    <xf numFmtId="0" fontId="18" fillId="9" borderId="243"/>
    <xf numFmtId="0" fontId="52" fillId="4" borderId="240"/>
    <xf numFmtId="0" fontId="52" fillId="4" borderId="240"/>
    <xf numFmtId="0" fontId="52" fillId="4" borderId="240"/>
    <xf numFmtId="0" fontId="52" fillId="4" borderId="240"/>
    <xf numFmtId="0" fontId="18" fillId="5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8" fillId="9" borderId="247"/>
    <xf numFmtId="0" fontId="18" fillId="9" borderId="243"/>
    <xf numFmtId="0" fontId="18" fillId="9" borderId="243"/>
    <xf numFmtId="0" fontId="18" fillId="9" borderId="243"/>
    <xf numFmtId="0" fontId="18" fillId="9" borderId="243"/>
    <xf numFmtId="0" fontId="53" fillId="4" borderId="241"/>
    <xf numFmtId="0" fontId="18" fillId="9" borderId="243"/>
    <xf numFmtId="0" fontId="18" fillId="9" borderId="243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5" borderId="240"/>
    <xf numFmtId="0" fontId="18" fillId="5" borderId="243"/>
    <xf numFmtId="0" fontId="18" fillId="9" borderId="243"/>
    <xf numFmtId="0" fontId="53" fillId="0" borderId="246"/>
    <xf numFmtId="0" fontId="8" fillId="9" borderId="247"/>
    <xf numFmtId="0" fontId="23" fillId="4" borderId="242"/>
    <xf numFmtId="0" fontId="53" fillId="0" borderId="246"/>
    <xf numFmtId="0" fontId="18" fillId="9" borderId="243"/>
    <xf numFmtId="0" fontId="18" fillId="9" borderId="243"/>
    <xf numFmtId="0" fontId="18" fillId="9" borderId="243"/>
    <xf numFmtId="0" fontId="18" fillId="9" borderId="243"/>
    <xf numFmtId="0" fontId="8" fillId="9" borderId="247"/>
    <xf numFmtId="0" fontId="18" fillId="9" borderId="243"/>
    <xf numFmtId="0" fontId="18" fillId="9" borderId="243"/>
    <xf numFmtId="0" fontId="56" fillId="0" borderId="245"/>
    <xf numFmtId="0" fontId="53" fillId="0" borderId="246"/>
    <xf numFmtId="0" fontId="18" fillId="5" borderId="243"/>
    <xf numFmtId="0" fontId="23" fillId="4" borderId="242"/>
    <xf numFmtId="0" fontId="52" fillId="4" borderId="240"/>
    <xf numFmtId="0" fontId="34" fillId="4" borderId="240"/>
    <xf numFmtId="0" fontId="18" fillId="9" borderId="243"/>
    <xf numFmtId="0" fontId="56" fillId="0" borderId="245"/>
    <xf numFmtId="0" fontId="56" fillId="0" borderId="245"/>
    <xf numFmtId="0" fontId="56" fillId="0" borderId="245"/>
    <xf numFmtId="0" fontId="56" fillId="0" borderId="245"/>
    <xf numFmtId="0" fontId="56" fillId="0" borderId="245"/>
    <xf numFmtId="0" fontId="56" fillId="0" borderId="245"/>
    <xf numFmtId="0" fontId="56" fillId="0" borderId="245"/>
    <xf numFmtId="0" fontId="56" fillId="0" borderId="245"/>
    <xf numFmtId="0" fontId="56" fillId="0" borderId="245"/>
    <xf numFmtId="0" fontId="56" fillId="0" borderId="245"/>
    <xf numFmtId="0" fontId="56" fillId="0" borderId="244"/>
    <xf numFmtId="0" fontId="56" fillId="0" borderId="245"/>
    <xf numFmtId="0" fontId="56" fillId="0" borderId="245"/>
    <xf numFmtId="0" fontId="56" fillId="0" borderId="245"/>
    <xf numFmtId="0" fontId="56" fillId="0" borderId="245"/>
    <xf numFmtId="0" fontId="54" fillId="19" borderId="242">
      <alignment horizontal="right" vertical="center"/>
    </xf>
    <xf numFmtId="0" fontId="56" fillId="0" borderId="244"/>
    <xf numFmtId="0" fontId="20" fillId="4" borderId="240"/>
    <xf numFmtId="0" fontId="54" fillId="19" borderId="242">
      <alignment horizontal="right" vertical="center"/>
    </xf>
    <xf numFmtId="0" fontId="34" fillId="4" borderId="240"/>
    <xf numFmtId="0" fontId="23" fillId="5" borderId="242"/>
    <xf numFmtId="0" fontId="34" fillId="4" borderId="240"/>
    <xf numFmtId="0" fontId="23" fillId="4" borderId="242"/>
    <xf numFmtId="0" fontId="23" fillId="4" borderId="242"/>
    <xf numFmtId="0" fontId="53" fillId="4" borderId="241"/>
    <xf numFmtId="0" fontId="22" fillId="7" borderId="240"/>
    <xf numFmtId="0" fontId="56" fillId="0" borderId="245"/>
    <xf numFmtId="0" fontId="56" fillId="0" borderId="245"/>
    <xf numFmtId="0" fontId="56" fillId="0" borderId="245"/>
    <xf numFmtId="0" fontId="56" fillId="0" borderId="245"/>
    <xf numFmtId="0" fontId="56" fillId="0" borderId="245"/>
    <xf numFmtId="0" fontId="56" fillId="0" borderId="245"/>
    <xf numFmtId="0" fontId="56" fillId="0" borderId="245"/>
    <xf numFmtId="0" fontId="56" fillId="0" borderId="244"/>
    <xf numFmtId="0" fontId="22" fillId="7" borderId="240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23" fillId="4" borderId="242"/>
    <xf numFmtId="0" fontId="18" fillId="9" borderId="243"/>
    <xf numFmtId="0" fontId="23" fillId="4" borderId="242"/>
    <xf numFmtId="0" fontId="22" fillId="7" borderId="240"/>
    <xf numFmtId="0" fontId="34" fillId="4" borderId="240"/>
    <xf numFmtId="0" fontId="18" fillId="9" borderId="243"/>
    <xf numFmtId="0" fontId="18" fillId="9" borderId="243"/>
    <xf numFmtId="0" fontId="18" fillId="9" borderId="243"/>
    <xf numFmtId="0" fontId="18" fillId="9" borderId="243"/>
    <xf numFmtId="0" fontId="56" fillId="0" borderId="245"/>
    <xf numFmtId="0" fontId="56" fillId="0" borderId="244"/>
    <xf numFmtId="0" fontId="22" fillId="7" borderId="240"/>
    <xf numFmtId="0" fontId="18" fillId="9" borderId="243"/>
    <xf numFmtId="0" fontId="18" fillId="9" borderId="243"/>
    <xf numFmtId="0" fontId="23" fillId="4" borderId="242"/>
    <xf numFmtId="0" fontId="18" fillId="9" borderId="243"/>
    <xf numFmtId="0" fontId="53" fillId="4" borderId="241"/>
    <xf numFmtId="0" fontId="18" fillId="9" borderId="243"/>
    <xf numFmtId="0" fontId="53" fillId="4" borderId="241"/>
    <xf numFmtId="0" fontId="52" fillId="4" borderId="240"/>
    <xf numFmtId="0" fontId="53" fillId="4" borderId="241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5" borderId="240"/>
    <xf numFmtId="0" fontId="18" fillId="5" borderId="243"/>
    <xf numFmtId="0" fontId="52" fillId="4" borderId="240"/>
    <xf numFmtId="0" fontId="52" fillId="4" borderId="240"/>
    <xf numFmtId="0" fontId="52" fillId="5" borderId="240"/>
    <xf numFmtId="0" fontId="18" fillId="5" borderId="243"/>
    <xf numFmtId="0" fontId="52" fillId="4" borderId="240"/>
    <xf numFmtId="0" fontId="18" fillId="9" borderId="243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5" borderId="240"/>
    <xf numFmtId="0" fontId="18" fillId="5" borderId="243"/>
    <xf numFmtId="0" fontId="18" fillId="9" borderId="243"/>
    <xf numFmtId="0" fontId="18" fillId="9" borderId="243"/>
    <xf numFmtId="0" fontId="52" fillId="4" borderId="240"/>
    <xf numFmtId="0" fontId="53" fillId="4" borderId="241"/>
    <xf numFmtId="0" fontId="52" fillId="4" borderId="240"/>
    <xf numFmtId="0" fontId="52" fillId="4" borderId="240"/>
    <xf numFmtId="0" fontId="34" fillId="4" borderId="240"/>
    <xf numFmtId="0" fontId="18" fillId="9" borderId="243"/>
    <xf numFmtId="0" fontId="23" fillId="4" borderId="242"/>
    <xf numFmtId="0" fontId="23" fillId="4" borderId="242"/>
    <xf numFmtId="0" fontId="23" fillId="4" borderId="242"/>
    <xf numFmtId="0" fontId="22" fillId="7" borderId="240"/>
    <xf numFmtId="0" fontId="23" fillId="4" borderId="242"/>
    <xf numFmtId="0" fontId="23" fillId="5" borderId="242"/>
    <xf numFmtId="0" fontId="18" fillId="9" borderId="243"/>
    <xf numFmtId="0" fontId="52" fillId="4" borderId="240"/>
    <xf numFmtId="0" fontId="52" fillId="5" borderId="240"/>
    <xf numFmtId="0" fontId="18" fillId="9" borderId="243"/>
    <xf numFmtId="0" fontId="18" fillId="9" borderId="243"/>
    <xf numFmtId="0" fontId="23" fillId="4" borderId="242"/>
    <xf numFmtId="0" fontId="23" fillId="4" borderId="242"/>
    <xf numFmtId="0" fontId="18" fillId="9" borderId="243"/>
    <xf numFmtId="0" fontId="18" fillId="9" borderId="243"/>
    <xf numFmtId="0" fontId="18" fillId="9" borderId="243"/>
    <xf numFmtId="0" fontId="18" fillId="9" borderId="243"/>
    <xf numFmtId="0" fontId="56" fillId="0" borderId="245"/>
    <xf numFmtId="0" fontId="56" fillId="0" borderId="245"/>
    <xf numFmtId="0" fontId="52" fillId="4" borderId="240"/>
    <xf numFmtId="0" fontId="18" fillId="5" borderId="243"/>
    <xf numFmtId="0" fontId="22" fillId="7" borderId="240"/>
    <xf numFmtId="172" fontId="49" fillId="0" borderId="248">
      <alignment horizontal="right" vertical="top" wrapText="1"/>
    </xf>
    <xf numFmtId="0" fontId="18" fillId="9" borderId="243"/>
    <xf numFmtId="0" fontId="18" fillId="9" borderId="243"/>
    <xf numFmtId="0" fontId="23" fillId="4" borderId="242"/>
    <xf numFmtId="0" fontId="22" fillId="7" borderId="240"/>
    <xf numFmtId="0" fontId="23" fillId="4" borderId="242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54" fillId="19" borderId="242">
      <alignment horizontal="right" vertical="center"/>
    </xf>
    <xf numFmtId="0" fontId="52" fillId="5" borderId="240"/>
    <xf numFmtId="0" fontId="23" fillId="4" borderId="242"/>
    <xf numFmtId="0" fontId="23" fillId="4" borderId="242"/>
    <xf numFmtId="0" fontId="22" fillId="7" borderId="240"/>
    <xf numFmtId="0" fontId="22" fillId="7" borderId="240"/>
    <xf numFmtId="0" fontId="34" fillId="4" borderId="240"/>
    <xf numFmtId="0" fontId="23" fillId="4" borderId="242"/>
    <xf numFmtId="0" fontId="18" fillId="9" borderId="243"/>
    <xf numFmtId="0" fontId="18" fillId="9" borderId="243"/>
    <xf numFmtId="0" fontId="18" fillId="9" borderId="243"/>
    <xf numFmtId="0" fontId="18" fillId="9" borderId="243"/>
    <xf numFmtId="0" fontId="23" fillId="4" borderId="242"/>
    <xf numFmtId="0" fontId="23" fillId="5" borderId="242"/>
    <xf numFmtId="0" fontId="22" fillId="7" borderId="240"/>
    <xf numFmtId="0" fontId="22" fillId="7" borderId="240"/>
    <xf numFmtId="0" fontId="23" fillId="4" borderId="242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52" fillId="4" borderId="240"/>
    <xf numFmtId="0" fontId="18" fillId="5" borderId="243"/>
    <xf numFmtId="0" fontId="23" fillId="4" borderId="242"/>
    <xf numFmtId="0" fontId="23" fillId="4" borderId="242"/>
    <xf numFmtId="0" fontId="23" fillId="4" borderId="242"/>
    <xf numFmtId="0" fontId="23" fillId="4" borderId="242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0" fillId="4" borderId="240"/>
    <xf numFmtId="0" fontId="34" fillId="4" borderId="240"/>
    <xf numFmtId="0" fontId="56" fillId="0" borderId="244"/>
    <xf numFmtId="172" fontId="49" fillId="0" borderId="248">
      <alignment horizontal="right" vertical="top" wrapText="1"/>
    </xf>
    <xf numFmtId="0" fontId="22" fillId="7" borderId="240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53" fillId="0" borderId="246"/>
    <xf numFmtId="0" fontId="53" fillId="4" borderId="241"/>
    <xf numFmtId="0" fontId="18" fillId="9" borderId="243"/>
    <xf numFmtId="0" fontId="18" fillId="9" borderId="243"/>
    <xf numFmtId="0" fontId="23" fillId="4" borderId="242"/>
    <xf numFmtId="0" fontId="23" fillId="4" borderId="242"/>
    <xf numFmtId="0" fontId="22" fillId="7" borderId="240"/>
    <xf numFmtId="0" fontId="23" fillId="4" borderId="242"/>
    <xf numFmtId="0" fontId="22" fillId="7" borderId="240"/>
    <xf numFmtId="0" fontId="22" fillId="7" borderId="240"/>
    <xf numFmtId="0" fontId="23" fillId="4" borderId="242"/>
    <xf numFmtId="0" fontId="23" fillId="4" borderId="242"/>
    <xf numFmtId="0" fontId="22" fillId="7" borderId="240"/>
    <xf numFmtId="0" fontId="22" fillId="7" borderId="240"/>
    <xf numFmtId="0" fontId="22" fillId="7" borderId="240"/>
    <xf numFmtId="0" fontId="22" fillId="7" borderId="240"/>
    <xf numFmtId="0" fontId="56" fillId="0" borderId="245"/>
    <xf numFmtId="0" fontId="52" fillId="4" borderId="240"/>
    <xf numFmtId="0" fontId="20" fillId="4" borderId="240"/>
    <xf numFmtId="0" fontId="20" fillId="4" borderId="240"/>
    <xf numFmtId="0" fontId="20" fillId="4" borderId="240"/>
    <xf numFmtId="0" fontId="23" fillId="4" borderId="242"/>
    <xf numFmtId="0" fontId="23" fillId="4" borderId="242"/>
    <xf numFmtId="0" fontId="23" fillId="4" borderId="242"/>
    <xf numFmtId="0" fontId="18" fillId="5" borderId="243"/>
    <xf numFmtId="0" fontId="23" fillId="4" borderId="242"/>
    <xf numFmtId="0" fontId="52" fillId="4" borderId="240"/>
    <xf numFmtId="0" fontId="56" fillId="0" borderId="245"/>
    <xf numFmtId="0" fontId="56" fillId="0" borderId="245"/>
    <xf numFmtId="0" fontId="56" fillId="0" borderId="245"/>
    <xf numFmtId="0" fontId="56" fillId="0" borderId="245"/>
    <xf numFmtId="0" fontId="23" fillId="4" borderId="242"/>
    <xf numFmtId="0" fontId="22" fillId="7" borderId="240"/>
    <xf numFmtId="0" fontId="22" fillId="7" borderId="240"/>
    <xf numFmtId="0" fontId="22" fillId="7" borderId="240"/>
    <xf numFmtId="0" fontId="22" fillId="7" borderId="240"/>
    <xf numFmtId="0" fontId="18" fillId="9" borderId="243"/>
    <xf numFmtId="0" fontId="18" fillId="9" borderId="243"/>
    <xf numFmtId="0" fontId="53" fillId="4" borderId="241"/>
    <xf numFmtId="0" fontId="18" fillId="9" borderId="243"/>
    <xf numFmtId="0" fontId="18" fillId="9" borderId="243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5" borderId="240"/>
    <xf numFmtId="0" fontId="18" fillId="5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52" fillId="4" borderId="240"/>
    <xf numFmtId="0" fontId="52" fillId="4" borderId="240"/>
    <xf numFmtId="0" fontId="23" fillId="4" borderId="242"/>
    <xf numFmtId="0" fontId="34" fillId="4" borderId="240"/>
    <xf numFmtId="0" fontId="22" fillId="7" borderId="240"/>
    <xf numFmtId="0" fontId="34" fillId="4" borderId="240"/>
    <xf numFmtId="0" fontId="22" fillId="7" borderId="240"/>
    <xf numFmtId="0" fontId="22" fillId="7" borderId="240"/>
    <xf numFmtId="0" fontId="22" fillId="7" borderId="240"/>
    <xf numFmtId="0" fontId="20" fillId="4" borderId="240"/>
    <xf numFmtId="0" fontId="18" fillId="9" borderId="243"/>
    <xf numFmtId="0" fontId="18" fillId="9" borderId="243"/>
    <xf numFmtId="172" fontId="49" fillId="0" borderId="248">
      <alignment horizontal="right" vertical="top" wrapText="1"/>
    </xf>
    <xf numFmtId="0" fontId="18" fillId="9" borderId="243"/>
    <xf numFmtId="0" fontId="56" fillId="0" borderId="245"/>
    <xf numFmtId="0" fontId="56" fillId="0" borderId="245"/>
    <xf numFmtId="0" fontId="18" fillId="9" borderId="243"/>
    <xf numFmtId="0" fontId="18" fillId="9" borderId="243"/>
    <xf numFmtId="0" fontId="18" fillId="9" borderId="243"/>
    <xf numFmtId="0" fontId="18" fillId="9" borderId="243"/>
    <xf numFmtId="0" fontId="34" fillId="4" borderId="240"/>
    <xf numFmtId="0" fontId="18" fillId="9" borderId="243"/>
    <xf numFmtId="0" fontId="34" fillId="4" borderId="240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34" fillId="4" borderId="240"/>
    <xf numFmtId="0" fontId="18" fillId="9" borderId="243"/>
    <xf numFmtId="0" fontId="18" fillId="9" borderId="243"/>
    <xf numFmtId="0" fontId="18" fillId="9" borderId="243"/>
    <xf numFmtId="0" fontId="56" fillId="0" borderId="245"/>
    <xf numFmtId="0" fontId="22" fillId="7" borderId="240"/>
    <xf numFmtId="0" fontId="23" fillId="4" borderId="242"/>
    <xf numFmtId="0" fontId="22" fillId="7" borderId="240"/>
    <xf numFmtId="0" fontId="22" fillId="7" borderId="240"/>
    <xf numFmtId="0" fontId="23" fillId="4" borderId="242"/>
    <xf numFmtId="0" fontId="23" fillId="4" borderId="242"/>
    <xf numFmtId="0" fontId="23" fillId="4" borderId="242"/>
    <xf numFmtId="0" fontId="23" fillId="5" borderId="242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10" fillId="9" borderId="241">
      <protection locked="0"/>
    </xf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5" borderId="242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10" fillId="9" borderId="241">
      <protection locked="0"/>
    </xf>
    <xf numFmtId="0" fontId="56" fillId="0" borderId="245"/>
    <xf numFmtId="0" fontId="56" fillId="0" borderId="245"/>
    <xf numFmtId="0" fontId="56" fillId="0" borderId="245"/>
    <xf numFmtId="0" fontId="56" fillId="0" borderId="245"/>
    <xf numFmtId="0" fontId="56" fillId="0" borderId="245"/>
    <xf numFmtId="0" fontId="56" fillId="0" borderId="244"/>
    <xf numFmtId="0" fontId="20" fillId="4" borderId="240"/>
    <xf numFmtId="0" fontId="18" fillId="9" borderId="243"/>
    <xf numFmtId="0" fontId="20" fillId="4" borderId="240"/>
    <xf numFmtId="0" fontId="18" fillId="9" borderId="243"/>
    <xf numFmtId="0" fontId="18" fillId="9" borderId="243"/>
    <xf numFmtId="0" fontId="18" fillId="9" borderId="243"/>
    <xf numFmtId="0" fontId="54" fillId="19" borderId="242">
      <alignment horizontal="right" vertical="center"/>
    </xf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52" fillId="4" borderId="240"/>
    <xf numFmtId="0" fontId="23" fillId="4" borderId="242"/>
    <xf numFmtId="0" fontId="23" fillId="4" borderId="242"/>
    <xf numFmtId="0" fontId="52" fillId="4" borderId="240"/>
    <xf numFmtId="0" fontId="52" fillId="4" borderId="240"/>
    <xf numFmtId="0" fontId="52" fillId="4" borderId="240"/>
    <xf numFmtId="0" fontId="18" fillId="5" borderId="243"/>
    <xf numFmtId="0" fontId="22" fillId="7" borderId="240"/>
    <xf numFmtId="0" fontId="22" fillId="7" borderId="240"/>
    <xf numFmtId="0" fontId="22" fillId="7" borderId="240"/>
    <xf numFmtId="0" fontId="22" fillId="7" borderId="240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53" fillId="4" borderId="241"/>
    <xf numFmtId="0" fontId="52" fillId="4" borderId="240"/>
    <xf numFmtId="0" fontId="18" fillId="9" borderId="243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5" borderId="240"/>
    <xf numFmtId="0" fontId="18" fillId="5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8" fillId="9" borderId="247"/>
    <xf numFmtId="0" fontId="52" fillId="4" borderId="240"/>
    <xf numFmtId="0" fontId="52" fillId="4" borderId="240"/>
    <xf numFmtId="0" fontId="23" fillId="4" borderId="242"/>
    <xf numFmtId="0" fontId="23" fillId="5" borderId="242"/>
    <xf numFmtId="0" fontId="22" fillId="7" borderId="240"/>
    <xf numFmtId="0" fontId="34" fillId="4" borderId="240"/>
    <xf numFmtId="0" fontId="22" fillId="7" borderId="240"/>
    <xf numFmtId="0" fontId="53" fillId="0" borderId="246"/>
    <xf numFmtId="0" fontId="34" fillId="4" borderId="240"/>
    <xf numFmtId="0" fontId="34" fillId="4" borderId="240"/>
    <xf numFmtId="0" fontId="56" fillId="0" borderId="245"/>
    <xf numFmtId="0" fontId="56" fillId="0" borderId="245"/>
    <xf numFmtId="0" fontId="34" fillId="4" borderId="240"/>
    <xf numFmtId="0" fontId="56" fillId="0" borderId="245"/>
    <xf numFmtId="0" fontId="56" fillId="0" borderId="245"/>
    <xf numFmtId="0" fontId="56" fillId="0" borderId="245"/>
    <xf numFmtId="0" fontId="56" fillId="0" borderId="244"/>
    <xf numFmtId="0" fontId="54" fillId="19" borderId="242">
      <alignment horizontal="right" vertical="center"/>
    </xf>
    <xf numFmtId="0" fontId="23" fillId="5" borderId="242"/>
    <xf numFmtId="0" fontId="22" fillId="7" borderId="240"/>
    <xf numFmtId="0" fontId="34" fillId="4" borderId="240"/>
    <xf numFmtId="0" fontId="22" fillId="7" borderId="240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52" fillId="4" borderId="240"/>
    <xf numFmtId="0" fontId="52" fillId="4" borderId="240"/>
    <xf numFmtId="0" fontId="23" fillId="4" borderId="242"/>
    <xf numFmtId="0" fontId="52" fillId="4" borderId="240"/>
    <xf numFmtId="0" fontId="52" fillId="4" borderId="240"/>
    <xf numFmtId="0" fontId="23" fillId="4" borderId="242"/>
    <xf numFmtId="0" fontId="18" fillId="9" borderId="243"/>
    <xf numFmtId="0" fontId="23" fillId="4" borderId="242"/>
    <xf numFmtId="0" fontId="22" fillId="7" borderId="240"/>
    <xf numFmtId="0" fontId="22" fillId="7" borderId="240"/>
    <xf numFmtId="0" fontId="22" fillId="7" borderId="240"/>
    <xf numFmtId="0" fontId="22" fillId="7" borderId="240"/>
    <xf numFmtId="0" fontId="10" fillId="9" borderId="241">
      <protection locked="0"/>
    </xf>
    <xf numFmtId="0" fontId="18" fillId="9" borderId="243"/>
    <xf numFmtId="0" fontId="18" fillId="9" borderId="243"/>
    <xf numFmtId="0" fontId="18" fillId="9" borderId="243"/>
    <xf numFmtId="0" fontId="18" fillId="9" borderId="243"/>
    <xf numFmtId="0" fontId="23" fillId="4" borderId="242"/>
    <xf numFmtId="0" fontId="20" fillId="4" borderId="240"/>
    <xf numFmtId="0" fontId="23" fillId="4" borderId="242"/>
    <xf numFmtId="0" fontId="23" fillId="5" borderId="242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10" fillId="9" borderId="241">
      <protection locked="0"/>
    </xf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20" fillId="4" borderId="240"/>
    <xf numFmtId="0" fontId="53" fillId="0" borderId="246"/>
    <xf numFmtId="0" fontId="56" fillId="0" borderId="245"/>
    <xf numFmtId="0" fontId="56" fillId="0" borderId="245"/>
    <xf numFmtId="0" fontId="56" fillId="0" borderId="245"/>
    <xf numFmtId="0" fontId="56" fillId="0" borderId="245"/>
    <xf numFmtId="0" fontId="56" fillId="0" borderId="245"/>
    <xf numFmtId="0" fontId="56" fillId="0" borderId="245"/>
    <xf numFmtId="0" fontId="56" fillId="0" borderId="244"/>
    <xf numFmtId="0" fontId="54" fillId="19" borderId="242">
      <alignment horizontal="right" vertical="center"/>
    </xf>
    <xf numFmtId="0" fontId="34" fillId="4" borderId="240"/>
    <xf numFmtId="0" fontId="34" fillId="4" borderId="240"/>
    <xf numFmtId="0" fontId="34" fillId="4" borderId="240"/>
    <xf numFmtId="0" fontId="53" fillId="4" borderId="241"/>
    <xf numFmtId="0" fontId="52" fillId="4" borderId="240"/>
    <xf numFmtId="0" fontId="52" fillId="4" borderId="240"/>
    <xf numFmtId="0" fontId="52" fillId="4" borderId="240"/>
    <xf numFmtId="0" fontId="52" fillId="4" borderId="240"/>
    <xf numFmtId="0" fontId="34" fillId="4" borderId="240"/>
    <xf numFmtId="0" fontId="20" fillId="4" borderId="240"/>
    <xf numFmtId="0" fontId="20" fillId="4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3" fillId="5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34" fillId="4" borderId="240"/>
    <xf numFmtId="0" fontId="34" fillId="4" borderId="240"/>
    <xf numFmtId="0" fontId="34" fillId="4" borderId="240"/>
    <xf numFmtId="0" fontId="34" fillId="4" borderId="240"/>
    <xf numFmtId="0" fontId="34" fillId="4" borderId="240"/>
    <xf numFmtId="0" fontId="23" fillId="4" borderId="242"/>
    <xf numFmtId="0" fontId="20" fillId="4" borderId="240"/>
    <xf numFmtId="0" fontId="34" fillId="4" borderId="240"/>
    <xf numFmtId="0" fontId="10" fillId="9" borderId="241">
      <protection locked="0"/>
    </xf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3" fillId="5" borderId="242"/>
    <xf numFmtId="0" fontId="23" fillId="4" borderId="242"/>
    <xf numFmtId="0" fontId="20" fillId="4" borderId="240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10" fillId="9" borderId="241">
      <protection locked="0"/>
    </xf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3" fillId="5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0" fillId="4" borderId="240"/>
    <xf numFmtId="0" fontId="34" fillId="4" borderId="240"/>
    <xf numFmtId="0" fontId="22" fillId="7" borderId="240"/>
    <xf numFmtId="0" fontId="22" fillId="7" borderId="240"/>
    <xf numFmtId="0" fontId="23" fillId="4" borderId="242"/>
    <xf numFmtId="0" fontId="23" fillId="4" borderId="242"/>
    <xf numFmtId="0" fontId="23" fillId="4" borderId="242"/>
    <xf numFmtId="0" fontId="34" fillId="4" borderId="240"/>
    <xf numFmtId="0" fontId="34" fillId="4" borderId="240"/>
    <xf numFmtId="0" fontId="34" fillId="4" borderId="240"/>
    <xf numFmtId="0" fontId="34" fillId="4" borderId="240"/>
    <xf numFmtId="0" fontId="34" fillId="4" borderId="240"/>
    <xf numFmtId="0" fontId="10" fillId="9" borderId="241">
      <protection locked="0"/>
    </xf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3" fillId="5" borderId="242"/>
    <xf numFmtId="0" fontId="23" fillId="4" borderId="242"/>
    <xf numFmtId="0" fontId="23" fillId="4" borderId="242"/>
    <xf numFmtId="0" fontId="34" fillId="4" borderId="240"/>
    <xf numFmtId="0" fontId="34" fillId="4" borderId="240"/>
    <xf numFmtId="0" fontId="52" fillId="4" borderId="240"/>
    <xf numFmtId="0" fontId="18" fillId="5" borderId="243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34" fillId="4" borderId="240"/>
    <xf numFmtId="0" fontId="56" fillId="0" borderId="245"/>
    <xf numFmtId="0" fontId="56" fillId="0" borderId="245"/>
    <xf numFmtId="0" fontId="56" fillId="0" borderId="245"/>
    <xf numFmtId="0" fontId="54" fillId="19" borderId="242">
      <alignment horizontal="right" vertical="center"/>
    </xf>
    <xf numFmtId="0" fontId="23" fillId="5" borderId="242"/>
    <xf numFmtId="0" fontId="23" fillId="4" borderId="242"/>
    <xf numFmtId="0" fontId="56" fillId="0" borderId="245"/>
    <xf numFmtId="0" fontId="56" fillId="0" borderId="245"/>
    <xf numFmtId="0" fontId="56" fillId="0" borderId="245"/>
    <xf numFmtId="0" fontId="56" fillId="0" borderId="245"/>
    <xf numFmtId="0" fontId="52" fillId="5" borderId="240"/>
    <xf numFmtId="0" fontId="52" fillId="4" borderId="240"/>
    <xf numFmtId="0" fontId="23" fillId="4" borderId="242"/>
    <xf numFmtId="0" fontId="23" fillId="4" borderId="242"/>
    <xf numFmtId="0" fontId="23" fillId="4" borderId="242"/>
    <xf numFmtId="0" fontId="22" fillId="7" borderId="240"/>
    <xf numFmtId="0" fontId="22" fillId="7" borderId="240"/>
    <xf numFmtId="0" fontId="52" fillId="4" borderId="240"/>
    <xf numFmtId="0" fontId="52" fillId="4" borderId="240"/>
    <xf numFmtId="0" fontId="52" fillId="4" borderId="240"/>
    <xf numFmtId="0" fontId="20" fillId="4" borderId="240"/>
    <xf numFmtId="0" fontId="56" fillId="0" borderId="244"/>
    <xf numFmtId="0" fontId="56" fillId="0" borderId="245"/>
    <xf numFmtId="0" fontId="22" fillId="7" borderId="240"/>
    <xf numFmtId="0" fontId="23" fillId="4" borderId="242"/>
    <xf numFmtId="0" fontId="18" fillId="9" borderId="243"/>
    <xf numFmtId="0" fontId="18" fillId="9" borderId="243"/>
    <xf numFmtId="0" fontId="18" fillId="5" borderId="243"/>
    <xf numFmtId="0" fontId="22" fillId="7" borderId="240"/>
    <xf numFmtId="0" fontId="20" fillId="4" borderId="240"/>
    <xf numFmtId="0" fontId="56" fillId="0" borderId="245"/>
    <xf numFmtId="0" fontId="56" fillId="0" borderId="245"/>
    <xf numFmtId="0" fontId="52" fillId="4" borderId="240"/>
    <xf numFmtId="0" fontId="23" fillId="4" borderId="242"/>
    <xf numFmtId="0" fontId="52" fillId="5" borderId="240"/>
    <xf numFmtId="0" fontId="10" fillId="9" borderId="241">
      <protection locked="0"/>
    </xf>
    <xf numFmtId="0" fontId="22" fillId="7" borderId="240"/>
    <xf numFmtId="0" fontId="52" fillId="4" borderId="240"/>
    <xf numFmtId="0" fontId="18" fillId="9" borderId="243"/>
    <xf numFmtId="0" fontId="56" fillId="0" borderId="245"/>
    <xf numFmtId="0" fontId="34" fillId="4" borderId="240"/>
    <xf numFmtId="0" fontId="23" fillId="4" borderId="242"/>
    <xf numFmtId="0" fontId="56" fillId="0" borderId="245"/>
    <xf numFmtId="0" fontId="22" fillId="7" borderId="240"/>
    <xf numFmtId="0" fontId="18" fillId="9" borderId="243"/>
    <xf numFmtId="0" fontId="56" fillId="0" borderId="245"/>
    <xf numFmtId="0" fontId="52" fillId="4" borderId="240"/>
    <xf numFmtId="0" fontId="34" fillId="4" borderId="240"/>
    <xf numFmtId="0" fontId="18" fillId="9" borderId="243"/>
    <xf numFmtId="0" fontId="52" fillId="4" borderId="240"/>
    <xf numFmtId="0" fontId="52" fillId="4" borderId="240"/>
    <xf numFmtId="0" fontId="23" fillId="4" borderId="242"/>
    <xf numFmtId="0" fontId="52" fillId="4" borderId="240"/>
    <xf numFmtId="0" fontId="20" fillId="4" borderId="240"/>
    <xf numFmtId="0" fontId="53" fillId="4" borderId="241"/>
    <xf numFmtId="0" fontId="18" fillId="9" borderId="243"/>
    <xf numFmtId="0" fontId="52" fillId="4" borderId="240"/>
    <xf numFmtId="0" fontId="22" fillId="7" borderId="240"/>
    <xf numFmtId="0" fontId="34" fillId="4" borderId="240"/>
    <xf numFmtId="0" fontId="10" fillId="9" borderId="241">
      <protection locked="0"/>
    </xf>
    <xf numFmtId="0" fontId="56" fillId="0" borderId="245"/>
    <xf numFmtId="0" fontId="56" fillId="0" borderId="244"/>
    <xf numFmtId="0" fontId="23" fillId="4" borderId="242"/>
    <xf numFmtId="0" fontId="18" fillId="9" borderId="243"/>
    <xf numFmtId="0" fontId="18" fillId="9" borderId="243"/>
    <xf numFmtId="0" fontId="52" fillId="4" borderId="240"/>
    <xf numFmtId="0" fontId="52" fillId="4" borderId="240"/>
    <xf numFmtId="0" fontId="23" fillId="4" borderId="242"/>
    <xf numFmtId="0" fontId="54" fillId="19" borderId="242">
      <alignment horizontal="right" vertical="center"/>
    </xf>
    <xf numFmtId="0" fontId="22" fillId="7" borderId="240"/>
    <xf numFmtId="0" fontId="56" fillId="0" borderId="245"/>
    <xf numFmtId="0" fontId="22" fillId="7" borderId="240"/>
    <xf numFmtId="0" fontId="18" fillId="5" borderId="243"/>
    <xf numFmtId="0" fontId="18" fillId="9" borderId="243"/>
    <xf numFmtId="0" fontId="23" fillId="4" borderId="242"/>
    <xf numFmtId="0" fontId="18" fillId="9" borderId="243"/>
    <xf numFmtId="0" fontId="23" fillId="4" borderId="242"/>
    <xf numFmtId="0" fontId="23" fillId="4" borderId="242"/>
    <xf numFmtId="0" fontId="52" fillId="5" borderId="240"/>
    <xf numFmtId="0" fontId="52" fillId="5" borderId="240"/>
    <xf numFmtId="0" fontId="52" fillId="4" borderId="240"/>
    <xf numFmtId="0" fontId="18" fillId="9" borderId="243"/>
    <xf numFmtId="0" fontId="52" fillId="4" borderId="240"/>
    <xf numFmtId="0" fontId="10" fillId="9" borderId="241">
      <protection locked="0"/>
    </xf>
    <xf numFmtId="0" fontId="18" fillId="9" borderId="243"/>
    <xf numFmtId="0" fontId="20" fillId="4" borderId="240"/>
    <xf numFmtId="0" fontId="34" fillId="4" borderId="240"/>
    <xf numFmtId="0" fontId="18" fillId="9" borderId="243"/>
    <xf numFmtId="0" fontId="18" fillId="9" borderId="243"/>
    <xf numFmtId="0" fontId="34" fillId="4" borderId="240"/>
    <xf numFmtId="0" fontId="52" fillId="4" borderId="240"/>
    <xf numFmtId="0" fontId="52" fillId="4" borderId="240"/>
    <xf numFmtId="0" fontId="52" fillId="4" borderId="240"/>
    <xf numFmtId="0" fontId="53" fillId="0" borderId="246"/>
    <xf numFmtId="0" fontId="53" fillId="0" borderId="246"/>
    <xf numFmtId="0" fontId="8" fillId="9" borderId="247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8" fillId="9" borderId="247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52" fillId="4" borderId="240"/>
    <xf numFmtId="172" fontId="49" fillId="0" borderId="248">
      <alignment horizontal="right" vertical="top" wrapText="1"/>
    </xf>
    <xf numFmtId="0" fontId="18" fillId="9" borderId="243"/>
    <xf numFmtId="0" fontId="22" fillId="7" borderId="240"/>
    <xf numFmtId="0" fontId="34" fillId="4" borderId="240"/>
    <xf numFmtId="0" fontId="20" fillId="4" borderId="240"/>
    <xf numFmtId="0" fontId="34" fillId="4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3" fillId="5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34" fillId="4" borderId="240"/>
    <xf numFmtId="0" fontId="18" fillId="5" borderId="243"/>
    <xf numFmtId="0" fontId="52" fillId="5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4" fillId="19" borderId="242">
      <alignment horizontal="right" vertical="center"/>
    </xf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34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4" fillId="19" borderId="242">
      <alignment horizontal="right" vertical="center"/>
    </xf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53" fillId="0" borderId="246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8" fillId="9" borderId="247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172" fontId="49" fillId="0" borderId="248">
      <alignment horizontal="right" vertical="top" wrapText="1"/>
    </xf>
    <xf numFmtId="0" fontId="18" fillId="9" borderId="243"/>
    <xf numFmtId="0" fontId="18" fillId="9" borderId="243"/>
    <xf numFmtId="0" fontId="18" fillId="9" borderId="243"/>
    <xf numFmtId="0" fontId="18" fillId="9" borderId="243"/>
    <xf numFmtId="0" fontId="22" fillId="7" borderId="240"/>
    <xf numFmtId="0" fontId="23" fillId="4" borderId="242"/>
    <xf numFmtId="0" fontId="34" fillId="4" borderId="240"/>
    <xf numFmtId="0" fontId="20" fillId="4" borderId="240"/>
    <xf numFmtId="0" fontId="34" fillId="4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3" fillId="5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34" fillId="4" borderId="240"/>
    <xf numFmtId="0" fontId="18" fillId="5" borderId="243"/>
    <xf numFmtId="0" fontId="52" fillId="5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4" fillId="19" borderId="242">
      <alignment horizontal="right" vertical="center"/>
    </xf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34" fillId="4" borderId="240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5" borderId="243"/>
    <xf numFmtId="0" fontId="52" fillId="5" borderId="240"/>
    <xf numFmtId="0" fontId="52" fillId="4" borderId="240"/>
    <xf numFmtId="0" fontId="52" fillId="4" borderId="240"/>
    <xf numFmtId="0" fontId="52" fillId="4" borderId="240"/>
    <xf numFmtId="0" fontId="18" fillId="9" borderId="243"/>
    <xf numFmtId="0" fontId="53" fillId="4" borderId="241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5" borderId="243"/>
    <xf numFmtId="0" fontId="52" fillId="5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18" fillId="9" borderId="243"/>
    <xf numFmtId="0" fontId="22" fillId="7" borderId="240"/>
    <xf numFmtId="0" fontId="22" fillId="7" borderId="240"/>
    <xf numFmtId="0" fontId="22" fillId="7" borderId="240"/>
    <xf numFmtId="0" fontId="23" fillId="5" borderId="242"/>
    <xf numFmtId="0" fontId="23" fillId="4" borderId="242"/>
    <xf numFmtId="0" fontId="23" fillId="4" borderId="242"/>
    <xf numFmtId="0" fontId="18" fillId="5" borderId="243"/>
    <xf numFmtId="0" fontId="56" fillId="0" borderId="245"/>
    <xf numFmtId="0" fontId="56" fillId="0" borderId="245"/>
    <xf numFmtId="0" fontId="56" fillId="0" borderId="245"/>
    <xf numFmtId="0" fontId="56" fillId="0" borderId="245"/>
    <xf numFmtId="0" fontId="52" fillId="4" borderId="240"/>
    <xf numFmtId="0" fontId="52" fillId="4" borderId="240"/>
    <xf numFmtId="0" fontId="52" fillId="4" borderId="240"/>
    <xf numFmtId="0" fontId="18" fillId="9" borderId="243"/>
    <xf numFmtId="0" fontId="22" fillId="7" borderId="240"/>
    <xf numFmtId="0" fontId="22" fillId="7" borderId="240"/>
    <xf numFmtId="0" fontId="23" fillId="4" borderId="242"/>
    <xf numFmtId="0" fontId="23" fillId="4" borderId="242"/>
    <xf numFmtId="0" fontId="54" fillId="19" borderId="242">
      <alignment horizontal="right" vertical="center"/>
    </xf>
    <xf numFmtId="0" fontId="56" fillId="0" borderId="245"/>
    <xf numFmtId="0" fontId="56" fillId="0" borderId="245"/>
    <xf numFmtId="0" fontId="56" fillId="0" borderId="245"/>
    <xf numFmtId="0" fontId="56" fillId="0" borderId="245"/>
    <xf numFmtId="0" fontId="56" fillId="0" borderId="245"/>
    <xf numFmtId="0" fontId="56" fillId="0" borderId="245"/>
    <xf numFmtId="0" fontId="56" fillId="0" borderId="245"/>
    <xf numFmtId="0" fontId="52" fillId="4" borderId="240"/>
    <xf numFmtId="0" fontId="18" fillId="9" borderId="243"/>
    <xf numFmtId="0" fontId="23" fillId="5" borderId="242"/>
    <xf numFmtId="0" fontId="54" fillId="19" borderId="242">
      <alignment horizontal="right" vertical="center"/>
    </xf>
    <xf numFmtId="0" fontId="23" fillId="5" borderId="242"/>
    <xf numFmtId="0" fontId="23" fillId="4" borderId="242"/>
    <xf numFmtId="0" fontId="23" fillId="4" borderId="242"/>
    <xf numFmtId="0" fontId="34" fillId="4" borderId="240"/>
    <xf numFmtId="0" fontId="34" fillId="4" borderId="240"/>
    <xf numFmtId="0" fontId="52" fillId="4" borderId="240"/>
    <xf numFmtId="0" fontId="52" fillId="4" borderId="240"/>
    <xf numFmtId="0" fontId="52" fillId="4" borderId="240"/>
    <xf numFmtId="172" fontId="49" fillId="0" borderId="248">
      <alignment horizontal="right" vertical="top" wrapText="1"/>
    </xf>
    <xf numFmtId="0" fontId="53" fillId="4" borderId="241"/>
    <xf numFmtId="0" fontId="20" fillId="4" borderId="240"/>
    <xf numFmtId="0" fontId="22" fillId="7" borderId="240"/>
    <xf numFmtId="0" fontId="22" fillId="7" borderId="240"/>
    <xf numFmtId="0" fontId="23" fillId="4" borderId="242"/>
    <xf numFmtId="0" fontId="56" fillId="0" borderId="244"/>
    <xf numFmtId="0" fontId="34" fillId="4" borderId="240"/>
    <xf numFmtId="0" fontId="52" fillId="4" borderId="240"/>
    <xf numFmtId="0" fontId="56" fillId="0" borderId="245"/>
    <xf numFmtId="0" fontId="56" fillId="0" borderId="245"/>
    <xf numFmtId="0" fontId="56" fillId="0" borderId="245"/>
    <xf numFmtId="0" fontId="52" fillId="4" borderId="240"/>
    <xf numFmtId="0" fontId="52" fillId="4" borderId="240"/>
    <xf numFmtId="0" fontId="52" fillId="4" borderId="240"/>
    <xf numFmtId="0" fontId="22" fillId="7" borderId="240"/>
    <xf numFmtId="0" fontId="23" fillId="4" borderId="242"/>
    <xf numFmtId="0" fontId="23" fillId="4" borderId="242"/>
    <xf numFmtId="0" fontId="22" fillId="7" borderId="240"/>
    <xf numFmtId="0" fontId="53" fillId="4" borderId="241"/>
    <xf numFmtId="0" fontId="56" fillId="0" borderId="244"/>
    <xf numFmtId="0" fontId="34" fillId="4" borderId="240"/>
    <xf numFmtId="0" fontId="34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53" fillId="0" borderId="246"/>
    <xf numFmtId="0" fontId="18" fillId="9" borderId="243"/>
    <xf numFmtId="0" fontId="18" fillId="9" borderId="243"/>
    <xf numFmtId="0" fontId="56" fillId="0" borderId="245"/>
    <xf numFmtId="0" fontId="18" fillId="9" borderId="243"/>
    <xf numFmtId="0" fontId="18" fillId="9" borderId="243"/>
    <xf numFmtId="0" fontId="52" fillId="4" borderId="240"/>
    <xf numFmtId="0" fontId="34" fillId="4" borderId="240"/>
    <xf numFmtId="0" fontId="34" fillId="4" borderId="240"/>
    <xf numFmtId="0" fontId="8" fillId="9" borderId="247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22" fillId="7" borderId="240"/>
    <xf numFmtId="0" fontId="22" fillId="7" borderId="240"/>
    <xf numFmtId="0" fontId="22" fillId="7" borderId="240"/>
    <xf numFmtId="0" fontId="22" fillId="7" borderId="240"/>
    <xf numFmtId="0" fontId="23" fillId="4" borderId="242"/>
    <xf numFmtId="0" fontId="23" fillId="4" borderId="242"/>
    <xf numFmtId="0" fontId="23" fillId="4" borderId="242"/>
    <xf numFmtId="0" fontId="23" fillId="4" borderId="242"/>
    <xf numFmtId="172" fontId="49" fillId="0" borderId="248">
      <alignment horizontal="right" vertical="top" wrapText="1"/>
    </xf>
    <xf numFmtId="0" fontId="54" fillId="19" borderId="242">
      <alignment horizontal="right" vertical="center"/>
    </xf>
    <xf numFmtId="0" fontId="52" fillId="5" borderId="240"/>
    <xf numFmtId="0" fontId="18" fillId="9" borderId="243"/>
    <xf numFmtId="0" fontId="18" fillId="9" borderId="243"/>
    <xf numFmtId="0" fontId="22" fillId="7" borderId="240"/>
    <xf numFmtId="0" fontId="23" fillId="4" borderId="242"/>
    <xf numFmtId="0" fontId="34" fillId="4" borderId="240"/>
    <xf numFmtId="0" fontId="20" fillId="4" borderId="240"/>
    <xf numFmtId="0" fontId="34" fillId="4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3" fillId="5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34" fillId="4" borderId="240"/>
    <xf numFmtId="0" fontId="18" fillId="5" borderId="243"/>
    <xf numFmtId="0" fontId="52" fillId="5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4" fillId="19" borderId="242">
      <alignment horizontal="right" vertical="center"/>
    </xf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34" fillId="4" borderId="240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34" fillId="4" borderId="240"/>
    <xf numFmtId="0" fontId="34" fillId="4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3" fillId="5" borderId="242"/>
    <xf numFmtId="0" fontId="23" fillId="4" borderId="242"/>
    <xf numFmtId="0" fontId="23" fillId="4" borderId="242"/>
    <xf numFmtId="0" fontId="23" fillId="4" borderId="242"/>
    <xf numFmtId="0" fontId="34" fillId="4" borderId="240"/>
    <xf numFmtId="0" fontId="52" fillId="5" borderId="240"/>
    <xf numFmtId="0" fontId="52" fillId="4" borderId="240"/>
    <xf numFmtId="0" fontId="52" fillId="4" borderId="240"/>
    <xf numFmtId="0" fontId="52" fillId="4" borderId="240"/>
    <xf numFmtId="0" fontId="54" fillId="19" borderId="242">
      <alignment horizontal="right" vertical="center"/>
    </xf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52" fillId="4" borderId="240"/>
    <xf numFmtId="0" fontId="23" fillId="4" borderId="242"/>
    <xf numFmtId="0" fontId="52" fillId="5" borderId="240"/>
    <xf numFmtId="0" fontId="56" fillId="0" borderId="245"/>
    <xf numFmtId="0" fontId="23" fillId="4" borderId="242"/>
    <xf numFmtId="0" fontId="22" fillId="7" borderId="240"/>
    <xf numFmtId="0" fontId="22" fillId="7" borderId="240"/>
    <xf numFmtId="0" fontId="22" fillId="7" borderId="240"/>
    <xf numFmtId="0" fontId="23" fillId="4" borderId="242"/>
    <xf numFmtId="0" fontId="23" fillId="4" borderId="242"/>
    <xf numFmtId="0" fontId="23" fillId="4" borderId="242"/>
    <xf numFmtId="0" fontId="23" fillId="4" borderId="242"/>
    <xf numFmtId="0" fontId="10" fillId="9" borderId="241">
      <protection locked="0"/>
    </xf>
    <xf numFmtId="0" fontId="22" fillId="7" borderId="240"/>
    <xf numFmtId="0" fontId="23" fillId="4" borderId="242"/>
    <xf numFmtId="0" fontId="23" fillId="4" borderId="242"/>
    <xf numFmtId="0" fontId="18" fillId="9" borderId="243"/>
    <xf numFmtId="0" fontId="18" fillId="9" borderId="243"/>
    <xf numFmtId="0" fontId="18" fillId="9" borderId="243"/>
    <xf numFmtId="0" fontId="18" fillId="5" borderId="243"/>
    <xf numFmtId="0" fontId="52" fillId="4" borderId="240"/>
    <xf numFmtId="0" fontId="34" fillId="4" borderId="240"/>
    <xf numFmtId="0" fontId="34" fillId="4" borderId="240"/>
    <xf numFmtId="0" fontId="18" fillId="9" borderId="243"/>
    <xf numFmtId="0" fontId="23" fillId="4" borderId="242"/>
    <xf numFmtId="0" fontId="18" fillId="9" borderId="243"/>
    <xf numFmtId="0" fontId="18" fillId="9" borderId="243"/>
    <xf numFmtId="0" fontId="54" fillId="19" borderId="242">
      <alignment horizontal="right" vertical="center"/>
    </xf>
    <xf numFmtId="0" fontId="18" fillId="9" borderId="243"/>
    <xf numFmtId="0" fontId="18" fillId="9" borderId="243"/>
    <xf numFmtId="0" fontId="18" fillId="9" borderId="243"/>
    <xf numFmtId="0" fontId="18" fillId="9" borderId="243"/>
    <xf numFmtId="172" fontId="49" fillId="0" borderId="248">
      <alignment horizontal="right" vertical="top" wrapText="1"/>
    </xf>
    <xf numFmtId="0" fontId="18" fillId="9" borderId="243"/>
    <xf numFmtId="0" fontId="18" fillId="9" borderId="243"/>
    <xf numFmtId="0" fontId="20" fillId="4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3" fillId="4" borderId="242"/>
    <xf numFmtId="0" fontId="23" fillId="4" borderId="242"/>
    <xf numFmtId="0" fontId="23" fillId="4" borderId="242"/>
    <xf numFmtId="0" fontId="23" fillId="4" borderId="242"/>
    <xf numFmtId="0" fontId="18" fillId="5" borderId="243"/>
    <xf numFmtId="0" fontId="52" fillId="4" borderId="240"/>
    <xf numFmtId="0" fontId="52" fillId="4" borderId="240"/>
    <xf numFmtId="0" fontId="52" fillId="4" borderId="240"/>
    <xf numFmtId="0" fontId="52" fillId="4" borderId="240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23" fillId="4" borderId="242"/>
    <xf numFmtId="0" fontId="52" fillId="4" borderId="240"/>
    <xf numFmtId="0" fontId="34" fillId="4" borderId="240"/>
    <xf numFmtId="0" fontId="54" fillId="19" borderId="242">
      <alignment horizontal="right" vertical="center"/>
    </xf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53" fillId="0" borderId="246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8" fillId="9" borderId="247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172" fontId="49" fillId="0" borderId="248">
      <alignment horizontal="right" vertical="top" wrapText="1"/>
    </xf>
    <xf numFmtId="0" fontId="18" fillId="9" borderId="243"/>
    <xf numFmtId="0" fontId="18" fillId="9" borderId="243"/>
    <xf numFmtId="0" fontId="18" fillId="9" borderId="243"/>
    <xf numFmtId="0" fontId="34" fillId="4" borderId="240"/>
    <xf numFmtId="0" fontId="22" fillId="7" borderId="240"/>
    <xf numFmtId="0" fontId="23" fillId="4" borderId="242"/>
    <xf numFmtId="0" fontId="34" fillId="4" borderId="240"/>
    <xf numFmtId="0" fontId="20" fillId="4" borderId="240"/>
    <xf numFmtId="0" fontId="34" fillId="4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3" fillId="5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34" fillId="4" borderId="240"/>
    <xf numFmtId="0" fontId="18" fillId="5" borderId="243"/>
    <xf numFmtId="0" fontId="52" fillId="5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4" fillId="19" borderId="242">
      <alignment horizontal="right" vertical="center"/>
    </xf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34" fillId="4" borderId="240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23" fillId="4" borderId="242"/>
    <xf numFmtId="0" fontId="22" fillId="7" borderId="240"/>
    <xf numFmtId="172" fontId="49" fillId="0" borderId="248">
      <alignment horizontal="right" vertical="top" wrapText="1"/>
    </xf>
    <xf numFmtId="0" fontId="20" fillId="4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3" fillId="4" borderId="242"/>
    <xf numFmtId="0" fontId="18" fillId="5" borderId="243"/>
    <xf numFmtId="0" fontId="52" fillId="5" borderId="240"/>
    <xf numFmtId="0" fontId="52" fillId="4" borderId="240"/>
    <xf numFmtId="0" fontId="52" fillId="4" borderId="240"/>
    <xf numFmtId="0" fontId="52" fillId="4" borderId="240"/>
    <xf numFmtId="0" fontId="23" fillId="4" borderId="242"/>
    <xf numFmtId="0" fontId="53" fillId="4" borderId="241"/>
    <xf numFmtId="0" fontId="18" fillId="5" borderId="243"/>
    <xf numFmtId="0" fontId="52" fillId="4" borderId="240"/>
    <xf numFmtId="0" fontId="52" fillId="4" borderId="240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56" fillId="0" borderId="245"/>
    <xf numFmtId="0" fontId="22" fillId="7" borderId="240"/>
    <xf numFmtId="0" fontId="22" fillId="7" borderId="240"/>
    <xf numFmtId="0" fontId="23" fillId="4" borderId="242"/>
    <xf numFmtId="0" fontId="23" fillId="4" borderId="242"/>
    <xf numFmtId="0" fontId="23" fillId="5" borderId="242"/>
    <xf numFmtId="0" fontId="53" fillId="0" borderId="246"/>
    <xf numFmtId="0" fontId="18" fillId="9" borderId="243"/>
    <xf numFmtId="0" fontId="56" fillId="0" borderId="244"/>
    <xf numFmtId="0" fontId="56" fillId="0" borderId="245"/>
    <xf numFmtId="0" fontId="56" fillId="0" borderId="245"/>
    <xf numFmtId="0" fontId="56" fillId="0" borderId="245"/>
    <xf numFmtId="0" fontId="56" fillId="0" borderId="245"/>
    <xf numFmtId="0" fontId="56" fillId="0" borderId="245"/>
    <xf numFmtId="0" fontId="56" fillId="0" borderId="245"/>
    <xf numFmtId="0" fontId="56" fillId="0" borderId="245"/>
    <xf numFmtId="0" fontId="22" fillId="7" borderId="240"/>
    <xf numFmtId="0" fontId="18" fillId="9" borderId="243"/>
    <xf numFmtId="0" fontId="56" fillId="0" borderId="245"/>
    <xf numFmtId="0" fontId="52" fillId="4" borderId="240"/>
    <xf numFmtId="0" fontId="20" fillId="4" borderId="240"/>
    <xf numFmtId="0" fontId="52" fillId="4" borderId="240"/>
    <xf numFmtId="0" fontId="22" fillId="7" borderId="240"/>
    <xf numFmtId="0" fontId="22" fillId="7" borderId="240"/>
    <xf numFmtId="0" fontId="23" fillId="4" borderId="242"/>
    <xf numFmtId="0" fontId="23" fillId="4" borderId="242"/>
    <xf numFmtId="0" fontId="22" fillId="7" borderId="240"/>
    <xf numFmtId="0" fontId="23" fillId="4" borderId="242"/>
    <xf numFmtId="0" fontId="54" fillId="19" borderId="242">
      <alignment horizontal="right" vertical="center"/>
    </xf>
    <xf numFmtId="0" fontId="18" fillId="9" borderId="243"/>
    <xf numFmtId="0" fontId="56" fillId="0" borderId="244"/>
    <xf numFmtId="0" fontId="8" fillId="9" borderId="247"/>
    <xf numFmtId="0" fontId="18" fillId="9" borderId="243"/>
    <xf numFmtId="0" fontId="18" fillId="9" borderId="243"/>
    <xf numFmtId="0" fontId="18" fillId="9" borderId="243"/>
    <xf numFmtId="0" fontId="18" fillId="9" borderId="243"/>
    <xf numFmtId="0" fontId="52" fillId="4" borderId="240"/>
    <xf numFmtId="0" fontId="23" fillId="4" borderId="242"/>
    <xf numFmtId="0" fontId="52" fillId="5" borderId="240"/>
    <xf numFmtId="0" fontId="52" fillId="4" borderId="240"/>
    <xf numFmtId="0" fontId="52" fillId="4" borderId="240"/>
    <xf numFmtId="0" fontId="18" fillId="9" borderId="243"/>
    <xf numFmtId="0" fontId="18" fillId="9" borderId="243"/>
    <xf numFmtId="0" fontId="18" fillId="9" borderId="243"/>
    <xf numFmtId="0" fontId="52" fillId="4" borderId="240"/>
    <xf numFmtId="0" fontId="52" fillId="4" borderId="240"/>
    <xf numFmtId="0" fontId="52" fillId="4" borderId="240"/>
    <xf numFmtId="0" fontId="52" fillId="4" borderId="240"/>
    <xf numFmtId="0" fontId="23" fillId="4" borderId="242"/>
    <xf numFmtId="0" fontId="23" fillId="4" borderId="242"/>
    <xf numFmtId="0" fontId="52" fillId="4" borderId="240"/>
    <xf numFmtId="0" fontId="52" fillId="4" borderId="240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22" fillId="7" borderId="240"/>
    <xf numFmtId="0" fontId="23" fillId="5" borderId="242"/>
    <xf numFmtId="0" fontId="23" fillId="4" borderId="242"/>
    <xf numFmtId="0" fontId="22" fillId="7" borderId="240"/>
    <xf numFmtId="0" fontId="23" fillId="4" borderId="242"/>
    <xf numFmtId="0" fontId="54" fillId="19" borderId="242">
      <alignment horizontal="right" vertical="center"/>
    </xf>
    <xf numFmtId="0" fontId="18" fillId="9" borderId="243"/>
    <xf numFmtId="0" fontId="52" fillId="4" borderId="240"/>
    <xf numFmtId="0" fontId="34" fillId="4" borderId="240"/>
    <xf numFmtId="0" fontId="23" fillId="4" borderId="242"/>
    <xf numFmtId="0" fontId="18" fillId="9" borderId="243"/>
    <xf numFmtId="0" fontId="18" fillId="9" borderId="243"/>
    <xf numFmtId="0" fontId="23" fillId="4" borderId="242"/>
    <xf numFmtId="0" fontId="23" fillId="4" borderId="242"/>
    <xf numFmtId="0" fontId="34" fillId="4" borderId="240"/>
    <xf numFmtId="0" fontId="34" fillId="4" borderId="240"/>
    <xf numFmtId="0" fontId="53" fillId="0" borderId="246"/>
    <xf numFmtId="0" fontId="22" fillId="7" borderId="240"/>
    <xf numFmtId="0" fontId="22" fillId="7" borderId="240"/>
    <xf numFmtId="0" fontId="22" fillId="7" borderId="240"/>
    <xf numFmtId="0" fontId="23" fillId="5" borderId="242"/>
    <xf numFmtId="0" fontId="23" fillId="4" borderId="242"/>
    <xf numFmtId="0" fontId="23" fillId="4" borderId="242"/>
    <xf numFmtId="0" fontId="23" fillId="4" borderId="242"/>
    <xf numFmtId="0" fontId="34" fillId="4" borderId="240"/>
    <xf numFmtId="0" fontId="52" fillId="5" borderId="240"/>
    <xf numFmtId="0" fontId="52" fillId="4" borderId="240"/>
    <xf numFmtId="0" fontId="52" fillId="4" borderId="240"/>
    <xf numFmtId="0" fontId="8" fillId="9" borderId="247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52" fillId="4" borderId="240"/>
    <xf numFmtId="0" fontId="54" fillId="19" borderId="242">
      <alignment horizontal="right" vertical="center"/>
    </xf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172" fontId="49" fillId="0" borderId="248">
      <alignment horizontal="right" vertical="top" wrapText="1"/>
    </xf>
    <xf numFmtId="0" fontId="18" fillId="9" borderId="243"/>
    <xf numFmtId="0" fontId="18" fillId="9" borderId="243"/>
    <xf numFmtId="0" fontId="18" fillId="9" borderId="243"/>
    <xf numFmtId="0" fontId="18" fillId="9" borderId="243"/>
    <xf numFmtId="0" fontId="10" fillId="9" borderId="241">
      <protection locked="0"/>
    </xf>
    <xf numFmtId="0" fontId="34" fillId="4" borderId="240"/>
    <xf numFmtId="0" fontId="20" fillId="4" borderId="240"/>
    <xf numFmtId="0" fontId="34" fillId="4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3" fillId="5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34" fillId="4" borderId="240"/>
    <xf numFmtId="0" fontId="18" fillId="5" borderId="243"/>
    <xf numFmtId="0" fontId="52" fillId="5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4" fillId="19" borderId="242">
      <alignment horizontal="right" vertical="center"/>
    </xf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34" fillId="4" borderId="240"/>
    <xf numFmtId="0" fontId="18" fillId="9" borderId="243"/>
    <xf numFmtId="0" fontId="56" fillId="0" borderId="245"/>
    <xf numFmtId="0" fontId="18" fillId="9" borderId="243"/>
    <xf numFmtId="0" fontId="18" fillId="9" borderId="243"/>
    <xf numFmtId="0" fontId="18" fillId="9" borderId="243"/>
    <xf numFmtId="0" fontId="22" fillId="7" borderId="240"/>
    <xf numFmtId="0" fontId="23" fillId="4" borderId="242"/>
    <xf numFmtId="0" fontId="23" fillId="4" borderId="242"/>
    <xf numFmtId="0" fontId="22" fillId="7" borderId="240"/>
    <xf numFmtId="0" fontId="20" fillId="4" borderId="240"/>
    <xf numFmtId="0" fontId="56" fillId="0" borderId="244"/>
    <xf numFmtId="0" fontId="18" fillId="9" borderId="243"/>
    <xf numFmtId="0" fontId="22" fillId="7" borderId="240"/>
    <xf numFmtId="0" fontId="23" fillId="4" borderId="242"/>
    <xf numFmtId="0" fontId="56" fillId="0" borderId="245"/>
    <xf numFmtId="0" fontId="52" fillId="4" borderId="240"/>
    <xf numFmtId="0" fontId="23" fillId="4" borderId="242"/>
    <xf numFmtId="0" fontId="18" fillId="9" borderId="243"/>
    <xf numFmtId="0" fontId="23" fillId="4" borderId="242"/>
    <xf numFmtId="0" fontId="23" fillId="4" borderId="242"/>
    <xf numFmtId="0" fontId="22" fillId="7" borderId="240"/>
    <xf numFmtId="0" fontId="22" fillId="7" borderId="240"/>
    <xf numFmtId="0" fontId="18" fillId="9" borderId="243"/>
    <xf numFmtId="0" fontId="22" fillId="7" borderId="240"/>
    <xf numFmtId="0" fontId="52" fillId="4" borderId="240"/>
    <xf numFmtId="0" fontId="18" fillId="9" borderId="243"/>
    <xf numFmtId="0" fontId="22" fillId="7" borderId="240"/>
    <xf numFmtId="0" fontId="10" fillId="9" borderId="241">
      <protection locked="0"/>
    </xf>
    <xf numFmtId="0" fontId="53" fillId="0" borderId="246"/>
    <xf numFmtId="0" fontId="18" fillId="9" borderId="243"/>
    <xf numFmtId="0" fontId="56" fillId="0" borderId="245"/>
    <xf numFmtId="0" fontId="34" fillId="4" borderId="240"/>
    <xf numFmtId="0" fontId="56" fillId="0" borderId="245"/>
    <xf numFmtId="0" fontId="18" fillId="9" borderId="243"/>
    <xf numFmtId="0" fontId="18" fillId="9" borderId="243"/>
    <xf numFmtId="0" fontId="22" fillId="7" borderId="240"/>
    <xf numFmtId="0" fontId="22" fillId="7" borderId="240"/>
    <xf numFmtId="0" fontId="23" fillId="4" borderId="242"/>
    <xf numFmtId="0" fontId="20" fillId="4" borderId="240"/>
    <xf numFmtId="0" fontId="18" fillId="9" borderId="243"/>
    <xf numFmtId="0" fontId="23" fillId="4" borderId="242"/>
    <xf numFmtId="0" fontId="22" fillId="7" borderId="240"/>
    <xf numFmtId="0" fontId="54" fillId="19" borderId="242">
      <alignment horizontal="right" vertical="center"/>
    </xf>
    <xf numFmtId="0" fontId="22" fillId="7" borderId="240"/>
    <xf numFmtId="0" fontId="22" fillId="7" borderId="240"/>
    <xf numFmtId="0" fontId="22" fillId="7" borderId="240"/>
    <xf numFmtId="0" fontId="56" fillId="0" borderId="245"/>
    <xf numFmtId="172" fontId="49" fillId="0" borderId="248">
      <alignment horizontal="right" vertical="top" wrapText="1"/>
    </xf>
    <xf numFmtId="0" fontId="18" fillId="9" borderId="243"/>
    <xf numFmtId="0" fontId="34" fillId="4" borderId="240"/>
    <xf numFmtId="0" fontId="56" fillId="0" borderId="245"/>
    <xf numFmtId="0" fontId="56" fillId="0" borderId="245"/>
    <xf numFmtId="0" fontId="8" fillId="9" borderId="247"/>
    <xf numFmtId="0" fontId="18" fillId="9" borderId="243"/>
    <xf numFmtId="0" fontId="52" fillId="4" borderId="240"/>
    <xf numFmtId="0" fontId="18" fillId="9" borderId="243"/>
    <xf numFmtId="0" fontId="22" fillId="7" borderId="240"/>
    <xf numFmtId="0" fontId="22" fillId="7" borderId="240"/>
    <xf numFmtId="0" fontId="34" fillId="4" borderId="240"/>
    <xf numFmtId="0" fontId="10" fillId="9" borderId="241">
      <protection locked="0"/>
    </xf>
    <xf numFmtId="0" fontId="53" fillId="4" borderId="241"/>
    <xf numFmtId="0" fontId="56" fillId="0" borderId="245"/>
    <xf numFmtId="0" fontId="18" fillId="9" borderId="243"/>
    <xf numFmtId="0" fontId="52" fillId="5" borderId="240"/>
    <xf numFmtId="0" fontId="22" fillId="7" borderId="240"/>
    <xf numFmtId="0" fontId="18" fillId="9" borderId="243"/>
    <xf numFmtId="0" fontId="34" fillId="4" borderId="240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52" fillId="5" borderId="240"/>
    <xf numFmtId="0" fontId="52" fillId="4" borderId="240"/>
    <xf numFmtId="0" fontId="52" fillId="4" borderId="240"/>
    <xf numFmtId="172" fontId="49" fillId="0" borderId="248">
      <alignment horizontal="right" vertical="top" wrapText="1"/>
    </xf>
    <xf numFmtId="0" fontId="18" fillId="9" borderId="243"/>
    <xf numFmtId="0" fontId="20" fillId="4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3" fillId="4" borderId="242"/>
    <xf numFmtId="0" fontId="23" fillId="4" borderId="242"/>
    <xf numFmtId="0" fontId="23" fillId="4" borderId="242"/>
    <xf numFmtId="0" fontId="23" fillId="4" borderId="242"/>
    <xf numFmtId="0" fontId="18" fillId="5" borderId="243"/>
    <xf numFmtId="0" fontId="52" fillId="4" borderId="240"/>
    <xf numFmtId="0" fontId="52" fillId="4" borderId="240"/>
    <xf numFmtId="0" fontId="52" fillId="4" borderId="240"/>
    <xf numFmtId="0" fontId="52" fillId="4" borderId="240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52" fillId="4" borderId="240"/>
    <xf numFmtId="0" fontId="23" fillId="4" borderId="242"/>
    <xf numFmtId="0" fontId="22" fillId="7" borderId="240"/>
    <xf numFmtId="0" fontId="22" fillId="7" borderId="240"/>
    <xf numFmtId="0" fontId="22" fillId="7" borderId="240"/>
    <xf numFmtId="0" fontId="23" fillId="5" borderId="242"/>
    <xf numFmtId="0" fontId="23" fillId="4" borderId="242"/>
    <xf numFmtId="0" fontId="23" fillId="4" borderId="242"/>
    <xf numFmtId="0" fontId="23" fillId="4" borderId="242"/>
    <xf numFmtId="0" fontId="18" fillId="5" borderId="243"/>
    <xf numFmtId="0" fontId="52" fillId="4" borderId="240"/>
    <xf numFmtId="0" fontId="52" fillId="4" borderId="240"/>
    <xf numFmtId="0" fontId="22" fillId="7" borderId="240"/>
    <xf numFmtId="0" fontId="34" fillId="4" borderId="240"/>
    <xf numFmtId="0" fontId="34" fillId="4" borderId="240"/>
    <xf numFmtId="0" fontId="22" fillId="7" borderId="240"/>
    <xf numFmtId="0" fontId="22" fillId="7" borderId="240"/>
    <xf numFmtId="0" fontId="22" fillId="7" borderId="240"/>
    <xf numFmtId="0" fontId="23" fillId="5" borderId="242"/>
    <xf numFmtId="0" fontId="23" fillId="4" borderId="242"/>
    <xf numFmtId="0" fontId="23" fillId="4" borderId="242"/>
    <xf numFmtId="0" fontId="23" fillId="4" borderId="242"/>
    <xf numFmtId="0" fontId="34" fillId="4" borderId="240"/>
    <xf numFmtId="0" fontId="52" fillId="5" borderId="240"/>
    <xf numFmtId="0" fontId="52" fillId="4" borderId="240"/>
    <xf numFmtId="0" fontId="52" fillId="4" borderId="240"/>
    <xf numFmtId="0" fontId="52" fillId="4" borderId="240"/>
    <xf numFmtId="0" fontId="54" fillId="19" borderId="242">
      <alignment horizontal="right" vertical="center"/>
    </xf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34" fillId="4" borderId="240"/>
    <xf numFmtId="0" fontId="52" fillId="4" borderId="240"/>
    <xf numFmtId="0" fontId="56" fillId="0" borderId="245"/>
    <xf numFmtId="0" fontId="56" fillId="0" borderId="245"/>
    <xf numFmtId="0" fontId="56" fillId="0" borderId="245"/>
    <xf numFmtId="0" fontId="18" fillId="9" borderId="243"/>
    <xf numFmtId="0" fontId="18" fillId="9" borderId="243"/>
    <xf numFmtId="0" fontId="18" fillId="9" borderId="243"/>
    <xf numFmtId="0" fontId="34" fillId="4" borderId="240"/>
    <xf numFmtId="0" fontId="34" fillId="4" borderId="240"/>
    <xf numFmtId="0" fontId="53" fillId="0" borderId="246"/>
    <xf numFmtId="0" fontId="22" fillId="7" borderId="240"/>
    <xf numFmtId="0" fontId="22" fillId="7" borderId="240"/>
    <xf numFmtId="0" fontId="22" fillId="7" borderId="240"/>
    <xf numFmtId="0" fontId="23" fillId="5" borderId="242"/>
    <xf numFmtId="0" fontId="23" fillId="4" borderId="242"/>
    <xf numFmtId="0" fontId="23" fillId="4" borderId="242"/>
    <xf numFmtId="0" fontId="23" fillId="4" borderId="242"/>
    <xf numFmtId="0" fontId="34" fillId="4" borderId="240"/>
    <xf numFmtId="0" fontId="52" fillId="5" borderId="240"/>
    <xf numFmtId="0" fontId="52" fillId="4" borderId="240"/>
    <xf numFmtId="0" fontId="52" fillId="4" borderId="240"/>
    <xf numFmtId="0" fontId="8" fillId="9" borderId="247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52" fillId="4" borderId="240"/>
    <xf numFmtId="0" fontId="54" fillId="19" borderId="242">
      <alignment horizontal="right" vertical="center"/>
    </xf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172" fontId="49" fillId="0" borderId="248">
      <alignment horizontal="right" vertical="top" wrapText="1"/>
    </xf>
    <xf numFmtId="0" fontId="18" fillId="9" borderId="243"/>
    <xf numFmtId="0" fontId="18" fillId="9" borderId="243"/>
    <xf numFmtId="0" fontId="18" fillId="9" borderId="243"/>
    <xf numFmtId="0" fontId="18" fillId="9" borderId="243"/>
    <xf numFmtId="0" fontId="22" fillId="7" borderId="240"/>
    <xf numFmtId="0" fontId="34" fillId="4" borderId="240"/>
    <xf numFmtId="0" fontId="20" fillId="4" borderId="240"/>
    <xf numFmtId="0" fontId="34" fillId="4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3" fillId="5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34" fillId="4" borderId="240"/>
    <xf numFmtId="0" fontId="18" fillId="5" borderId="243"/>
    <xf numFmtId="0" fontId="52" fillId="5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4" fillId="19" borderId="242">
      <alignment horizontal="right" vertical="center"/>
    </xf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34" fillId="4" borderId="240"/>
    <xf numFmtId="0" fontId="54" fillId="19" borderId="242">
      <alignment horizontal="right" vertical="center"/>
    </xf>
    <xf numFmtId="0" fontId="56" fillId="0" borderId="245"/>
    <xf numFmtId="0" fontId="56" fillId="0" borderId="245"/>
    <xf numFmtId="0" fontId="56" fillId="0" borderId="245"/>
    <xf numFmtId="0" fontId="56" fillId="0" borderId="245"/>
    <xf numFmtId="0" fontId="22" fillId="7" borderId="240"/>
    <xf numFmtId="0" fontId="23" fillId="4" borderId="242"/>
    <xf numFmtId="0" fontId="52" fillId="4" borderId="240"/>
    <xf numFmtId="0" fontId="52" fillId="4" borderId="240"/>
    <xf numFmtId="0" fontId="53" fillId="4" borderId="241"/>
    <xf numFmtId="0" fontId="56" fillId="0" borderId="244"/>
    <xf numFmtId="0" fontId="20" fillId="4" borderId="240"/>
    <xf numFmtId="0" fontId="8" fillId="9" borderId="247"/>
    <xf numFmtId="0" fontId="34" fillId="4" borderId="240"/>
    <xf numFmtId="0" fontId="56" fillId="0" borderId="245"/>
    <xf numFmtId="0" fontId="56" fillId="0" borderId="245"/>
    <xf numFmtId="0" fontId="56" fillId="0" borderId="245"/>
    <xf numFmtId="0" fontId="18" fillId="9" borderId="243"/>
    <xf numFmtId="0" fontId="23" fillId="4" borderId="242"/>
    <xf numFmtId="0" fontId="23" fillId="4" borderId="242"/>
    <xf numFmtId="0" fontId="52" fillId="4" borderId="240"/>
    <xf numFmtId="0" fontId="34" fillId="4" borderId="240"/>
    <xf numFmtId="0" fontId="53" fillId="0" borderId="246"/>
    <xf numFmtId="0" fontId="8" fillId="9" borderId="247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172" fontId="49" fillId="0" borderId="248">
      <alignment horizontal="right" vertical="top" wrapText="1"/>
    </xf>
    <xf numFmtId="0" fontId="22" fillId="7" borderId="240"/>
    <xf numFmtId="0" fontId="56" fillId="0" borderId="245"/>
    <xf numFmtId="0" fontId="34" fillId="4" borderId="240"/>
    <xf numFmtId="0" fontId="20" fillId="4" borderId="240"/>
    <xf numFmtId="0" fontId="34" fillId="4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3" fillId="5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34" fillId="4" borderId="240"/>
    <xf numFmtId="0" fontId="18" fillId="5" borderId="243"/>
    <xf numFmtId="0" fontId="52" fillId="5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4" fillId="19" borderId="242">
      <alignment horizontal="right" vertical="center"/>
    </xf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34" fillId="4" borderId="240"/>
    <xf numFmtId="0" fontId="22" fillId="7" borderId="240"/>
    <xf numFmtId="0" fontId="54" fillId="19" borderId="242">
      <alignment horizontal="right" vertical="center"/>
    </xf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22" fillId="7" borderId="240"/>
    <xf numFmtId="0" fontId="34" fillId="4" borderId="240"/>
    <xf numFmtId="0" fontId="34" fillId="4" borderId="240"/>
    <xf numFmtId="0" fontId="53" fillId="0" borderId="246"/>
    <xf numFmtId="0" fontId="22" fillId="7" borderId="240"/>
    <xf numFmtId="0" fontId="22" fillId="7" borderId="240"/>
    <xf numFmtId="0" fontId="22" fillId="7" borderId="240"/>
    <xf numFmtId="0" fontId="23" fillId="5" borderId="242"/>
    <xf numFmtId="0" fontId="23" fillId="4" borderId="242"/>
    <xf numFmtId="0" fontId="23" fillId="4" borderId="242"/>
    <xf numFmtId="0" fontId="23" fillId="4" borderId="242"/>
    <xf numFmtId="0" fontId="34" fillId="4" borderId="240"/>
    <xf numFmtId="0" fontId="52" fillId="5" borderId="240"/>
    <xf numFmtId="0" fontId="52" fillId="4" borderId="240"/>
    <xf numFmtId="0" fontId="52" fillId="4" borderId="240"/>
    <xf numFmtId="0" fontId="8" fillId="9" borderId="247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52" fillId="4" borderId="240"/>
    <xf numFmtId="0" fontId="54" fillId="19" borderId="242">
      <alignment horizontal="right" vertical="center"/>
    </xf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172" fontId="49" fillId="0" borderId="248">
      <alignment horizontal="right" vertical="top" wrapText="1"/>
    </xf>
    <xf numFmtId="0" fontId="18" fillId="9" borderId="243"/>
    <xf numFmtId="0" fontId="18" fillId="9" borderId="243"/>
    <xf numFmtId="0" fontId="18" fillId="9" borderId="243"/>
    <xf numFmtId="0" fontId="18" fillId="9" borderId="243"/>
    <xf numFmtId="0" fontId="34" fillId="4" borderId="240"/>
    <xf numFmtId="0" fontId="20" fillId="4" borderId="240"/>
    <xf numFmtId="0" fontId="34" fillId="4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3" fillId="5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34" fillId="4" borderId="240"/>
    <xf numFmtId="0" fontId="18" fillId="5" borderId="243"/>
    <xf numFmtId="0" fontId="52" fillId="5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4" fillId="19" borderId="242">
      <alignment horizontal="right" vertical="center"/>
    </xf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34" fillId="4" borderId="240"/>
    <xf numFmtId="0" fontId="52" fillId="5" borderId="240"/>
    <xf numFmtId="0" fontId="52" fillId="4" borderId="240"/>
    <xf numFmtId="0" fontId="18" fillId="9" borderId="243"/>
    <xf numFmtId="0" fontId="18" fillId="5" borderId="243"/>
    <xf numFmtId="0" fontId="52" fillId="4" borderId="240"/>
    <xf numFmtId="0" fontId="52" fillId="4" borderId="240"/>
    <xf numFmtId="0" fontId="53" fillId="4" borderId="241"/>
    <xf numFmtId="0" fontId="22" fillId="7" borderId="240"/>
    <xf numFmtId="0" fontId="34" fillId="4" borderId="240"/>
    <xf numFmtId="0" fontId="56" fillId="0" borderId="244"/>
    <xf numFmtId="0" fontId="56" fillId="0" borderId="245"/>
    <xf numFmtId="0" fontId="56" fillId="0" borderId="245"/>
    <xf numFmtId="0" fontId="56" fillId="0" borderId="245"/>
    <xf numFmtId="0" fontId="52" fillId="4" borderId="240"/>
    <xf numFmtId="0" fontId="52" fillId="4" borderId="240"/>
    <xf numFmtId="0" fontId="54" fillId="19" borderId="242">
      <alignment horizontal="right" vertical="center"/>
    </xf>
    <xf numFmtId="0" fontId="56" fillId="0" borderId="245"/>
    <xf numFmtId="0" fontId="56" fillId="0" borderId="245"/>
    <xf numFmtId="0" fontId="56" fillId="0" borderId="245"/>
    <xf numFmtId="0" fontId="56" fillId="0" borderId="245"/>
    <xf numFmtId="0" fontId="52" fillId="4" borderId="240"/>
    <xf numFmtId="0" fontId="52" fillId="4" borderId="240"/>
    <xf numFmtId="0" fontId="34" fillId="4" borderId="240"/>
    <xf numFmtId="0" fontId="53" fillId="0" borderId="246"/>
    <xf numFmtId="0" fontId="8" fillId="9" borderId="247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172" fontId="49" fillId="0" borderId="248">
      <alignment horizontal="right" vertical="top" wrapText="1"/>
    </xf>
    <xf numFmtId="0" fontId="34" fillId="4" borderId="240"/>
    <xf numFmtId="0" fontId="20" fillId="4" borderId="240"/>
    <xf numFmtId="0" fontId="34" fillId="4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3" fillId="5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34" fillId="4" borderId="240"/>
    <xf numFmtId="0" fontId="18" fillId="5" borderId="243"/>
    <xf numFmtId="0" fontId="52" fillId="5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4" fillId="19" borderId="242">
      <alignment horizontal="right" vertical="center"/>
    </xf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34" fillId="4" borderId="240"/>
    <xf numFmtId="0" fontId="34" fillId="4" borderId="240"/>
    <xf numFmtId="0" fontId="52" fillId="4" borderId="300"/>
    <xf numFmtId="172" fontId="49" fillId="0" borderId="248">
      <alignment horizontal="right" vertical="top" wrapText="1"/>
    </xf>
    <xf numFmtId="172" fontId="49" fillId="0" borderId="248">
      <alignment horizontal="right" vertical="top" wrapText="1"/>
    </xf>
    <xf numFmtId="172" fontId="49" fillId="0" borderId="248">
      <alignment horizontal="right" vertical="top" wrapText="1"/>
    </xf>
    <xf numFmtId="0" fontId="18" fillId="9" borderId="258"/>
    <xf numFmtId="0" fontId="52" fillId="5" borderId="256"/>
    <xf numFmtId="0" fontId="56" fillId="0" borderId="260"/>
    <xf numFmtId="0" fontId="18" fillId="9" borderId="258"/>
    <xf numFmtId="0" fontId="22" fillId="7" borderId="256"/>
    <xf numFmtId="0" fontId="18" fillId="9" borderId="258"/>
    <xf numFmtId="0" fontId="18" fillId="9" borderId="258"/>
    <xf numFmtId="0" fontId="23" fillId="4" borderId="257"/>
    <xf numFmtId="0" fontId="52" fillId="4" borderId="256"/>
    <xf numFmtId="0" fontId="18" fillId="9" borderId="302"/>
    <xf numFmtId="0" fontId="18" fillId="9" borderId="273"/>
    <xf numFmtId="0" fontId="18" fillId="9" borderId="273"/>
    <xf numFmtId="0" fontId="18" fillId="9" borderId="288"/>
    <xf numFmtId="0" fontId="34" fillId="4" borderId="263"/>
    <xf numFmtId="0" fontId="56" fillId="0" borderId="303"/>
    <xf numFmtId="0" fontId="34" fillId="4" borderId="270"/>
    <xf numFmtId="0" fontId="23" fillId="4" borderId="272"/>
    <xf numFmtId="0" fontId="10" fillId="9" borderId="271">
      <protection locked="0"/>
    </xf>
    <xf numFmtId="0" fontId="56" fillId="0" borderId="275"/>
    <xf numFmtId="0" fontId="18" fillId="9" borderId="273"/>
    <xf numFmtId="0" fontId="18" fillId="9" borderId="273"/>
    <xf numFmtId="0" fontId="18" fillId="9" borderId="288"/>
    <xf numFmtId="0" fontId="34" fillId="4" borderId="286"/>
    <xf numFmtId="0" fontId="18" fillId="9" borderId="302"/>
    <xf numFmtId="0" fontId="53" fillId="0" borderId="305"/>
    <xf numFmtId="0" fontId="23" fillId="4" borderId="287"/>
    <xf numFmtId="0" fontId="18" fillId="9" borderId="288"/>
    <xf numFmtId="0" fontId="18" fillId="9" borderId="288"/>
    <xf numFmtId="0" fontId="22" fillId="7" borderId="300"/>
    <xf numFmtId="0" fontId="22" fillId="7" borderId="300"/>
    <xf numFmtId="0" fontId="22" fillId="7" borderId="300"/>
    <xf numFmtId="0" fontId="54" fillId="19" borderId="301">
      <alignment horizontal="right" vertical="center"/>
    </xf>
    <xf numFmtId="0" fontId="56" fillId="0" borderId="304"/>
    <xf numFmtId="0" fontId="18" fillId="9" borderId="302"/>
    <xf numFmtId="0" fontId="22" fillId="7" borderId="300"/>
    <xf numFmtId="0" fontId="18" fillId="9" borderId="302"/>
    <xf numFmtId="0" fontId="18" fillId="9" borderId="302"/>
    <xf numFmtId="0" fontId="18" fillId="9" borderId="302"/>
    <xf numFmtId="0" fontId="18" fillId="9" borderId="302"/>
    <xf numFmtId="0" fontId="34" fillId="4" borderId="300"/>
    <xf numFmtId="0" fontId="18" fillId="9" borderId="302"/>
    <xf numFmtId="0" fontId="34" fillId="4" borderId="300"/>
    <xf numFmtId="0" fontId="18" fillId="9" borderId="302"/>
    <xf numFmtId="0" fontId="54" fillId="19" borderId="242">
      <alignment horizontal="right" vertical="center"/>
    </xf>
    <xf numFmtId="0" fontId="52" fillId="4" borderId="300"/>
    <xf numFmtId="0" fontId="22" fillId="7" borderId="300"/>
    <xf numFmtId="0" fontId="22" fillId="7" borderId="300"/>
    <xf numFmtId="0" fontId="52" fillId="5" borderId="300"/>
    <xf numFmtId="0" fontId="18" fillId="9" borderId="302"/>
    <xf numFmtId="0" fontId="53" fillId="4" borderId="241"/>
    <xf numFmtId="0" fontId="18" fillId="9" borderId="302"/>
    <xf numFmtId="0" fontId="18" fillId="9" borderId="302"/>
    <xf numFmtId="0" fontId="18" fillId="9" borderId="302"/>
    <xf numFmtId="0" fontId="56" fillId="0" borderId="304"/>
    <xf numFmtId="0" fontId="56" fillId="0" borderId="304"/>
    <xf numFmtId="0" fontId="53" fillId="0" borderId="305"/>
    <xf numFmtId="0" fontId="52" fillId="4" borderId="300"/>
    <xf numFmtId="0" fontId="18" fillId="9" borderId="302"/>
    <xf numFmtId="0" fontId="18" fillId="9" borderId="302"/>
    <xf numFmtId="0" fontId="56" fillId="0" borderId="303"/>
    <xf numFmtId="0" fontId="18" fillId="9" borderId="302"/>
    <xf numFmtId="0" fontId="52" fillId="4" borderId="300"/>
    <xf numFmtId="0" fontId="18" fillId="9" borderId="302"/>
    <xf numFmtId="0" fontId="52" fillId="4" borderId="300"/>
    <xf numFmtId="0" fontId="18" fillId="9" borderId="302"/>
    <xf numFmtId="0" fontId="18" fillId="9" borderId="302"/>
    <xf numFmtId="0" fontId="56" fillId="0" borderId="304"/>
    <xf numFmtId="0" fontId="52" fillId="5" borderId="300"/>
    <xf numFmtId="0" fontId="52" fillId="4" borderId="300"/>
    <xf numFmtId="0" fontId="56" fillId="0" borderId="304"/>
    <xf numFmtId="0" fontId="18" fillId="9" borderId="30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5" borderId="242"/>
    <xf numFmtId="0" fontId="10" fillId="9" borderId="241">
      <protection locked="0"/>
    </xf>
    <xf numFmtId="0" fontId="10" fillId="9" borderId="241">
      <protection locked="0"/>
    </xf>
    <xf numFmtId="0" fontId="10" fillId="9" borderId="241">
      <protection locked="0"/>
    </xf>
    <xf numFmtId="0" fontId="34" fillId="4" borderId="256"/>
    <xf numFmtId="0" fontId="52" fillId="4" borderId="300"/>
    <xf numFmtId="0" fontId="18" fillId="5" borderId="302"/>
    <xf numFmtId="0" fontId="56" fillId="0" borderId="304"/>
    <xf numFmtId="0" fontId="23" fillId="4" borderId="301"/>
    <xf numFmtId="0" fontId="52" fillId="4" borderId="300"/>
    <xf numFmtId="0" fontId="18" fillId="9" borderId="302"/>
    <xf numFmtId="0" fontId="52" fillId="4" borderId="300"/>
    <xf numFmtId="0" fontId="34" fillId="4" borderId="300"/>
    <xf numFmtId="0" fontId="56" fillId="0" borderId="303"/>
    <xf numFmtId="0" fontId="34" fillId="4" borderId="300"/>
    <xf numFmtId="0" fontId="52" fillId="4" borderId="300"/>
    <xf numFmtId="0" fontId="18" fillId="9" borderId="302"/>
    <xf numFmtId="0" fontId="20" fillId="4" borderId="300"/>
    <xf numFmtId="0" fontId="18" fillId="9" borderId="302"/>
    <xf numFmtId="0" fontId="18" fillId="9" borderId="302"/>
    <xf numFmtId="0" fontId="54" fillId="19" borderId="301">
      <alignment horizontal="right" vertical="center"/>
    </xf>
    <xf numFmtId="0" fontId="56" fillId="0" borderId="304"/>
    <xf numFmtId="0" fontId="18" fillId="9" borderId="302"/>
    <xf numFmtId="0" fontId="18" fillId="9" borderId="302"/>
    <xf numFmtId="0" fontId="52" fillId="4" borderId="300"/>
    <xf numFmtId="0" fontId="23" fillId="4" borderId="301"/>
    <xf numFmtId="0" fontId="56" fillId="0" borderId="304"/>
    <xf numFmtId="0" fontId="56" fillId="0" borderId="304"/>
    <xf numFmtId="0" fontId="18" fillId="9" borderId="302"/>
    <xf numFmtId="0" fontId="56" fillId="0" borderId="303"/>
    <xf numFmtId="0" fontId="18" fillId="5" borderId="302"/>
    <xf numFmtId="0" fontId="53" fillId="4" borderId="241"/>
    <xf numFmtId="0" fontId="18" fillId="9" borderId="302"/>
    <xf numFmtId="0" fontId="18" fillId="9" borderId="302"/>
    <xf numFmtId="0" fontId="52" fillId="4" borderId="300"/>
    <xf numFmtId="0" fontId="22" fillId="7" borderId="300"/>
    <xf numFmtId="0" fontId="20" fillId="4" borderId="300"/>
    <xf numFmtId="0" fontId="18" fillId="9" borderId="302"/>
    <xf numFmtId="0" fontId="20" fillId="4" borderId="300"/>
    <xf numFmtId="0" fontId="18" fillId="9" borderId="302"/>
    <xf numFmtId="0" fontId="18" fillId="9" borderId="302"/>
    <xf numFmtId="0" fontId="23" fillId="4" borderId="301"/>
    <xf numFmtId="0" fontId="18" fillId="9" borderId="302"/>
    <xf numFmtId="0" fontId="18" fillId="9" borderId="302"/>
    <xf numFmtId="0" fontId="52" fillId="4" borderId="300"/>
    <xf numFmtId="0" fontId="18" fillId="9" borderId="302"/>
    <xf numFmtId="0" fontId="22" fillId="7" borderId="300"/>
    <xf numFmtId="0" fontId="52" fillId="4" borderId="286"/>
    <xf numFmtId="0" fontId="18" fillId="9" borderId="302"/>
    <xf numFmtId="0" fontId="52" fillId="4" borderId="300"/>
    <xf numFmtId="0" fontId="18" fillId="9" borderId="302"/>
    <xf numFmtId="0" fontId="18" fillId="5" borderId="302"/>
    <xf numFmtId="0" fontId="18" fillId="9" borderId="302"/>
    <xf numFmtId="0" fontId="56" fillId="0" borderId="304"/>
    <xf numFmtId="0" fontId="22" fillId="7" borderId="300"/>
    <xf numFmtId="0" fontId="56" fillId="0" borderId="304"/>
    <xf numFmtId="0" fontId="52" fillId="4" borderId="300"/>
    <xf numFmtId="0" fontId="18" fillId="9" borderId="302"/>
    <xf numFmtId="0" fontId="23" fillId="4" borderId="301"/>
    <xf numFmtId="0" fontId="56" fillId="0" borderId="290"/>
    <xf numFmtId="0" fontId="23" fillId="4" borderId="287"/>
    <xf numFmtId="0" fontId="22" fillId="7" borderId="286"/>
    <xf numFmtId="0" fontId="23" fillId="4" borderId="301"/>
    <xf numFmtId="0" fontId="23" fillId="4" borderId="301"/>
    <xf numFmtId="0" fontId="52" fillId="4" borderId="286"/>
    <xf numFmtId="0" fontId="18" fillId="9" borderId="288"/>
    <xf numFmtId="0" fontId="34" fillId="4" borderId="263"/>
    <xf numFmtId="0" fontId="52" fillId="4" borderId="270"/>
    <xf numFmtId="0" fontId="22" fillId="7" borderId="270"/>
    <xf numFmtId="0" fontId="18" fillId="9" borderId="273"/>
    <xf numFmtId="0" fontId="18" fillId="9" borderId="273"/>
    <xf numFmtId="0" fontId="23" fillId="5" borderId="272"/>
    <xf numFmtId="0" fontId="18" fillId="9" borderId="302"/>
    <xf numFmtId="0" fontId="18" fillId="9" borderId="302"/>
    <xf numFmtId="0" fontId="18" fillId="9" borderId="288"/>
    <xf numFmtId="0" fontId="18" fillId="9" borderId="273"/>
    <xf numFmtId="0" fontId="22" fillId="7" borderId="270"/>
    <xf numFmtId="0" fontId="56" fillId="0" borderId="275"/>
    <xf numFmtId="0" fontId="18" fillId="9" borderId="258"/>
    <xf numFmtId="0" fontId="22" fillId="7" borderId="256"/>
    <xf numFmtId="0" fontId="18" fillId="9" borderId="258"/>
    <xf numFmtId="0" fontId="23" fillId="4" borderId="257"/>
    <xf numFmtId="0" fontId="22" fillId="7" borderId="256"/>
    <xf numFmtId="0" fontId="18" fillId="9" borderId="258"/>
    <xf numFmtId="0" fontId="18" fillId="9" borderId="258"/>
    <xf numFmtId="0" fontId="56" fillId="0" borderId="260"/>
    <xf numFmtId="0" fontId="18" fillId="9" borderId="258"/>
    <xf numFmtId="172" fontId="49" fillId="0" borderId="248">
      <alignment horizontal="right" vertical="top" wrapText="1"/>
    </xf>
    <xf numFmtId="0" fontId="18" fillId="5" borderId="302"/>
    <xf numFmtId="172" fontId="49" fillId="0" borderId="248">
      <alignment horizontal="right" vertical="top" wrapText="1"/>
    </xf>
    <xf numFmtId="0" fontId="18" fillId="9" borderId="302"/>
    <xf numFmtId="172" fontId="49" fillId="0" borderId="248">
      <alignment horizontal="right" vertical="top" wrapText="1"/>
    </xf>
    <xf numFmtId="0" fontId="23" fillId="5" borderId="301"/>
    <xf numFmtId="0" fontId="18" fillId="9" borderId="302"/>
    <xf numFmtId="0" fontId="10" fillId="9" borderId="241">
      <protection locked="0"/>
    </xf>
    <xf numFmtId="0" fontId="23" fillId="5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301"/>
    <xf numFmtId="0" fontId="18" fillId="9" borderId="302"/>
    <xf numFmtId="0" fontId="52" fillId="4" borderId="300"/>
    <xf numFmtId="0" fontId="53" fillId="4" borderId="241"/>
    <xf numFmtId="0" fontId="54" fillId="19" borderId="242">
      <alignment horizontal="right" vertical="center"/>
    </xf>
    <xf numFmtId="0" fontId="56" fillId="0" borderId="304"/>
    <xf numFmtId="0" fontId="22" fillId="7" borderId="300"/>
    <xf numFmtId="0" fontId="18" fillId="9" borderId="288"/>
    <xf numFmtId="0" fontId="18" fillId="9" borderId="288"/>
    <xf numFmtId="0" fontId="22" fillId="7" borderId="286"/>
    <xf numFmtId="0" fontId="23" fillId="4" borderId="301"/>
    <xf numFmtId="0" fontId="18" fillId="9" borderId="302"/>
    <xf numFmtId="0" fontId="34" fillId="4" borderId="286"/>
    <xf numFmtId="0" fontId="56" fillId="0" borderId="304"/>
    <xf numFmtId="0" fontId="56" fillId="0" borderId="290"/>
    <xf numFmtId="0" fontId="18" fillId="9" borderId="273"/>
    <xf numFmtId="0" fontId="22" fillId="7" borderId="270"/>
    <xf numFmtId="0" fontId="8" fillId="9" borderId="277"/>
    <xf numFmtId="0" fontId="52" fillId="4" borderId="270"/>
    <xf numFmtId="0" fontId="23" fillId="4" borderId="272"/>
    <xf numFmtId="0" fontId="18" fillId="9" borderId="302"/>
    <xf numFmtId="0" fontId="23" fillId="4" borderId="301"/>
    <xf numFmtId="0" fontId="34" fillId="4" borderId="286"/>
    <xf numFmtId="0" fontId="18" fillId="9" borderId="273"/>
    <xf numFmtId="0" fontId="56" fillId="0" borderId="275"/>
    <xf numFmtId="0" fontId="18" fillId="5" borderId="302"/>
    <xf numFmtId="0" fontId="18" fillId="9" borderId="258"/>
    <xf numFmtId="0" fontId="52" fillId="4" borderId="300"/>
    <xf numFmtId="0" fontId="18" fillId="9" borderId="258"/>
    <xf numFmtId="0" fontId="52" fillId="4" borderId="256"/>
    <xf numFmtId="0" fontId="18" fillId="9" borderId="258"/>
    <xf numFmtId="0" fontId="18" fillId="9" borderId="258"/>
    <xf numFmtId="0" fontId="23" fillId="4" borderId="257"/>
    <xf numFmtId="0" fontId="22" fillId="7" borderId="256"/>
    <xf numFmtId="0" fontId="56" fillId="0" borderId="260"/>
    <xf numFmtId="172" fontId="49" fillId="0" borderId="248">
      <alignment horizontal="right" vertical="top" wrapText="1"/>
    </xf>
    <xf numFmtId="172" fontId="49" fillId="0" borderId="248">
      <alignment horizontal="right" vertical="top" wrapText="1"/>
    </xf>
    <xf numFmtId="0" fontId="56" fillId="0" borderId="304"/>
    <xf numFmtId="0" fontId="8" fillId="9" borderId="306"/>
    <xf numFmtId="0" fontId="10" fillId="9" borderId="241">
      <protection locked="0"/>
    </xf>
    <xf numFmtId="0" fontId="56" fillId="0" borderId="304"/>
    <xf numFmtId="0" fontId="18" fillId="9" borderId="302"/>
    <xf numFmtId="0" fontId="23" fillId="4" borderId="301"/>
    <xf numFmtId="0" fontId="52" fillId="4" borderId="300"/>
    <xf numFmtId="0" fontId="53" fillId="4" borderId="241"/>
    <xf numFmtId="0" fontId="18" fillId="9" borderId="302"/>
    <xf numFmtId="0" fontId="23" fillId="4" borderId="301"/>
    <xf numFmtId="0" fontId="22" fillId="7" borderId="300"/>
    <xf numFmtId="0" fontId="18" fillId="9" borderId="288"/>
    <xf numFmtId="0" fontId="56" fillId="0" borderId="290"/>
    <xf numFmtId="0" fontId="23" fillId="4" borderId="287"/>
    <xf numFmtId="0" fontId="34" fillId="4" borderId="300"/>
    <xf numFmtId="0" fontId="18" fillId="9" borderId="302"/>
    <xf numFmtId="0" fontId="56" fillId="0" borderId="290"/>
    <xf numFmtId="0" fontId="18" fillId="9" borderId="288"/>
    <xf numFmtId="0" fontId="18" fillId="9" borderId="288"/>
    <xf numFmtId="0" fontId="18" fillId="9" borderId="273"/>
    <xf numFmtId="0" fontId="22" fillId="7" borderId="270"/>
    <xf numFmtId="0" fontId="23" fillId="4" borderId="272"/>
    <xf numFmtId="0" fontId="18" fillId="5" borderId="273"/>
    <xf numFmtId="0" fontId="22" fillId="7" borderId="270"/>
    <xf numFmtId="0" fontId="18" fillId="9" borderId="273"/>
    <xf numFmtId="0" fontId="18" fillId="9" borderId="273"/>
    <xf numFmtId="0" fontId="18" fillId="9" borderId="258"/>
    <xf numFmtId="0" fontId="8" fillId="9" borderId="262"/>
    <xf numFmtId="0" fontId="52" fillId="4" borderId="256"/>
    <xf numFmtId="0" fontId="18" fillId="9" borderId="258"/>
    <xf numFmtId="0" fontId="52" fillId="4" borderId="256"/>
    <xf numFmtId="0" fontId="18" fillId="9" borderId="258"/>
    <xf numFmtId="0" fontId="18" fillId="9" borderId="258"/>
    <xf numFmtId="0" fontId="23" fillId="4" borderId="257"/>
    <xf numFmtId="0" fontId="52" fillId="4" borderId="256"/>
    <xf numFmtId="0" fontId="56" fillId="0" borderId="260"/>
    <xf numFmtId="172" fontId="49" fillId="0" borderId="248">
      <alignment horizontal="right" vertical="top" wrapText="1"/>
    </xf>
    <xf numFmtId="0" fontId="10" fillId="9" borderId="241">
      <protection locked="0"/>
    </xf>
    <xf numFmtId="0" fontId="56" fillId="0" borderId="304"/>
    <xf numFmtId="0" fontId="23" fillId="4" borderId="301"/>
    <xf numFmtId="0" fontId="52" fillId="4" borderId="300"/>
    <xf numFmtId="0" fontId="18" fillId="5" borderId="302"/>
    <xf numFmtId="0" fontId="53" fillId="4" borderId="241"/>
    <xf numFmtId="0" fontId="18" fillId="9" borderId="302"/>
    <xf numFmtId="0" fontId="23" fillId="4" borderId="301"/>
    <xf numFmtId="0" fontId="22" fillId="7" borderId="300"/>
    <xf numFmtId="0" fontId="23" fillId="4" borderId="287"/>
    <xf numFmtId="0" fontId="54" fillId="19" borderId="287">
      <alignment horizontal="right" vertical="center"/>
    </xf>
    <xf numFmtId="0" fontId="18" fillId="9" borderId="288"/>
    <xf numFmtId="0" fontId="56" fillId="0" borderId="304"/>
    <xf numFmtId="0" fontId="18" fillId="9" borderId="302"/>
    <xf numFmtId="0" fontId="22" fillId="7" borderId="286"/>
    <xf numFmtId="0" fontId="23" fillId="4" borderId="287"/>
    <xf numFmtId="0" fontId="18" fillId="9" borderId="288"/>
    <xf numFmtId="0" fontId="18" fillId="9" borderId="273"/>
    <xf numFmtId="0" fontId="23" fillId="5" borderId="272"/>
    <xf numFmtId="0" fontId="18" fillId="9" borderId="273"/>
    <xf numFmtId="0" fontId="23" fillId="4" borderId="272"/>
    <xf numFmtId="0" fontId="18" fillId="9" borderId="302"/>
    <xf numFmtId="0" fontId="22" fillId="7" borderId="300"/>
    <xf numFmtId="0" fontId="18" fillId="9" borderId="273"/>
    <xf numFmtId="0" fontId="18" fillId="9" borderId="273"/>
    <xf numFmtId="0" fontId="23" fillId="4" borderId="272"/>
    <xf numFmtId="0" fontId="56" fillId="0" borderId="260"/>
    <xf numFmtId="0" fontId="23" fillId="4" borderId="257"/>
    <xf numFmtId="0" fontId="23" fillId="4" borderId="257"/>
    <xf numFmtId="0" fontId="23" fillId="4" borderId="257"/>
    <xf numFmtId="0" fontId="18" fillId="9" borderId="258"/>
    <xf numFmtId="0" fontId="18" fillId="9" borderId="258"/>
    <xf numFmtId="0" fontId="18" fillId="9" borderId="258"/>
    <xf numFmtId="0" fontId="22" fillId="7" borderId="256"/>
    <xf numFmtId="0" fontId="52" fillId="4" borderId="256"/>
    <xf numFmtId="0" fontId="18" fillId="9" borderId="258"/>
    <xf numFmtId="172" fontId="49" fillId="0" borderId="248">
      <alignment horizontal="right" vertical="top" wrapText="1"/>
    </xf>
    <xf numFmtId="0" fontId="10" fillId="9" borderId="241">
      <protection locked="0"/>
    </xf>
    <xf numFmtId="0" fontId="8" fillId="9" borderId="306"/>
    <xf numFmtId="0" fontId="54" fillId="19" borderId="301">
      <alignment horizontal="right" vertical="center"/>
    </xf>
    <xf numFmtId="0" fontId="56" fillId="0" borderId="304"/>
    <xf numFmtId="0" fontId="22" fillId="7" borderId="300"/>
    <xf numFmtId="0" fontId="52" fillId="4" borderId="300"/>
    <xf numFmtId="0" fontId="18" fillId="9" borderId="302"/>
    <xf numFmtId="0" fontId="53" fillId="4" borderId="241"/>
    <xf numFmtId="0" fontId="23" fillId="5" borderId="301"/>
    <xf numFmtId="0" fontId="18" fillId="9" borderId="302"/>
    <xf numFmtId="0" fontId="23" fillId="4" borderId="301"/>
    <xf numFmtId="0" fontId="18" fillId="9" borderId="288"/>
    <xf numFmtId="0" fontId="18" fillId="9" borderId="288"/>
    <xf numFmtId="0" fontId="18" fillId="9" borderId="288"/>
    <xf numFmtId="0" fontId="34" fillId="4" borderId="300"/>
    <xf numFmtId="0" fontId="18" fillId="9" borderId="302"/>
    <xf numFmtId="0" fontId="52" fillId="4" borderId="286"/>
    <xf numFmtId="0" fontId="18" fillId="9" borderId="273"/>
    <xf numFmtId="0" fontId="52" fillId="4" borderId="286"/>
    <xf numFmtId="0" fontId="23" fillId="4" borderId="287"/>
    <xf numFmtId="0" fontId="23" fillId="4" borderId="272"/>
    <xf numFmtId="0" fontId="18" fillId="9" borderId="273"/>
    <xf numFmtId="0" fontId="23" fillId="4" borderId="272"/>
    <xf numFmtId="0" fontId="18" fillId="9" borderId="273"/>
    <xf numFmtId="0" fontId="18" fillId="9" borderId="302"/>
    <xf numFmtId="0" fontId="18" fillId="9" borderId="302"/>
    <xf numFmtId="0" fontId="18" fillId="9" borderId="273"/>
    <xf numFmtId="0" fontId="34" fillId="4" borderId="270"/>
    <xf numFmtId="0" fontId="18" fillId="9" borderId="273"/>
    <xf numFmtId="0" fontId="18" fillId="9" borderId="258"/>
    <xf numFmtId="0" fontId="23" fillId="5" borderId="257"/>
    <xf numFmtId="0" fontId="22" fillId="7" borderId="256"/>
    <xf numFmtId="0" fontId="18" fillId="9" borderId="258"/>
    <xf numFmtId="0" fontId="56" fillId="0" borderId="260"/>
    <xf numFmtId="0" fontId="56" fillId="0" borderId="260"/>
    <xf numFmtId="0" fontId="23" fillId="4" borderId="257"/>
    <xf numFmtId="0" fontId="52" fillId="4" borderId="256"/>
    <xf numFmtId="0" fontId="18" fillId="9" borderId="258"/>
    <xf numFmtId="0" fontId="54" fillId="19" borderId="257">
      <alignment horizontal="right" vertical="center"/>
    </xf>
    <xf numFmtId="0" fontId="52" fillId="4" borderId="300"/>
    <xf numFmtId="0" fontId="23" fillId="4" borderId="301"/>
    <xf numFmtId="0" fontId="53" fillId="4" borderId="241"/>
    <xf numFmtId="0" fontId="18" fillId="9" borderId="288"/>
    <xf numFmtId="0" fontId="23" fillId="5" borderId="287"/>
    <xf numFmtId="0" fontId="52" fillId="4" borderId="300"/>
    <xf numFmtId="0" fontId="23" fillId="4" borderId="301"/>
    <xf numFmtId="0" fontId="18" fillId="9" borderId="273"/>
    <xf numFmtId="0" fontId="18" fillId="5" borderId="288"/>
    <xf numFmtId="0" fontId="22" fillId="7" borderId="300"/>
    <xf numFmtId="0" fontId="23" fillId="4" borderId="272"/>
    <xf numFmtId="0" fontId="18" fillId="9" borderId="273"/>
    <xf numFmtId="0" fontId="23" fillId="4" borderId="272"/>
    <xf numFmtId="0" fontId="18" fillId="9" borderId="273"/>
    <xf numFmtId="0" fontId="18" fillId="9" borderId="273"/>
    <xf numFmtId="0" fontId="18" fillId="9" borderId="302"/>
    <xf numFmtId="0" fontId="52" fillId="4" borderId="286"/>
    <xf numFmtId="0" fontId="23" fillId="4" borderId="272"/>
    <xf numFmtId="0" fontId="18" fillId="9" borderId="273"/>
    <xf numFmtId="0" fontId="18" fillId="9" borderId="273"/>
    <xf numFmtId="0" fontId="56" fillId="0" borderId="260"/>
    <xf numFmtId="0" fontId="22" fillId="7" borderId="256"/>
    <xf numFmtId="0" fontId="22" fillId="7" borderId="256"/>
    <xf numFmtId="0" fontId="18" fillId="9" borderId="258"/>
    <xf numFmtId="0" fontId="23" fillId="4" borderId="301"/>
    <xf numFmtId="0" fontId="18" fillId="9" borderId="258"/>
    <xf numFmtId="0" fontId="23" fillId="4" borderId="257"/>
    <xf numFmtId="0" fontId="52" fillId="4" borderId="256"/>
    <xf numFmtId="0" fontId="22" fillId="7" borderId="256"/>
    <xf numFmtId="0" fontId="18" fillId="9" borderId="258"/>
    <xf numFmtId="0" fontId="18" fillId="9" borderId="302"/>
    <xf numFmtId="0" fontId="10" fillId="9" borderId="241">
      <protection locked="0"/>
    </xf>
    <xf numFmtId="0" fontId="22" fillId="7" borderId="300"/>
    <xf numFmtId="0" fontId="18" fillId="9" borderId="302"/>
    <xf numFmtId="0" fontId="52" fillId="4" borderId="300"/>
    <xf numFmtId="0" fontId="18" fillId="9" borderId="302"/>
    <xf numFmtId="0" fontId="53" fillId="4" borderId="241"/>
    <xf numFmtId="0" fontId="52" fillId="4" borderId="300"/>
    <xf numFmtId="0" fontId="22" fillId="7" borderId="300"/>
    <xf numFmtId="0" fontId="18" fillId="9" borderId="288"/>
    <xf numFmtId="0" fontId="18" fillId="9" borderId="288"/>
    <xf numFmtId="0" fontId="23" fillId="4" borderId="287"/>
    <xf numFmtId="0" fontId="18" fillId="9" borderId="302"/>
    <xf numFmtId="0" fontId="18" fillId="9" borderId="302"/>
    <xf numFmtId="0" fontId="56" fillId="0" borderId="275"/>
    <xf numFmtId="0" fontId="18" fillId="9" borderId="288"/>
    <xf numFmtId="0" fontId="10" fillId="9" borderId="271">
      <protection locked="0"/>
    </xf>
    <xf numFmtId="0" fontId="34" fillId="4" borderId="270"/>
    <xf numFmtId="0" fontId="18" fillId="9" borderId="273"/>
    <xf numFmtId="0" fontId="18" fillId="9" borderId="273"/>
    <xf numFmtId="0" fontId="22" fillId="7" borderId="270"/>
    <xf numFmtId="0" fontId="18" fillId="9" borderId="302"/>
    <xf numFmtId="0" fontId="22" fillId="7" borderId="286"/>
    <xf numFmtId="0" fontId="52" fillId="4" borderId="270"/>
    <xf numFmtId="0" fontId="52" fillId="4" borderId="270"/>
    <xf numFmtId="0" fontId="18" fillId="9" borderId="273"/>
    <xf numFmtId="0" fontId="22" fillId="7" borderId="256"/>
    <xf numFmtId="0" fontId="18" fillId="9" borderId="258"/>
    <xf numFmtId="0" fontId="56" fillId="0" borderId="260"/>
    <xf numFmtId="0" fontId="34" fillId="4" borderId="256"/>
    <xf numFmtId="0" fontId="54" fillId="19" borderId="257">
      <alignment horizontal="right" vertical="center"/>
    </xf>
    <xf numFmtId="0" fontId="18" fillId="9" borderId="258"/>
    <xf numFmtId="0" fontId="22" fillId="7" borderId="256"/>
    <xf numFmtId="0" fontId="34" fillId="4" borderId="256"/>
    <xf numFmtId="0" fontId="22" fillId="7" borderId="256"/>
    <xf numFmtId="0" fontId="18" fillId="9" borderId="258"/>
    <xf numFmtId="0" fontId="10" fillId="9" borderId="241">
      <protection locked="0"/>
    </xf>
    <xf numFmtId="0" fontId="18" fillId="9" borderId="302"/>
    <xf numFmtId="0" fontId="18" fillId="9" borderId="302"/>
    <xf numFmtId="0" fontId="52" fillId="5" borderId="300"/>
    <xf numFmtId="0" fontId="52" fillId="5" borderId="300"/>
    <xf numFmtId="0" fontId="53" fillId="4" borderId="241"/>
    <xf numFmtId="0" fontId="52" fillId="4" borderId="300"/>
    <xf numFmtId="0" fontId="22" fillId="7" borderId="300"/>
    <xf numFmtId="0" fontId="8" fillId="9" borderId="292"/>
    <xf numFmtId="0" fontId="18" fillId="9" borderId="288"/>
    <xf numFmtId="0" fontId="23" fillId="4" borderId="287"/>
    <xf numFmtId="0" fontId="22" fillId="7" borderId="300"/>
    <xf numFmtId="0" fontId="18" fillId="9" borderId="302"/>
    <xf numFmtId="0" fontId="22" fillId="7" borderId="270"/>
    <xf numFmtId="0" fontId="23" fillId="4" borderId="287"/>
    <xf numFmtId="0" fontId="18" fillId="9" borderId="273"/>
    <xf numFmtId="0" fontId="34" fillId="4" borderId="270"/>
    <xf numFmtId="0" fontId="52" fillId="4" borderId="270"/>
    <xf numFmtId="0" fontId="18" fillId="9" borderId="302"/>
    <xf numFmtId="0" fontId="56" fillId="0" borderId="290"/>
    <xf numFmtId="0" fontId="22" fillId="7" borderId="270"/>
    <xf numFmtId="0" fontId="56" fillId="0" borderId="275"/>
    <xf numFmtId="0" fontId="23" fillId="4" borderId="272"/>
    <xf numFmtId="0" fontId="18" fillId="9" borderId="302"/>
    <xf numFmtId="0" fontId="18" fillId="9" borderId="258"/>
    <xf numFmtId="0" fontId="56" fillId="0" borderId="260"/>
    <xf numFmtId="0" fontId="18" fillId="9" borderId="258"/>
    <xf numFmtId="0" fontId="34" fillId="4" borderId="249"/>
    <xf numFmtId="0" fontId="23" fillId="4" borderId="257"/>
    <xf numFmtId="0" fontId="52" fillId="4" borderId="256"/>
    <xf numFmtId="0" fontId="34" fillId="4" borderId="256"/>
    <xf numFmtId="0" fontId="23" fillId="4" borderId="257"/>
    <xf numFmtId="0" fontId="23" fillId="4" borderId="257"/>
    <xf numFmtId="0" fontId="10" fillId="9" borderId="241">
      <protection locked="0"/>
    </xf>
    <xf numFmtId="0" fontId="23" fillId="4" borderId="301"/>
    <xf numFmtId="0" fontId="18" fillId="9" borderId="302"/>
    <xf numFmtId="0" fontId="18" fillId="9" borderId="302"/>
    <xf numFmtId="0" fontId="18" fillId="5" borderId="302"/>
    <xf numFmtId="0" fontId="18" fillId="9" borderId="302"/>
    <xf numFmtId="0" fontId="53" fillId="4" borderId="241"/>
    <xf numFmtId="0" fontId="18" fillId="9" borderId="302"/>
    <xf numFmtId="0" fontId="23" fillId="4" borderId="301"/>
    <xf numFmtId="0" fontId="52" fillId="4" borderId="286"/>
    <xf numFmtId="0" fontId="22" fillId="7" borderId="286"/>
    <xf numFmtId="0" fontId="56" fillId="0" borderId="304"/>
    <xf numFmtId="0" fontId="18" fillId="9" borderId="302"/>
    <xf numFmtId="0" fontId="10" fillId="9" borderId="271">
      <protection locked="0"/>
    </xf>
    <xf numFmtId="0" fontId="22" fillId="7" borderId="286"/>
    <xf numFmtId="0" fontId="22" fillId="7" borderId="270"/>
    <xf numFmtId="0" fontId="56" fillId="0" borderId="275"/>
    <xf numFmtId="0" fontId="23" fillId="4" borderId="272"/>
    <xf numFmtId="0" fontId="52" fillId="4" borderId="270"/>
    <xf numFmtId="0" fontId="18" fillId="9" borderId="302"/>
    <xf numFmtId="0" fontId="18" fillId="5" borderId="288"/>
    <xf numFmtId="0" fontId="56" fillId="0" borderId="275"/>
    <xf numFmtId="0" fontId="54" fillId="19" borderId="272">
      <alignment horizontal="right" vertical="center"/>
    </xf>
    <xf numFmtId="0" fontId="22" fillId="7" borderId="270"/>
    <xf numFmtId="0" fontId="22" fillId="7" borderId="256"/>
    <xf numFmtId="0" fontId="18" fillId="9" borderId="258"/>
    <xf numFmtId="0" fontId="18" fillId="5" borderId="258"/>
    <xf numFmtId="0" fontId="18" fillId="9" borderId="258"/>
    <xf numFmtId="0" fontId="18" fillId="9" borderId="258"/>
    <xf numFmtId="0" fontId="23" fillId="4" borderId="257"/>
    <xf numFmtId="0" fontId="18" fillId="9" borderId="258"/>
    <xf numFmtId="0" fontId="23" fillId="5" borderId="257"/>
    <xf numFmtId="0" fontId="23" fillId="4" borderId="257"/>
    <xf numFmtId="0" fontId="23" fillId="5" borderId="257"/>
    <xf numFmtId="0" fontId="18" fillId="9" borderId="302"/>
    <xf numFmtId="0" fontId="18" fillId="9" borderId="302"/>
    <xf numFmtId="0" fontId="34" fillId="4" borderId="240"/>
    <xf numFmtId="0" fontId="18" fillId="9" borderId="302"/>
    <xf numFmtId="0" fontId="56" fillId="0" borderId="304"/>
    <xf numFmtId="0" fontId="22" fillId="7" borderId="300"/>
    <xf numFmtId="0" fontId="18" fillId="9" borderId="302"/>
    <xf numFmtId="0" fontId="56" fillId="0" borderId="304"/>
    <xf numFmtId="0" fontId="8" fillId="9" borderId="306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52" fillId="4" borderId="249"/>
    <xf numFmtId="0" fontId="52" fillId="4" borderId="249"/>
    <xf numFmtId="0" fontId="52" fillId="5" borderId="249"/>
    <xf numFmtId="0" fontId="18" fillId="5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8" fillId="9" borderId="255"/>
    <xf numFmtId="0" fontId="52" fillId="4" borderId="249"/>
    <xf numFmtId="0" fontId="52" fillId="4" borderId="249"/>
    <xf numFmtId="0" fontId="23" fillId="4" borderId="250"/>
    <xf numFmtId="0" fontId="23" fillId="5" borderId="250"/>
    <xf numFmtId="0" fontId="22" fillId="7" borderId="249"/>
    <xf numFmtId="0" fontId="34" fillId="4" borderId="249"/>
    <xf numFmtId="0" fontId="22" fillId="7" borderId="249"/>
    <xf numFmtId="0" fontId="53" fillId="0" borderId="254"/>
    <xf numFmtId="0" fontId="34" fillId="4" borderId="249"/>
    <xf numFmtId="0" fontId="34" fillId="4" borderId="249"/>
    <xf numFmtId="0" fontId="56" fillId="0" borderId="253"/>
    <xf numFmtId="0" fontId="56" fillId="0" borderId="253"/>
    <xf numFmtId="0" fontId="34" fillId="4" borderId="249"/>
    <xf numFmtId="0" fontId="56" fillId="0" borderId="253"/>
    <xf numFmtId="0" fontId="56" fillId="0" borderId="253"/>
    <xf numFmtId="0" fontId="56" fillId="0" borderId="253"/>
    <xf numFmtId="0" fontId="56" fillId="0" borderId="252"/>
    <xf numFmtId="0" fontId="54" fillId="19" borderId="250">
      <alignment horizontal="right" vertical="center"/>
    </xf>
    <xf numFmtId="0" fontId="23" fillId="5" borderId="250"/>
    <xf numFmtId="0" fontId="22" fillId="7" borderId="249"/>
    <xf numFmtId="0" fontId="34" fillId="4" borderId="249"/>
    <xf numFmtId="0" fontId="22" fillId="7" borderId="249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52" fillId="4" borderId="249"/>
    <xf numFmtId="0" fontId="52" fillId="4" borderId="249"/>
    <xf numFmtId="0" fontId="23" fillId="4" borderId="250"/>
    <xf numFmtId="0" fontId="52" fillId="4" borderId="249"/>
    <xf numFmtId="0" fontId="52" fillId="4" borderId="249"/>
    <xf numFmtId="0" fontId="23" fillId="4" borderId="250"/>
    <xf numFmtId="0" fontId="18" fillId="9" borderId="251"/>
    <xf numFmtId="0" fontId="23" fillId="4" borderId="250"/>
    <xf numFmtId="0" fontId="22" fillId="7" borderId="249"/>
    <xf numFmtId="0" fontId="22" fillId="7" borderId="249"/>
    <xf numFmtId="0" fontId="22" fillId="7" borderId="249"/>
    <xf numFmtId="0" fontId="22" fillId="7" borderId="249"/>
    <xf numFmtId="0" fontId="18" fillId="9" borderId="251"/>
    <xf numFmtId="0" fontId="18" fillId="9" borderId="251"/>
    <xf numFmtId="0" fontId="18" fillId="9" borderId="251"/>
    <xf numFmtId="0" fontId="18" fillId="9" borderId="251"/>
    <xf numFmtId="0" fontId="23" fillId="4" borderId="250"/>
    <xf numFmtId="0" fontId="20" fillId="4" borderId="249"/>
    <xf numFmtId="0" fontId="23" fillId="4" borderId="250"/>
    <xf numFmtId="0" fontId="23" fillId="5" borderId="250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20" fillId="4" borderId="249"/>
    <xf numFmtId="0" fontId="53" fillId="0" borderId="254"/>
    <xf numFmtId="0" fontId="56" fillId="0" borderId="253"/>
    <xf numFmtId="0" fontId="56" fillId="0" borderId="253"/>
    <xf numFmtId="0" fontId="56" fillId="0" borderId="253"/>
    <xf numFmtId="0" fontId="56" fillId="0" borderId="253"/>
    <xf numFmtId="0" fontId="56" fillId="0" borderId="253"/>
    <xf numFmtId="0" fontId="56" fillId="0" borderId="253"/>
    <xf numFmtId="0" fontId="56" fillId="0" borderId="252"/>
    <xf numFmtId="0" fontId="54" fillId="19" borderId="250">
      <alignment horizontal="right" vertical="center"/>
    </xf>
    <xf numFmtId="0" fontId="34" fillId="4" borderId="249"/>
    <xf numFmtId="0" fontId="34" fillId="4" borderId="249"/>
    <xf numFmtId="0" fontId="34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34" fillId="4" borderId="249"/>
    <xf numFmtId="0" fontId="20" fillId="4" borderId="249"/>
    <xf numFmtId="0" fontId="20" fillId="4" borderId="249"/>
    <xf numFmtId="0" fontId="22" fillId="7" borderId="249"/>
    <xf numFmtId="0" fontId="22" fillId="7" borderId="249"/>
    <xf numFmtId="0" fontId="34" fillId="4" borderId="240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3" fillId="5" borderId="250"/>
    <xf numFmtId="0" fontId="23" fillId="4" borderId="250"/>
    <xf numFmtId="0" fontId="23" fillId="4" borderId="250"/>
    <xf numFmtId="0" fontId="34" fillId="4" borderId="240"/>
    <xf numFmtId="0" fontId="23" fillId="4" borderId="250"/>
    <xf numFmtId="0" fontId="23" fillId="4" borderId="250"/>
    <xf numFmtId="0" fontId="23" fillId="4" borderId="250"/>
    <xf numFmtId="0" fontId="34" fillId="4" borderId="249"/>
    <xf numFmtId="0" fontId="34" fillId="4" borderId="249"/>
    <xf numFmtId="0" fontId="34" fillId="4" borderId="249"/>
    <xf numFmtId="0" fontId="34" fillId="4" borderId="249"/>
    <xf numFmtId="0" fontId="34" fillId="4" borderId="249"/>
    <xf numFmtId="0" fontId="23" fillId="4" borderId="250"/>
    <xf numFmtId="0" fontId="20" fillId="4" borderId="249"/>
    <xf numFmtId="0" fontId="34" fillId="4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3" fillId="5" borderId="250"/>
    <xf numFmtId="0" fontId="23" fillId="4" borderId="250"/>
    <xf numFmtId="0" fontId="20" fillId="4" borderId="249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3" fillId="5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0" fillId="4" borderId="249"/>
    <xf numFmtId="0" fontId="34" fillId="4" borderId="249"/>
    <xf numFmtId="0" fontId="22" fillId="7" borderId="249"/>
    <xf numFmtId="0" fontId="22" fillId="7" borderId="249"/>
    <xf numFmtId="0" fontId="23" fillId="4" borderId="250"/>
    <xf numFmtId="0" fontId="23" fillId="4" borderId="250"/>
    <xf numFmtId="0" fontId="23" fillId="4" borderId="250"/>
    <xf numFmtId="0" fontId="34" fillId="4" borderId="249"/>
    <xf numFmtId="0" fontId="34" fillId="4" borderId="249"/>
    <xf numFmtId="0" fontId="34" fillId="4" borderId="249"/>
    <xf numFmtId="0" fontId="34" fillId="4" borderId="249"/>
    <xf numFmtId="0" fontId="34" fillId="4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3" fillId="5" borderId="250"/>
    <xf numFmtId="0" fontId="23" fillId="4" borderId="250"/>
    <xf numFmtId="0" fontId="23" fillId="4" borderId="250"/>
    <xf numFmtId="0" fontId="34" fillId="4" borderId="249"/>
    <xf numFmtId="0" fontId="34" fillId="4" borderId="249"/>
    <xf numFmtId="0" fontId="52" fillId="4" borderId="249"/>
    <xf numFmtId="0" fontId="18" fillId="5" borderId="251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34" fillId="4" borderId="249"/>
    <xf numFmtId="0" fontId="56" fillId="0" borderId="253"/>
    <xf numFmtId="0" fontId="56" fillId="0" borderId="253"/>
    <xf numFmtId="0" fontId="56" fillId="0" borderId="253"/>
    <xf numFmtId="0" fontId="54" fillId="19" borderId="250">
      <alignment horizontal="right" vertical="center"/>
    </xf>
    <xf numFmtId="0" fontId="23" fillId="5" borderId="250"/>
    <xf numFmtId="0" fontId="23" fillId="4" borderId="250"/>
    <xf numFmtId="0" fontId="56" fillId="0" borderId="253"/>
    <xf numFmtId="0" fontId="56" fillId="0" borderId="253"/>
    <xf numFmtId="0" fontId="56" fillId="0" borderId="253"/>
    <xf numFmtId="0" fontId="56" fillId="0" borderId="253"/>
    <xf numFmtId="0" fontId="52" fillId="5" borderId="249"/>
    <xf numFmtId="0" fontId="52" fillId="4" borderId="249"/>
    <xf numFmtId="0" fontId="23" fillId="4" borderId="250"/>
    <xf numFmtId="0" fontId="23" fillId="4" borderId="250"/>
    <xf numFmtId="0" fontId="23" fillId="4" borderId="250"/>
    <xf numFmtId="0" fontId="22" fillId="7" borderId="249"/>
    <xf numFmtId="0" fontId="22" fillId="7" borderId="249"/>
    <xf numFmtId="0" fontId="52" fillId="4" borderId="249"/>
    <xf numFmtId="0" fontId="52" fillId="4" borderId="249"/>
    <xf numFmtId="0" fontId="52" fillId="4" borderId="249"/>
    <xf numFmtId="0" fontId="20" fillId="4" borderId="249"/>
    <xf numFmtId="0" fontId="56" fillId="0" borderId="252"/>
    <xf numFmtId="0" fontId="56" fillId="0" borderId="253"/>
    <xf numFmtId="0" fontId="22" fillId="7" borderId="249"/>
    <xf numFmtId="0" fontId="23" fillId="4" borderId="250"/>
    <xf numFmtId="0" fontId="18" fillId="9" borderId="251"/>
    <xf numFmtId="0" fontId="18" fillId="9" borderId="251"/>
    <xf numFmtId="0" fontId="18" fillId="5" borderId="251"/>
    <xf numFmtId="0" fontId="22" fillId="7" borderId="249"/>
    <xf numFmtId="0" fontId="20" fillId="4" borderId="249"/>
    <xf numFmtId="0" fontId="56" fillId="0" borderId="253"/>
    <xf numFmtId="0" fontId="56" fillId="0" borderId="253"/>
    <xf numFmtId="0" fontId="52" fillId="4" borderId="249"/>
    <xf numFmtId="0" fontId="23" fillId="4" borderId="250"/>
    <xf numFmtId="0" fontId="52" fillId="5" borderId="249"/>
    <xf numFmtId="0" fontId="22" fillId="7" borderId="249"/>
    <xf numFmtId="0" fontId="52" fillId="4" borderId="249"/>
    <xf numFmtId="0" fontId="18" fillId="9" borderId="251"/>
    <xf numFmtId="0" fontId="56" fillId="0" borderId="253"/>
    <xf numFmtId="0" fontId="34" fillId="4" borderId="249"/>
    <xf numFmtId="0" fontId="23" fillId="4" borderId="250"/>
    <xf numFmtId="0" fontId="56" fillId="0" borderId="253"/>
    <xf numFmtId="0" fontId="22" fillId="7" borderId="249"/>
    <xf numFmtId="0" fontId="18" fillId="9" borderId="251"/>
    <xf numFmtId="0" fontId="56" fillId="0" borderId="253"/>
    <xf numFmtId="0" fontId="52" fillId="4" borderId="249"/>
    <xf numFmtId="0" fontId="34" fillId="4" borderId="249"/>
    <xf numFmtId="0" fontId="18" fillId="9" borderId="251"/>
    <xf numFmtId="0" fontId="52" fillId="4" borderId="249"/>
    <xf numFmtId="0" fontId="52" fillId="4" borderId="249"/>
    <xf numFmtId="0" fontId="23" fillId="4" borderId="250"/>
    <xf numFmtId="0" fontId="52" fillId="4" borderId="249"/>
    <xf numFmtId="0" fontId="20" fillId="4" borderId="249"/>
    <xf numFmtId="0" fontId="18" fillId="9" borderId="295"/>
    <xf numFmtId="0" fontId="18" fillId="9" borderId="251"/>
    <xf numFmtId="0" fontId="52" fillId="4" borderId="249"/>
    <xf numFmtId="0" fontId="22" fillId="7" borderId="249"/>
    <xf numFmtId="0" fontId="34" fillId="4" borderId="249"/>
    <xf numFmtId="0" fontId="56" fillId="0" borderId="253"/>
    <xf numFmtId="0" fontId="56" fillId="0" borderId="252"/>
    <xf numFmtId="0" fontId="23" fillId="4" borderId="250"/>
    <xf numFmtId="0" fontId="18" fillId="9" borderId="251"/>
    <xf numFmtId="0" fontId="18" fillId="9" borderId="251"/>
    <xf numFmtId="0" fontId="52" fillId="4" borderId="249"/>
    <xf numFmtId="0" fontId="52" fillId="4" borderId="249"/>
    <xf numFmtId="0" fontId="34" fillId="4" borderId="240"/>
    <xf numFmtId="0" fontId="23" fillId="4" borderId="250"/>
    <xf numFmtId="0" fontId="54" fillId="19" borderId="250">
      <alignment horizontal="right" vertical="center"/>
    </xf>
    <xf numFmtId="0" fontId="22" fillId="7" borderId="249"/>
    <xf numFmtId="0" fontId="56" fillId="0" borderId="253"/>
    <xf numFmtId="0" fontId="22" fillId="7" borderId="249"/>
    <xf numFmtId="0" fontId="18" fillId="5" borderId="251"/>
    <xf numFmtId="0" fontId="18" fillId="9" borderId="251"/>
    <xf numFmtId="0" fontId="23" fillId="4" borderId="250"/>
    <xf numFmtId="0" fontId="18" fillId="9" borderId="251"/>
    <xf numFmtId="0" fontId="23" fillId="4" borderId="250"/>
    <xf numFmtId="0" fontId="23" fillId="4" borderId="250"/>
    <xf numFmtId="0" fontId="34" fillId="4" borderId="240"/>
    <xf numFmtId="0" fontId="52" fillId="5" borderId="249"/>
    <xf numFmtId="0" fontId="52" fillId="5" borderId="249"/>
    <xf numFmtId="0" fontId="52" fillId="4" borderId="249"/>
    <xf numFmtId="0" fontId="18" fillId="9" borderId="251"/>
    <xf numFmtId="0" fontId="52" fillId="4" borderId="249"/>
    <xf numFmtId="0" fontId="18" fillId="9" borderId="251"/>
    <xf numFmtId="0" fontId="20" fillId="4" borderId="249"/>
    <xf numFmtId="0" fontId="34" fillId="4" borderId="249"/>
    <xf numFmtId="0" fontId="18" fillId="9" borderId="251"/>
    <xf numFmtId="0" fontId="18" fillId="9" borderId="251"/>
    <xf numFmtId="0" fontId="34" fillId="4" borderId="249"/>
    <xf numFmtId="0" fontId="52" fillId="4" borderId="249"/>
    <xf numFmtId="0" fontId="52" fillId="4" borderId="249"/>
    <xf numFmtId="0" fontId="52" fillId="4" borderId="249"/>
    <xf numFmtId="0" fontId="53" fillId="0" borderId="254"/>
    <xf numFmtId="0" fontId="53" fillId="0" borderId="254"/>
    <xf numFmtId="0" fontId="8" fillId="9" borderId="255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8" fillId="9" borderId="255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52" fillId="4" borderId="249"/>
    <xf numFmtId="0" fontId="23" fillId="4" borderId="264"/>
    <xf numFmtId="0" fontId="18" fillId="9" borderId="251"/>
    <xf numFmtId="0" fontId="22" fillId="7" borderId="249"/>
    <xf numFmtId="0" fontId="34" fillId="4" borderId="249"/>
    <xf numFmtId="0" fontId="20" fillId="4" borderId="249"/>
    <xf numFmtId="0" fontId="34" fillId="4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3" fillId="5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34" fillId="4" borderId="249"/>
    <xf numFmtId="0" fontId="18" fillId="5" borderId="251"/>
    <xf numFmtId="0" fontId="52" fillId="5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4" fillId="19" borderId="250">
      <alignment horizontal="right" vertical="center"/>
    </xf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34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4" fillId="19" borderId="250">
      <alignment horizontal="right" vertical="center"/>
    </xf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53" fillId="0" borderId="254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8" fillId="9" borderId="255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22" fillId="7" borderId="263"/>
    <xf numFmtId="0" fontId="18" fillId="9" borderId="251"/>
    <xf numFmtId="0" fontId="18" fillId="9" borderId="251"/>
    <xf numFmtId="0" fontId="18" fillId="9" borderId="251"/>
    <xf numFmtId="0" fontId="18" fillId="9" borderId="251"/>
    <xf numFmtId="0" fontId="22" fillId="7" borderId="249"/>
    <xf numFmtId="0" fontId="23" fillId="4" borderId="250"/>
    <xf numFmtId="0" fontId="34" fillId="4" borderId="249"/>
    <xf numFmtId="0" fontId="20" fillId="4" borderId="249"/>
    <xf numFmtId="0" fontId="34" fillId="4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3" fillId="5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34" fillId="4" borderId="249"/>
    <xf numFmtId="0" fontId="18" fillId="5" borderId="251"/>
    <xf numFmtId="0" fontId="52" fillId="5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4" fillId="19" borderId="250">
      <alignment horizontal="right" vertical="center"/>
    </xf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34" fillId="4" borderId="249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5" borderId="251"/>
    <xf numFmtId="0" fontId="52" fillId="5" borderId="249"/>
    <xf numFmtId="0" fontId="52" fillId="4" borderId="249"/>
    <xf numFmtId="0" fontId="52" fillId="4" borderId="249"/>
    <xf numFmtId="0" fontId="52" fillId="4" borderId="249"/>
    <xf numFmtId="0" fontId="18" fillId="9" borderId="251"/>
    <xf numFmtId="0" fontId="56" fillId="0" borderId="297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5" borderId="251"/>
    <xf numFmtId="0" fontId="52" fillId="5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18" fillId="9" borderId="251"/>
    <xf numFmtId="0" fontId="22" fillId="7" borderId="249"/>
    <xf numFmtId="0" fontId="22" fillId="7" borderId="249"/>
    <xf numFmtId="0" fontId="22" fillId="7" borderId="249"/>
    <xf numFmtId="0" fontId="23" fillId="5" borderId="250"/>
    <xf numFmtId="0" fontId="23" fillId="4" borderId="250"/>
    <xf numFmtId="0" fontId="23" fillId="4" borderId="250"/>
    <xf numFmtId="0" fontId="18" fillId="5" borderId="251"/>
    <xf numFmtId="0" fontId="56" fillId="0" borderId="253"/>
    <xf numFmtId="0" fontId="56" fillId="0" borderId="253"/>
    <xf numFmtId="0" fontId="56" fillId="0" borderId="253"/>
    <xf numFmtId="0" fontId="56" fillId="0" borderId="253"/>
    <xf numFmtId="0" fontId="52" fillId="4" borderId="249"/>
    <xf numFmtId="0" fontId="52" fillId="4" borderId="249"/>
    <xf numFmtId="0" fontId="52" fillId="4" borderId="249"/>
    <xf numFmtId="0" fontId="18" fillId="9" borderId="251"/>
    <xf numFmtId="0" fontId="22" fillId="7" borderId="249"/>
    <xf numFmtId="0" fontId="22" fillId="7" borderId="249"/>
    <xf numFmtId="0" fontId="23" fillId="4" borderId="250"/>
    <xf numFmtId="0" fontId="23" fillId="4" borderId="250"/>
    <xf numFmtId="0" fontId="54" fillId="19" borderId="250">
      <alignment horizontal="right" vertical="center"/>
    </xf>
    <xf numFmtId="0" fontId="56" fillId="0" borderId="253"/>
    <xf numFmtId="0" fontId="56" fillId="0" borderId="253"/>
    <xf numFmtId="0" fontId="56" fillId="0" borderId="253"/>
    <xf numFmtId="0" fontId="56" fillId="0" borderId="253"/>
    <xf numFmtId="0" fontId="56" fillId="0" borderId="253"/>
    <xf numFmtId="0" fontId="56" fillId="0" borderId="253"/>
    <xf numFmtId="0" fontId="56" fillId="0" borderId="253"/>
    <xf numFmtId="0" fontId="52" fillId="4" borderId="249"/>
    <xf numFmtId="0" fontId="18" fillId="9" borderId="251"/>
    <xf numFmtId="0" fontId="23" fillId="5" borderId="250"/>
    <xf numFmtId="0" fontId="54" fillId="19" borderId="250">
      <alignment horizontal="right" vertical="center"/>
    </xf>
    <xf numFmtId="0" fontId="23" fillId="5" borderId="250"/>
    <xf numFmtId="0" fontId="23" fillId="4" borderId="250"/>
    <xf numFmtId="0" fontId="23" fillId="4" borderId="250"/>
    <xf numFmtId="0" fontId="34" fillId="4" borderId="249"/>
    <xf numFmtId="0" fontId="34" fillId="4" borderId="249"/>
    <xf numFmtId="0" fontId="52" fillId="4" borderId="249"/>
    <xf numFmtId="0" fontId="52" fillId="4" borderId="249"/>
    <xf numFmtId="0" fontId="52" fillId="4" borderId="249"/>
    <xf numFmtId="0" fontId="23" fillId="4" borderId="264"/>
    <xf numFmtId="0" fontId="18" fillId="9" borderId="295"/>
    <xf numFmtId="0" fontId="20" fillId="4" borderId="249"/>
    <xf numFmtId="0" fontId="22" fillId="7" borderId="249"/>
    <xf numFmtId="0" fontId="22" fillId="7" borderId="249"/>
    <xf numFmtId="0" fontId="23" fillId="4" borderId="250"/>
    <xf numFmtId="0" fontId="56" fillId="0" borderId="252"/>
    <xf numFmtId="0" fontId="34" fillId="4" borderId="249"/>
    <xf numFmtId="0" fontId="52" fillId="4" borderId="249"/>
    <xf numFmtId="0" fontId="56" fillId="0" borderId="253"/>
    <xf numFmtId="0" fontId="56" fillId="0" borderId="253"/>
    <xf numFmtId="0" fontId="56" fillId="0" borderId="253"/>
    <xf numFmtId="0" fontId="52" fillId="4" borderId="249"/>
    <xf numFmtId="0" fontId="52" fillId="4" borderId="249"/>
    <xf numFmtId="0" fontId="52" fillId="4" borderId="249"/>
    <xf numFmtId="0" fontId="22" fillId="7" borderId="249"/>
    <xf numFmtId="0" fontId="23" fillId="4" borderId="250"/>
    <xf numFmtId="0" fontId="23" fillId="4" borderId="250"/>
    <xf numFmtId="0" fontId="22" fillId="7" borderId="249"/>
    <xf numFmtId="0" fontId="23" fillId="4" borderId="294"/>
    <xf numFmtId="0" fontId="56" fillId="0" borderId="252"/>
    <xf numFmtId="0" fontId="34" fillId="4" borderId="249"/>
    <xf numFmtId="0" fontId="34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53" fillId="0" borderId="254"/>
    <xf numFmtId="0" fontId="18" fillId="9" borderId="251"/>
    <xf numFmtId="0" fontId="18" fillId="9" borderId="251"/>
    <xf numFmtId="0" fontId="56" fillId="0" borderId="253"/>
    <xf numFmtId="0" fontId="18" fillId="9" borderId="251"/>
    <xf numFmtId="0" fontId="18" fillId="9" borderId="251"/>
    <xf numFmtId="0" fontId="52" fillId="4" borderId="249"/>
    <xf numFmtId="0" fontId="34" fillId="4" borderId="249"/>
    <xf numFmtId="0" fontId="34" fillId="4" borderId="249"/>
    <xf numFmtId="0" fontId="8" fillId="9" borderId="255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22" fillId="7" borderId="249"/>
    <xf numFmtId="0" fontId="22" fillId="7" borderId="249"/>
    <xf numFmtId="0" fontId="22" fillId="7" borderId="249"/>
    <xf numFmtId="0" fontId="22" fillId="7" borderId="249"/>
    <xf numFmtId="0" fontId="23" fillId="4" borderId="250"/>
    <xf numFmtId="0" fontId="23" fillId="4" borderId="250"/>
    <xf numFmtId="0" fontId="23" fillId="4" borderId="250"/>
    <xf numFmtId="0" fontId="23" fillId="4" borderId="250"/>
    <xf numFmtId="0" fontId="22" fillId="7" borderId="263"/>
    <xf numFmtId="0" fontId="54" fillId="19" borderId="250">
      <alignment horizontal="right" vertical="center"/>
    </xf>
    <xf numFmtId="0" fontId="52" fillId="5" borderId="249"/>
    <xf numFmtId="0" fontId="18" fillId="9" borderId="251"/>
    <xf numFmtId="0" fontId="18" fillId="9" borderId="251"/>
    <xf numFmtId="0" fontId="22" fillId="7" borderId="249"/>
    <xf numFmtId="0" fontId="23" fillId="4" borderId="250"/>
    <xf numFmtId="0" fontId="34" fillId="4" borderId="249"/>
    <xf numFmtId="0" fontId="20" fillId="4" borderId="249"/>
    <xf numFmtId="0" fontId="34" fillId="4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3" fillId="5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34" fillId="4" borderId="249"/>
    <xf numFmtId="0" fontId="18" fillId="5" borderId="251"/>
    <xf numFmtId="0" fontId="52" fillId="5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4" fillId="19" borderId="250">
      <alignment horizontal="right" vertical="center"/>
    </xf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34" fillId="4" borderId="249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34" fillId="4" borderId="249"/>
    <xf numFmtId="0" fontId="34" fillId="4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3" fillId="5" borderId="250"/>
    <xf numFmtId="0" fontId="23" fillId="4" borderId="250"/>
    <xf numFmtId="0" fontId="23" fillId="4" borderId="250"/>
    <xf numFmtId="0" fontId="23" fillId="4" borderId="250"/>
    <xf numFmtId="0" fontId="34" fillId="4" borderId="249"/>
    <xf numFmtId="0" fontId="52" fillId="5" borderId="249"/>
    <xf numFmtId="0" fontId="52" fillId="4" borderId="249"/>
    <xf numFmtId="0" fontId="52" fillId="4" borderId="249"/>
    <xf numFmtId="0" fontId="52" fillId="4" borderId="249"/>
    <xf numFmtId="0" fontId="54" fillId="19" borderId="250">
      <alignment horizontal="right" vertical="center"/>
    </xf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52" fillId="4" borderId="249"/>
    <xf numFmtId="0" fontId="23" fillId="4" borderId="250"/>
    <xf numFmtId="0" fontId="52" fillId="5" borderId="249"/>
    <xf numFmtId="0" fontId="56" fillId="0" borderId="253"/>
    <xf numFmtId="0" fontId="23" fillId="4" borderId="250"/>
    <xf numFmtId="0" fontId="22" fillId="7" borderId="249"/>
    <xf numFmtId="0" fontId="22" fillId="7" borderId="249"/>
    <xf numFmtId="0" fontId="22" fillId="7" borderId="249"/>
    <xf numFmtId="0" fontId="23" fillId="4" borderId="250"/>
    <xf numFmtId="0" fontId="23" fillId="4" borderId="250"/>
    <xf numFmtId="0" fontId="23" fillId="4" borderId="250"/>
    <xf numFmtId="0" fontId="23" fillId="4" borderId="250"/>
    <xf numFmtId="0" fontId="22" fillId="7" borderId="249"/>
    <xf numFmtId="0" fontId="23" fillId="4" borderId="250"/>
    <xf numFmtId="0" fontId="23" fillId="4" borderId="250"/>
    <xf numFmtId="0" fontId="18" fillId="9" borderId="251"/>
    <xf numFmtId="0" fontId="18" fillId="9" borderId="251"/>
    <xf numFmtId="0" fontId="18" fillId="9" borderId="251"/>
    <xf numFmtId="0" fontId="18" fillId="5" borderId="251"/>
    <xf numFmtId="0" fontId="52" fillId="4" borderId="249"/>
    <xf numFmtId="0" fontId="34" fillId="4" borderId="249"/>
    <xf numFmtId="0" fontId="34" fillId="4" borderId="249"/>
    <xf numFmtId="0" fontId="18" fillId="9" borderId="251"/>
    <xf numFmtId="0" fontId="23" fillId="4" borderId="250"/>
    <xf numFmtId="0" fontId="18" fillId="9" borderId="251"/>
    <xf numFmtId="0" fontId="18" fillId="9" borderId="251"/>
    <xf numFmtId="0" fontId="54" fillId="19" borderId="250">
      <alignment horizontal="right" vertical="center"/>
    </xf>
    <xf numFmtId="0" fontId="18" fillId="9" borderId="251"/>
    <xf numFmtId="0" fontId="18" fillId="9" borderId="251"/>
    <xf numFmtId="0" fontId="18" fillId="9" borderId="251"/>
    <xf numFmtId="0" fontId="18" fillId="9" borderId="251"/>
    <xf numFmtId="0" fontId="23" fillId="4" borderId="264"/>
    <xf numFmtId="0" fontId="18" fillId="9" borderId="251"/>
    <xf numFmtId="0" fontId="18" fillId="9" borderId="251"/>
    <xf numFmtId="0" fontId="20" fillId="4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3" fillId="4" borderId="250"/>
    <xf numFmtId="0" fontId="23" fillId="4" borderId="250"/>
    <xf numFmtId="0" fontId="23" fillId="4" borderId="250"/>
    <xf numFmtId="0" fontId="23" fillId="4" borderId="250"/>
    <xf numFmtId="0" fontId="18" fillId="5" borderId="251"/>
    <xf numFmtId="0" fontId="52" fillId="4" borderId="249"/>
    <xf numFmtId="0" fontId="52" fillId="4" borderId="249"/>
    <xf numFmtId="0" fontId="52" fillId="4" borderId="249"/>
    <xf numFmtId="0" fontId="52" fillId="4" borderId="249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23" fillId="4" borderId="250"/>
    <xf numFmtId="0" fontId="52" fillId="4" borderId="249"/>
    <xf numFmtId="0" fontId="34" fillId="4" borderId="249"/>
    <xf numFmtId="0" fontId="54" fillId="19" borderId="250">
      <alignment horizontal="right" vertical="center"/>
    </xf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53" fillId="0" borderId="254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8" fillId="9" borderId="255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22" fillId="7" borderId="263"/>
    <xf numFmtId="0" fontId="18" fillId="9" borderId="251"/>
    <xf numFmtId="0" fontId="18" fillId="9" borderId="251"/>
    <xf numFmtId="0" fontId="18" fillId="9" borderId="251"/>
    <xf numFmtId="0" fontId="34" fillId="4" borderId="249"/>
    <xf numFmtId="0" fontId="22" fillId="7" borderId="249"/>
    <xf numFmtId="0" fontId="23" fillId="4" borderId="250"/>
    <xf numFmtId="0" fontId="34" fillId="4" borderId="249"/>
    <xf numFmtId="0" fontId="20" fillId="4" borderId="249"/>
    <xf numFmtId="0" fontId="34" fillId="4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3" fillId="5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34" fillId="4" borderId="249"/>
    <xf numFmtId="0" fontId="18" fillId="5" borderId="251"/>
    <xf numFmtId="0" fontId="52" fillId="5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4" fillId="19" borderId="250">
      <alignment horizontal="right" vertical="center"/>
    </xf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34" fillId="4" borderId="249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23" fillId="4" borderId="250"/>
    <xf numFmtId="0" fontId="22" fillId="7" borderId="249"/>
    <xf numFmtId="0" fontId="52" fillId="4" borderId="263"/>
    <xf numFmtId="0" fontId="20" fillId="4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3" fillId="4" borderId="250"/>
    <xf numFmtId="0" fontId="18" fillId="5" borderId="251"/>
    <xf numFmtId="0" fontId="52" fillId="5" borderId="249"/>
    <xf numFmtId="0" fontId="52" fillId="4" borderId="249"/>
    <xf numFmtId="0" fontId="52" fillId="4" borderId="249"/>
    <xf numFmtId="0" fontId="52" fillId="4" borderId="249"/>
    <xf numFmtId="0" fontId="23" fillId="4" borderId="250"/>
    <xf numFmtId="0" fontId="18" fillId="5" borderId="251"/>
    <xf numFmtId="0" fontId="52" fillId="4" borderId="249"/>
    <xf numFmtId="0" fontId="52" fillId="4" borderId="249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56" fillId="0" borderId="253"/>
    <xf numFmtId="0" fontId="22" fillId="7" borderId="249"/>
    <xf numFmtId="0" fontId="22" fillId="7" borderId="249"/>
    <xf numFmtId="0" fontId="23" fillId="4" borderId="250"/>
    <xf numFmtId="0" fontId="23" fillId="4" borderId="250"/>
    <xf numFmtId="0" fontId="23" fillId="5" borderId="250"/>
    <xf numFmtId="0" fontId="53" fillId="0" borderId="254"/>
    <xf numFmtId="0" fontId="18" fillId="9" borderId="251"/>
    <xf numFmtId="0" fontId="56" fillId="0" borderId="252"/>
    <xf numFmtId="0" fontId="56" fillId="0" borderId="253"/>
    <xf numFmtId="0" fontId="56" fillId="0" borderId="253"/>
    <xf numFmtId="0" fontId="56" fillId="0" borderId="253"/>
    <xf numFmtId="0" fontId="56" fillId="0" borderId="253"/>
    <xf numFmtId="0" fontId="56" fillId="0" borderId="253"/>
    <xf numFmtId="0" fontId="56" fillId="0" borderId="253"/>
    <xf numFmtId="0" fontId="56" fillId="0" borderId="253"/>
    <xf numFmtId="0" fontId="22" fillId="7" borderId="249"/>
    <xf numFmtId="0" fontId="18" fillId="9" borderId="251"/>
    <xf numFmtId="0" fontId="56" fillId="0" borderId="253"/>
    <xf numFmtId="0" fontId="52" fillId="4" borderId="249"/>
    <xf numFmtId="0" fontId="20" fillId="4" borderId="249"/>
    <xf numFmtId="0" fontId="52" fillId="4" borderId="249"/>
    <xf numFmtId="0" fontId="22" fillId="7" borderId="249"/>
    <xf numFmtId="0" fontId="22" fillId="7" borderId="249"/>
    <xf numFmtId="0" fontId="23" fillId="4" borderId="250"/>
    <xf numFmtId="0" fontId="23" fillId="4" borderId="250"/>
    <xf numFmtId="0" fontId="22" fillId="7" borderId="249"/>
    <xf numFmtId="0" fontId="23" fillId="4" borderId="250"/>
    <xf numFmtId="0" fontId="54" fillId="19" borderId="250">
      <alignment horizontal="right" vertical="center"/>
    </xf>
    <xf numFmtId="0" fontId="18" fillId="9" borderId="251"/>
    <xf numFmtId="0" fontId="56" fillId="0" borderId="252"/>
    <xf numFmtId="0" fontId="8" fillId="9" borderId="255"/>
    <xf numFmtId="0" fontId="18" fillId="9" borderId="251"/>
    <xf numFmtId="0" fontId="18" fillId="9" borderId="251"/>
    <xf numFmtId="0" fontId="18" fillId="9" borderId="251"/>
    <xf numFmtId="0" fontId="18" fillId="9" borderId="251"/>
    <xf numFmtId="0" fontId="52" fillId="4" borderId="249"/>
    <xf numFmtId="0" fontId="23" fillId="4" borderId="250"/>
    <xf numFmtId="0" fontId="52" fillId="5" borderId="249"/>
    <xf numFmtId="0" fontId="52" fillId="4" borderId="249"/>
    <xf numFmtId="0" fontId="52" fillId="4" borderId="249"/>
    <xf numFmtId="0" fontId="18" fillId="9" borderId="251"/>
    <xf numFmtId="0" fontId="18" fillId="9" borderId="251"/>
    <xf numFmtId="0" fontId="18" fillId="9" borderId="251"/>
    <xf numFmtId="0" fontId="52" fillId="4" borderId="249"/>
    <xf numFmtId="0" fontId="52" fillId="4" borderId="249"/>
    <xf numFmtId="0" fontId="52" fillId="4" borderId="249"/>
    <xf numFmtId="0" fontId="52" fillId="4" borderId="249"/>
    <xf numFmtId="0" fontId="23" fillId="4" borderId="250"/>
    <xf numFmtId="0" fontId="23" fillId="4" borderId="250"/>
    <xf numFmtId="0" fontId="52" fillId="4" borderId="249"/>
    <xf numFmtId="0" fontId="52" fillId="4" borderId="249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22" fillId="7" borderId="249"/>
    <xf numFmtId="0" fontId="23" fillId="5" borderId="250"/>
    <xf numFmtId="0" fontId="23" fillId="4" borderId="250"/>
    <xf numFmtId="0" fontId="22" fillId="7" borderId="249"/>
    <xf numFmtId="0" fontId="23" fillId="4" borderId="250"/>
    <xf numFmtId="0" fontId="54" fillId="19" borderId="250">
      <alignment horizontal="right" vertical="center"/>
    </xf>
    <xf numFmtId="0" fontId="18" fillId="9" borderId="251"/>
    <xf numFmtId="0" fontId="52" fillId="4" borderId="249"/>
    <xf numFmtId="0" fontId="34" fillId="4" borderId="249"/>
    <xf numFmtId="0" fontId="23" fillId="4" borderId="250"/>
    <xf numFmtId="0" fontId="18" fillId="9" borderId="251"/>
    <xf numFmtId="0" fontId="18" fillId="9" borderId="251"/>
    <xf numFmtId="0" fontId="23" fillId="4" borderId="250"/>
    <xf numFmtId="0" fontId="23" fillId="4" borderId="250"/>
    <xf numFmtId="0" fontId="34" fillId="4" borderId="249"/>
    <xf numFmtId="0" fontId="34" fillId="4" borderId="249"/>
    <xf numFmtId="0" fontId="53" fillId="0" borderId="254"/>
    <xf numFmtId="0" fontId="22" fillId="7" borderId="249"/>
    <xf numFmtId="0" fontId="22" fillId="7" borderId="249"/>
    <xf numFmtId="0" fontId="22" fillId="7" borderId="249"/>
    <xf numFmtId="0" fontId="23" fillId="5" borderId="250"/>
    <xf numFmtId="0" fontId="23" fillId="4" borderId="250"/>
    <xf numFmtId="0" fontId="23" fillId="4" borderId="250"/>
    <xf numFmtId="0" fontId="23" fillId="4" borderId="250"/>
    <xf numFmtId="0" fontId="34" fillId="4" borderId="249"/>
    <xf numFmtId="0" fontId="52" fillId="5" borderId="249"/>
    <xf numFmtId="0" fontId="52" fillId="4" borderId="249"/>
    <xf numFmtId="0" fontId="52" fillId="4" borderId="249"/>
    <xf numFmtId="0" fontId="8" fillId="9" borderId="255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52" fillId="4" borderId="249"/>
    <xf numFmtId="0" fontId="54" fillId="19" borderId="250">
      <alignment horizontal="right" vertical="center"/>
    </xf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22" fillId="7" borderId="263"/>
    <xf numFmtId="0" fontId="18" fillId="9" borderId="251"/>
    <xf numFmtId="0" fontId="18" fillId="9" borderId="251"/>
    <xf numFmtId="0" fontId="18" fillId="9" borderId="251"/>
    <xf numFmtId="0" fontId="18" fillId="9" borderId="251"/>
    <xf numFmtId="0" fontId="34" fillId="4" borderId="249"/>
    <xf numFmtId="0" fontId="20" fillId="4" borderId="249"/>
    <xf numFmtId="0" fontId="34" fillId="4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3" fillId="5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34" fillId="4" borderId="249"/>
    <xf numFmtId="0" fontId="18" fillId="5" borderId="251"/>
    <xf numFmtId="0" fontId="52" fillId="5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4" fillId="19" borderId="250">
      <alignment horizontal="right" vertical="center"/>
    </xf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34" fillId="4" borderId="249"/>
    <xf numFmtId="0" fontId="18" fillId="9" borderId="251"/>
    <xf numFmtId="0" fontId="56" fillId="0" borderId="253"/>
    <xf numFmtId="0" fontId="18" fillId="9" borderId="251"/>
    <xf numFmtId="0" fontId="18" fillId="9" borderId="251"/>
    <xf numFmtId="0" fontId="18" fillId="9" borderId="251"/>
    <xf numFmtId="0" fontId="22" fillId="7" borderId="249"/>
    <xf numFmtId="0" fontId="23" fillId="4" borderId="250"/>
    <xf numFmtId="0" fontId="23" fillId="4" borderId="250"/>
    <xf numFmtId="0" fontId="22" fillId="7" borderId="249"/>
    <xf numFmtId="0" fontId="20" fillId="4" borderId="249"/>
    <xf numFmtId="0" fontId="56" fillId="0" borderId="252"/>
    <xf numFmtId="0" fontId="18" fillId="9" borderId="251"/>
    <xf numFmtId="0" fontId="22" fillId="7" borderId="249"/>
    <xf numFmtId="0" fontId="23" fillId="4" borderId="250"/>
    <xf numFmtId="0" fontId="56" fillId="0" borderId="253"/>
    <xf numFmtId="0" fontId="52" fillId="4" borderId="249"/>
    <xf numFmtId="0" fontId="23" fillId="4" borderId="250"/>
    <xf numFmtId="0" fontId="18" fillId="9" borderId="251"/>
    <xf numFmtId="0" fontId="23" fillId="4" borderId="250"/>
    <xf numFmtId="0" fontId="23" fillId="4" borderId="250"/>
    <xf numFmtId="0" fontId="22" fillId="7" borderId="249"/>
    <xf numFmtId="0" fontId="22" fillId="7" borderId="249"/>
    <xf numFmtId="0" fontId="18" fillId="9" borderId="251"/>
    <xf numFmtId="0" fontId="22" fillId="7" borderId="249"/>
    <xf numFmtId="0" fontId="52" fillId="4" borderId="249"/>
    <xf numFmtId="0" fontId="18" fillId="9" borderId="251"/>
    <xf numFmtId="0" fontId="22" fillId="7" borderId="249"/>
    <xf numFmtId="0" fontId="53" fillId="0" borderId="254"/>
    <xf numFmtId="0" fontId="18" fillId="9" borderId="251"/>
    <xf numFmtId="0" fontId="56" fillId="0" borderId="253"/>
    <xf numFmtId="0" fontId="34" fillId="4" borderId="249"/>
    <xf numFmtId="0" fontId="56" fillId="0" borderId="253"/>
    <xf numFmtId="0" fontId="18" fillId="9" borderId="251"/>
    <xf numFmtId="0" fontId="18" fillId="9" borderId="251"/>
    <xf numFmtId="0" fontId="22" fillId="7" borderId="249"/>
    <xf numFmtId="0" fontId="22" fillId="7" borderId="249"/>
    <xf numFmtId="0" fontId="23" fillId="4" borderId="250"/>
    <xf numFmtId="0" fontId="20" fillId="4" borderId="249"/>
    <xf numFmtId="0" fontId="18" fillId="9" borderId="251"/>
    <xf numFmtId="0" fontId="23" fillId="4" borderId="250"/>
    <xf numFmtId="0" fontId="22" fillId="7" borderId="249"/>
    <xf numFmtId="0" fontId="54" fillId="19" borderId="250">
      <alignment horizontal="right" vertical="center"/>
    </xf>
    <xf numFmtId="0" fontId="22" fillId="7" borderId="249"/>
    <xf numFmtId="0" fontId="22" fillId="7" borderId="249"/>
    <xf numFmtId="0" fontId="22" fillId="7" borderId="249"/>
    <xf numFmtId="0" fontId="56" fillId="0" borderId="253"/>
    <xf numFmtId="0" fontId="18" fillId="9" borderId="265"/>
    <xf numFmtId="0" fontId="18" fillId="9" borderId="251"/>
    <xf numFmtId="0" fontId="34" fillId="4" borderId="249"/>
    <xf numFmtId="0" fontId="56" fillId="0" borderId="253"/>
    <xf numFmtId="0" fontId="56" fillId="0" borderId="253"/>
    <xf numFmtId="0" fontId="8" fillId="9" borderId="255"/>
    <xf numFmtId="0" fontId="18" fillId="9" borderId="251"/>
    <xf numFmtId="0" fontId="52" fillId="4" borderId="249"/>
    <xf numFmtId="0" fontId="18" fillId="9" borderId="251"/>
    <xf numFmtId="0" fontId="22" fillId="7" borderId="249"/>
    <xf numFmtId="0" fontId="22" fillId="7" borderId="249"/>
    <xf numFmtId="0" fontId="34" fillId="4" borderId="249"/>
    <xf numFmtId="0" fontId="56" fillId="0" borderId="253"/>
    <xf numFmtId="0" fontId="18" fillId="9" borderId="251"/>
    <xf numFmtId="0" fontId="52" fillId="5" borderId="249"/>
    <xf numFmtId="0" fontId="22" fillId="7" borderId="249"/>
    <xf numFmtId="0" fontId="18" fillId="9" borderId="251"/>
    <xf numFmtId="0" fontId="34" fillId="4" borderId="249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52" fillId="5" borderId="249"/>
    <xf numFmtId="0" fontId="52" fillId="4" borderId="249"/>
    <xf numFmtId="0" fontId="52" fillId="4" borderId="249"/>
    <xf numFmtId="0" fontId="18" fillId="9" borderId="265"/>
    <xf numFmtId="0" fontId="18" fillId="9" borderId="251"/>
    <xf numFmtId="0" fontId="20" fillId="4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3" fillId="4" borderId="250"/>
    <xf numFmtId="0" fontId="23" fillId="4" borderId="250"/>
    <xf numFmtId="0" fontId="23" fillId="4" borderId="250"/>
    <xf numFmtId="0" fontId="23" fillId="4" borderId="250"/>
    <xf numFmtId="0" fontId="18" fillId="5" borderId="251"/>
    <xf numFmtId="0" fontId="52" fillId="4" borderId="249"/>
    <xf numFmtId="0" fontId="52" fillId="4" borderId="249"/>
    <xf numFmtId="0" fontId="52" fillId="4" borderId="249"/>
    <xf numFmtId="0" fontId="52" fillId="4" borderId="249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52" fillId="4" borderId="249"/>
    <xf numFmtId="0" fontId="23" fillId="4" borderId="250"/>
    <xf numFmtId="0" fontId="22" fillId="7" borderId="249"/>
    <xf numFmtId="0" fontId="22" fillId="7" borderId="249"/>
    <xf numFmtId="0" fontId="22" fillId="7" borderId="249"/>
    <xf numFmtId="0" fontId="23" fillId="5" borderId="250"/>
    <xf numFmtId="0" fontId="23" fillId="4" borderId="250"/>
    <xf numFmtId="0" fontId="23" fillId="4" borderId="250"/>
    <xf numFmtId="0" fontId="23" fillId="4" borderId="250"/>
    <xf numFmtId="0" fontId="18" fillId="5" borderId="251"/>
    <xf numFmtId="0" fontId="52" fillId="4" borderId="249"/>
    <xf numFmtId="0" fontId="52" fillId="4" borderId="249"/>
    <xf numFmtId="0" fontId="22" fillId="7" borderId="249"/>
    <xf numFmtId="0" fontId="34" fillId="4" borderId="249"/>
    <xf numFmtId="0" fontId="34" fillId="4" borderId="249"/>
    <xf numFmtId="0" fontId="22" fillId="7" borderId="249"/>
    <xf numFmtId="0" fontId="22" fillId="7" borderId="249"/>
    <xf numFmtId="0" fontId="22" fillId="7" borderId="249"/>
    <xf numFmtId="0" fontId="23" fillId="5" borderId="250"/>
    <xf numFmtId="0" fontId="23" fillId="4" borderId="250"/>
    <xf numFmtId="0" fontId="23" fillId="4" borderId="250"/>
    <xf numFmtId="0" fontId="23" fillId="4" borderId="250"/>
    <xf numFmtId="0" fontId="34" fillId="4" borderId="249"/>
    <xf numFmtId="0" fontId="52" fillId="5" borderId="249"/>
    <xf numFmtId="0" fontId="52" fillId="4" borderId="249"/>
    <xf numFmtId="0" fontId="52" fillId="4" borderId="249"/>
    <xf numFmtId="0" fontId="52" fillId="4" borderId="249"/>
    <xf numFmtId="0" fontId="54" fillId="19" borderId="250">
      <alignment horizontal="right" vertical="center"/>
    </xf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34" fillId="4" borderId="249"/>
    <xf numFmtId="0" fontId="52" fillId="4" borderId="249"/>
    <xf numFmtId="0" fontId="56" fillId="0" borderId="253"/>
    <xf numFmtId="0" fontId="56" fillId="0" borderId="253"/>
    <xf numFmtId="0" fontId="56" fillId="0" borderId="253"/>
    <xf numFmtId="0" fontId="18" fillId="9" borderId="251"/>
    <xf numFmtId="0" fontId="18" fillId="9" borderId="251"/>
    <xf numFmtId="0" fontId="18" fillId="9" borderId="251"/>
    <xf numFmtId="0" fontId="34" fillId="4" borderId="249"/>
    <xf numFmtId="0" fontId="34" fillId="4" borderId="249"/>
    <xf numFmtId="0" fontId="53" fillId="0" borderId="254"/>
    <xf numFmtId="0" fontId="22" fillId="7" borderId="249"/>
    <xf numFmtId="0" fontId="22" fillId="7" borderId="249"/>
    <xf numFmtId="0" fontId="22" fillId="7" borderId="249"/>
    <xf numFmtId="0" fontId="23" fillId="5" borderId="250"/>
    <xf numFmtId="0" fontId="23" fillId="4" borderId="250"/>
    <xf numFmtId="0" fontId="23" fillId="4" borderId="250"/>
    <xf numFmtId="0" fontId="23" fillId="4" borderId="250"/>
    <xf numFmtId="0" fontId="34" fillId="4" borderId="249"/>
    <xf numFmtId="0" fontId="52" fillId="5" borderId="249"/>
    <xf numFmtId="0" fontId="52" fillId="4" borderId="249"/>
    <xf numFmtId="0" fontId="52" fillId="4" borderId="249"/>
    <xf numFmtId="0" fontId="8" fillId="9" borderId="255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52" fillId="4" borderId="249"/>
    <xf numFmtId="0" fontId="54" fillId="19" borderId="250">
      <alignment horizontal="right" vertical="center"/>
    </xf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22" fillId="7" borderId="263"/>
    <xf numFmtId="0" fontId="18" fillId="9" borderId="251"/>
    <xf numFmtId="0" fontId="18" fillId="9" borderId="251"/>
    <xf numFmtId="0" fontId="18" fillId="9" borderId="251"/>
    <xf numFmtId="0" fontId="18" fillId="9" borderId="251"/>
    <xf numFmtId="0" fontId="22" fillId="7" borderId="249"/>
    <xf numFmtId="0" fontId="34" fillId="4" borderId="249"/>
    <xf numFmtId="0" fontId="20" fillId="4" borderId="249"/>
    <xf numFmtId="0" fontId="34" fillId="4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3" fillId="5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34" fillId="4" borderId="249"/>
    <xf numFmtId="0" fontId="18" fillId="5" borderId="251"/>
    <xf numFmtId="0" fontId="52" fillId="5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4" fillId="19" borderId="250">
      <alignment horizontal="right" vertical="center"/>
    </xf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34" fillId="4" borderId="249"/>
    <xf numFmtId="0" fontId="54" fillId="19" borderId="250">
      <alignment horizontal="right" vertical="center"/>
    </xf>
    <xf numFmtId="0" fontId="56" fillId="0" borderId="253"/>
    <xf numFmtId="0" fontId="56" fillId="0" borderId="253"/>
    <xf numFmtId="0" fontId="56" fillId="0" borderId="253"/>
    <xf numFmtId="0" fontId="56" fillId="0" borderId="253"/>
    <xf numFmtId="0" fontId="22" fillId="7" borderId="249"/>
    <xf numFmtId="0" fontId="23" fillId="4" borderId="250"/>
    <xf numFmtId="0" fontId="52" fillId="4" borderId="249"/>
    <xf numFmtId="0" fontId="52" fillId="4" borderId="249"/>
    <xf numFmtId="0" fontId="56" fillId="0" borderId="252"/>
    <xf numFmtId="0" fontId="20" fillId="4" borderId="249"/>
    <xf numFmtId="0" fontId="8" fillId="9" borderId="255"/>
    <xf numFmtId="0" fontId="34" fillId="4" borderId="249"/>
    <xf numFmtId="0" fontId="56" fillId="0" borderId="253"/>
    <xf numFmtId="0" fontId="56" fillId="0" borderId="253"/>
    <xf numFmtId="0" fontId="56" fillId="0" borderId="253"/>
    <xf numFmtId="0" fontId="18" fillId="9" borderId="251"/>
    <xf numFmtId="0" fontId="23" fillId="4" borderId="250"/>
    <xf numFmtId="0" fontId="23" fillId="4" borderId="250"/>
    <xf numFmtId="0" fontId="52" fillId="4" borderId="249"/>
    <xf numFmtId="0" fontId="34" fillId="4" borderId="249"/>
    <xf numFmtId="0" fontId="53" fillId="0" borderId="254"/>
    <xf numFmtId="0" fontId="8" fillId="9" borderId="255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23" fillId="4" borderId="264"/>
    <xf numFmtId="0" fontId="22" fillId="7" borderId="249"/>
    <xf numFmtId="0" fontId="56" fillId="0" borderId="253"/>
    <xf numFmtId="0" fontId="34" fillId="4" borderId="249"/>
    <xf numFmtId="0" fontId="20" fillId="4" borderId="249"/>
    <xf numFmtId="0" fontId="34" fillId="4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3" fillId="5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34" fillId="4" borderId="249"/>
    <xf numFmtId="0" fontId="18" fillId="5" borderId="251"/>
    <xf numFmtId="0" fontId="52" fillId="5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4" fillId="19" borderId="250">
      <alignment horizontal="right" vertical="center"/>
    </xf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34" fillId="4" borderId="249"/>
    <xf numFmtId="0" fontId="22" fillId="7" borderId="249"/>
    <xf numFmtId="0" fontId="54" fillId="19" borderId="250">
      <alignment horizontal="right" vertical="center"/>
    </xf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22" fillId="7" borderId="249"/>
    <xf numFmtId="0" fontId="34" fillId="4" borderId="249"/>
    <xf numFmtId="0" fontId="34" fillId="4" borderId="249"/>
    <xf numFmtId="0" fontId="53" fillId="0" borderId="254"/>
    <xf numFmtId="0" fontId="22" fillId="7" borderId="249"/>
    <xf numFmtId="0" fontId="22" fillId="7" borderId="249"/>
    <xf numFmtId="0" fontId="22" fillId="7" borderId="249"/>
    <xf numFmtId="0" fontId="23" fillId="5" borderId="250"/>
    <xf numFmtId="0" fontId="23" fillId="4" borderId="250"/>
    <xf numFmtId="0" fontId="23" fillId="4" borderId="250"/>
    <xf numFmtId="0" fontId="23" fillId="4" borderId="250"/>
    <xf numFmtId="0" fontId="34" fillId="4" borderId="249"/>
    <xf numFmtId="0" fontId="52" fillId="5" borderId="249"/>
    <xf numFmtId="0" fontId="52" fillId="4" borderId="249"/>
    <xf numFmtId="0" fontId="52" fillId="4" borderId="249"/>
    <xf numFmtId="0" fontId="8" fillId="9" borderId="255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52" fillId="4" borderId="249"/>
    <xf numFmtId="0" fontId="54" fillId="19" borderId="250">
      <alignment horizontal="right" vertical="center"/>
    </xf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23" fillId="4" borderId="264"/>
    <xf numFmtId="0" fontId="18" fillId="9" borderId="251"/>
    <xf numFmtId="0" fontId="18" fillId="9" borderId="251"/>
    <xf numFmtId="0" fontId="18" fillId="9" borderId="251"/>
    <xf numFmtId="0" fontId="18" fillId="9" borderId="251"/>
    <xf numFmtId="0" fontId="34" fillId="4" borderId="249"/>
    <xf numFmtId="0" fontId="20" fillId="4" borderId="249"/>
    <xf numFmtId="0" fontId="34" fillId="4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3" fillId="5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34" fillId="4" borderId="249"/>
    <xf numFmtId="0" fontId="18" fillId="5" borderId="251"/>
    <xf numFmtId="0" fontId="52" fillId="5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4" fillId="19" borderId="250">
      <alignment horizontal="right" vertical="center"/>
    </xf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34" fillId="4" borderId="249"/>
    <xf numFmtId="0" fontId="52" fillId="5" borderId="249"/>
    <xf numFmtId="0" fontId="52" fillId="4" borderId="249"/>
    <xf numFmtId="0" fontId="18" fillId="9" borderId="251"/>
    <xf numFmtId="0" fontId="18" fillId="5" borderId="251"/>
    <xf numFmtId="0" fontId="52" fillId="4" borderId="249"/>
    <xf numFmtId="0" fontId="52" fillId="4" borderId="249"/>
    <xf numFmtId="0" fontId="22" fillId="7" borderId="249"/>
    <xf numFmtId="0" fontId="34" fillId="4" borderId="249"/>
    <xf numFmtId="0" fontId="56" fillId="0" borderId="252"/>
    <xf numFmtId="0" fontId="56" fillId="0" borderId="253"/>
    <xf numFmtId="0" fontId="56" fillId="0" borderId="253"/>
    <xf numFmtId="0" fontId="56" fillId="0" borderId="253"/>
    <xf numFmtId="0" fontId="52" fillId="4" borderId="249"/>
    <xf numFmtId="0" fontId="52" fillId="4" borderId="249"/>
    <xf numFmtId="0" fontId="54" fillId="19" borderId="250">
      <alignment horizontal="right" vertical="center"/>
    </xf>
    <xf numFmtId="0" fontId="56" fillId="0" borderId="253"/>
    <xf numFmtId="0" fontId="56" fillId="0" borderId="253"/>
    <xf numFmtId="0" fontId="56" fillId="0" borderId="253"/>
    <xf numFmtId="0" fontId="56" fillId="0" borderId="253"/>
    <xf numFmtId="0" fontId="52" fillId="4" borderId="249"/>
    <xf numFmtId="0" fontId="52" fillId="4" borderId="249"/>
    <xf numFmtId="0" fontId="34" fillId="4" borderId="249"/>
    <xf numFmtId="0" fontId="53" fillId="0" borderId="254"/>
    <xf numFmtId="0" fontId="8" fillId="9" borderId="255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65"/>
    <xf numFmtId="0" fontId="34" fillId="4" borderId="249"/>
    <xf numFmtId="0" fontId="20" fillId="4" borderId="249"/>
    <xf numFmtId="0" fontId="34" fillId="4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3" fillId="5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34" fillId="4" borderId="249"/>
    <xf numFmtId="0" fontId="18" fillId="5" borderId="251"/>
    <xf numFmtId="0" fontId="52" fillId="5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4" fillId="19" borderId="250">
      <alignment horizontal="right" vertical="center"/>
    </xf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34" fillId="4" borderId="249"/>
    <xf numFmtId="0" fontId="34" fillId="4" borderId="249"/>
    <xf numFmtId="0" fontId="52" fillId="4" borderId="240"/>
    <xf numFmtId="0" fontId="54" fillId="19" borderId="264">
      <alignment horizontal="right" vertical="center"/>
    </xf>
    <xf numFmtId="0" fontId="18" fillId="9" borderId="265"/>
    <xf numFmtId="0" fontId="23" fillId="5" borderId="264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54" fillId="19" borderId="250">
      <alignment horizontal="right" vertical="center"/>
    </xf>
    <xf numFmtId="0" fontId="52" fillId="4" borderId="293"/>
    <xf numFmtId="0" fontId="54" fillId="19" borderId="242">
      <alignment horizontal="right" vertical="center"/>
    </xf>
    <xf numFmtId="0" fontId="54" fillId="19" borderId="242">
      <alignment horizontal="right" vertical="center"/>
    </xf>
    <xf numFmtId="0" fontId="54" fillId="19" borderId="242">
      <alignment horizontal="right" vertical="center"/>
    </xf>
    <xf numFmtId="0" fontId="54" fillId="19" borderId="242">
      <alignment horizontal="right" vertical="center"/>
    </xf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5" borderId="240"/>
    <xf numFmtId="0" fontId="18" fillId="5" borderId="243"/>
    <xf numFmtId="0" fontId="52" fillId="4" borderId="240"/>
    <xf numFmtId="0" fontId="52" fillId="4" borderId="240"/>
    <xf numFmtId="0" fontId="52" fillId="4" borderId="240"/>
    <xf numFmtId="0" fontId="18" fillId="5" borderId="243"/>
    <xf numFmtId="0" fontId="52" fillId="4" borderId="240"/>
    <xf numFmtId="0" fontId="52" fillId="5" borderId="240"/>
    <xf numFmtId="0" fontId="18" fillId="5" borderId="243"/>
    <xf numFmtId="0" fontId="52" fillId="4" borderId="240"/>
    <xf numFmtId="0" fontId="52" fillId="4" borderId="240"/>
    <xf numFmtId="0" fontId="18" fillId="5" borderId="243"/>
    <xf numFmtId="0" fontId="52" fillId="4" borderId="240"/>
    <xf numFmtId="0" fontId="52" fillId="4" borderId="240"/>
    <xf numFmtId="0" fontId="52" fillId="5" borderId="240"/>
    <xf numFmtId="0" fontId="34" fillId="4" borderId="240"/>
    <xf numFmtId="0" fontId="34" fillId="4" borderId="240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5" borderId="25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0" fillId="4" borderId="240"/>
    <xf numFmtId="0" fontId="20" fillId="4" borderId="240"/>
    <xf numFmtId="0" fontId="20" fillId="4" borderId="240"/>
    <xf numFmtId="0" fontId="20" fillId="4" borderId="240"/>
    <xf numFmtId="0" fontId="20" fillId="4" borderId="240"/>
    <xf numFmtId="0" fontId="20" fillId="4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3" fillId="5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34" fillId="4" borderId="240"/>
    <xf numFmtId="0" fontId="34" fillId="4" borderId="240"/>
    <xf numFmtId="0" fontId="34" fillId="4" borderId="240"/>
    <xf numFmtId="0" fontId="34" fillId="4" borderId="240"/>
    <xf numFmtId="0" fontId="34" fillId="4" borderId="240"/>
    <xf numFmtId="0" fontId="18" fillId="5" borderId="243"/>
    <xf numFmtId="0" fontId="52" fillId="4" borderId="240"/>
    <xf numFmtId="0" fontId="52" fillId="4" borderId="240"/>
    <xf numFmtId="0" fontId="52" fillId="4" borderId="240"/>
    <xf numFmtId="0" fontId="18" fillId="5" borderId="243"/>
    <xf numFmtId="0" fontId="52" fillId="5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18" fillId="5" borderId="243"/>
    <xf numFmtId="0" fontId="52" fillId="4" borderId="240"/>
    <xf numFmtId="0" fontId="52" fillId="4" borderId="240"/>
    <xf numFmtId="0" fontId="52" fillId="4" borderId="240"/>
    <xf numFmtId="0" fontId="18" fillId="5" borderId="243"/>
    <xf numFmtId="0" fontId="52" fillId="5" borderId="240"/>
    <xf numFmtId="0" fontId="52" fillId="4" borderId="240"/>
    <xf numFmtId="0" fontId="52" fillId="4" borderId="240"/>
    <xf numFmtId="0" fontId="52" fillId="4" borderId="240"/>
    <xf numFmtId="0" fontId="18" fillId="5" borderId="243"/>
    <xf numFmtId="0" fontId="52" fillId="5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4" fillId="19" borderId="242">
      <alignment horizontal="right" vertical="center"/>
    </xf>
    <xf numFmtId="0" fontId="54" fillId="19" borderId="242">
      <alignment horizontal="right" vertical="center"/>
    </xf>
    <xf numFmtId="0" fontId="54" fillId="19" borderId="242">
      <alignment horizontal="right" vertical="center"/>
    </xf>
    <xf numFmtId="0" fontId="54" fillId="19" borderId="242">
      <alignment horizontal="right" vertical="center"/>
    </xf>
    <xf numFmtId="0" fontId="54" fillId="19" borderId="242">
      <alignment horizontal="right" vertical="center"/>
    </xf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65"/>
    <xf numFmtId="0" fontId="18" fillId="5" borderId="243"/>
    <xf numFmtId="0" fontId="18" fillId="9" borderId="265"/>
    <xf numFmtId="0" fontId="52" fillId="5" borderId="240"/>
    <xf numFmtId="0" fontId="56" fillId="0" borderId="267"/>
    <xf numFmtId="0" fontId="52" fillId="4" borderId="240"/>
    <xf numFmtId="0" fontId="52" fillId="5" borderId="240"/>
    <xf numFmtId="0" fontId="23" fillId="5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5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52" fillId="4" borderId="240"/>
    <xf numFmtId="0" fontId="52" fillId="4" borderId="240"/>
    <xf numFmtId="0" fontId="52" fillId="4" borderId="240"/>
    <xf numFmtId="0" fontId="54" fillId="19" borderId="250">
      <alignment horizontal="right" vertical="center"/>
    </xf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23" fillId="4" borderId="264"/>
    <xf numFmtId="0" fontId="56" fillId="0" borderId="267"/>
    <xf numFmtId="0" fontId="52" fillId="4" borderId="240"/>
    <xf numFmtId="0" fontId="52" fillId="5" borderId="240"/>
    <xf numFmtId="0" fontId="20" fillId="4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3" fillId="5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34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22" fillId="7" borderId="263"/>
    <xf numFmtId="0" fontId="20" fillId="4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3" fillId="5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52" fillId="4" borderId="240"/>
    <xf numFmtId="0" fontId="52" fillId="4" borderId="240"/>
    <xf numFmtId="0" fontId="52" fillId="4" borderId="240"/>
    <xf numFmtId="0" fontId="52" fillId="4" borderId="240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23" fillId="4" borderId="264"/>
    <xf numFmtId="0" fontId="34" fillId="4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3" fillId="5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34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23" fillId="4" borderId="294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3" fillId="5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52" fillId="4" borderId="240"/>
    <xf numFmtId="0" fontId="52" fillId="4" borderId="240"/>
    <xf numFmtId="0" fontId="22" fillId="7" borderId="29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52" fillId="5" borderId="240"/>
    <xf numFmtId="0" fontId="20" fillId="4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3" fillId="5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52" fillId="4" borderId="240"/>
    <xf numFmtId="0" fontId="52" fillId="4" borderId="240"/>
    <xf numFmtId="0" fontId="52" fillId="4" borderId="240"/>
    <xf numFmtId="0" fontId="52" fillId="4" borderId="240"/>
    <xf numFmtId="0" fontId="18" fillId="5" borderId="295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20" fillId="4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3" fillId="5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52" fillId="4" borderId="240"/>
    <xf numFmtId="0" fontId="52" fillId="4" borderId="240"/>
    <xf numFmtId="0" fontId="52" fillId="4" borderId="240"/>
    <xf numFmtId="0" fontId="52" fillId="4" borderId="240"/>
    <xf numFmtId="0" fontId="18" fillId="9" borderId="295"/>
    <xf numFmtId="0" fontId="34" fillId="4" borderId="279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2" fillId="7" borderId="240"/>
    <xf numFmtId="0" fontId="23" fillId="5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23" fillId="4" borderId="242"/>
    <xf numFmtId="0" fontId="52" fillId="4" borderId="240"/>
    <xf numFmtId="0" fontId="52" fillId="4" borderId="240"/>
    <xf numFmtId="0" fontId="52" fillId="4" borderId="240"/>
    <xf numFmtId="0" fontId="52" fillId="4" borderId="240"/>
    <xf numFmtId="0" fontId="52" fillId="4" borderId="240"/>
    <xf numFmtId="0" fontId="18" fillId="9" borderId="295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18" fillId="9" borderId="243"/>
    <xf numFmtId="0" fontId="34" fillId="4" borderId="240"/>
    <xf numFmtId="0" fontId="34" fillId="4" borderId="240"/>
    <xf numFmtId="0" fontId="34" fillId="4" borderId="240"/>
    <xf numFmtId="0" fontId="34" fillId="4" borderId="240"/>
    <xf numFmtId="0" fontId="34" fillId="4" borderId="240"/>
    <xf numFmtId="0" fontId="34" fillId="4" borderId="240"/>
    <xf numFmtId="0" fontId="34" fillId="4" borderId="240"/>
    <xf numFmtId="0" fontId="34" fillId="4" borderId="240"/>
    <xf numFmtId="0" fontId="34" fillId="4" borderId="240"/>
    <xf numFmtId="0" fontId="34" fillId="4" borderId="240"/>
    <xf numFmtId="0" fontId="34" fillId="4" borderId="240"/>
    <xf numFmtId="0" fontId="34" fillId="4" borderId="240"/>
    <xf numFmtId="0" fontId="34" fillId="4" borderId="240"/>
    <xf numFmtId="0" fontId="34" fillId="4" borderId="240"/>
    <xf numFmtId="0" fontId="34" fillId="4" borderId="293"/>
    <xf numFmtId="0" fontId="34" fillId="4" borderId="249"/>
    <xf numFmtId="0" fontId="52" fillId="4" borderId="293"/>
    <xf numFmtId="0" fontId="18" fillId="9" borderId="295"/>
    <xf numFmtId="0" fontId="22" fillId="7" borderId="293"/>
    <xf numFmtId="0" fontId="18" fillId="9" borderId="295"/>
    <xf numFmtId="0" fontId="18" fillId="9" borderId="295"/>
    <xf numFmtId="0" fontId="18" fillId="9" borderId="295"/>
    <xf numFmtId="0" fontId="23" fillId="4" borderId="294"/>
    <xf numFmtId="0" fontId="23" fillId="4" borderId="294"/>
    <xf numFmtId="0" fontId="18" fillId="9" borderId="295"/>
    <xf numFmtId="0" fontId="18" fillId="9" borderId="295"/>
    <xf numFmtId="0" fontId="18" fillId="9" borderId="295"/>
    <xf numFmtId="0" fontId="23" fillId="4" borderId="294"/>
    <xf numFmtId="0" fontId="54" fillId="19" borderId="257">
      <alignment horizontal="right" vertical="center"/>
    </xf>
    <xf numFmtId="0" fontId="52" fillId="4" borderId="256"/>
    <xf numFmtId="0" fontId="52" fillId="5" borderId="256"/>
    <xf numFmtId="0" fontId="23" fillId="4" borderId="257"/>
    <xf numFmtId="0" fontId="23" fillId="4" borderId="257"/>
    <xf numFmtId="0" fontId="22" fillId="7" borderId="256"/>
    <xf numFmtId="0" fontId="34" fillId="4" borderId="256"/>
    <xf numFmtId="0" fontId="18" fillId="5" borderId="258"/>
    <xf numFmtId="0" fontId="56" fillId="0" borderId="260"/>
    <xf numFmtId="0" fontId="56" fillId="0" borderId="260"/>
    <xf numFmtId="0" fontId="34" fillId="4" borderId="256"/>
    <xf numFmtId="0" fontId="18" fillId="9" borderId="258"/>
    <xf numFmtId="0" fontId="52" fillId="4" borderId="256"/>
    <xf numFmtId="0" fontId="52" fillId="5" borderId="256"/>
    <xf numFmtId="0" fontId="18" fillId="9" borderId="258"/>
    <xf numFmtId="0" fontId="23" fillId="5" borderId="257"/>
    <xf numFmtId="0" fontId="22" fillId="7" borderId="256"/>
    <xf numFmtId="0" fontId="22" fillId="7" borderId="256"/>
    <xf numFmtId="0" fontId="22" fillId="7" borderId="256"/>
    <xf numFmtId="0" fontId="56" fillId="0" borderId="260"/>
    <xf numFmtId="0" fontId="23" fillId="4" borderId="257"/>
    <xf numFmtId="0" fontId="23" fillId="5" borderId="257"/>
    <xf numFmtId="0" fontId="22" fillId="7" borderId="256"/>
    <xf numFmtId="0" fontId="22" fillId="7" borderId="256"/>
    <xf numFmtId="0" fontId="52" fillId="5" borderId="300"/>
    <xf numFmtId="0" fontId="23" fillId="4" borderId="257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88"/>
    <xf numFmtId="0" fontId="18" fillId="9" borderId="258"/>
    <xf numFmtId="0" fontId="18" fillId="9" borderId="258"/>
    <xf numFmtId="0" fontId="18" fillId="9" borderId="258"/>
    <xf numFmtId="0" fontId="18" fillId="9" borderId="258"/>
    <xf numFmtId="0" fontId="52" fillId="4" borderId="256"/>
    <xf numFmtId="0" fontId="52" fillId="4" borderId="256"/>
    <xf numFmtId="0" fontId="52" fillId="4" borderId="256"/>
    <xf numFmtId="0" fontId="52" fillId="4" borderId="256"/>
    <xf numFmtId="0" fontId="18" fillId="5" borderId="258"/>
    <xf numFmtId="0" fontId="23" fillId="4" borderId="257"/>
    <xf numFmtId="0" fontId="23" fillId="4" borderId="257"/>
    <xf numFmtId="0" fontId="23" fillId="4" borderId="257"/>
    <xf numFmtId="0" fontId="23" fillId="4" borderId="257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0" fillId="4" borderId="256"/>
    <xf numFmtId="0" fontId="56" fillId="0" borderId="260"/>
    <xf numFmtId="0" fontId="23" fillId="4" borderId="272"/>
    <xf numFmtId="0" fontId="56" fillId="0" borderId="259"/>
    <xf numFmtId="0" fontId="23" fillId="4" borderId="257"/>
    <xf numFmtId="0" fontId="18" fillId="9" borderId="258"/>
    <xf numFmtId="0" fontId="18" fillId="9" borderId="258"/>
    <xf numFmtId="0" fontId="18" fillId="9" borderId="28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54" fillId="19" borderId="257">
      <alignment horizontal="right" vertical="center"/>
    </xf>
    <xf numFmtId="0" fontId="23" fillId="4" borderId="257"/>
    <xf numFmtId="0" fontId="23" fillId="4" borderId="257"/>
    <xf numFmtId="0" fontId="23" fillId="4" borderId="257"/>
    <xf numFmtId="0" fontId="22" fillId="7" borderId="256"/>
    <xf numFmtId="0" fontId="53" fillId="0" borderId="261"/>
    <xf numFmtId="0" fontId="22" fillId="7" borderId="256"/>
    <xf numFmtId="0" fontId="22" fillId="7" borderId="256"/>
    <xf numFmtId="0" fontId="22" fillId="7" borderId="256"/>
    <xf numFmtId="0" fontId="22" fillId="7" borderId="256"/>
    <xf numFmtId="0" fontId="20" fillId="4" borderId="256"/>
    <xf numFmtId="0" fontId="34" fillId="4" borderId="256"/>
    <xf numFmtId="0" fontId="18" fillId="9" borderId="258"/>
    <xf numFmtId="0" fontId="18" fillId="9" borderId="258"/>
    <xf numFmtId="0" fontId="18" fillId="9" borderId="258"/>
    <xf numFmtId="0" fontId="18" fillId="9" borderId="258"/>
    <xf numFmtId="0" fontId="23" fillId="4" borderId="272"/>
    <xf numFmtId="0" fontId="18" fillId="9" borderId="258"/>
    <xf numFmtId="0" fontId="56" fillId="0" borderId="260"/>
    <xf numFmtId="0" fontId="56" fillId="0" borderId="260"/>
    <xf numFmtId="0" fontId="56" fillId="0" borderId="260"/>
    <xf numFmtId="0" fontId="56" fillId="0" borderId="259"/>
    <xf numFmtId="0" fontId="18" fillId="9" borderId="258"/>
    <xf numFmtId="0" fontId="8" fillId="9" borderId="262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23" fillId="4" borderId="287"/>
    <xf numFmtId="0" fontId="18" fillId="9" borderId="258"/>
    <xf numFmtId="0" fontId="52" fillId="4" borderId="256"/>
    <xf numFmtId="0" fontId="52" fillId="4" borderId="256"/>
    <xf numFmtId="0" fontId="52" fillId="4" borderId="256"/>
    <xf numFmtId="0" fontId="52" fillId="4" borderId="256"/>
    <xf numFmtId="0" fontId="18" fillId="5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8" fillId="9" borderId="262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88"/>
    <xf numFmtId="0" fontId="18" fillId="9" borderId="258"/>
    <xf numFmtId="0" fontId="18" fillId="9" borderId="258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5" borderId="256"/>
    <xf numFmtId="0" fontId="18" fillId="5" borderId="258"/>
    <xf numFmtId="0" fontId="18" fillId="9" borderId="258"/>
    <xf numFmtId="0" fontId="53" fillId="0" borderId="261"/>
    <xf numFmtId="0" fontId="8" fillId="9" borderId="262"/>
    <xf numFmtId="0" fontId="23" fillId="4" borderId="257"/>
    <xf numFmtId="0" fontId="53" fillId="0" borderId="261"/>
    <xf numFmtId="0" fontId="18" fillId="9" borderId="258"/>
    <xf numFmtId="0" fontId="18" fillId="9" borderId="258"/>
    <xf numFmtId="0" fontId="18" fillId="9" borderId="258"/>
    <xf numFmtId="0" fontId="18" fillId="9" borderId="258"/>
    <xf numFmtId="0" fontId="8" fillId="9" borderId="262"/>
    <xf numFmtId="0" fontId="18" fillId="9" borderId="258"/>
    <xf numFmtId="0" fontId="18" fillId="9" borderId="258"/>
    <xf numFmtId="0" fontId="56" fillId="0" borderId="260"/>
    <xf numFmtId="0" fontId="53" fillId="0" borderId="261"/>
    <xf numFmtId="0" fontId="18" fillId="5" borderId="258"/>
    <xf numFmtId="0" fontId="23" fillId="4" borderId="257"/>
    <xf numFmtId="0" fontId="52" fillId="4" borderId="256"/>
    <xf numFmtId="0" fontId="34" fillId="4" borderId="256"/>
    <xf numFmtId="0" fontId="18" fillId="9" borderId="258"/>
    <xf numFmtId="0" fontId="56" fillId="0" borderId="260"/>
    <xf numFmtId="0" fontId="56" fillId="0" borderId="260"/>
    <xf numFmtId="0" fontId="56" fillId="0" borderId="260"/>
    <xf numFmtId="0" fontId="56" fillId="0" borderId="260"/>
    <xf numFmtId="0" fontId="56" fillId="0" borderId="260"/>
    <xf numFmtId="0" fontId="56" fillId="0" borderId="260"/>
    <xf numFmtId="0" fontId="56" fillId="0" borderId="260"/>
    <xf numFmtId="0" fontId="56" fillId="0" borderId="260"/>
    <xf numFmtId="0" fontId="56" fillId="0" borderId="260"/>
    <xf numFmtId="0" fontId="56" fillId="0" borderId="260"/>
    <xf numFmtId="0" fontId="56" fillId="0" borderId="259"/>
    <xf numFmtId="0" fontId="56" fillId="0" borderId="260"/>
    <xf numFmtId="0" fontId="56" fillId="0" borderId="260"/>
    <xf numFmtId="0" fontId="56" fillId="0" borderId="260"/>
    <xf numFmtId="0" fontId="56" fillId="0" borderId="260"/>
    <xf numFmtId="0" fontId="54" fillId="19" borderId="257">
      <alignment horizontal="right" vertical="center"/>
    </xf>
    <xf numFmtId="0" fontId="56" fillId="0" borderId="259"/>
    <xf numFmtId="0" fontId="20" fillId="4" borderId="256"/>
    <xf numFmtId="0" fontId="54" fillId="19" borderId="257">
      <alignment horizontal="right" vertical="center"/>
    </xf>
    <xf numFmtId="0" fontId="34" fillId="4" borderId="256"/>
    <xf numFmtId="0" fontId="23" fillId="5" borderId="257"/>
    <xf numFmtId="0" fontId="34" fillId="4" borderId="256"/>
    <xf numFmtId="0" fontId="23" fillId="4" borderId="257"/>
    <xf numFmtId="0" fontId="23" fillId="4" borderId="257"/>
    <xf numFmtId="0" fontId="18" fillId="9" borderId="288"/>
    <xf numFmtId="0" fontId="22" fillId="7" borderId="256"/>
    <xf numFmtId="0" fontId="56" fillId="0" borderId="260"/>
    <xf numFmtId="0" fontId="56" fillId="0" borderId="260"/>
    <xf numFmtId="0" fontId="56" fillId="0" borderId="260"/>
    <xf numFmtId="0" fontId="56" fillId="0" borderId="260"/>
    <xf numFmtId="0" fontId="56" fillId="0" borderId="260"/>
    <xf numFmtId="0" fontId="56" fillId="0" borderId="260"/>
    <xf numFmtId="0" fontId="56" fillId="0" borderId="260"/>
    <xf numFmtId="0" fontId="56" fillId="0" borderId="259"/>
    <xf numFmtId="0" fontId="22" fillId="7" borderId="256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23" fillId="4" borderId="257"/>
    <xf numFmtId="0" fontId="18" fillId="9" borderId="258"/>
    <xf numFmtId="0" fontId="23" fillId="4" borderId="257"/>
    <xf numFmtId="0" fontId="22" fillId="7" borderId="256"/>
    <xf numFmtId="0" fontId="34" fillId="4" borderId="256"/>
    <xf numFmtId="0" fontId="18" fillId="9" borderId="258"/>
    <xf numFmtId="0" fontId="18" fillId="9" borderId="258"/>
    <xf numFmtId="0" fontId="18" fillId="9" borderId="258"/>
    <xf numFmtId="0" fontId="18" fillId="9" borderId="258"/>
    <xf numFmtId="0" fontId="56" fillId="0" borderId="260"/>
    <xf numFmtId="0" fontId="56" fillId="0" borderId="259"/>
    <xf numFmtId="0" fontId="22" fillId="7" borderId="256"/>
    <xf numFmtId="0" fontId="18" fillId="9" borderId="258"/>
    <xf numFmtId="0" fontId="18" fillId="9" borderId="258"/>
    <xf numFmtId="0" fontId="23" fillId="4" borderId="257"/>
    <xf numFmtId="0" fontId="18" fillId="9" borderId="258"/>
    <xf numFmtId="0" fontId="23" fillId="5" borderId="287"/>
    <xf numFmtId="0" fontId="18" fillId="9" borderId="258"/>
    <xf numFmtId="0" fontId="23" fillId="4" borderId="287"/>
    <xf numFmtId="0" fontId="52" fillId="4" borderId="256"/>
    <xf numFmtId="0" fontId="52" fillId="4" borderId="28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5" borderId="256"/>
    <xf numFmtId="0" fontId="18" fillId="5" borderId="258"/>
    <xf numFmtId="0" fontId="52" fillId="4" borderId="256"/>
    <xf numFmtId="0" fontId="52" fillId="4" borderId="256"/>
    <xf numFmtId="0" fontId="52" fillId="5" borderId="256"/>
    <xf numFmtId="0" fontId="18" fillId="5" borderId="258"/>
    <xf numFmtId="0" fontId="52" fillId="4" borderId="256"/>
    <xf numFmtId="0" fontId="18" fillId="9" borderId="258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5" borderId="256"/>
    <xf numFmtId="0" fontId="18" fillId="5" borderId="258"/>
    <xf numFmtId="0" fontId="18" fillId="9" borderId="258"/>
    <xf numFmtId="0" fontId="18" fillId="9" borderId="258"/>
    <xf numFmtId="0" fontId="52" fillId="4" borderId="256"/>
    <xf numFmtId="0" fontId="22" fillId="7" borderId="286"/>
    <xf numFmtId="0" fontId="52" fillId="4" borderId="256"/>
    <xf numFmtId="0" fontId="52" fillId="4" borderId="256"/>
    <xf numFmtId="0" fontId="34" fillId="4" borderId="256"/>
    <xf numFmtId="0" fontId="18" fillId="9" borderId="258"/>
    <xf numFmtId="0" fontId="23" fillId="4" borderId="257"/>
    <xf numFmtId="0" fontId="23" fillId="4" borderId="257"/>
    <xf numFmtId="0" fontId="23" fillId="4" borderId="257"/>
    <xf numFmtId="0" fontId="22" fillId="7" borderId="256"/>
    <xf numFmtId="0" fontId="23" fillId="4" borderId="257"/>
    <xf numFmtId="0" fontId="23" fillId="5" borderId="257"/>
    <xf numFmtId="0" fontId="18" fillId="9" borderId="258"/>
    <xf numFmtId="0" fontId="52" fillId="4" borderId="256"/>
    <xf numFmtId="0" fontId="52" fillId="5" borderId="256"/>
    <xf numFmtId="0" fontId="18" fillId="9" borderId="258"/>
    <xf numFmtId="0" fontId="18" fillId="9" borderId="258"/>
    <xf numFmtId="0" fontId="23" fillId="4" borderId="257"/>
    <xf numFmtId="0" fontId="23" fillId="4" borderId="257"/>
    <xf numFmtId="0" fontId="18" fillId="9" borderId="258"/>
    <xf numFmtId="0" fontId="18" fillId="9" borderId="258"/>
    <xf numFmtId="0" fontId="18" fillId="9" borderId="258"/>
    <xf numFmtId="0" fontId="18" fillId="9" borderId="258"/>
    <xf numFmtId="0" fontId="56" fillId="0" borderId="260"/>
    <xf numFmtId="0" fontId="56" fillId="0" borderId="260"/>
    <xf numFmtId="0" fontId="52" fillId="4" borderId="256"/>
    <xf numFmtId="0" fontId="18" fillId="5" borderId="258"/>
    <xf numFmtId="0" fontId="22" fillId="7" borderId="256"/>
    <xf numFmtId="0" fontId="23" fillId="4" borderId="272"/>
    <xf numFmtId="0" fontId="18" fillId="9" borderId="258"/>
    <xf numFmtId="0" fontId="18" fillId="9" borderId="258"/>
    <xf numFmtId="0" fontId="23" fillId="4" borderId="257"/>
    <xf numFmtId="0" fontId="22" fillId="7" borderId="256"/>
    <xf numFmtId="0" fontId="23" fillId="4" borderId="257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54" fillId="19" borderId="257">
      <alignment horizontal="right" vertical="center"/>
    </xf>
    <xf numFmtId="0" fontId="52" fillId="5" borderId="256"/>
    <xf numFmtId="0" fontId="23" fillId="4" borderId="257"/>
    <xf numFmtId="0" fontId="23" fillId="4" borderId="257"/>
    <xf numFmtId="0" fontId="22" fillId="7" borderId="256"/>
    <xf numFmtId="0" fontId="22" fillId="7" borderId="256"/>
    <xf numFmtId="0" fontId="34" fillId="4" borderId="256"/>
    <xf numFmtId="0" fontId="23" fillId="4" borderId="257"/>
    <xf numFmtId="0" fontId="18" fillId="9" borderId="258"/>
    <xf numFmtId="0" fontId="18" fillId="9" borderId="258"/>
    <xf numFmtId="0" fontId="18" fillId="9" borderId="258"/>
    <xf numFmtId="0" fontId="34" fillId="4" borderId="249"/>
    <xf numFmtId="0" fontId="18" fillId="9" borderId="258"/>
    <xf numFmtId="0" fontId="23" fillId="4" borderId="257"/>
    <xf numFmtId="0" fontId="23" fillId="5" borderId="257"/>
    <xf numFmtId="0" fontId="22" fillId="7" borderId="256"/>
    <xf numFmtId="0" fontId="22" fillId="7" borderId="256"/>
    <xf numFmtId="0" fontId="23" fillId="4" borderId="257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52" fillId="4" borderId="256"/>
    <xf numFmtId="0" fontId="18" fillId="5" borderId="258"/>
    <xf numFmtId="0" fontId="23" fillId="4" borderId="257"/>
    <xf numFmtId="0" fontId="34" fillId="4" borderId="249"/>
    <xf numFmtId="0" fontId="23" fillId="4" borderId="257"/>
    <xf numFmtId="0" fontId="23" fillId="4" borderId="257"/>
    <xf numFmtId="0" fontId="23" fillId="4" borderId="257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0" fillId="4" borderId="256"/>
    <xf numFmtId="0" fontId="34" fillId="4" borderId="256"/>
    <xf numFmtId="0" fontId="56" fillId="0" borderId="259"/>
    <xf numFmtId="0" fontId="52" fillId="5" borderId="270"/>
    <xf numFmtId="0" fontId="22" fillId="7" borderId="256"/>
    <xf numFmtId="0" fontId="18" fillId="9" borderId="258"/>
    <xf numFmtId="0" fontId="34" fillId="4" borderId="249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34" fillId="4" borderId="249"/>
    <xf numFmtId="0" fontId="53" fillId="0" borderId="261"/>
    <xf numFmtId="0" fontId="52" fillId="4" borderId="286"/>
    <xf numFmtId="0" fontId="18" fillId="9" borderId="258"/>
    <xf numFmtId="0" fontId="18" fillId="9" borderId="258"/>
    <xf numFmtId="0" fontId="23" fillId="4" borderId="257"/>
    <xf numFmtId="0" fontId="23" fillId="4" borderId="257"/>
    <xf numFmtId="0" fontId="22" fillId="7" borderId="256"/>
    <xf numFmtId="0" fontId="23" fillId="4" borderId="257"/>
    <xf numFmtId="0" fontId="22" fillId="7" borderId="256"/>
    <xf numFmtId="0" fontId="22" fillId="7" borderId="256"/>
    <xf numFmtId="0" fontId="23" fillId="4" borderId="257"/>
    <xf numFmtId="0" fontId="23" fillId="4" borderId="257"/>
    <xf numFmtId="0" fontId="22" fillId="7" borderId="256"/>
    <xf numFmtId="0" fontId="22" fillId="7" borderId="256"/>
    <xf numFmtId="0" fontId="22" fillId="7" borderId="256"/>
    <xf numFmtId="0" fontId="22" fillId="7" borderId="256"/>
    <xf numFmtId="0" fontId="56" fillId="0" borderId="260"/>
    <xf numFmtId="0" fontId="52" fillId="4" borderId="256"/>
    <xf numFmtId="0" fontId="20" fillId="4" borderId="256"/>
    <xf numFmtId="0" fontId="20" fillId="4" borderId="256"/>
    <xf numFmtId="0" fontId="20" fillId="4" borderId="256"/>
    <xf numFmtId="0" fontId="23" fillId="4" borderId="257"/>
    <xf numFmtId="0" fontId="23" fillId="4" borderId="257"/>
    <xf numFmtId="0" fontId="23" fillId="4" borderId="257"/>
    <xf numFmtId="0" fontId="18" fillId="5" borderId="258"/>
    <xf numFmtId="0" fontId="23" fillId="4" borderId="257"/>
    <xf numFmtId="0" fontId="52" fillId="4" borderId="256"/>
    <xf numFmtId="0" fontId="56" fillId="0" borderId="260"/>
    <xf numFmtId="0" fontId="56" fillId="0" borderId="260"/>
    <xf numFmtId="0" fontId="56" fillId="0" borderId="260"/>
    <xf numFmtId="0" fontId="56" fillId="0" borderId="260"/>
    <xf numFmtId="0" fontId="23" fillId="4" borderId="257"/>
    <xf numFmtId="0" fontId="22" fillId="7" borderId="256"/>
    <xf numFmtId="0" fontId="22" fillId="7" borderId="256"/>
    <xf numFmtId="0" fontId="22" fillId="7" borderId="256"/>
    <xf numFmtId="0" fontId="22" fillId="7" borderId="256"/>
    <xf numFmtId="0" fontId="18" fillId="9" borderId="258"/>
    <xf numFmtId="0" fontId="18" fillId="9" borderId="258"/>
    <xf numFmtId="0" fontId="18" fillId="9" borderId="288"/>
    <xf numFmtId="0" fontId="18" fillId="9" borderId="258"/>
    <xf numFmtId="0" fontId="18" fillId="9" borderId="258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5" borderId="256"/>
    <xf numFmtId="0" fontId="18" fillId="5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52" fillId="4" borderId="256"/>
    <xf numFmtId="0" fontId="52" fillId="4" borderId="256"/>
    <xf numFmtId="0" fontId="23" fillId="4" borderId="257"/>
    <xf numFmtId="0" fontId="34" fillId="4" borderId="256"/>
    <xf numFmtId="0" fontId="22" fillId="7" borderId="256"/>
    <xf numFmtId="0" fontId="34" fillId="4" borderId="256"/>
    <xf numFmtId="0" fontId="22" fillId="7" borderId="256"/>
    <xf numFmtId="0" fontId="22" fillId="7" borderId="256"/>
    <xf numFmtId="0" fontId="22" fillId="7" borderId="256"/>
    <xf numFmtId="0" fontId="20" fillId="4" borderId="256"/>
    <xf numFmtId="0" fontId="18" fillId="9" borderId="258"/>
    <xf numFmtId="0" fontId="18" fillId="9" borderId="258"/>
    <xf numFmtId="0" fontId="52" fillId="4" borderId="270"/>
    <xf numFmtId="0" fontId="18" fillId="9" borderId="258"/>
    <xf numFmtId="0" fontId="56" fillId="0" borderId="260"/>
    <xf numFmtId="0" fontId="56" fillId="0" borderId="260"/>
    <xf numFmtId="0" fontId="18" fillId="9" borderId="258"/>
    <xf numFmtId="0" fontId="18" fillId="9" borderId="258"/>
    <xf numFmtId="0" fontId="18" fillId="9" borderId="258"/>
    <xf numFmtId="0" fontId="18" fillId="9" borderId="258"/>
    <xf numFmtId="0" fontId="34" fillId="4" borderId="256"/>
    <xf numFmtId="0" fontId="18" fillId="9" borderId="258"/>
    <xf numFmtId="0" fontId="34" fillId="4" borderId="256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34" fillId="4" borderId="256"/>
    <xf numFmtId="0" fontId="18" fillId="9" borderId="258"/>
    <xf numFmtId="0" fontId="18" fillId="9" borderId="258"/>
    <xf numFmtId="0" fontId="18" fillId="9" borderId="258"/>
    <xf numFmtId="0" fontId="56" fillId="0" borderId="260"/>
    <xf numFmtId="0" fontId="22" fillId="7" borderId="256"/>
    <xf numFmtId="0" fontId="23" fillId="4" borderId="257"/>
    <xf numFmtId="0" fontId="22" fillId="7" borderId="256"/>
    <xf numFmtId="0" fontId="22" fillId="7" borderId="256"/>
    <xf numFmtId="0" fontId="23" fillId="4" borderId="257"/>
    <xf numFmtId="0" fontId="23" fillId="4" borderId="257"/>
    <xf numFmtId="0" fontId="23" fillId="4" borderId="257"/>
    <xf numFmtId="0" fontId="23" fillId="5" borderId="257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52" fillId="4" borderId="300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5" borderId="257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18" fillId="9" borderId="302"/>
    <xf numFmtId="0" fontId="56" fillId="0" borderId="260"/>
    <xf numFmtId="0" fontId="56" fillId="0" borderId="260"/>
    <xf numFmtId="0" fontId="56" fillId="0" borderId="260"/>
    <xf numFmtId="0" fontId="56" fillId="0" borderId="260"/>
    <xf numFmtId="0" fontId="56" fillId="0" borderId="260"/>
    <xf numFmtId="0" fontId="56" fillId="0" borderId="259"/>
    <xf numFmtId="0" fontId="20" fillId="4" borderId="256"/>
    <xf numFmtId="0" fontId="18" fillId="9" borderId="258"/>
    <xf numFmtId="0" fontId="20" fillId="4" borderId="256"/>
    <xf numFmtId="0" fontId="18" fillId="9" borderId="258"/>
    <xf numFmtId="0" fontId="18" fillId="9" borderId="258"/>
    <xf numFmtId="0" fontId="18" fillId="9" borderId="258"/>
    <xf numFmtId="0" fontId="54" fillId="19" borderId="257">
      <alignment horizontal="right" vertical="center"/>
    </xf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52" fillId="4" borderId="256"/>
    <xf numFmtId="0" fontId="23" fillId="4" borderId="257"/>
    <xf numFmtId="0" fontId="23" fillId="4" borderId="257"/>
    <xf numFmtId="0" fontId="52" fillId="4" borderId="256"/>
    <xf numFmtId="0" fontId="52" fillId="4" borderId="256"/>
    <xf numFmtId="0" fontId="52" fillId="4" borderId="256"/>
    <xf numFmtId="0" fontId="18" fillId="5" borderId="258"/>
    <xf numFmtId="0" fontId="22" fillId="7" borderId="256"/>
    <xf numFmtId="0" fontId="22" fillId="7" borderId="256"/>
    <xf numFmtId="0" fontId="22" fillId="7" borderId="256"/>
    <xf numFmtId="0" fontId="22" fillId="7" borderId="256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56" fillId="0" borderId="290"/>
    <xf numFmtId="0" fontId="52" fillId="4" borderId="256"/>
    <xf numFmtId="0" fontId="18" fillId="9" borderId="258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5" borderId="256"/>
    <xf numFmtId="0" fontId="18" fillId="5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8" fillId="9" borderId="262"/>
    <xf numFmtId="0" fontId="52" fillId="4" borderId="256"/>
    <xf numFmtId="0" fontId="52" fillId="4" borderId="256"/>
    <xf numFmtId="0" fontId="23" fillId="4" borderId="257"/>
    <xf numFmtId="0" fontId="23" fillId="5" borderId="257"/>
    <xf numFmtId="0" fontId="22" fillId="7" borderId="256"/>
    <xf numFmtId="0" fontId="34" fillId="4" borderId="256"/>
    <xf numFmtId="0" fontId="22" fillId="7" borderId="256"/>
    <xf numFmtId="0" fontId="53" fillId="0" borderId="261"/>
    <xf numFmtId="0" fontId="34" fillId="4" borderId="256"/>
    <xf numFmtId="0" fontId="34" fillId="4" borderId="256"/>
    <xf numFmtId="0" fontId="56" fillId="0" borderId="260"/>
    <xf numFmtId="0" fontId="56" fillId="0" borderId="260"/>
    <xf numFmtId="0" fontId="34" fillId="4" borderId="256"/>
    <xf numFmtId="0" fontId="56" fillId="0" borderId="260"/>
    <xf numFmtId="0" fontId="56" fillId="0" borderId="260"/>
    <xf numFmtId="0" fontId="56" fillId="0" borderId="260"/>
    <xf numFmtId="0" fontId="56" fillId="0" borderId="259"/>
    <xf numFmtId="0" fontId="54" fillId="19" borderId="257">
      <alignment horizontal="right" vertical="center"/>
    </xf>
    <xf numFmtId="0" fontId="23" fillId="5" borderId="257"/>
    <xf numFmtId="0" fontId="22" fillId="7" borderId="256"/>
    <xf numFmtId="0" fontId="34" fillId="4" borderId="256"/>
    <xf numFmtId="0" fontId="22" fillId="7" borderId="256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52" fillId="4" borderId="256"/>
    <xf numFmtId="0" fontId="52" fillId="4" borderId="256"/>
    <xf numFmtId="0" fontId="23" fillId="4" borderId="257"/>
    <xf numFmtId="0" fontId="52" fillId="4" borderId="256"/>
    <xf numFmtId="0" fontId="52" fillId="4" borderId="256"/>
    <xf numFmtId="0" fontId="23" fillId="4" borderId="257"/>
    <xf numFmtId="0" fontId="18" fillId="9" borderId="258"/>
    <xf numFmtId="0" fontId="23" fillId="4" borderId="257"/>
    <xf numFmtId="0" fontId="22" fillId="7" borderId="256"/>
    <xf numFmtId="0" fontId="22" fillId="7" borderId="256"/>
    <xf numFmtId="0" fontId="22" fillId="7" borderId="256"/>
    <xf numFmtId="0" fontId="22" fillId="7" borderId="256"/>
    <xf numFmtId="0" fontId="23" fillId="4" borderId="301"/>
    <xf numFmtId="0" fontId="18" fillId="9" borderId="258"/>
    <xf numFmtId="0" fontId="18" fillId="9" borderId="258"/>
    <xf numFmtId="0" fontId="18" fillId="9" borderId="258"/>
    <xf numFmtId="0" fontId="18" fillId="9" borderId="258"/>
    <xf numFmtId="0" fontId="23" fillId="4" borderId="257"/>
    <xf numFmtId="0" fontId="20" fillId="4" borderId="256"/>
    <xf numFmtId="0" fontId="23" fillId="4" borderId="257"/>
    <xf numFmtId="0" fontId="23" fillId="5" borderId="257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18" fillId="5" borderId="302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20" fillId="4" borderId="256"/>
    <xf numFmtId="0" fontId="53" fillId="0" borderId="261"/>
    <xf numFmtId="0" fontId="56" fillId="0" borderId="260"/>
    <xf numFmtId="0" fontId="56" fillId="0" borderId="260"/>
    <xf numFmtId="0" fontId="56" fillId="0" borderId="260"/>
    <xf numFmtId="0" fontId="56" fillId="0" borderId="260"/>
    <xf numFmtId="0" fontId="56" fillId="0" borderId="260"/>
    <xf numFmtId="0" fontId="56" fillId="0" borderId="260"/>
    <xf numFmtId="0" fontId="56" fillId="0" borderId="259"/>
    <xf numFmtId="0" fontId="54" fillId="19" borderId="257">
      <alignment horizontal="right" vertical="center"/>
    </xf>
    <xf numFmtId="0" fontId="34" fillId="4" borderId="256"/>
    <xf numFmtId="0" fontId="34" fillId="4" borderId="256"/>
    <xf numFmtId="0" fontId="34" fillId="4" borderId="256"/>
    <xf numFmtId="0" fontId="22" fillId="7" borderId="286"/>
    <xf numFmtId="0" fontId="52" fillId="4" borderId="256"/>
    <xf numFmtId="0" fontId="52" fillId="4" borderId="256"/>
    <xf numFmtId="0" fontId="52" fillId="4" borderId="256"/>
    <xf numFmtId="0" fontId="52" fillId="4" borderId="256"/>
    <xf numFmtId="0" fontId="34" fillId="4" borderId="256"/>
    <xf numFmtId="0" fontId="20" fillId="4" borderId="256"/>
    <xf numFmtId="0" fontId="20" fillId="4" borderId="256"/>
    <xf numFmtId="0" fontId="22" fillId="7" borderId="256"/>
    <xf numFmtId="0" fontId="22" fillId="7" borderId="256"/>
    <xf numFmtId="0" fontId="34" fillId="4" borderId="249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3" fillId="5" borderId="257"/>
    <xf numFmtId="0" fontId="23" fillId="4" borderId="257"/>
    <xf numFmtId="0" fontId="23" fillId="4" borderId="257"/>
    <xf numFmtId="0" fontId="34" fillId="4" borderId="249"/>
    <xf numFmtId="0" fontId="23" fillId="4" borderId="257"/>
    <xf numFmtId="0" fontId="23" fillId="4" borderId="257"/>
    <xf numFmtId="0" fontId="23" fillId="4" borderId="257"/>
    <xf numFmtId="0" fontId="34" fillId="4" borderId="256"/>
    <xf numFmtId="0" fontId="34" fillId="4" borderId="256"/>
    <xf numFmtId="0" fontId="34" fillId="4" borderId="256"/>
    <xf numFmtId="0" fontId="34" fillId="4" borderId="256"/>
    <xf numFmtId="0" fontId="34" fillId="4" borderId="256"/>
    <xf numFmtId="0" fontId="23" fillId="4" borderId="257"/>
    <xf numFmtId="0" fontId="20" fillId="4" borderId="256"/>
    <xf numFmtId="0" fontId="34" fillId="4" borderId="256"/>
    <xf numFmtId="0" fontId="52" fillId="4" borderId="300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3" fillId="5" borderId="257"/>
    <xf numFmtId="0" fontId="23" fillId="4" borderId="257"/>
    <xf numFmtId="0" fontId="20" fillId="4" borderId="256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52" fillId="4" borderId="300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3" fillId="5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0" fillId="4" borderId="256"/>
    <xf numFmtId="0" fontId="34" fillId="4" borderId="256"/>
    <xf numFmtId="0" fontId="22" fillId="7" borderId="256"/>
    <xf numFmtId="0" fontId="22" fillId="7" borderId="256"/>
    <xf numFmtId="0" fontId="23" fillId="4" borderId="257"/>
    <xf numFmtId="0" fontId="23" fillId="4" borderId="257"/>
    <xf numFmtId="0" fontId="23" fillId="4" borderId="257"/>
    <xf numFmtId="0" fontId="34" fillId="4" borderId="256"/>
    <xf numFmtId="0" fontId="34" fillId="4" borderId="256"/>
    <xf numFmtId="0" fontId="34" fillId="4" borderId="256"/>
    <xf numFmtId="0" fontId="34" fillId="4" borderId="256"/>
    <xf numFmtId="0" fontId="34" fillId="4" borderId="256"/>
    <xf numFmtId="0" fontId="18" fillId="9" borderId="302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3" fillId="5" borderId="257"/>
    <xf numFmtId="0" fontId="23" fillId="4" borderId="257"/>
    <xf numFmtId="0" fontId="23" fillId="4" borderId="257"/>
    <xf numFmtId="0" fontId="34" fillId="4" borderId="256"/>
    <xf numFmtId="0" fontId="34" fillId="4" borderId="256"/>
    <xf numFmtId="0" fontId="52" fillId="4" borderId="256"/>
    <xf numFmtId="0" fontId="18" fillId="5" borderId="258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34" fillId="4" borderId="256"/>
    <xf numFmtId="0" fontId="56" fillId="0" borderId="260"/>
    <xf numFmtId="0" fontId="56" fillId="0" borderId="260"/>
    <xf numFmtId="0" fontId="56" fillId="0" borderId="260"/>
    <xf numFmtId="0" fontId="54" fillId="19" borderId="257">
      <alignment horizontal="right" vertical="center"/>
    </xf>
    <xf numFmtId="0" fontId="23" fillId="5" borderId="257"/>
    <xf numFmtId="0" fontId="23" fillId="4" borderId="257"/>
    <xf numFmtId="0" fontId="56" fillId="0" borderId="260"/>
    <xf numFmtId="0" fontId="56" fillId="0" borderId="260"/>
    <xf numFmtId="0" fontId="56" fillId="0" borderId="260"/>
    <xf numFmtId="0" fontId="56" fillId="0" borderId="260"/>
    <xf numFmtId="0" fontId="52" fillId="5" borderId="256"/>
    <xf numFmtId="0" fontId="52" fillId="4" borderId="256"/>
    <xf numFmtId="0" fontId="23" fillId="4" borderId="257"/>
    <xf numFmtId="0" fontId="23" fillId="4" borderId="257"/>
    <xf numFmtId="0" fontId="23" fillId="4" borderId="257"/>
    <xf numFmtId="0" fontId="22" fillId="7" borderId="256"/>
    <xf numFmtId="0" fontId="22" fillId="7" borderId="256"/>
    <xf numFmtId="0" fontId="52" fillId="4" borderId="256"/>
    <xf numFmtId="0" fontId="52" fillId="4" borderId="256"/>
    <xf numFmtId="0" fontId="52" fillId="4" borderId="256"/>
    <xf numFmtId="0" fontId="20" fillId="4" borderId="256"/>
    <xf numFmtId="0" fontId="56" fillId="0" borderId="259"/>
    <xf numFmtId="0" fontId="56" fillId="0" borderId="260"/>
    <xf numFmtId="0" fontId="22" fillId="7" borderId="256"/>
    <xf numFmtId="0" fontId="23" fillId="4" borderId="257"/>
    <xf numFmtId="0" fontId="18" fillId="9" borderId="258"/>
    <xf numFmtId="0" fontId="18" fillId="9" borderId="258"/>
    <xf numFmtId="0" fontId="18" fillId="5" borderId="258"/>
    <xf numFmtId="0" fontId="22" fillId="7" borderId="256"/>
    <xf numFmtId="0" fontId="20" fillId="4" borderId="256"/>
    <xf numFmtId="0" fontId="56" fillId="0" borderId="260"/>
    <xf numFmtId="0" fontId="56" fillId="0" borderId="260"/>
    <xf numFmtId="0" fontId="52" fillId="4" borderId="256"/>
    <xf numFmtId="0" fontId="23" fillId="4" borderId="257"/>
    <xf numFmtId="0" fontId="52" fillId="5" borderId="256"/>
    <xf numFmtId="0" fontId="56" fillId="0" borderId="304"/>
    <xf numFmtId="0" fontId="22" fillId="7" borderId="256"/>
    <xf numFmtId="0" fontId="52" fillId="4" borderId="256"/>
    <xf numFmtId="0" fontId="18" fillId="9" borderId="258"/>
    <xf numFmtId="0" fontId="56" fillId="0" borderId="260"/>
    <xf numFmtId="0" fontId="34" fillId="4" borderId="256"/>
    <xf numFmtId="0" fontId="23" fillId="4" borderId="257"/>
    <xf numFmtId="0" fontId="56" fillId="0" borderId="260"/>
    <xf numFmtId="0" fontId="22" fillId="7" borderId="256"/>
    <xf numFmtId="0" fontId="18" fillId="9" borderId="258"/>
    <xf numFmtId="0" fontId="56" fillId="0" borderId="260"/>
    <xf numFmtId="0" fontId="52" fillId="4" borderId="256"/>
    <xf numFmtId="0" fontId="34" fillId="4" borderId="256"/>
    <xf numFmtId="0" fontId="18" fillId="9" borderId="258"/>
    <xf numFmtId="0" fontId="52" fillId="4" borderId="256"/>
    <xf numFmtId="0" fontId="52" fillId="4" borderId="256"/>
    <xf numFmtId="0" fontId="23" fillId="4" borderId="257"/>
    <xf numFmtId="0" fontId="52" fillId="4" borderId="256"/>
    <xf numFmtId="0" fontId="20" fillId="4" borderId="256"/>
    <xf numFmtId="0" fontId="23" fillId="4" borderId="287"/>
    <xf numFmtId="0" fontId="18" fillId="9" borderId="258"/>
    <xf numFmtId="0" fontId="52" fillId="4" borderId="256"/>
    <xf numFmtId="0" fontId="22" fillId="7" borderId="256"/>
    <xf numFmtId="0" fontId="34" fillId="4" borderId="256"/>
    <xf numFmtId="0" fontId="22" fillId="7" borderId="300"/>
    <xf numFmtId="0" fontId="56" fillId="0" borderId="260"/>
    <xf numFmtId="0" fontId="56" fillId="0" borderId="259"/>
    <xf numFmtId="0" fontId="23" fillId="4" borderId="257"/>
    <xf numFmtId="0" fontId="18" fillId="9" borderId="258"/>
    <xf numFmtId="0" fontId="18" fillId="9" borderId="258"/>
    <xf numFmtId="0" fontId="52" fillId="4" borderId="256"/>
    <xf numFmtId="0" fontId="52" fillId="4" borderId="256"/>
    <xf numFmtId="0" fontId="34" fillId="4" borderId="249"/>
    <xf numFmtId="0" fontId="23" fillId="4" borderId="257"/>
    <xf numFmtId="0" fontId="54" fillId="19" borderId="257">
      <alignment horizontal="right" vertical="center"/>
    </xf>
    <xf numFmtId="0" fontId="22" fillId="7" borderId="256"/>
    <xf numFmtId="0" fontId="56" fillId="0" borderId="260"/>
    <xf numFmtId="0" fontId="22" fillId="7" borderId="256"/>
    <xf numFmtId="0" fontId="18" fillId="5" borderId="258"/>
    <xf numFmtId="0" fontId="18" fillId="9" borderId="258"/>
    <xf numFmtId="0" fontId="23" fillId="4" borderId="257"/>
    <xf numFmtId="0" fontId="18" fillId="9" borderId="258"/>
    <xf numFmtId="0" fontId="23" fillId="4" borderId="257"/>
    <xf numFmtId="0" fontId="23" fillId="4" borderId="257"/>
    <xf numFmtId="0" fontId="34" fillId="4" borderId="249"/>
    <xf numFmtId="0" fontId="52" fillId="5" borderId="256"/>
    <xf numFmtId="0" fontId="52" fillId="5" borderId="256"/>
    <xf numFmtId="0" fontId="52" fillId="4" borderId="256"/>
    <xf numFmtId="0" fontId="18" fillId="9" borderId="258"/>
    <xf numFmtId="0" fontId="52" fillId="4" borderId="256"/>
    <xf numFmtId="0" fontId="18" fillId="9" borderId="302"/>
    <xf numFmtId="0" fontId="18" fillId="9" borderId="258"/>
    <xf numFmtId="0" fontId="20" fillId="4" borderId="256"/>
    <xf numFmtId="0" fontId="34" fillId="4" borderId="256"/>
    <xf numFmtId="0" fontId="18" fillId="9" borderId="258"/>
    <xf numFmtId="0" fontId="18" fillId="9" borderId="258"/>
    <xf numFmtId="0" fontId="34" fillId="4" borderId="256"/>
    <xf numFmtId="0" fontId="52" fillId="4" borderId="256"/>
    <xf numFmtId="0" fontId="52" fillId="4" borderId="256"/>
    <xf numFmtId="0" fontId="52" fillId="4" borderId="256"/>
    <xf numFmtId="0" fontId="53" fillId="0" borderId="261"/>
    <xf numFmtId="0" fontId="53" fillId="0" borderId="261"/>
    <xf numFmtId="0" fontId="8" fillId="9" borderId="262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8" fillId="9" borderId="262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52" fillId="4" borderId="256"/>
    <xf numFmtId="0" fontId="23" fillId="4" borderId="272"/>
    <xf numFmtId="0" fontId="18" fillId="9" borderId="258"/>
    <xf numFmtId="0" fontId="22" fillId="7" borderId="256"/>
    <xf numFmtId="0" fontId="34" fillId="4" borderId="256"/>
    <xf numFmtId="0" fontId="20" fillId="4" borderId="256"/>
    <xf numFmtId="0" fontId="34" fillId="4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3" fillId="5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34" fillId="4" borderId="256"/>
    <xf numFmtId="0" fontId="18" fillId="5" borderId="258"/>
    <xf numFmtId="0" fontId="52" fillId="5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4" fillId="19" borderId="257">
      <alignment horizontal="right" vertical="center"/>
    </xf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34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4" fillId="19" borderId="257">
      <alignment horizontal="right" vertical="center"/>
    </xf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53" fillId="0" borderId="261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8" fillId="9" borderId="262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23" fillId="4" borderId="272"/>
    <xf numFmtId="0" fontId="18" fillId="9" borderId="258"/>
    <xf numFmtId="0" fontId="18" fillId="9" borderId="258"/>
    <xf numFmtId="0" fontId="18" fillId="9" borderId="258"/>
    <xf numFmtId="0" fontId="18" fillId="9" borderId="258"/>
    <xf numFmtId="0" fontId="22" fillId="7" borderId="256"/>
    <xf numFmtId="0" fontId="23" fillId="4" borderId="257"/>
    <xf numFmtId="0" fontId="34" fillId="4" borderId="256"/>
    <xf numFmtId="0" fontId="20" fillId="4" borderId="256"/>
    <xf numFmtId="0" fontId="34" fillId="4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3" fillId="5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34" fillId="4" borderId="256"/>
    <xf numFmtId="0" fontId="18" fillId="5" borderId="258"/>
    <xf numFmtId="0" fontId="52" fillId="5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4" fillId="19" borderId="257">
      <alignment horizontal="right" vertical="center"/>
    </xf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34" fillId="4" borderId="256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5" borderId="258"/>
    <xf numFmtId="0" fontId="52" fillId="5" borderId="256"/>
    <xf numFmtId="0" fontId="52" fillId="4" borderId="256"/>
    <xf numFmtId="0" fontId="52" fillId="4" borderId="256"/>
    <xf numFmtId="0" fontId="52" fillId="4" borderId="256"/>
    <xf numFmtId="0" fontId="18" fillId="9" borderId="258"/>
    <xf numFmtId="0" fontId="56" fillId="0" borderId="290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5" borderId="258"/>
    <xf numFmtId="0" fontId="52" fillId="5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18" fillId="9" borderId="258"/>
    <xf numFmtId="0" fontId="22" fillId="7" borderId="256"/>
    <xf numFmtId="0" fontId="22" fillId="7" borderId="256"/>
    <xf numFmtId="0" fontId="22" fillId="7" borderId="256"/>
    <xf numFmtId="0" fontId="23" fillId="5" borderId="257"/>
    <xf numFmtId="0" fontId="23" fillId="4" borderId="257"/>
    <xf numFmtId="0" fontId="23" fillId="4" borderId="257"/>
    <xf numFmtId="0" fontId="18" fillId="5" borderId="258"/>
    <xf numFmtId="0" fontId="56" fillId="0" borderId="260"/>
    <xf numFmtId="0" fontId="56" fillId="0" borderId="260"/>
    <xf numFmtId="0" fontId="56" fillId="0" borderId="260"/>
    <xf numFmtId="0" fontId="56" fillId="0" borderId="260"/>
    <xf numFmtId="0" fontId="52" fillId="4" borderId="256"/>
    <xf numFmtId="0" fontId="52" fillId="4" borderId="256"/>
    <xf numFmtId="0" fontId="52" fillId="4" borderId="256"/>
    <xf numFmtId="0" fontId="18" fillId="9" borderId="258"/>
    <xf numFmtId="0" fontId="22" fillId="7" borderId="256"/>
    <xf numFmtId="0" fontId="22" fillId="7" borderId="256"/>
    <xf numFmtId="0" fontId="23" fillId="4" borderId="257"/>
    <xf numFmtId="0" fontId="23" fillId="4" borderId="257"/>
    <xf numFmtId="0" fontId="54" fillId="19" borderId="257">
      <alignment horizontal="right" vertical="center"/>
    </xf>
    <xf numFmtId="0" fontId="56" fillId="0" borderId="260"/>
    <xf numFmtId="0" fontId="56" fillId="0" borderId="260"/>
    <xf numFmtId="0" fontId="56" fillId="0" borderId="260"/>
    <xf numFmtId="0" fontId="56" fillId="0" borderId="260"/>
    <xf numFmtId="0" fontId="56" fillId="0" borderId="260"/>
    <xf numFmtId="0" fontId="56" fillId="0" borderId="260"/>
    <xf numFmtId="0" fontId="56" fillId="0" borderId="260"/>
    <xf numFmtId="0" fontId="52" fillId="4" borderId="256"/>
    <xf numFmtId="0" fontId="18" fillId="9" borderId="258"/>
    <xf numFmtId="0" fontId="23" fillId="5" borderId="257"/>
    <xf numFmtId="0" fontId="54" fillId="19" borderId="257">
      <alignment horizontal="right" vertical="center"/>
    </xf>
    <xf numFmtId="0" fontId="23" fillId="5" borderId="257"/>
    <xf numFmtId="0" fontId="23" fillId="4" borderId="257"/>
    <xf numFmtId="0" fontId="23" fillId="4" borderId="257"/>
    <xf numFmtId="0" fontId="34" fillId="4" borderId="256"/>
    <xf numFmtId="0" fontId="34" fillId="4" borderId="256"/>
    <xf numFmtId="0" fontId="52" fillId="4" borderId="256"/>
    <xf numFmtId="0" fontId="52" fillId="4" borderId="256"/>
    <xf numFmtId="0" fontId="52" fillId="4" borderId="256"/>
    <xf numFmtId="0" fontId="22" fillId="7" borderId="270"/>
    <xf numFmtId="0" fontId="34" fillId="4" borderId="286"/>
    <xf numFmtId="0" fontId="20" fillId="4" borderId="256"/>
    <xf numFmtId="0" fontId="22" fillId="7" borderId="256"/>
    <xf numFmtId="0" fontId="22" fillId="7" borderId="256"/>
    <xf numFmtId="0" fontId="23" fillId="4" borderId="257"/>
    <xf numFmtId="0" fontId="56" fillId="0" borderId="259"/>
    <xf numFmtId="0" fontId="34" fillId="4" borderId="256"/>
    <xf numFmtId="0" fontId="52" fillId="4" borderId="256"/>
    <xf numFmtId="0" fontId="56" fillId="0" borderId="260"/>
    <xf numFmtId="0" fontId="56" fillId="0" borderId="260"/>
    <xf numFmtId="0" fontId="56" fillId="0" borderId="260"/>
    <xf numFmtId="0" fontId="52" fillId="4" borderId="256"/>
    <xf numFmtId="0" fontId="52" fillId="4" borderId="256"/>
    <xf numFmtId="0" fontId="52" fillId="4" borderId="256"/>
    <xf numFmtId="0" fontId="22" fillId="7" borderId="256"/>
    <xf numFmtId="0" fontId="23" fillId="4" borderId="257"/>
    <xf numFmtId="0" fontId="23" fillId="4" borderId="257"/>
    <xf numFmtId="0" fontId="22" fillId="7" borderId="256"/>
    <xf numFmtId="0" fontId="52" fillId="5" borderId="286"/>
    <xf numFmtId="0" fontId="56" fillId="0" borderId="259"/>
    <xf numFmtId="0" fontId="34" fillId="4" borderId="256"/>
    <xf numFmtId="0" fontId="34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53" fillId="0" borderId="261"/>
    <xf numFmtId="0" fontId="18" fillId="9" borderId="258"/>
    <xf numFmtId="0" fontId="18" fillId="9" borderId="258"/>
    <xf numFmtId="0" fontId="56" fillId="0" borderId="260"/>
    <xf numFmtId="0" fontId="18" fillId="9" borderId="258"/>
    <xf numFmtId="0" fontId="18" fillId="9" borderId="258"/>
    <xf numFmtId="0" fontId="52" fillId="4" borderId="256"/>
    <xf numFmtId="0" fontId="34" fillId="4" borderId="256"/>
    <xf numFmtId="0" fontId="34" fillId="4" borderId="256"/>
    <xf numFmtId="0" fontId="8" fillId="9" borderId="262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22" fillId="7" borderId="256"/>
    <xf numFmtId="0" fontId="22" fillId="7" borderId="256"/>
    <xf numFmtId="0" fontId="22" fillId="7" borderId="256"/>
    <xf numFmtId="0" fontId="22" fillId="7" borderId="256"/>
    <xf numFmtId="0" fontId="23" fillId="4" borderId="257"/>
    <xf numFmtId="0" fontId="23" fillId="4" borderId="257"/>
    <xf numFmtId="0" fontId="23" fillId="4" borderId="257"/>
    <xf numFmtId="0" fontId="23" fillId="4" borderId="257"/>
    <xf numFmtId="0" fontId="22" fillId="7" borderId="270"/>
    <xf numFmtId="0" fontId="54" fillId="19" borderId="257">
      <alignment horizontal="right" vertical="center"/>
    </xf>
    <xf numFmtId="0" fontId="52" fillId="5" borderId="256"/>
    <xf numFmtId="0" fontId="18" fillId="9" borderId="258"/>
    <xf numFmtId="0" fontId="18" fillId="9" borderId="258"/>
    <xf numFmtId="0" fontId="22" fillId="7" borderId="256"/>
    <xf numFmtId="0" fontId="23" fillId="4" borderId="257"/>
    <xf numFmtId="0" fontId="34" fillId="4" borderId="256"/>
    <xf numFmtId="0" fontId="20" fillId="4" borderId="256"/>
    <xf numFmtId="0" fontId="34" fillId="4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3" fillId="5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34" fillId="4" borderId="256"/>
    <xf numFmtId="0" fontId="18" fillId="5" borderId="258"/>
    <xf numFmtId="0" fontId="52" fillId="5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4" fillId="19" borderId="257">
      <alignment horizontal="right" vertical="center"/>
    </xf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34" fillId="4" borderId="256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34" fillId="4" borderId="256"/>
    <xf numFmtId="0" fontId="34" fillId="4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3" fillId="5" borderId="257"/>
    <xf numFmtId="0" fontId="23" fillId="4" borderId="257"/>
    <xf numFmtId="0" fontId="23" fillId="4" borderId="257"/>
    <xf numFmtId="0" fontId="23" fillId="4" borderId="257"/>
    <xf numFmtId="0" fontId="34" fillId="4" borderId="256"/>
    <xf numFmtId="0" fontId="52" fillId="5" borderId="256"/>
    <xf numFmtId="0" fontId="52" fillId="4" borderId="256"/>
    <xf numFmtId="0" fontId="52" fillId="4" borderId="256"/>
    <xf numFmtId="0" fontId="52" fillId="4" borderId="256"/>
    <xf numFmtId="0" fontId="54" fillId="19" borderId="257">
      <alignment horizontal="right" vertical="center"/>
    </xf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52" fillId="4" borderId="256"/>
    <xf numFmtId="0" fontId="23" fillId="4" borderId="257"/>
    <xf numFmtId="0" fontId="52" fillId="5" borderId="256"/>
    <xf numFmtId="0" fontId="56" fillId="0" borderId="260"/>
    <xf numFmtId="0" fontId="23" fillId="4" borderId="257"/>
    <xf numFmtId="0" fontId="22" fillId="7" borderId="256"/>
    <xf numFmtId="0" fontId="22" fillId="7" borderId="256"/>
    <xf numFmtId="0" fontId="22" fillId="7" borderId="256"/>
    <xf numFmtId="0" fontId="23" fillId="4" borderId="257"/>
    <xf numFmtId="0" fontId="23" fillId="4" borderId="257"/>
    <xf numFmtId="0" fontId="23" fillId="4" borderId="257"/>
    <xf numFmtId="0" fontId="23" fillId="4" borderId="257"/>
    <xf numFmtId="0" fontId="52" fillId="5" borderId="300"/>
    <xf numFmtId="0" fontId="22" fillId="7" borderId="256"/>
    <xf numFmtId="0" fontId="23" fillId="4" borderId="257"/>
    <xf numFmtId="0" fontId="23" fillId="4" borderId="257"/>
    <xf numFmtId="0" fontId="18" fillId="9" borderId="258"/>
    <xf numFmtId="0" fontId="18" fillId="9" borderId="258"/>
    <xf numFmtId="0" fontId="18" fillId="9" borderId="258"/>
    <xf numFmtId="0" fontId="18" fillId="5" borderId="258"/>
    <xf numFmtId="0" fontId="52" fillId="4" borderId="256"/>
    <xf numFmtId="0" fontId="34" fillId="4" borderId="256"/>
    <xf numFmtId="0" fontId="34" fillId="4" borderId="256"/>
    <xf numFmtId="0" fontId="18" fillId="9" borderId="258"/>
    <xf numFmtId="0" fontId="23" fillId="4" borderId="257"/>
    <xf numFmtId="0" fontId="18" fillId="9" borderId="258"/>
    <xf numFmtId="0" fontId="18" fillId="9" borderId="258"/>
    <xf numFmtId="0" fontId="54" fillId="19" borderId="257">
      <alignment horizontal="right" vertical="center"/>
    </xf>
    <xf numFmtId="0" fontId="18" fillId="9" borderId="258"/>
    <xf numFmtId="0" fontId="18" fillId="9" borderId="258"/>
    <xf numFmtId="0" fontId="18" fillId="9" borderId="258"/>
    <xf numFmtId="0" fontId="18" fillId="9" borderId="258"/>
    <xf numFmtId="0" fontId="22" fillId="7" borderId="270"/>
    <xf numFmtId="0" fontId="18" fillId="9" borderId="258"/>
    <xf numFmtId="0" fontId="18" fillId="9" borderId="258"/>
    <xf numFmtId="0" fontId="20" fillId="4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3" fillId="4" borderId="257"/>
    <xf numFmtId="0" fontId="23" fillId="4" borderId="257"/>
    <xf numFmtId="0" fontId="23" fillId="4" borderId="257"/>
    <xf numFmtId="0" fontId="23" fillId="4" borderId="257"/>
    <xf numFmtId="0" fontId="18" fillId="5" borderId="258"/>
    <xf numFmtId="0" fontId="52" fillId="4" borderId="256"/>
    <xf numFmtId="0" fontId="52" fillId="4" borderId="256"/>
    <xf numFmtId="0" fontId="52" fillId="4" borderId="256"/>
    <xf numFmtId="0" fontId="52" fillId="4" borderId="256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23" fillId="4" borderId="257"/>
    <xf numFmtId="0" fontId="52" fillId="4" borderId="256"/>
    <xf numFmtId="0" fontId="34" fillId="4" borderId="256"/>
    <xf numFmtId="0" fontId="54" fillId="19" borderId="257">
      <alignment horizontal="right" vertical="center"/>
    </xf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53" fillId="0" borderId="261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8" fillId="9" borderId="262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23" fillId="4" borderId="272"/>
    <xf numFmtId="0" fontId="18" fillId="9" borderId="258"/>
    <xf numFmtId="0" fontId="18" fillId="9" borderId="258"/>
    <xf numFmtId="0" fontId="18" fillId="9" borderId="258"/>
    <xf numFmtId="0" fontId="34" fillId="4" borderId="256"/>
    <xf numFmtId="0" fontId="22" fillId="7" borderId="256"/>
    <xf numFmtId="0" fontId="23" fillId="4" borderId="257"/>
    <xf numFmtId="0" fontId="34" fillId="4" borderId="256"/>
    <xf numFmtId="0" fontId="20" fillId="4" borderId="256"/>
    <xf numFmtId="0" fontId="34" fillId="4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3" fillId="5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34" fillId="4" borderId="256"/>
    <xf numFmtId="0" fontId="18" fillId="5" borderId="258"/>
    <xf numFmtId="0" fontId="52" fillId="5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4" fillId="19" borderId="257">
      <alignment horizontal="right" vertical="center"/>
    </xf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34" fillId="4" borderId="256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23" fillId="4" borderId="257"/>
    <xf numFmtId="0" fontId="22" fillId="7" borderId="256"/>
    <xf numFmtId="0" fontId="56" fillId="0" borderId="275"/>
    <xf numFmtId="0" fontId="20" fillId="4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3" fillId="4" borderId="257"/>
    <xf numFmtId="0" fontId="18" fillId="5" borderId="258"/>
    <xf numFmtId="0" fontId="52" fillId="5" borderId="256"/>
    <xf numFmtId="0" fontId="52" fillId="4" borderId="256"/>
    <xf numFmtId="0" fontId="52" fillId="4" borderId="256"/>
    <xf numFmtId="0" fontId="52" fillId="4" borderId="256"/>
    <xf numFmtId="0" fontId="23" fillId="4" borderId="257"/>
    <xf numFmtId="0" fontId="34" fillId="4" borderId="286"/>
    <xf numFmtId="0" fontId="18" fillId="5" borderId="258"/>
    <xf numFmtId="0" fontId="52" fillId="4" borderId="256"/>
    <xf numFmtId="0" fontId="52" fillId="4" borderId="256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56" fillId="0" borderId="260"/>
    <xf numFmtId="0" fontId="22" fillId="7" borderId="256"/>
    <xf numFmtId="0" fontId="22" fillId="7" borderId="256"/>
    <xf numFmtId="0" fontId="23" fillId="4" borderId="257"/>
    <xf numFmtId="0" fontId="23" fillId="4" borderId="257"/>
    <xf numFmtId="0" fontId="23" fillId="5" borderId="257"/>
    <xf numFmtId="0" fontId="53" fillId="0" borderId="261"/>
    <xf numFmtId="0" fontId="18" fillId="9" borderId="258"/>
    <xf numFmtId="0" fontId="56" fillId="0" borderId="259"/>
    <xf numFmtId="0" fontId="56" fillId="0" borderId="260"/>
    <xf numFmtId="0" fontId="56" fillId="0" borderId="260"/>
    <xf numFmtId="0" fontId="56" fillId="0" borderId="260"/>
    <xf numFmtId="0" fontId="56" fillId="0" borderId="260"/>
    <xf numFmtId="0" fontId="56" fillId="0" borderId="260"/>
    <xf numFmtId="0" fontId="56" fillId="0" borderId="260"/>
    <xf numFmtId="0" fontId="56" fillId="0" borderId="260"/>
    <xf numFmtId="0" fontId="22" fillId="7" borderId="256"/>
    <xf numFmtId="0" fontId="18" fillId="9" borderId="258"/>
    <xf numFmtId="0" fontId="56" fillId="0" borderId="260"/>
    <xf numFmtId="0" fontId="52" fillId="4" borderId="256"/>
    <xf numFmtId="0" fontId="20" fillId="4" borderId="256"/>
    <xf numFmtId="0" fontId="52" fillId="4" borderId="256"/>
    <xf numFmtId="0" fontId="22" fillId="7" borderId="256"/>
    <xf numFmtId="0" fontId="22" fillId="7" borderId="256"/>
    <xf numFmtId="0" fontId="23" fillId="4" borderId="257"/>
    <xf numFmtId="0" fontId="23" fillId="4" borderId="257"/>
    <xf numFmtId="0" fontId="22" fillId="7" borderId="256"/>
    <xf numFmtId="0" fontId="23" fillId="4" borderId="257"/>
    <xf numFmtId="0" fontId="54" fillId="19" borderId="257">
      <alignment horizontal="right" vertical="center"/>
    </xf>
    <xf numFmtId="0" fontId="18" fillId="9" borderId="258"/>
    <xf numFmtId="0" fontId="56" fillId="0" borderId="259"/>
    <xf numFmtId="0" fontId="8" fillId="9" borderId="262"/>
    <xf numFmtId="0" fontId="18" fillId="9" borderId="258"/>
    <xf numFmtId="0" fontId="18" fillId="9" borderId="258"/>
    <xf numFmtId="0" fontId="18" fillId="9" borderId="258"/>
    <xf numFmtId="0" fontId="18" fillId="9" borderId="258"/>
    <xf numFmtId="0" fontId="52" fillId="4" borderId="256"/>
    <xf numFmtId="0" fontId="23" fillId="4" borderId="257"/>
    <xf numFmtId="0" fontId="52" fillId="5" borderId="256"/>
    <xf numFmtId="0" fontId="52" fillId="4" borderId="256"/>
    <xf numFmtId="0" fontId="52" fillId="4" borderId="256"/>
    <xf numFmtId="0" fontId="18" fillId="9" borderId="258"/>
    <xf numFmtId="0" fontId="18" fillId="9" borderId="258"/>
    <xf numFmtId="0" fontId="18" fillId="9" borderId="258"/>
    <xf numFmtId="0" fontId="52" fillId="4" borderId="256"/>
    <xf numFmtId="0" fontId="52" fillId="4" borderId="256"/>
    <xf numFmtId="0" fontId="52" fillId="4" borderId="256"/>
    <xf numFmtId="0" fontId="52" fillId="4" borderId="256"/>
    <xf numFmtId="0" fontId="23" fillId="4" borderId="257"/>
    <xf numFmtId="0" fontId="23" fillId="4" borderId="257"/>
    <xf numFmtId="0" fontId="52" fillId="4" borderId="256"/>
    <xf numFmtId="0" fontId="52" fillId="4" borderId="256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22" fillId="7" borderId="256"/>
    <xf numFmtId="0" fontId="23" fillId="5" borderId="257"/>
    <xf numFmtId="0" fontId="23" fillId="4" borderId="257"/>
    <xf numFmtId="0" fontId="22" fillId="7" borderId="256"/>
    <xf numFmtId="0" fontId="23" fillId="4" borderId="257"/>
    <xf numFmtId="0" fontId="54" fillId="19" borderId="257">
      <alignment horizontal="right" vertical="center"/>
    </xf>
    <xf numFmtId="0" fontId="18" fillId="9" borderId="258"/>
    <xf numFmtId="0" fontId="52" fillId="4" borderId="256"/>
    <xf numFmtId="0" fontId="34" fillId="4" borderId="256"/>
    <xf numFmtId="0" fontId="23" fillId="4" borderId="257"/>
    <xf numFmtId="0" fontId="18" fillId="9" borderId="258"/>
    <xf numFmtId="0" fontId="18" fillId="9" borderId="258"/>
    <xf numFmtId="0" fontId="23" fillId="4" borderId="257"/>
    <xf numFmtId="0" fontId="23" fillId="4" borderId="257"/>
    <xf numFmtId="0" fontId="34" fillId="4" borderId="256"/>
    <xf numFmtId="0" fontId="34" fillId="4" borderId="256"/>
    <xf numFmtId="0" fontId="53" fillId="0" borderId="261"/>
    <xf numFmtId="0" fontId="22" fillId="7" borderId="256"/>
    <xf numFmtId="0" fontId="22" fillId="7" borderId="256"/>
    <xf numFmtId="0" fontId="22" fillId="7" borderId="256"/>
    <xf numFmtId="0" fontId="23" fillId="5" borderId="257"/>
    <xf numFmtId="0" fontId="23" fillId="4" borderId="257"/>
    <xf numFmtId="0" fontId="23" fillId="4" borderId="257"/>
    <xf numFmtId="0" fontId="23" fillId="4" borderId="257"/>
    <xf numFmtId="0" fontId="34" fillId="4" borderId="256"/>
    <xf numFmtId="0" fontId="52" fillId="5" borderId="256"/>
    <xf numFmtId="0" fontId="52" fillId="4" borderId="256"/>
    <xf numFmtId="0" fontId="52" fillId="4" borderId="256"/>
    <xf numFmtId="0" fontId="8" fillId="9" borderId="262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52" fillId="4" borderId="256"/>
    <xf numFmtId="0" fontId="54" fillId="19" borderId="257">
      <alignment horizontal="right" vertical="center"/>
    </xf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56" fillId="0" borderId="275"/>
    <xf numFmtId="0" fontId="18" fillId="9" borderId="258"/>
    <xf numFmtId="0" fontId="18" fillId="9" borderId="258"/>
    <xf numFmtId="0" fontId="18" fillId="9" borderId="258"/>
    <xf numFmtId="0" fontId="18" fillId="9" borderId="258"/>
    <xf numFmtId="0" fontId="22" fillId="7" borderId="300"/>
    <xf numFmtId="0" fontId="34" fillId="4" borderId="256"/>
    <xf numFmtId="0" fontId="20" fillId="4" borderId="256"/>
    <xf numFmtId="0" fontId="34" fillId="4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3" fillId="5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34" fillId="4" borderId="256"/>
    <xf numFmtId="0" fontId="18" fillId="5" borderId="258"/>
    <xf numFmtId="0" fontId="52" fillId="5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4" fillId="19" borderId="257">
      <alignment horizontal="right" vertical="center"/>
    </xf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34" fillId="4" borderId="256"/>
    <xf numFmtId="0" fontId="18" fillId="9" borderId="258"/>
    <xf numFmtId="0" fontId="56" fillId="0" borderId="260"/>
    <xf numFmtId="0" fontId="18" fillId="9" borderId="258"/>
    <xf numFmtId="0" fontId="18" fillId="9" borderId="258"/>
    <xf numFmtId="0" fontId="18" fillId="9" borderId="258"/>
    <xf numFmtId="0" fontId="22" fillId="7" borderId="256"/>
    <xf numFmtId="0" fontId="23" fillId="4" borderId="257"/>
    <xf numFmtId="0" fontId="23" fillId="4" borderId="257"/>
    <xf numFmtId="0" fontId="22" fillId="7" borderId="256"/>
    <xf numFmtId="0" fontId="20" fillId="4" borderId="256"/>
    <xf numFmtId="0" fontId="56" fillId="0" borderId="259"/>
    <xf numFmtId="0" fontId="18" fillId="9" borderId="258"/>
    <xf numFmtId="0" fontId="22" fillId="7" borderId="256"/>
    <xf numFmtId="0" fontId="23" fillId="4" borderId="257"/>
    <xf numFmtId="0" fontId="56" fillId="0" borderId="260"/>
    <xf numFmtId="0" fontId="52" fillId="4" borderId="256"/>
    <xf numFmtId="0" fontId="23" fillId="4" borderId="257"/>
    <xf numFmtId="0" fontId="18" fillId="9" borderId="258"/>
    <xf numFmtId="0" fontId="23" fillId="4" borderId="257"/>
    <xf numFmtId="0" fontId="23" fillId="4" borderId="257"/>
    <xf numFmtId="0" fontId="22" fillId="7" borderId="256"/>
    <xf numFmtId="0" fontId="22" fillId="7" borderId="256"/>
    <xf numFmtId="0" fontId="18" fillId="9" borderId="258"/>
    <xf numFmtId="0" fontId="22" fillId="7" borderId="256"/>
    <xf numFmtId="0" fontId="52" fillId="4" borderId="256"/>
    <xf numFmtId="0" fontId="18" fillId="9" borderId="258"/>
    <xf numFmtId="0" fontId="22" fillId="7" borderId="256"/>
    <xf numFmtId="0" fontId="23" fillId="5" borderId="301"/>
    <xf numFmtId="0" fontId="53" fillId="0" borderId="261"/>
    <xf numFmtId="0" fontId="18" fillId="9" borderId="258"/>
    <xf numFmtId="0" fontId="56" fillId="0" borderId="260"/>
    <xf numFmtId="0" fontId="34" fillId="4" borderId="256"/>
    <xf numFmtId="0" fontId="56" fillId="0" borderId="260"/>
    <xf numFmtId="0" fontId="18" fillId="9" borderId="258"/>
    <xf numFmtId="0" fontId="18" fillId="9" borderId="258"/>
    <xf numFmtId="0" fontId="22" fillId="7" borderId="256"/>
    <xf numFmtId="0" fontId="22" fillId="7" borderId="256"/>
    <xf numFmtId="0" fontId="23" fillId="4" borderId="257"/>
    <xf numFmtId="0" fontId="20" fillId="4" borderId="256"/>
    <xf numFmtId="0" fontId="18" fillId="9" borderId="258"/>
    <xf numFmtId="0" fontId="23" fillId="4" borderId="257"/>
    <xf numFmtId="0" fontId="22" fillId="7" borderId="256"/>
    <xf numFmtId="0" fontId="54" fillId="19" borderId="257">
      <alignment horizontal="right" vertical="center"/>
    </xf>
    <xf numFmtId="0" fontId="22" fillId="7" borderId="256"/>
    <xf numFmtId="0" fontId="22" fillId="7" borderId="256"/>
    <xf numFmtId="0" fontId="22" fillId="7" borderId="256"/>
    <xf numFmtId="0" fontId="56" fillId="0" borderId="260"/>
    <xf numFmtId="0" fontId="22" fillId="7" borderId="270"/>
    <xf numFmtId="0" fontId="18" fillId="9" borderId="258"/>
    <xf numFmtId="0" fontId="34" fillId="4" borderId="256"/>
    <xf numFmtId="0" fontId="56" fillId="0" borderId="260"/>
    <xf numFmtId="0" fontId="56" fillId="0" borderId="260"/>
    <xf numFmtId="0" fontId="8" fillId="9" borderId="262"/>
    <xf numFmtId="0" fontId="18" fillId="9" borderId="258"/>
    <xf numFmtId="0" fontId="52" fillId="4" borderId="256"/>
    <xf numFmtId="0" fontId="18" fillId="9" borderId="258"/>
    <xf numFmtId="0" fontId="22" fillId="7" borderId="256"/>
    <xf numFmtId="0" fontId="22" fillId="7" borderId="256"/>
    <xf numFmtId="0" fontId="34" fillId="4" borderId="256"/>
    <xf numFmtId="0" fontId="22" fillId="7" borderId="300"/>
    <xf numFmtId="0" fontId="52" fillId="4" borderId="286"/>
    <xf numFmtId="0" fontId="56" fillId="0" borderId="260"/>
    <xf numFmtId="0" fontId="18" fillId="9" borderId="258"/>
    <xf numFmtId="0" fontId="52" fillId="5" borderId="256"/>
    <xf numFmtId="0" fontId="22" fillId="7" borderId="256"/>
    <xf numFmtId="0" fontId="18" fillId="9" borderId="258"/>
    <xf numFmtId="0" fontId="34" fillId="4" borderId="256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52" fillId="5" borderId="256"/>
    <xf numFmtId="0" fontId="52" fillId="4" borderId="256"/>
    <xf numFmtId="0" fontId="52" fillId="4" borderId="256"/>
    <xf numFmtId="0" fontId="22" fillId="7" borderId="270"/>
    <xf numFmtId="0" fontId="18" fillId="9" borderId="258"/>
    <xf numFmtId="0" fontId="20" fillId="4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3" fillId="4" borderId="257"/>
    <xf numFmtId="0" fontId="23" fillId="4" borderId="257"/>
    <xf numFmtId="0" fontId="23" fillId="4" borderId="257"/>
    <xf numFmtId="0" fontId="23" fillId="4" borderId="257"/>
    <xf numFmtId="0" fontId="18" fillId="5" borderId="258"/>
    <xf numFmtId="0" fontId="52" fillId="4" borderId="256"/>
    <xf numFmtId="0" fontId="52" fillId="4" borderId="256"/>
    <xf numFmtId="0" fontId="52" fillId="4" borderId="256"/>
    <xf numFmtId="0" fontId="52" fillId="4" borderId="256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52" fillId="4" borderId="256"/>
    <xf numFmtId="0" fontId="23" fillId="4" borderId="257"/>
    <xf numFmtId="0" fontId="22" fillId="7" borderId="256"/>
    <xf numFmtId="0" fontId="22" fillId="7" borderId="256"/>
    <xf numFmtId="0" fontId="22" fillId="7" borderId="256"/>
    <xf numFmtId="0" fontId="23" fillId="5" borderId="257"/>
    <xf numFmtId="0" fontId="23" fillId="4" borderId="257"/>
    <xf numFmtId="0" fontId="23" fillId="4" borderId="257"/>
    <xf numFmtId="0" fontId="23" fillId="4" borderId="257"/>
    <xf numFmtId="0" fontId="18" fillId="5" borderId="258"/>
    <xf numFmtId="0" fontId="52" fillId="4" borderId="256"/>
    <xf numFmtId="0" fontId="52" fillId="4" borderId="256"/>
    <xf numFmtId="0" fontId="22" fillId="7" borderId="256"/>
    <xf numFmtId="0" fontId="34" fillId="4" borderId="256"/>
    <xf numFmtId="0" fontId="34" fillId="4" borderId="256"/>
    <xf numFmtId="0" fontId="22" fillId="7" borderId="256"/>
    <xf numFmtId="0" fontId="22" fillId="7" borderId="256"/>
    <xf numFmtId="0" fontId="22" fillId="7" borderId="256"/>
    <xf numFmtId="0" fontId="23" fillId="5" borderId="257"/>
    <xf numFmtId="0" fontId="23" fillId="4" borderId="257"/>
    <xf numFmtId="0" fontId="23" fillId="4" borderId="257"/>
    <xf numFmtId="0" fontId="23" fillId="4" borderId="257"/>
    <xf numFmtId="0" fontId="34" fillId="4" borderId="256"/>
    <xf numFmtId="0" fontId="52" fillId="5" borderId="256"/>
    <xf numFmtId="0" fontId="52" fillId="4" borderId="256"/>
    <xf numFmtId="0" fontId="52" fillId="4" borderId="256"/>
    <xf numFmtId="0" fontId="52" fillId="4" borderId="256"/>
    <xf numFmtId="0" fontId="54" fillId="19" borderId="257">
      <alignment horizontal="right" vertical="center"/>
    </xf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34" fillId="4" borderId="256"/>
    <xf numFmtId="0" fontId="52" fillId="4" borderId="256"/>
    <xf numFmtId="0" fontId="56" fillId="0" borderId="260"/>
    <xf numFmtId="0" fontId="56" fillId="0" borderId="260"/>
    <xf numFmtId="0" fontId="56" fillId="0" borderId="260"/>
    <xf numFmtId="0" fontId="18" fillId="9" borderId="258"/>
    <xf numFmtId="0" fontId="18" fillId="9" borderId="258"/>
    <xf numFmtId="0" fontId="18" fillId="9" borderId="258"/>
    <xf numFmtId="0" fontId="34" fillId="4" borderId="256"/>
    <xf numFmtId="0" fontId="34" fillId="4" borderId="256"/>
    <xf numFmtId="0" fontId="53" fillId="0" borderId="261"/>
    <xf numFmtId="0" fontId="22" fillId="7" borderId="256"/>
    <xf numFmtId="0" fontId="22" fillId="7" borderId="256"/>
    <xf numFmtId="0" fontId="22" fillId="7" borderId="256"/>
    <xf numFmtId="0" fontId="23" fillId="5" borderId="257"/>
    <xf numFmtId="0" fontId="23" fillId="4" borderId="257"/>
    <xf numFmtId="0" fontId="23" fillId="4" borderId="257"/>
    <xf numFmtId="0" fontId="23" fillId="4" borderId="257"/>
    <xf numFmtId="0" fontId="34" fillId="4" borderId="256"/>
    <xf numFmtId="0" fontId="52" fillId="5" borderId="256"/>
    <xf numFmtId="0" fontId="52" fillId="4" borderId="256"/>
    <xf numFmtId="0" fontId="52" fillId="4" borderId="256"/>
    <xf numFmtId="0" fontId="8" fillId="9" borderId="262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52" fillId="4" borderId="256"/>
    <xf numFmtId="0" fontId="54" fillId="19" borderId="257">
      <alignment horizontal="right" vertical="center"/>
    </xf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52" fillId="4" borderId="270"/>
    <xf numFmtId="0" fontId="18" fillId="9" borderId="258"/>
    <xf numFmtId="0" fontId="18" fillId="9" borderId="258"/>
    <xf numFmtId="0" fontId="18" fillId="9" borderId="258"/>
    <xf numFmtId="0" fontId="18" fillId="9" borderId="258"/>
    <xf numFmtId="0" fontId="22" fillId="7" borderId="256"/>
    <xf numFmtId="0" fontId="34" fillId="4" borderId="256"/>
    <xf numFmtId="0" fontId="20" fillId="4" borderId="256"/>
    <xf numFmtId="0" fontId="34" fillId="4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3" fillId="5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34" fillId="4" borderId="256"/>
    <xf numFmtId="0" fontId="18" fillId="5" borderId="258"/>
    <xf numFmtId="0" fontId="52" fillId="5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4" fillId="19" borderId="257">
      <alignment horizontal="right" vertical="center"/>
    </xf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34" fillId="4" borderId="256"/>
    <xf numFmtId="0" fontId="54" fillId="19" borderId="257">
      <alignment horizontal="right" vertical="center"/>
    </xf>
    <xf numFmtId="0" fontId="56" fillId="0" borderId="260"/>
    <xf numFmtId="0" fontId="56" fillId="0" borderId="260"/>
    <xf numFmtId="0" fontId="56" fillId="0" borderId="260"/>
    <xf numFmtId="0" fontId="56" fillId="0" borderId="260"/>
    <xf numFmtId="0" fontId="22" fillId="7" borderId="256"/>
    <xf numFmtId="0" fontId="23" fillId="4" borderId="257"/>
    <xf numFmtId="0" fontId="52" fillId="4" borderId="256"/>
    <xf numFmtId="0" fontId="52" fillId="4" borderId="256"/>
    <xf numFmtId="0" fontId="54" fillId="19" borderId="287">
      <alignment horizontal="right" vertical="center"/>
    </xf>
    <xf numFmtId="0" fontId="56" fillId="0" borderId="259"/>
    <xf numFmtId="0" fontId="20" fillId="4" borderId="256"/>
    <xf numFmtId="0" fontId="8" fillId="9" borderId="262"/>
    <xf numFmtId="0" fontId="34" fillId="4" borderId="256"/>
    <xf numFmtId="0" fontId="56" fillId="0" borderId="260"/>
    <xf numFmtId="0" fontId="56" fillId="0" borderId="260"/>
    <xf numFmtId="0" fontId="56" fillId="0" borderId="260"/>
    <xf numFmtId="0" fontId="18" fillId="9" borderId="258"/>
    <xf numFmtId="0" fontId="23" fillId="4" borderId="257"/>
    <xf numFmtId="0" fontId="23" fillId="4" borderId="257"/>
    <xf numFmtId="0" fontId="52" fillId="4" borderId="256"/>
    <xf numFmtId="0" fontId="34" fillId="4" borderId="256"/>
    <xf numFmtId="0" fontId="53" fillId="0" borderId="261"/>
    <xf numFmtId="0" fontId="8" fillId="9" borderId="262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73"/>
    <xf numFmtId="0" fontId="22" fillId="7" borderId="256"/>
    <xf numFmtId="0" fontId="56" fillId="0" borderId="260"/>
    <xf numFmtId="0" fontId="34" fillId="4" borderId="256"/>
    <xf numFmtId="0" fontId="20" fillId="4" borderId="256"/>
    <xf numFmtId="0" fontId="34" fillId="4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3" fillId="5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34" fillId="4" borderId="256"/>
    <xf numFmtId="0" fontId="18" fillId="5" borderId="258"/>
    <xf numFmtId="0" fontId="52" fillId="5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4" fillId="19" borderId="257">
      <alignment horizontal="right" vertical="center"/>
    </xf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34" fillId="4" borderId="256"/>
    <xf numFmtId="0" fontId="22" fillId="7" borderId="256"/>
    <xf numFmtId="0" fontId="54" fillId="19" borderId="257">
      <alignment horizontal="right" vertical="center"/>
    </xf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22" fillId="7" borderId="256"/>
    <xf numFmtId="0" fontId="34" fillId="4" borderId="256"/>
    <xf numFmtId="0" fontId="34" fillId="4" borderId="256"/>
    <xf numFmtId="0" fontId="53" fillId="0" borderId="261"/>
    <xf numFmtId="0" fontId="22" fillId="7" borderId="256"/>
    <xf numFmtId="0" fontId="22" fillId="7" borderId="256"/>
    <xf numFmtId="0" fontId="22" fillId="7" borderId="256"/>
    <xf numFmtId="0" fontId="23" fillId="5" borderId="257"/>
    <xf numFmtId="0" fontId="23" fillId="4" borderId="257"/>
    <xf numFmtId="0" fontId="23" fillId="4" borderId="257"/>
    <xf numFmtId="0" fontId="23" fillId="4" borderId="257"/>
    <xf numFmtId="0" fontId="34" fillId="4" borderId="256"/>
    <xf numFmtId="0" fontId="52" fillId="5" borderId="256"/>
    <xf numFmtId="0" fontId="52" fillId="4" borderId="256"/>
    <xf numFmtId="0" fontId="52" fillId="4" borderId="256"/>
    <xf numFmtId="0" fontId="8" fillId="9" borderId="262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52" fillId="4" borderId="256"/>
    <xf numFmtId="0" fontId="54" fillId="19" borderId="257">
      <alignment horizontal="right" vertical="center"/>
    </xf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22" fillId="7" borderId="270"/>
    <xf numFmtId="0" fontId="18" fillId="9" borderId="258"/>
    <xf numFmtId="0" fontId="18" fillId="9" borderId="258"/>
    <xf numFmtId="0" fontId="18" fillId="9" borderId="258"/>
    <xf numFmtId="0" fontId="18" fillId="9" borderId="258"/>
    <xf numFmtId="0" fontId="34" fillId="4" borderId="256"/>
    <xf numFmtId="0" fontId="20" fillId="4" borderId="256"/>
    <xf numFmtId="0" fontId="34" fillId="4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3" fillId="5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34" fillId="4" borderId="256"/>
    <xf numFmtId="0" fontId="18" fillId="5" borderId="258"/>
    <xf numFmtId="0" fontId="52" fillId="5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4" fillId="19" borderId="257">
      <alignment horizontal="right" vertical="center"/>
    </xf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34" fillId="4" borderId="256"/>
    <xf numFmtId="0" fontId="52" fillId="5" borderId="256"/>
    <xf numFmtId="0" fontId="52" fillId="4" borderId="256"/>
    <xf numFmtId="0" fontId="18" fillId="9" borderId="258"/>
    <xf numFmtId="0" fontId="18" fillId="5" borderId="258"/>
    <xf numFmtId="0" fontId="52" fillId="4" borderId="256"/>
    <xf numFmtId="0" fontId="52" fillId="4" borderId="256"/>
    <xf numFmtId="0" fontId="56" fillId="0" borderId="290"/>
    <xf numFmtId="0" fontId="22" fillId="7" borderId="256"/>
    <xf numFmtId="0" fontId="34" fillId="4" borderId="256"/>
    <xf numFmtId="0" fontId="56" fillId="0" borderId="259"/>
    <xf numFmtId="0" fontId="56" fillId="0" borderId="260"/>
    <xf numFmtId="0" fontId="56" fillId="0" borderId="260"/>
    <xf numFmtId="0" fontId="56" fillId="0" borderId="260"/>
    <xf numFmtId="0" fontId="52" fillId="4" borderId="256"/>
    <xf numFmtId="0" fontId="52" fillId="4" borderId="256"/>
    <xf numFmtId="0" fontId="54" fillId="19" borderId="257">
      <alignment horizontal="right" vertical="center"/>
    </xf>
    <xf numFmtId="0" fontId="56" fillId="0" borderId="260"/>
    <xf numFmtId="0" fontId="56" fillId="0" borderId="260"/>
    <xf numFmtId="0" fontId="56" fillId="0" borderId="260"/>
    <xf numFmtId="0" fontId="56" fillId="0" borderId="260"/>
    <xf numFmtId="0" fontId="52" fillId="4" borderId="256"/>
    <xf numFmtId="0" fontId="52" fillId="4" borderId="256"/>
    <xf numFmtId="0" fontId="34" fillId="4" borderId="256"/>
    <xf numFmtId="0" fontId="53" fillId="0" borderId="261"/>
    <xf numFmtId="0" fontId="8" fillId="9" borderId="262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73"/>
    <xf numFmtId="0" fontId="34" fillId="4" borderId="256"/>
    <xf numFmtId="0" fontId="20" fillId="4" borderId="256"/>
    <xf numFmtId="0" fontId="34" fillId="4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3" fillId="5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34" fillId="4" borderId="256"/>
    <xf numFmtId="0" fontId="18" fillId="5" borderId="258"/>
    <xf numFmtId="0" fontId="52" fillId="5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4" fillId="19" borderId="257">
      <alignment horizontal="right" vertical="center"/>
    </xf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34" fillId="4" borderId="256"/>
    <xf numFmtId="0" fontId="34" fillId="4" borderId="256"/>
    <xf numFmtId="0" fontId="52" fillId="4" borderId="249"/>
    <xf numFmtId="0" fontId="56" fillId="0" borderId="275"/>
    <xf numFmtId="0" fontId="18" fillId="9" borderId="273"/>
    <xf numFmtId="0" fontId="18" fillId="9" borderId="273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23" fillId="4" borderId="287"/>
    <xf numFmtId="0" fontId="54" fillId="19" borderId="257">
      <alignment horizontal="right" vertical="center"/>
    </xf>
    <xf numFmtId="0" fontId="18" fillId="9" borderId="288"/>
    <xf numFmtId="0" fontId="54" fillId="19" borderId="250">
      <alignment horizontal="right" vertical="center"/>
    </xf>
    <xf numFmtId="0" fontId="54" fillId="19" borderId="250">
      <alignment horizontal="right" vertical="center"/>
    </xf>
    <xf numFmtId="0" fontId="22" fillId="7" borderId="286"/>
    <xf numFmtId="0" fontId="54" fillId="19" borderId="250">
      <alignment horizontal="right" vertical="center"/>
    </xf>
    <xf numFmtId="0" fontId="54" fillId="19" borderId="250">
      <alignment horizontal="right" vertical="center"/>
    </xf>
    <xf numFmtId="0" fontId="23" fillId="4" borderId="287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5" borderId="249"/>
    <xf numFmtId="0" fontId="18" fillId="5" borderId="251"/>
    <xf numFmtId="0" fontId="52" fillId="4" borderId="249"/>
    <xf numFmtId="0" fontId="52" fillId="4" borderId="249"/>
    <xf numFmtId="0" fontId="52" fillId="4" borderId="249"/>
    <xf numFmtId="0" fontId="18" fillId="5" borderId="251"/>
    <xf numFmtId="0" fontId="52" fillId="4" borderId="249"/>
    <xf numFmtId="0" fontId="52" fillId="5" borderId="249"/>
    <xf numFmtId="0" fontId="18" fillId="5" borderId="251"/>
    <xf numFmtId="0" fontId="52" fillId="4" borderId="249"/>
    <xf numFmtId="0" fontId="52" fillId="4" borderId="249"/>
    <xf numFmtId="0" fontId="18" fillId="5" borderId="251"/>
    <xf numFmtId="0" fontId="52" fillId="4" borderId="249"/>
    <xf numFmtId="0" fontId="52" fillId="4" borderId="249"/>
    <xf numFmtId="0" fontId="52" fillId="5" borderId="249"/>
    <xf numFmtId="0" fontId="34" fillId="4" borderId="249"/>
    <xf numFmtId="0" fontId="34" fillId="4" borderId="249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5" borderId="257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18" fillId="9" borderId="302"/>
    <xf numFmtId="0" fontId="20" fillId="4" borderId="249"/>
    <xf numFmtId="0" fontId="20" fillId="4" borderId="249"/>
    <xf numFmtId="0" fontId="20" fillId="4" borderId="249"/>
    <xf numFmtId="0" fontId="20" fillId="4" borderId="249"/>
    <xf numFmtId="0" fontId="20" fillId="4" borderId="249"/>
    <xf numFmtId="0" fontId="20" fillId="4" borderId="249"/>
    <xf numFmtId="0" fontId="22" fillId="7" borderId="249"/>
    <xf numFmtId="0" fontId="18" fillId="9" borderId="302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3" fillId="5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34" fillId="4" borderId="249"/>
    <xf numFmtId="0" fontId="34" fillId="4" borderId="249"/>
    <xf numFmtId="0" fontId="34" fillId="4" borderId="249"/>
    <xf numFmtId="0" fontId="34" fillId="4" borderId="249"/>
    <xf numFmtId="0" fontId="34" fillId="4" borderId="249"/>
    <xf numFmtId="0" fontId="18" fillId="5" borderId="251"/>
    <xf numFmtId="0" fontId="52" fillId="4" borderId="249"/>
    <xf numFmtId="0" fontId="52" fillId="4" borderId="249"/>
    <xf numFmtId="0" fontId="52" fillId="4" borderId="249"/>
    <xf numFmtId="0" fontId="18" fillId="5" borderId="251"/>
    <xf numFmtId="0" fontId="52" fillId="5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18" fillId="5" borderId="251"/>
    <xf numFmtId="0" fontId="52" fillId="4" borderId="249"/>
    <xf numFmtId="0" fontId="52" fillId="4" borderId="249"/>
    <xf numFmtId="0" fontId="52" fillId="4" borderId="249"/>
    <xf numFmtId="0" fontId="18" fillId="5" borderId="251"/>
    <xf numFmtId="0" fontId="52" fillId="5" borderId="249"/>
    <xf numFmtId="0" fontId="52" fillId="4" borderId="249"/>
    <xf numFmtId="0" fontId="52" fillId="4" borderId="249"/>
    <xf numFmtId="0" fontId="52" fillId="4" borderId="249"/>
    <xf numFmtId="0" fontId="18" fillId="5" borderId="251"/>
    <xf numFmtId="0" fontId="52" fillId="5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18" fillId="9" borderId="288"/>
    <xf numFmtId="0" fontId="54" fillId="19" borderId="250">
      <alignment horizontal="right" vertical="center"/>
    </xf>
    <xf numFmtId="0" fontId="54" fillId="19" borderId="250">
      <alignment horizontal="right" vertical="center"/>
    </xf>
    <xf numFmtId="0" fontId="22" fillId="7" borderId="300"/>
    <xf numFmtId="0" fontId="54" fillId="19" borderId="250">
      <alignment horizontal="right" vertical="center"/>
    </xf>
    <xf numFmtId="0" fontId="54" fillId="19" borderId="250">
      <alignment horizontal="right" vertical="center"/>
    </xf>
    <xf numFmtId="0" fontId="23" fillId="4" borderId="287"/>
    <xf numFmtId="0" fontId="54" fillId="19" borderId="250">
      <alignment horizontal="right" vertical="center"/>
    </xf>
    <xf numFmtId="0" fontId="18" fillId="9" borderId="288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56" fillId="0" borderId="275"/>
    <xf numFmtId="0" fontId="18" fillId="5" borderId="251"/>
    <xf numFmtId="0" fontId="18" fillId="9" borderId="273"/>
    <xf numFmtId="0" fontId="52" fillId="5" borderId="249"/>
    <xf numFmtId="0" fontId="18" fillId="9" borderId="273"/>
    <xf numFmtId="0" fontId="52" fillId="4" borderId="249"/>
    <xf numFmtId="0" fontId="52" fillId="5" borderId="249"/>
    <xf numFmtId="0" fontId="18" fillId="9" borderId="302"/>
    <xf numFmtId="0" fontId="23" fillId="5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5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52" fillId="4" borderId="249"/>
    <xf numFmtId="0" fontId="52" fillId="4" borderId="249"/>
    <xf numFmtId="0" fontId="52" fillId="4" borderId="249"/>
    <xf numFmtId="0" fontId="18" fillId="9" borderId="288"/>
    <xf numFmtId="0" fontId="54" fillId="19" borderId="257">
      <alignment horizontal="right" vertical="center"/>
    </xf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54" fillId="19" borderId="272">
      <alignment horizontal="right" vertical="center"/>
    </xf>
    <xf numFmtId="0" fontId="18" fillId="9" borderId="273"/>
    <xf numFmtId="0" fontId="52" fillId="4" borderId="249"/>
    <xf numFmtId="0" fontId="52" fillId="5" borderId="249"/>
    <xf numFmtId="0" fontId="20" fillId="4" borderId="249"/>
    <xf numFmtId="0" fontId="18" fillId="9" borderId="302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3" fillId="5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34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18" fillId="9" borderId="288"/>
    <xf numFmtId="0" fontId="18" fillId="9" borderId="288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23" fillId="5" borderId="272"/>
    <xf numFmtId="0" fontId="20" fillId="4" borderId="249"/>
    <xf numFmtId="0" fontId="18" fillId="9" borderId="302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3" fillId="5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52" fillId="4" borderId="249"/>
    <xf numFmtId="0" fontId="52" fillId="4" borderId="249"/>
    <xf numFmtId="0" fontId="52" fillId="4" borderId="249"/>
    <xf numFmtId="0" fontId="52" fillId="4" borderId="249"/>
    <xf numFmtId="0" fontId="18" fillId="9" borderId="288"/>
    <xf numFmtId="0" fontId="18" fillId="9" borderId="288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73"/>
    <xf numFmtId="0" fontId="34" fillId="4" borderId="249"/>
    <xf numFmtId="0" fontId="18" fillId="9" borderId="302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3" fillId="5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34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3" fillId="5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52" fillId="4" borderId="249"/>
    <xf numFmtId="0" fontId="52" fillId="4" borderId="249"/>
    <xf numFmtId="0" fontId="23" fillId="4" borderId="287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52" fillId="5" borderId="249"/>
    <xf numFmtId="0" fontId="20" fillId="4" borderId="249"/>
    <xf numFmtId="0" fontId="18" fillId="9" borderId="302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3" fillId="5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52" fillId="4" borderId="249"/>
    <xf numFmtId="0" fontId="52" fillId="4" borderId="249"/>
    <xf numFmtId="0" fontId="52" fillId="4" borderId="249"/>
    <xf numFmtId="0" fontId="52" fillId="4" borderId="249"/>
    <xf numFmtId="0" fontId="22" fillId="7" borderId="286"/>
    <xf numFmtId="0" fontId="34" fillId="4" borderId="279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20" fillId="4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3" fillId="5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52" fillId="4" borderId="249"/>
    <xf numFmtId="0" fontId="52" fillId="4" borderId="249"/>
    <xf numFmtId="0" fontId="52" fillId="4" borderId="249"/>
    <xf numFmtId="0" fontId="52" fillId="4" borderId="249"/>
    <xf numFmtId="0" fontId="18" fillId="9" borderId="288"/>
    <xf numFmtId="0" fontId="18" fillId="9" borderId="288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302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2" fillId="7" borderId="249"/>
    <xf numFmtId="0" fontId="23" fillId="5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23" fillId="4" borderId="250"/>
    <xf numFmtId="0" fontId="52" fillId="4" borderId="249"/>
    <xf numFmtId="0" fontId="52" fillId="4" borderId="249"/>
    <xf numFmtId="0" fontId="52" fillId="4" borderId="249"/>
    <xf numFmtId="0" fontId="52" fillId="4" borderId="249"/>
    <xf numFmtId="0" fontId="52" fillId="4" borderId="249"/>
    <xf numFmtId="0" fontId="56" fillId="0" borderId="290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18" fillId="9" borderId="251"/>
    <xf numFmtId="0" fontId="34" fillId="4" borderId="249"/>
    <xf numFmtId="0" fontId="34" fillId="4" borderId="249"/>
    <xf numFmtId="0" fontId="34" fillId="4" borderId="249"/>
    <xf numFmtId="0" fontId="34" fillId="4" borderId="249"/>
    <xf numFmtId="0" fontId="34" fillId="4" borderId="249"/>
    <xf numFmtId="0" fontId="34" fillId="4" borderId="249"/>
    <xf numFmtId="0" fontId="34" fillId="4" borderId="249"/>
    <xf numFmtId="0" fontId="34" fillId="4" borderId="249"/>
    <xf numFmtId="0" fontId="34" fillId="4" borderId="249"/>
    <xf numFmtId="0" fontId="34" fillId="4" borderId="249"/>
    <xf numFmtId="0" fontId="34" fillId="4" borderId="249"/>
    <xf numFmtId="0" fontId="34" fillId="4" borderId="249"/>
    <xf numFmtId="0" fontId="34" fillId="4" borderId="249"/>
    <xf numFmtId="0" fontId="34" fillId="4" borderId="249"/>
    <xf numFmtId="0" fontId="56" fillId="0" borderId="303"/>
    <xf numFmtId="0" fontId="52" fillId="4" borderId="300"/>
    <xf numFmtId="0" fontId="18" fillId="9" borderId="302"/>
    <xf numFmtId="0" fontId="22" fillId="7" borderId="300"/>
    <xf numFmtId="0" fontId="18" fillId="9" borderId="302"/>
    <xf numFmtId="0" fontId="18" fillId="9" borderId="302"/>
    <xf numFmtId="0" fontId="18" fillId="9" borderId="302"/>
    <xf numFmtId="0" fontId="34" fillId="4" borderId="256"/>
    <xf numFmtId="0" fontId="18" fillId="9" borderId="302"/>
    <xf numFmtId="0" fontId="18" fillId="9" borderId="302"/>
    <xf numFmtId="0" fontId="18" fillId="9" borderId="302"/>
    <xf numFmtId="0" fontId="56" fillId="0" borderId="304"/>
    <xf numFmtId="0" fontId="18" fillId="9" borderId="288"/>
    <xf numFmtId="0" fontId="23" fillId="4" borderId="287"/>
    <xf numFmtId="0" fontId="23" fillId="5" borderId="287"/>
    <xf numFmtId="0" fontId="22" fillId="7" borderId="286"/>
    <xf numFmtId="0" fontId="18" fillId="9" borderId="288"/>
    <xf numFmtId="0" fontId="18" fillId="9" borderId="288"/>
    <xf numFmtId="0" fontId="18" fillId="9" borderId="288"/>
    <xf numFmtId="0" fontId="34" fillId="4" borderId="286"/>
    <xf numFmtId="0" fontId="18" fillId="9" borderId="288"/>
    <xf numFmtId="0" fontId="22" fillId="7" borderId="286"/>
    <xf numFmtId="0" fontId="23" fillId="4" borderId="287"/>
    <xf numFmtId="0" fontId="18" fillId="9" borderId="302"/>
    <xf numFmtId="0" fontId="18" fillId="9" borderId="302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4" fillId="19" borderId="264">
      <alignment horizontal="right" vertical="center"/>
    </xf>
    <xf numFmtId="0" fontId="52" fillId="4" borderId="263"/>
    <xf numFmtId="0" fontId="52" fillId="5" borderId="263"/>
    <xf numFmtId="0" fontId="23" fillId="4" borderId="264"/>
    <xf numFmtId="0" fontId="23" fillId="4" borderId="264"/>
    <xf numFmtId="0" fontId="22" fillId="7" borderId="263"/>
    <xf numFmtId="0" fontId="34" fillId="4" borderId="263"/>
    <xf numFmtId="0" fontId="18" fillId="5" borderId="265"/>
    <xf numFmtId="0" fontId="56" fillId="0" borderId="267"/>
    <xf numFmtId="0" fontId="56" fillId="0" borderId="267"/>
    <xf numFmtId="0" fontId="34" fillId="4" borderId="263"/>
    <xf numFmtId="0" fontId="18" fillId="9" borderId="265"/>
    <xf numFmtId="0" fontId="52" fillId="4" borderId="263"/>
    <xf numFmtId="0" fontId="52" fillId="5" borderId="263"/>
    <xf numFmtId="0" fontId="18" fillId="9" borderId="265"/>
    <xf numFmtId="0" fontId="23" fillId="5" borderId="264"/>
    <xf numFmtId="0" fontId="22" fillId="7" borderId="263"/>
    <xf numFmtId="0" fontId="22" fillId="7" borderId="263"/>
    <xf numFmtId="0" fontId="22" fillId="7" borderId="263"/>
    <xf numFmtId="0" fontId="56" fillId="0" borderId="267"/>
    <xf numFmtId="0" fontId="23" fillId="4" borderId="264"/>
    <xf numFmtId="0" fontId="23" fillId="5" borderId="264"/>
    <xf numFmtId="0" fontId="22" fillId="7" borderId="263"/>
    <xf numFmtId="0" fontId="22" fillId="7" borderId="263"/>
    <xf numFmtId="0" fontId="23" fillId="4" borderId="264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56" fillId="0" borderId="297"/>
    <xf numFmtId="0" fontId="18" fillId="9" borderId="265"/>
    <xf numFmtId="0" fontId="18" fillId="9" borderId="265"/>
    <xf numFmtId="0" fontId="18" fillId="9" borderId="265"/>
    <xf numFmtId="0" fontId="18" fillId="9" borderId="265"/>
    <xf numFmtId="0" fontId="52" fillId="4" borderId="263"/>
    <xf numFmtId="0" fontId="52" fillId="4" borderId="263"/>
    <xf numFmtId="0" fontId="52" fillId="4" borderId="263"/>
    <xf numFmtId="0" fontId="52" fillId="4" borderId="263"/>
    <xf numFmtId="0" fontId="18" fillId="5" borderId="265"/>
    <xf numFmtId="0" fontId="23" fillId="4" borderId="264"/>
    <xf numFmtId="0" fontId="23" fillId="4" borderId="264"/>
    <xf numFmtId="0" fontId="23" fillId="4" borderId="264"/>
    <xf numFmtId="0" fontId="23" fillId="4" borderId="264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0" fillId="4" borderId="263"/>
    <xf numFmtId="0" fontId="56" fillId="0" borderId="267"/>
    <xf numFmtId="0" fontId="18" fillId="9" borderId="281"/>
    <xf numFmtId="0" fontId="56" fillId="0" borderId="266"/>
    <xf numFmtId="0" fontId="23" fillId="4" borderId="264"/>
    <xf numFmtId="0" fontId="18" fillId="9" borderId="265"/>
    <xf numFmtId="0" fontId="18" fillId="9" borderId="265"/>
    <xf numFmtId="0" fontId="18" fillId="9" borderId="29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54" fillId="19" borderId="264">
      <alignment horizontal="right" vertical="center"/>
    </xf>
    <xf numFmtId="0" fontId="23" fillId="4" borderId="264"/>
    <xf numFmtId="0" fontId="23" fillId="4" borderId="264"/>
    <xf numFmtId="0" fontId="23" fillId="4" borderId="264"/>
    <xf numFmtId="0" fontId="22" fillId="7" borderId="263"/>
    <xf numFmtId="0" fontId="53" fillId="0" borderId="268"/>
    <xf numFmtId="0" fontId="22" fillId="7" borderId="263"/>
    <xf numFmtId="0" fontId="22" fillId="7" borderId="263"/>
    <xf numFmtId="0" fontId="22" fillId="7" borderId="263"/>
    <xf numFmtId="0" fontId="22" fillId="7" borderId="263"/>
    <xf numFmtId="0" fontId="20" fillId="4" borderId="263"/>
    <xf numFmtId="0" fontId="34" fillId="4" borderId="263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81"/>
    <xf numFmtId="0" fontId="18" fillId="9" borderId="265"/>
    <xf numFmtId="0" fontId="56" fillId="0" borderId="267"/>
    <xf numFmtId="0" fontId="56" fillId="0" borderId="267"/>
    <xf numFmtId="0" fontId="56" fillId="0" borderId="267"/>
    <xf numFmtId="0" fontId="56" fillId="0" borderId="266"/>
    <xf numFmtId="0" fontId="18" fillId="9" borderId="265"/>
    <xf numFmtId="0" fontId="8" fillId="9" borderId="269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52" fillId="4" borderId="263"/>
    <xf numFmtId="0" fontId="52" fillId="4" borderId="263"/>
    <xf numFmtId="0" fontId="52" fillId="4" borderId="263"/>
    <xf numFmtId="0" fontId="52" fillId="4" borderId="263"/>
    <xf numFmtId="0" fontId="18" fillId="5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8" fillId="9" borderId="269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5" borderId="263"/>
    <xf numFmtId="0" fontId="18" fillId="5" borderId="265"/>
    <xf numFmtId="0" fontId="18" fillId="9" borderId="265"/>
    <xf numFmtId="0" fontId="53" fillId="0" borderId="268"/>
    <xf numFmtId="0" fontId="8" fillId="9" borderId="269"/>
    <xf numFmtId="0" fontId="23" fillId="4" borderId="264"/>
    <xf numFmtId="0" fontId="53" fillId="0" borderId="268"/>
    <xf numFmtId="0" fontId="18" fillId="9" borderId="265"/>
    <xf numFmtId="0" fontId="18" fillId="9" borderId="265"/>
    <xf numFmtId="0" fontId="18" fillId="9" borderId="265"/>
    <xf numFmtId="0" fontId="18" fillId="9" borderId="265"/>
    <xf numFmtId="0" fontId="8" fillId="9" borderId="269"/>
    <xf numFmtId="0" fontId="18" fillId="9" borderId="265"/>
    <xf numFmtId="0" fontId="18" fillId="9" borderId="265"/>
    <xf numFmtId="0" fontId="56" fillId="0" borderId="267"/>
    <xf numFmtId="0" fontId="53" fillId="0" borderId="268"/>
    <xf numFmtId="0" fontId="18" fillId="5" borderId="265"/>
    <xf numFmtId="0" fontId="23" fillId="4" borderId="264"/>
    <xf numFmtId="0" fontId="52" fillId="4" borderId="263"/>
    <xf numFmtId="0" fontId="34" fillId="4" borderId="263"/>
    <xf numFmtId="0" fontId="18" fillId="9" borderId="265"/>
    <xf numFmtId="0" fontId="56" fillId="0" borderId="267"/>
    <xf numFmtId="0" fontId="56" fillId="0" borderId="267"/>
    <xf numFmtId="0" fontId="56" fillId="0" borderId="267"/>
    <xf numFmtId="0" fontId="56" fillId="0" borderId="267"/>
    <xf numFmtId="0" fontId="56" fillId="0" borderId="267"/>
    <xf numFmtId="0" fontId="56" fillId="0" borderId="267"/>
    <xf numFmtId="0" fontId="56" fillId="0" borderId="267"/>
    <xf numFmtId="0" fontId="56" fillId="0" borderId="267"/>
    <xf numFmtId="0" fontId="56" fillId="0" borderId="267"/>
    <xf numFmtId="0" fontId="56" fillId="0" borderId="267"/>
    <xf numFmtId="0" fontId="56" fillId="0" borderId="266"/>
    <xf numFmtId="0" fontId="56" fillId="0" borderId="267"/>
    <xf numFmtId="0" fontId="56" fillId="0" borderId="267"/>
    <xf numFmtId="0" fontId="56" fillId="0" borderId="267"/>
    <xf numFmtId="0" fontId="56" fillId="0" borderId="267"/>
    <xf numFmtId="0" fontId="54" fillId="19" borderId="264">
      <alignment horizontal="right" vertical="center"/>
    </xf>
    <xf numFmtId="0" fontId="56" fillId="0" borderId="266"/>
    <xf numFmtId="0" fontId="20" fillId="4" borderId="263"/>
    <xf numFmtId="0" fontId="54" fillId="19" borderId="264">
      <alignment horizontal="right" vertical="center"/>
    </xf>
    <xf numFmtId="0" fontId="34" fillId="4" borderId="263"/>
    <xf numFmtId="0" fontId="23" fillId="5" borderId="264"/>
    <xf numFmtId="0" fontId="34" fillId="4" borderId="263"/>
    <xf numFmtId="0" fontId="23" fillId="4" borderId="264"/>
    <xf numFmtId="0" fontId="23" fillId="4" borderId="264"/>
    <xf numFmtId="0" fontId="22" fillId="7" borderId="263"/>
    <xf numFmtId="0" fontId="56" fillId="0" borderId="267"/>
    <xf numFmtId="0" fontId="56" fillId="0" borderId="267"/>
    <xf numFmtId="0" fontId="56" fillId="0" borderId="267"/>
    <xf numFmtId="0" fontId="56" fillId="0" borderId="267"/>
    <xf numFmtId="0" fontId="56" fillId="0" borderId="267"/>
    <xf numFmtId="0" fontId="56" fillId="0" borderId="267"/>
    <xf numFmtId="0" fontId="56" fillId="0" borderId="267"/>
    <xf numFmtId="0" fontId="56" fillId="0" borderId="266"/>
    <xf numFmtId="0" fontId="22" fillId="7" borderId="263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23" fillId="4" borderId="264"/>
    <xf numFmtId="0" fontId="18" fillId="9" borderId="265"/>
    <xf numFmtId="0" fontId="23" fillId="4" borderId="264"/>
    <xf numFmtId="0" fontId="22" fillId="7" borderId="263"/>
    <xf numFmtId="0" fontId="34" fillId="4" borderId="263"/>
    <xf numFmtId="0" fontId="18" fillId="9" borderId="265"/>
    <xf numFmtId="0" fontId="18" fillId="9" borderId="265"/>
    <xf numFmtId="0" fontId="18" fillId="9" borderId="265"/>
    <xf numFmtId="0" fontId="18" fillId="9" borderId="265"/>
    <xf numFmtId="0" fontId="56" fillId="0" borderId="267"/>
    <xf numFmtId="0" fontId="56" fillId="0" borderId="266"/>
    <xf numFmtId="0" fontId="22" fillId="7" borderId="263"/>
    <xf numFmtId="0" fontId="18" fillId="9" borderId="265"/>
    <xf numFmtId="0" fontId="18" fillId="9" borderId="265"/>
    <xf numFmtId="0" fontId="23" fillId="4" borderId="264"/>
    <xf numFmtId="0" fontId="18" fillId="9" borderId="265"/>
    <xf numFmtId="0" fontId="18" fillId="9" borderId="265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5" borderId="263"/>
    <xf numFmtId="0" fontId="18" fillId="5" borderId="265"/>
    <xf numFmtId="0" fontId="52" fillId="4" borderId="263"/>
    <xf numFmtId="0" fontId="52" fillId="4" borderId="263"/>
    <xf numFmtId="0" fontId="52" fillId="5" borderId="263"/>
    <xf numFmtId="0" fontId="18" fillId="5" borderId="265"/>
    <xf numFmtId="0" fontId="52" fillId="4" borderId="263"/>
    <xf numFmtId="0" fontId="18" fillId="9" borderId="265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5" borderId="263"/>
    <xf numFmtId="0" fontId="18" fillId="5" borderId="265"/>
    <xf numFmtId="0" fontId="18" fillId="9" borderId="265"/>
    <xf numFmtId="0" fontId="18" fillId="9" borderId="265"/>
    <xf numFmtId="0" fontId="52" fillId="4" borderId="263"/>
    <xf numFmtId="0" fontId="52" fillId="4" borderId="263"/>
    <xf numFmtId="0" fontId="52" fillId="4" borderId="263"/>
    <xf numFmtId="0" fontId="34" fillId="4" borderId="263"/>
    <xf numFmtId="0" fontId="18" fillId="9" borderId="265"/>
    <xf numFmtId="0" fontId="23" fillId="4" borderId="264"/>
    <xf numFmtId="0" fontId="23" fillId="4" borderId="264"/>
    <xf numFmtId="0" fontId="23" fillId="4" borderId="264"/>
    <xf numFmtId="0" fontId="22" fillId="7" borderId="263"/>
    <xf numFmtId="0" fontId="23" fillId="4" borderId="264"/>
    <xf numFmtId="0" fontId="23" fillId="5" borderId="264"/>
    <xf numFmtId="0" fontId="18" fillId="9" borderId="265"/>
    <xf numFmtId="0" fontId="52" fillId="4" borderId="263"/>
    <xf numFmtId="0" fontId="52" fillId="5" borderId="263"/>
    <xf numFmtId="0" fontId="18" fillId="9" borderId="265"/>
    <xf numFmtId="0" fontId="18" fillId="9" borderId="265"/>
    <xf numFmtId="0" fontId="23" fillId="4" borderId="264"/>
    <xf numFmtId="0" fontId="23" fillId="4" borderId="264"/>
    <xf numFmtId="0" fontId="18" fillId="9" borderId="265"/>
    <xf numFmtId="0" fontId="18" fillId="9" borderId="265"/>
    <xf numFmtId="0" fontId="18" fillId="9" borderId="265"/>
    <xf numFmtId="0" fontId="18" fillId="9" borderId="265"/>
    <xf numFmtId="0" fontId="56" fillId="0" borderId="267"/>
    <xf numFmtId="0" fontId="56" fillId="0" borderId="267"/>
    <xf numFmtId="0" fontId="52" fillId="4" borderId="263"/>
    <xf numFmtId="0" fontId="18" fillId="5" borderId="265"/>
    <xf numFmtId="0" fontId="22" fillId="7" borderId="263"/>
    <xf numFmtId="0" fontId="34" fillId="4" borderId="279"/>
    <xf numFmtId="0" fontId="18" fillId="9" borderId="265"/>
    <xf numFmtId="0" fontId="18" fillId="9" borderId="265"/>
    <xf numFmtId="0" fontId="23" fillId="4" borderId="264"/>
    <xf numFmtId="0" fontId="22" fillId="7" borderId="263"/>
    <xf numFmtId="0" fontId="23" fillId="4" borderId="264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54" fillId="19" borderId="264">
      <alignment horizontal="right" vertical="center"/>
    </xf>
    <xf numFmtId="0" fontId="52" fillId="5" borderId="263"/>
    <xf numFmtId="0" fontId="23" fillId="4" borderId="264"/>
    <xf numFmtId="0" fontId="23" fillId="4" borderId="264"/>
    <xf numFmtId="0" fontId="22" fillId="7" borderId="263"/>
    <xf numFmtId="0" fontId="22" fillId="7" borderId="263"/>
    <xf numFmtId="0" fontId="34" fillId="4" borderId="263"/>
    <xf numFmtId="0" fontId="23" fillId="4" borderId="264"/>
    <xf numFmtId="0" fontId="18" fillId="9" borderId="265"/>
    <xf numFmtId="0" fontId="18" fillId="9" borderId="265"/>
    <xf numFmtId="0" fontId="18" fillId="9" borderId="265"/>
    <xf numFmtId="0" fontId="34" fillId="4" borderId="256"/>
    <xf numFmtId="0" fontId="18" fillId="9" borderId="265"/>
    <xf numFmtId="0" fontId="23" fillId="4" borderId="264"/>
    <xf numFmtId="0" fontId="23" fillId="5" borderId="264"/>
    <xf numFmtId="0" fontId="22" fillId="7" borderId="263"/>
    <xf numFmtId="0" fontId="22" fillId="7" borderId="263"/>
    <xf numFmtId="0" fontId="23" fillId="4" borderId="264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52" fillId="4" borderId="263"/>
    <xf numFmtId="0" fontId="18" fillId="5" borderId="265"/>
    <xf numFmtId="0" fontId="23" fillId="4" borderId="264"/>
    <xf numFmtId="0" fontId="34" fillId="4" borderId="256"/>
    <xf numFmtId="0" fontId="23" fillId="4" borderId="264"/>
    <xf numFmtId="0" fontId="23" fillId="4" borderId="264"/>
    <xf numFmtId="0" fontId="23" fillId="4" borderId="264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0" fillId="4" borderId="263"/>
    <xf numFmtId="0" fontId="34" fillId="4" borderId="263"/>
    <xf numFmtId="0" fontId="56" fillId="0" borderId="266"/>
    <xf numFmtId="0" fontId="8" fillId="9" borderId="285"/>
    <xf numFmtId="0" fontId="22" fillId="7" borderId="263"/>
    <xf numFmtId="0" fontId="18" fillId="9" borderId="265"/>
    <xf numFmtId="0" fontId="34" fillId="4" borderId="256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34" fillId="4" borderId="256"/>
    <xf numFmtId="0" fontId="53" fillId="0" borderId="268"/>
    <xf numFmtId="0" fontId="18" fillId="9" borderId="265"/>
    <xf numFmtId="0" fontId="18" fillId="9" borderId="265"/>
    <xf numFmtId="0" fontId="23" fillId="4" borderId="264"/>
    <xf numFmtId="0" fontId="23" fillId="4" borderId="264"/>
    <xf numFmtId="0" fontId="22" fillId="7" borderId="263"/>
    <xf numFmtId="0" fontId="23" fillId="4" borderId="264"/>
    <xf numFmtId="0" fontId="22" fillId="7" borderId="263"/>
    <xf numFmtId="0" fontId="22" fillId="7" borderId="263"/>
    <xf numFmtId="0" fontId="23" fillId="4" borderId="264"/>
    <xf numFmtId="0" fontId="23" fillId="4" borderId="264"/>
    <xf numFmtId="0" fontId="22" fillId="7" borderId="263"/>
    <xf numFmtId="0" fontId="22" fillId="7" borderId="263"/>
    <xf numFmtId="0" fontId="22" fillId="7" borderId="263"/>
    <xf numFmtId="0" fontId="22" fillId="7" borderId="263"/>
    <xf numFmtId="0" fontId="56" fillId="0" borderId="267"/>
    <xf numFmtId="0" fontId="52" fillId="4" borderId="263"/>
    <xf numFmtId="0" fontId="20" fillId="4" borderId="263"/>
    <xf numFmtId="0" fontId="20" fillId="4" borderId="263"/>
    <xf numFmtId="0" fontId="20" fillId="4" borderId="263"/>
    <xf numFmtId="0" fontId="23" fillId="4" borderId="264"/>
    <xf numFmtId="0" fontId="23" fillId="4" borderId="264"/>
    <xf numFmtId="0" fontId="23" fillId="4" borderId="264"/>
    <xf numFmtId="0" fontId="18" fillId="5" borderId="265"/>
    <xf numFmtId="0" fontId="23" fillId="4" borderId="264"/>
    <xf numFmtId="0" fontId="52" fillId="4" borderId="263"/>
    <xf numFmtId="0" fontId="56" fillId="0" borderId="267"/>
    <xf numFmtId="0" fontId="56" fillId="0" borderId="267"/>
    <xf numFmtId="0" fontId="56" fillId="0" borderId="267"/>
    <xf numFmtId="0" fontId="56" fillId="0" borderId="267"/>
    <xf numFmtId="0" fontId="23" fillId="4" borderId="264"/>
    <xf numFmtId="0" fontId="22" fillId="7" borderId="263"/>
    <xf numFmtId="0" fontId="22" fillId="7" borderId="263"/>
    <xf numFmtId="0" fontId="22" fillId="7" borderId="263"/>
    <xf numFmtId="0" fontId="22" fillId="7" borderId="263"/>
    <xf numFmtId="0" fontId="18" fillId="9" borderId="265"/>
    <xf numFmtId="0" fontId="18" fillId="9" borderId="265"/>
    <xf numFmtId="0" fontId="18" fillId="9" borderId="265"/>
    <xf numFmtId="0" fontId="18" fillId="9" borderId="265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5" borderId="263"/>
    <xf numFmtId="0" fontId="18" fillId="5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52" fillId="4" borderId="263"/>
    <xf numFmtId="0" fontId="52" fillId="4" borderId="263"/>
    <xf numFmtId="0" fontId="23" fillId="4" borderId="264"/>
    <xf numFmtId="0" fontId="34" fillId="4" borderId="263"/>
    <xf numFmtId="0" fontId="22" fillId="7" borderId="263"/>
    <xf numFmtId="0" fontId="34" fillId="4" borderId="263"/>
    <xf numFmtId="0" fontId="22" fillId="7" borderId="263"/>
    <xf numFmtId="0" fontId="22" fillId="7" borderId="263"/>
    <xf numFmtId="0" fontId="22" fillId="7" borderId="263"/>
    <xf numFmtId="0" fontId="20" fillId="4" borderId="263"/>
    <xf numFmtId="0" fontId="18" fillId="9" borderId="265"/>
    <xf numFmtId="0" fontId="18" fillId="9" borderId="265"/>
    <xf numFmtId="0" fontId="22" fillId="7" borderId="279"/>
    <xf numFmtId="0" fontId="18" fillId="9" borderId="265"/>
    <xf numFmtId="0" fontId="56" fillId="0" borderId="267"/>
    <xf numFmtId="0" fontId="56" fillId="0" borderId="267"/>
    <xf numFmtId="0" fontId="18" fillId="9" borderId="265"/>
    <xf numFmtId="0" fontId="18" fillId="9" borderId="265"/>
    <xf numFmtId="0" fontId="18" fillId="9" borderId="265"/>
    <xf numFmtId="0" fontId="18" fillId="9" borderId="265"/>
    <xf numFmtId="0" fontId="34" fillId="4" borderId="263"/>
    <xf numFmtId="0" fontId="18" fillId="9" borderId="265"/>
    <xf numFmtId="0" fontId="34" fillId="4" borderId="263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34" fillId="4" borderId="263"/>
    <xf numFmtId="0" fontId="18" fillId="9" borderId="265"/>
    <xf numFmtId="0" fontId="18" fillId="9" borderId="265"/>
    <xf numFmtId="0" fontId="18" fillId="9" borderId="265"/>
    <xf numFmtId="0" fontId="56" fillId="0" borderId="267"/>
    <xf numFmtId="0" fontId="22" fillId="7" borderId="263"/>
    <xf numFmtId="0" fontId="23" fillId="4" borderId="264"/>
    <xf numFmtId="0" fontId="22" fillId="7" borderId="263"/>
    <xf numFmtId="0" fontId="22" fillId="7" borderId="263"/>
    <xf numFmtId="0" fontId="23" fillId="4" borderId="264"/>
    <xf numFmtId="0" fontId="23" fillId="4" borderId="264"/>
    <xf numFmtId="0" fontId="23" fillId="4" borderId="264"/>
    <xf numFmtId="0" fontId="23" fillId="5" borderId="264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5" borderId="264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56" fillId="0" borderId="267"/>
    <xf numFmtId="0" fontId="56" fillId="0" borderId="267"/>
    <xf numFmtId="0" fontId="56" fillId="0" borderId="267"/>
    <xf numFmtId="0" fontId="56" fillId="0" borderId="267"/>
    <xf numFmtId="0" fontId="56" fillId="0" borderId="267"/>
    <xf numFmtId="0" fontId="56" fillId="0" borderId="266"/>
    <xf numFmtId="0" fontId="20" fillId="4" borderId="263"/>
    <xf numFmtId="0" fontId="18" fillId="9" borderId="265"/>
    <xf numFmtId="0" fontId="20" fillId="4" borderId="263"/>
    <xf numFmtId="0" fontId="18" fillId="9" borderId="265"/>
    <xf numFmtId="0" fontId="18" fillId="9" borderId="265"/>
    <xf numFmtId="0" fontId="18" fillId="9" borderId="265"/>
    <xf numFmtId="0" fontId="54" fillId="19" borderId="264">
      <alignment horizontal="right" vertical="center"/>
    </xf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52" fillId="4" borderId="263"/>
    <xf numFmtId="0" fontId="23" fillId="4" borderId="264"/>
    <xf numFmtId="0" fontId="23" fillId="4" borderId="264"/>
    <xf numFmtId="0" fontId="52" fillId="4" borderId="263"/>
    <xf numFmtId="0" fontId="52" fillId="4" borderId="263"/>
    <xf numFmtId="0" fontId="52" fillId="4" borderId="263"/>
    <xf numFmtId="0" fontId="18" fillId="5" borderId="265"/>
    <xf numFmtId="0" fontId="22" fillId="7" borderId="263"/>
    <xf numFmtId="0" fontId="22" fillId="7" borderId="263"/>
    <xf numFmtId="0" fontId="22" fillId="7" borderId="263"/>
    <xf numFmtId="0" fontId="22" fillId="7" borderId="263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52" fillId="4" borderId="263"/>
    <xf numFmtId="0" fontId="18" fillId="9" borderId="265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5" borderId="263"/>
    <xf numFmtId="0" fontId="18" fillId="5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8" fillId="9" borderId="269"/>
    <xf numFmtId="0" fontId="52" fillId="4" borderId="263"/>
    <xf numFmtId="0" fontId="52" fillId="4" borderId="263"/>
    <xf numFmtId="0" fontId="23" fillId="4" borderId="264"/>
    <xf numFmtId="0" fontId="23" fillId="5" borderId="264"/>
    <xf numFmtId="0" fontId="22" fillId="7" borderId="263"/>
    <xf numFmtId="0" fontId="34" fillId="4" borderId="263"/>
    <xf numFmtId="0" fontId="22" fillId="7" borderId="263"/>
    <xf numFmtId="0" fontId="53" fillId="0" borderId="268"/>
    <xf numFmtId="0" fontId="34" fillId="4" borderId="263"/>
    <xf numFmtId="0" fontId="34" fillId="4" borderId="263"/>
    <xf numFmtId="0" fontId="56" fillId="0" borderId="267"/>
    <xf numFmtId="0" fontId="56" fillId="0" borderId="267"/>
    <xf numFmtId="0" fontId="34" fillId="4" borderId="263"/>
    <xf numFmtId="0" fontId="56" fillId="0" borderId="267"/>
    <xf numFmtId="0" fontId="56" fillId="0" borderId="267"/>
    <xf numFmtId="0" fontId="56" fillId="0" borderId="267"/>
    <xf numFmtId="0" fontId="56" fillId="0" borderId="266"/>
    <xf numFmtId="0" fontId="54" fillId="19" borderId="264">
      <alignment horizontal="right" vertical="center"/>
    </xf>
    <xf numFmtId="0" fontId="23" fillId="5" borderId="264"/>
    <xf numFmtId="0" fontId="22" fillId="7" borderId="263"/>
    <xf numFmtId="0" fontId="34" fillId="4" borderId="263"/>
    <xf numFmtId="0" fontId="22" fillId="7" borderId="263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52" fillId="4" borderId="263"/>
    <xf numFmtId="0" fontId="52" fillId="4" borderId="263"/>
    <xf numFmtId="0" fontId="23" fillId="4" borderId="264"/>
    <xf numFmtId="0" fontId="52" fillId="4" borderId="263"/>
    <xf numFmtId="0" fontId="52" fillId="4" borderId="263"/>
    <xf numFmtId="0" fontId="23" fillId="4" borderId="264"/>
    <xf numFmtId="0" fontId="18" fillId="9" borderId="265"/>
    <xf numFmtId="0" fontId="23" fillId="4" borderId="264"/>
    <xf numFmtId="0" fontId="22" fillId="7" borderId="263"/>
    <xf numFmtId="0" fontId="22" fillId="7" borderId="263"/>
    <xf numFmtId="0" fontId="22" fillId="7" borderId="263"/>
    <xf numFmtId="0" fontId="22" fillId="7" borderId="263"/>
    <xf numFmtId="0" fontId="18" fillId="9" borderId="265"/>
    <xf numFmtId="0" fontId="18" fillId="9" borderId="265"/>
    <xf numFmtId="0" fontId="18" fillId="9" borderId="265"/>
    <xf numFmtId="0" fontId="18" fillId="9" borderId="265"/>
    <xf numFmtId="0" fontId="23" fillId="4" borderId="264"/>
    <xf numFmtId="0" fontId="20" fillId="4" borderId="263"/>
    <xf numFmtId="0" fontId="23" fillId="4" borderId="264"/>
    <xf numFmtId="0" fontId="23" fillId="5" borderId="264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20" fillId="4" borderId="263"/>
    <xf numFmtId="0" fontId="53" fillId="0" borderId="268"/>
    <xf numFmtId="0" fontId="56" fillId="0" borderId="267"/>
    <xf numFmtId="0" fontId="56" fillId="0" borderId="267"/>
    <xf numFmtId="0" fontId="56" fillId="0" borderId="267"/>
    <xf numFmtId="0" fontId="56" fillId="0" borderId="267"/>
    <xf numFmtId="0" fontId="56" fillId="0" borderId="267"/>
    <xf numFmtId="0" fontId="56" fillId="0" borderId="267"/>
    <xf numFmtId="0" fontId="56" fillId="0" borderId="266"/>
    <xf numFmtId="0" fontId="54" fillId="19" borderId="264">
      <alignment horizontal="right" vertical="center"/>
    </xf>
    <xf numFmtId="0" fontId="34" fillId="4" borderId="263"/>
    <xf numFmtId="0" fontId="34" fillId="4" borderId="263"/>
    <xf numFmtId="0" fontId="34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34" fillId="4" borderId="263"/>
    <xf numFmtId="0" fontId="20" fillId="4" borderId="263"/>
    <xf numFmtId="0" fontId="20" fillId="4" borderId="263"/>
    <xf numFmtId="0" fontId="22" fillId="7" borderId="263"/>
    <xf numFmtId="0" fontId="22" fillId="7" borderId="263"/>
    <xf numFmtId="0" fontId="34" fillId="4" borderId="256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3" fillId="5" borderId="264"/>
    <xf numFmtId="0" fontId="23" fillId="4" borderId="264"/>
    <xf numFmtId="0" fontId="23" fillId="4" borderId="264"/>
    <xf numFmtId="0" fontId="34" fillId="4" borderId="256"/>
    <xf numFmtId="0" fontId="23" fillId="4" borderId="264"/>
    <xf numFmtId="0" fontId="23" fillId="4" borderId="264"/>
    <xf numFmtId="0" fontId="23" fillId="4" borderId="264"/>
    <xf numFmtId="0" fontId="34" fillId="4" borderId="263"/>
    <xf numFmtId="0" fontId="34" fillId="4" borderId="263"/>
    <xf numFmtId="0" fontId="34" fillId="4" borderId="263"/>
    <xf numFmtId="0" fontId="34" fillId="4" borderId="263"/>
    <xf numFmtId="0" fontId="34" fillId="4" borderId="263"/>
    <xf numFmtId="0" fontId="23" fillId="4" borderId="264"/>
    <xf numFmtId="0" fontId="20" fillId="4" borderId="263"/>
    <xf numFmtId="0" fontId="34" fillId="4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3" fillId="5" borderId="264"/>
    <xf numFmtId="0" fontId="23" fillId="4" borderId="264"/>
    <xf numFmtId="0" fontId="20" fillId="4" borderId="263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3" fillId="5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0" fillId="4" borderId="263"/>
    <xf numFmtId="0" fontId="34" fillId="4" borderId="263"/>
    <xf numFmtId="0" fontId="22" fillId="7" borderId="263"/>
    <xf numFmtId="0" fontId="22" fillId="7" borderId="263"/>
    <xf numFmtId="0" fontId="23" fillId="4" borderId="264"/>
    <xf numFmtId="0" fontId="23" fillId="4" borderId="264"/>
    <xf numFmtId="0" fontId="23" fillId="4" borderId="264"/>
    <xf numFmtId="0" fontId="34" fillId="4" borderId="263"/>
    <xf numFmtId="0" fontId="34" fillId="4" borderId="263"/>
    <xf numFmtId="0" fontId="34" fillId="4" borderId="263"/>
    <xf numFmtId="0" fontId="34" fillId="4" borderId="263"/>
    <xf numFmtId="0" fontId="34" fillId="4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3" fillId="5" borderId="264"/>
    <xf numFmtId="0" fontId="23" fillId="4" borderId="264"/>
    <xf numFmtId="0" fontId="23" fillId="4" borderId="264"/>
    <xf numFmtId="0" fontId="34" fillId="4" borderId="263"/>
    <xf numFmtId="0" fontId="34" fillId="4" borderId="263"/>
    <xf numFmtId="0" fontId="52" fillId="4" borderId="263"/>
    <xf numFmtId="0" fontId="18" fillId="5" borderId="265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34" fillId="4" borderId="263"/>
    <xf numFmtId="0" fontId="56" fillId="0" borderId="267"/>
    <xf numFmtId="0" fontId="56" fillId="0" borderId="267"/>
    <xf numFmtId="0" fontId="56" fillId="0" borderId="267"/>
    <xf numFmtId="0" fontId="54" fillId="19" borderId="264">
      <alignment horizontal="right" vertical="center"/>
    </xf>
    <xf numFmtId="0" fontId="23" fillId="5" borderId="264"/>
    <xf numFmtId="0" fontId="23" fillId="4" borderId="264"/>
    <xf numFmtId="0" fontId="56" fillId="0" borderId="267"/>
    <xf numFmtId="0" fontId="56" fillId="0" borderId="267"/>
    <xf numFmtId="0" fontId="56" fillId="0" borderId="267"/>
    <xf numFmtId="0" fontId="56" fillId="0" borderId="267"/>
    <xf numFmtId="0" fontId="52" fillId="5" borderId="263"/>
    <xf numFmtId="0" fontId="52" fillId="4" borderId="263"/>
    <xf numFmtId="0" fontId="23" fillId="4" borderId="264"/>
    <xf numFmtId="0" fontId="23" fillId="4" borderId="264"/>
    <xf numFmtId="0" fontId="23" fillId="4" borderId="264"/>
    <xf numFmtId="0" fontId="22" fillId="7" borderId="263"/>
    <xf numFmtId="0" fontId="22" fillId="7" borderId="263"/>
    <xf numFmtId="0" fontId="52" fillId="4" borderId="263"/>
    <xf numFmtId="0" fontId="52" fillId="4" borderId="263"/>
    <xf numFmtId="0" fontId="52" fillId="4" borderId="263"/>
    <xf numFmtId="0" fontId="20" fillId="4" borderId="263"/>
    <xf numFmtId="0" fontId="56" fillId="0" borderId="266"/>
    <xf numFmtId="0" fontId="56" fillId="0" borderId="267"/>
    <xf numFmtId="0" fontId="22" fillId="7" borderId="263"/>
    <xf numFmtId="0" fontId="23" fillId="4" borderId="264"/>
    <xf numFmtId="0" fontId="18" fillId="9" borderId="265"/>
    <xf numFmtId="0" fontId="18" fillId="9" borderId="265"/>
    <xf numFmtId="0" fontId="18" fillId="5" borderId="265"/>
    <xf numFmtId="0" fontId="22" fillId="7" borderId="263"/>
    <xf numFmtId="0" fontId="20" fillId="4" borderId="263"/>
    <xf numFmtId="0" fontId="56" fillId="0" borderId="267"/>
    <xf numFmtId="0" fontId="56" fillId="0" borderId="267"/>
    <xf numFmtId="0" fontId="52" fillId="4" borderId="263"/>
    <xf numFmtId="0" fontId="23" fillId="4" borderId="264"/>
    <xf numFmtId="0" fontId="52" fillId="5" borderId="263"/>
    <xf numFmtId="0" fontId="22" fillId="7" borderId="263"/>
    <xf numFmtId="0" fontId="52" fillId="4" borderId="263"/>
    <xf numFmtId="0" fontId="18" fillId="9" borderId="265"/>
    <xf numFmtId="0" fontId="56" fillId="0" borderId="267"/>
    <xf numFmtId="0" fontId="34" fillId="4" borderId="263"/>
    <xf numFmtId="0" fontId="23" fillId="4" borderId="264"/>
    <xf numFmtId="0" fontId="56" fillId="0" borderId="267"/>
    <xf numFmtId="0" fontId="22" fillId="7" borderId="263"/>
    <xf numFmtId="0" fontId="18" fillId="9" borderId="265"/>
    <xf numFmtId="0" fontId="56" fillId="0" borderId="267"/>
    <xf numFmtId="0" fontId="52" fillId="4" borderId="263"/>
    <xf numFmtId="0" fontId="34" fillId="4" borderId="263"/>
    <xf numFmtId="0" fontId="18" fillId="9" borderId="265"/>
    <xf numFmtId="0" fontId="52" fillId="4" borderId="263"/>
    <xf numFmtId="0" fontId="52" fillId="4" borderId="263"/>
    <xf numFmtId="0" fontId="23" fillId="4" borderId="264"/>
    <xf numFmtId="0" fontId="52" fillId="4" borderId="263"/>
    <xf numFmtId="0" fontId="20" fillId="4" borderId="263"/>
    <xf numFmtId="0" fontId="18" fillId="9" borderId="265"/>
    <xf numFmtId="0" fontId="52" fillId="4" borderId="263"/>
    <xf numFmtId="0" fontId="22" fillId="7" borderId="263"/>
    <xf numFmtId="0" fontId="34" fillId="4" borderId="263"/>
    <xf numFmtId="0" fontId="56" fillId="0" borderId="267"/>
    <xf numFmtId="0" fontId="56" fillId="0" borderId="266"/>
    <xf numFmtId="0" fontId="23" fillId="4" borderId="264"/>
    <xf numFmtId="0" fontId="18" fillId="9" borderId="265"/>
    <xf numFmtId="0" fontId="18" fillId="9" borderId="265"/>
    <xf numFmtId="0" fontId="52" fillId="4" borderId="263"/>
    <xf numFmtId="0" fontId="52" fillId="4" borderId="263"/>
    <xf numFmtId="0" fontId="34" fillId="4" borderId="256"/>
    <xf numFmtId="0" fontId="23" fillId="4" borderId="264"/>
    <xf numFmtId="0" fontId="54" fillId="19" borderId="264">
      <alignment horizontal="right" vertical="center"/>
    </xf>
    <xf numFmtId="0" fontId="22" fillId="7" borderId="263"/>
    <xf numFmtId="0" fontId="56" fillId="0" borderId="267"/>
    <xf numFmtId="0" fontId="22" fillId="7" borderId="263"/>
    <xf numFmtId="0" fontId="18" fillId="5" borderId="265"/>
    <xf numFmtId="0" fontId="18" fillId="9" borderId="265"/>
    <xf numFmtId="0" fontId="23" fillId="4" borderId="264"/>
    <xf numFmtId="0" fontId="18" fillId="9" borderId="265"/>
    <xf numFmtId="0" fontId="23" fillId="4" borderId="264"/>
    <xf numFmtId="0" fontId="23" fillId="4" borderId="264"/>
    <xf numFmtId="0" fontId="34" fillId="4" borderId="256"/>
    <xf numFmtId="0" fontId="52" fillId="5" borderId="263"/>
    <xf numFmtId="0" fontId="52" fillId="5" borderId="263"/>
    <xf numFmtId="0" fontId="52" fillId="4" borderId="263"/>
    <xf numFmtId="0" fontId="18" fillId="9" borderId="265"/>
    <xf numFmtId="0" fontId="52" fillId="4" borderId="263"/>
    <xf numFmtId="0" fontId="18" fillId="9" borderId="265"/>
    <xf numFmtId="0" fontId="20" fillId="4" borderId="263"/>
    <xf numFmtId="0" fontId="34" fillId="4" borderId="263"/>
    <xf numFmtId="0" fontId="18" fillId="9" borderId="265"/>
    <xf numFmtId="0" fontId="18" fillId="9" borderId="265"/>
    <xf numFmtId="0" fontId="34" fillId="4" borderId="263"/>
    <xf numFmtId="0" fontId="52" fillId="4" borderId="263"/>
    <xf numFmtId="0" fontId="52" fillId="4" borderId="263"/>
    <xf numFmtId="0" fontId="52" fillId="4" borderId="263"/>
    <xf numFmtId="0" fontId="53" fillId="0" borderId="268"/>
    <xf numFmtId="0" fontId="53" fillId="0" borderId="268"/>
    <xf numFmtId="0" fontId="8" fillId="9" borderId="269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8" fillId="9" borderId="269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52" fillId="4" borderId="263"/>
    <xf numFmtId="0" fontId="18" fillId="9" borderId="281"/>
    <xf numFmtId="0" fontId="18" fillId="9" borderId="265"/>
    <xf numFmtId="0" fontId="22" fillId="7" borderId="263"/>
    <xf numFmtId="0" fontId="34" fillId="4" borderId="263"/>
    <xf numFmtId="0" fontId="20" fillId="4" borderId="263"/>
    <xf numFmtId="0" fontId="34" fillId="4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3" fillId="5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34" fillId="4" borderId="263"/>
    <xf numFmtId="0" fontId="18" fillId="5" borderId="265"/>
    <xf numFmtId="0" fontId="52" fillId="5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4" fillId="19" borderId="264">
      <alignment horizontal="right" vertical="center"/>
    </xf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34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4" fillId="19" borderId="264">
      <alignment horizontal="right" vertical="center"/>
    </xf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53" fillId="0" borderId="268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8" fillId="9" borderId="269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81"/>
    <xf numFmtId="0" fontId="18" fillId="9" borderId="265"/>
    <xf numFmtId="0" fontId="18" fillId="9" borderId="265"/>
    <xf numFmtId="0" fontId="18" fillId="9" borderId="265"/>
    <xf numFmtId="0" fontId="18" fillId="9" borderId="265"/>
    <xf numFmtId="0" fontId="22" fillId="7" borderId="263"/>
    <xf numFmtId="0" fontId="23" fillId="4" borderId="264"/>
    <xf numFmtId="0" fontId="34" fillId="4" borderId="263"/>
    <xf numFmtId="0" fontId="20" fillId="4" borderId="263"/>
    <xf numFmtId="0" fontId="34" fillId="4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3" fillId="5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34" fillId="4" borderId="263"/>
    <xf numFmtId="0" fontId="18" fillId="5" borderId="265"/>
    <xf numFmtId="0" fontId="52" fillId="5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4" fillId="19" borderId="264">
      <alignment horizontal="right" vertical="center"/>
    </xf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34" fillId="4" borderId="263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5" borderId="265"/>
    <xf numFmtId="0" fontId="52" fillId="5" borderId="263"/>
    <xf numFmtId="0" fontId="52" fillId="4" borderId="263"/>
    <xf numFmtId="0" fontId="52" fillId="4" borderId="263"/>
    <xf numFmtId="0" fontId="52" fillId="4" borderId="263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5" borderId="265"/>
    <xf numFmtId="0" fontId="52" fillId="5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18" fillId="9" borderId="265"/>
    <xf numFmtId="0" fontId="22" fillId="7" borderId="263"/>
    <xf numFmtId="0" fontId="22" fillId="7" borderId="263"/>
    <xf numFmtId="0" fontId="22" fillId="7" borderId="263"/>
    <xf numFmtId="0" fontId="23" fillId="5" borderId="264"/>
    <xf numFmtId="0" fontId="23" fillId="4" borderId="264"/>
    <xf numFmtId="0" fontId="23" fillId="4" borderId="264"/>
    <xf numFmtId="0" fontId="18" fillId="5" borderId="265"/>
    <xf numFmtId="0" fontId="56" fillId="0" borderId="267"/>
    <xf numFmtId="0" fontId="56" fillId="0" borderId="267"/>
    <xf numFmtId="0" fontId="56" fillId="0" borderId="267"/>
    <xf numFmtId="0" fontId="56" fillId="0" borderId="267"/>
    <xf numFmtId="0" fontId="52" fillId="4" borderId="263"/>
    <xf numFmtId="0" fontId="52" fillId="4" borderId="263"/>
    <xf numFmtId="0" fontId="52" fillId="4" borderId="263"/>
    <xf numFmtId="0" fontId="18" fillId="9" borderId="265"/>
    <xf numFmtId="0" fontId="22" fillId="7" borderId="263"/>
    <xf numFmtId="0" fontId="22" fillId="7" borderId="263"/>
    <xf numFmtId="0" fontId="23" fillId="4" borderId="264"/>
    <xf numFmtId="0" fontId="23" fillId="4" borderId="264"/>
    <xf numFmtId="0" fontId="54" fillId="19" borderId="264">
      <alignment horizontal="right" vertical="center"/>
    </xf>
    <xf numFmtId="0" fontId="56" fillId="0" borderId="267"/>
    <xf numFmtId="0" fontId="56" fillId="0" borderId="267"/>
    <xf numFmtId="0" fontId="56" fillId="0" borderId="267"/>
    <xf numFmtId="0" fontId="56" fillId="0" borderId="267"/>
    <xf numFmtId="0" fontId="56" fillId="0" borderId="267"/>
    <xf numFmtId="0" fontId="56" fillId="0" borderId="267"/>
    <xf numFmtId="0" fontId="56" fillId="0" borderId="267"/>
    <xf numFmtId="0" fontId="52" fillId="4" borderId="263"/>
    <xf numFmtId="0" fontId="18" fillId="9" borderId="265"/>
    <xf numFmtId="0" fontId="23" fillId="5" borderId="264"/>
    <xf numFmtId="0" fontId="54" fillId="19" borderId="264">
      <alignment horizontal="right" vertical="center"/>
    </xf>
    <xf numFmtId="0" fontId="23" fillId="5" borderId="264"/>
    <xf numFmtId="0" fontId="23" fillId="4" borderId="264"/>
    <xf numFmtId="0" fontId="23" fillId="4" borderId="264"/>
    <xf numFmtId="0" fontId="34" fillId="4" borderId="263"/>
    <xf numFmtId="0" fontId="34" fillId="4" borderId="263"/>
    <xf numFmtId="0" fontId="52" fillId="4" borderId="263"/>
    <xf numFmtId="0" fontId="52" fillId="4" borderId="263"/>
    <xf numFmtId="0" fontId="52" fillId="4" borderId="263"/>
    <xf numFmtId="0" fontId="18" fillId="9" borderId="281"/>
    <xf numFmtId="0" fontId="20" fillId="4" borderId="263"/>
    <xf numFmtId="0" fontId="22" fillId="7" borderId="263"/>
    <xf numFmtId="0" fontId="22" fillId="7" borderId="263"/>
    <xf numFmtId="0" fontId="23" fillId="4" borderId="264"/>
    <xf numFmtId="0" fontId="56" fillId="0" borderId="266"/>
    <xf numFmtId="0" fontId="34" fillId="4" borderId="263"/>
    <xf numFmtId="0" fontId="52" fillId="4" borderId="263"/>
    <xf numFmtId="0" fontId="56" fillId="0" borderId="267"/>
    <xf numFmtId="0" fontId="56" fillId="0" borderId="267"/>
    <xf numFmtId="0" fontId="56" fillId="0" borderId="267"/>
    <xf numFmtId="0" fontId="52" fillId="4" borderId="263"/>
    <xf numFmtId="0" fontId="52" fillId="4" borderId="263"/>
    <xf numFmtId="0" fontId="52" fillId="4" borderId="263"/>
    <xf numFmtId="0" fontId="22" fillId="7" borderId="263"/>
    <xf numFmtId="0" fontId="23" fillId="4" borderId="264"/>
    <xf numFmtId="0" fontId="23" fillId="4" borderId="264"/>
    <xf numFmtId="0" fontId="22" fillId="7" borderId="263"/>
    <xf numFmtId="0" fontId="56" fillId="0" borderId="266"/>
    <xf numFmtId="0" fontId="34" fillId="4" borderId="263"/>
    <xf numFmtId="0" fontId="34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53" fillId="0" borderId="268"/>
    <xf numFmtId="0" fontId="18" fillId="9" borderId="265"/>
    <xf numFmtId="0" fontId="18" fillId="9" borderId="265"/>
    <xf numFmtId="0" fontId="56" fillId="0" borderId="267"/>
    <xf numFmtId="0" fontId="18" fillId="9" borderId="265"/>
    <xf numFmtId="0" fontId="18" fillId="9" borderId="265"/>
    <xf numFmtId="0" fontId="52" fillId="4" borderId="263"/>
    <xf numFmtId="0" fontId="34" fillId="4" borderId="263"/>
    <xf numFmtId="0" fontId="34" fillId="4" borderId="263"/>
    <xf numFmtId="0" fontId="8" fillId="9" borderId="269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22" fillId="7" borderId="263"/>
    <xf numFmtId="0" fontId="22" fillId="7" borderId="263"/>
    <xf numFmtId="0" fontId="22" fillId="7" borderId="263"/>
    <xf numFmtId="0" fontId="22" fillId="7" borderId="263"/>
    <xf numFmtId="0" fontId="23" fillId="4" borderId="264"/>
    <xf numFmtId="0" fontId="23" fillId="4" borderId="264"/>
    <xf numFmtId="0" fontId="23" fillId="4" borderId="264"/>
    <xf numFmtId="0" fontId="23" fillId="4" borderId="264"/>
    <xf numFmtId="0" fontId="18" fillId="9" borderId="281"/>
    <xf numFmtId="0" fontId="54" fillId="19" borderId="264">
      <alignment horizontal="right" vertical="center"/>
    </xf>
    <xf numFmtId="0" fontId="52" fillId="5" borderId="263"/>
    <xf numFmtId="0" fontId="18" fillId="9" borderId="265"/>
    <xf numFmtId="0" fontId="18" fillId="9" borderId="265"/>
    <xf numFmtId="0" fontId="22" fillId="7" borderId="263"/>
    <xf numFmtId="0" fontId="23" fillId="4" borderId="264"/>
    <xf numFmtId="0" fontId="34" fillId="4" borderId="263"/>
    <xf numFmtId="0" fontId="20" fillId="4" borderId="263"/>
    <xf numFmtId="0" fontId="34" fillId="4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3" fillId="5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34" fillId="4" borderId="263"/>
    <xf numFmtId="0" fontId="18" fillId="5" borderId="265"/>
    <xf numFmtId="0" fontId="52" fillId="5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4" fillId="19" borderId="264">
      <alignment horizontal="right" vertical="center"/>
    </xf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34" fillId="4" borderId="263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34" fillId="4" borderId="263"/>
    <xf numFmtId="0" fontId="34" fillId="4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3" fillId="5" borderId="264"/>
    <xf numFmtId="0" fontId="23" fillId="4" borderId="264"/>
    <xf numFmtId="0" fontId="23" fillId="4" borderId="264"/>
    <xf numFmtId="0" fontId="23" fillId="4" borderId="264"/>
    <xf numFmtId="0" fontId="34" fillId="4" borderId="263"/>
    <xf numFmtId="0" fontId="52" fillId="5" borderId="263"/>
    <xf numFmtId="0" fontId="52" fillId="4" borderId="263"/>
    <xf numFmtId="0" fontId="52" fillId="4" borderId="263"/>
    <xf numFmtId="0" fontId="52" fillId="4" borderId="263"/>
    <xf numFmtId="0" fontId="54" fillId="19" borderId="264">
      <alignment horizontal="right" vertical="center"/>
    </xf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52" fillId="4" borderId="263"/>
    <xf numFmtId="0" fontId="23" fillId="4" borderId="264"/>
    <xf numFmtId="0" fontId="52" fillId="5" borderId="263"/>
    <xf numFmtId="0" fontId="56" fillId="0" borderId="267"/>
    <xf numFmtId="0" fontId="23" fillId="4" borderId="264"/>
    <xf numFmtId="0" fontId="22" fillId="7" borderId="263"/>
    <xf numFmtId="0" fontId="22" fillId="7" borderId="263"/>
    <xf numFmtId="0" fontId="22" fillId="7" borderId="263"/>
    <xf numFmtId="0" fontId="23" fillId="4" borderId="264"/>
    <xf numFmtId="0" fontId="23" fillId="4" borderId="264"/>
    <xf numFmtId="0" fontId="23" fillId="4" borderId="264"/>
    <xf numFmtId="0" fontId="23" fillId="4" borderId="264"/>
    <xf numFmtId="0" fontId="22" fillId="7" borderId="263"/>
    <xf numFmtId="0" fontId="23" fillId="4" borderId="264"/>
    <xf numFmtId="0" fontId="23" fillId="4" borderId="264"/>
    <xf numFmtId="0" fontId="18" fillId="9" borderId="265"/>
    <xf numFmtId="0" fontId="18" fillId="9" borderId="265"/>
    <xf numFmtId="0" fontId="18" fillId="9" borderId="265"/>
    <xf numFmtId="0" fontId="18" fillId="5" borderId="265"/>
    <xf numFmtId="0" fontId="52" fillId="4" borderId="263"/>
    <xf numFmtId="0" fontId="34" fillId="4" borderId="263"/>
    <xf numFmtId="0" fontId="34" fillId="4" borderId="263"/>
    <xf numFmtId="0" fontId="18" fillId="9" borderId="265"/>
    <xf numFmtId="0" fontId="23" fillId="4" borderId="264"/>
    <xf numFmtId="0" fontId="18" fillId="9" borderId="265"/>
    <xf numFmtId="0" fontId="18" fillId="9" borderId="265"/>
    <xf numFmtId="0" fontId="54" fillId="19" borderId="264">
      <alignment horizontal="right" vertical="center"/>
    </xf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81"/>
    <xf numFmtId="0" fontId="18" fillId="9" borderId="265"/>
    <xf numFmtId="0" fontId="18" fillId="9" borderId="265"/>
    <xf numFmtId="0" fontId="20" fillId="4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3" fillId="4" borderId="264"/>
    <xf numFmtId="0" fontId="23" fillId="4" borderId="264"/>
    <xf numFmtId="0" fontId="23" fillId="4" borderId="264"/>
    <xf numFmtId="0" fontId="23" fillId="4" borderId="264"/>
    <xf numFmtId="0" fontId="18" fillId="5" borderId="265"/>
    <xf numFmtId="0" fontId="52" fillId="4" borderId="263"/>
    <xf numFmtId="0" fontId="52" fillId="4" borderId="263"/>
    <xf numFmtId="0" fontId="52" fillId="4" borderId="263"/>
    <xf numFmtId="0" fontId="52" fillId="4" borderId="263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23" fillId="4" borderId="264"/>
    <xf numFmtId="0" fontId="52" fillId="4" borderId="263"/>
    <xf numFmtId="0" fontId="34" fillId="4" borderId="263"/>
    <xf numFmtId="0" fontId="54" fillId="19" borderId="264">
      <alignment horizontal="right" vertical="center"/>
    </xf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53" fillId="0" borderId="268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8" fillId="9" borderId="269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23" fillId="4" borderId="280"/>
    <xf numFmtId="0" fontId="18" fillId="9" borderId="265"/>
    <xf numFmtId="0" fontId="18" fillId="9" borderId="265"/>
    <xf numFmtId="0" fontId="18" fillId="9" borderId="265"/>
    <xf numFmtId="0" fontId="34" fillId="4" borderId="263"/>
    <xf numFmtId="0" fontId="22" fillId="7" borderId="263"/>
    <xf numFmtId="0" fontId="23" fillId="4" borderId="264"/>
    <xf numFmtId="0" fontId="34" fillId="4" borderId="263"/>
    <xf numFmtId="0" fontId="20" fillId="4" borderId="263"/>
    <xf numFmtId="0" fontId="34" fillId="4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3" fillId="5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34" fillId="4" borderId="263"/>
    <xf numFmtId="0" fontId="18" fillId="5" borderId="265"/>
    <xf numFmtId="0" fontId="52" fillId="5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4" fillId="19" borderId="264">
      <alignment horizontal="right" vertical="center"/>
    </xf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34" fillId="4" borderId="263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23" fillId="4" borderId="264"/>
    <xf numFmtId="0" fontId="22" fillId="7" borderId="263"/>
    <xf numFmtId="0" fontId="18" fillId="9" borderId="281"/>
    <xf numFmtId="0" fontId="20" fillId="4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3" fillId="4" borderId="264"/>
    <xf numFmtId="0" fontId="18" fillId="5" borderId="265"/>
    <xf numFmtId="0" fontId="52" fillId="5" borderId="263"/>
    <xf numFmtId="0" fontId="52" fillId="4" borderId="263"/>
    <xf numFmtId="0" fontId="52" fillId="4" borderId="263"/>
    <xf numFmtId="0" fontId="52" fillId="4" borderId="263"/>
    <xf numFmtId="0" fontId="23" fillId="4" borderId="264"/>
    <xf numFmtId="0" fontId="18" fillId="5" borderId="265"/>
    <xf numFmtId="0" fontId="52" fillId="4" borderId="263"/>
    <xf numFmtId="0" fontId="52" fillId="4" borderId="263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56" fillId="0" borderId="267"/>
    <xf numFmtId="0" fontId="22" fillId="7" borderId="263"/>
    <xf numFmtId="0" fontId="22" fillId="7" borderId="263"/>
    <xf numFmtId="0" fontId="23" fillId="4" borderId="264"/>
    <xf numFmtId="0" fontId="23" fillId="4" borderId="264"/>
    <xf numFmtId="0" fontId="23" fillId="5" borderId="264"/>
    <xf numFmtId="0" fontId="53" fillId="0" borderId="268"/>
    <xf numFmtId="0" fontId="18" fillId="9" borderId="265"/>
    <xf numFmtId="0" fontId="56" fillId="0" borderId="266"/>
    <xf numFmtId="0" fontId="56" fillId="0" borderId="267"/>
    <xf numFmtId="0" fontId="56" fillId="0" borderId="267"/>
    <xf numFmtId="0" fontId="56" fillId="0" borderId="267"/>
    <xf numFmtId="0" fontId="56" fillId="0" borderId="267"/>
    <xf numFmtId="0" fontId="56" fillId="0" borderId="267"/>
    <xf numFmtId="0" fontId="56" fillId="0" borderId="267"/>
    <xf numFmtId="0" fontId="56" fillId="0" borderId="267"/>
    <xf numFmtId="0" fontId="22" fillId="7" borderId="263"/>
    <xf numFmtId="0" fontId="18" fillId="9" borderId="265"/>
    <xf numFmtId="0" fontId="56" fillId="0" borderId="267"/>
    <xf numFmtId="0" fontId="52" fillId="4" borderId="263"/>
    <xf numFmtId="0" fontId="20" fillId="4" borderId="263"/>
    <xf numFmtId="0" fontId="52" fillId="4" borderId="263"/>
    <xf numFmtId="0" fontId="22" fillId="7" borderId="263"/>
    <xf numFmtId="0" fontId="22" fillId="7" borderId="263"/>
    <xf numFmtId="0" fontId="23" fillId="4" borderId="264"/>
    <xf numFmtId="0" fontId="23" fillId="4" borderId="264"/>
    <xf numFmtId="0" fontId="22" fillId="7" borderId="263"/>
    <xf numFmtId="0" fontId="23" fillId="4" borderId="264"/>
    <xf numFmtId="0" fontId="54" fillId="19" borderId="264">
      <alignment horizontal="right" vertical="center"/>
    </xf>
    <xf numFmtId="0" fontId="18" fillId="9" borderId="265"/>
    <xf numFmtId="0" fontId="56" fillId="0" borderId="266"/>
    <xf numFmtId="0" fontId="8" fillId="9" borderId="269"/>
    <xf numFmtId="0" fontId="18" fillId="9" borderId="265"/>
    <xf numFmtId="0" fontId="18" fillId="9" borderId="265"/>
    <xf numFmtId="0" fontId="18" fillId="9" borderId="265"/>
    <xf numFmtId="0" fontId="18" fillId="9" borderId="265"/>
    <xf numFmtId="0" fontId="52" fillId="4" borderId="263"/>
    <xf numFmtId="0" fontId="23" fillId="4" borderId="264"/>
    <xf numFmtId="0" fontId="52" fillId="5" borderId="263"/>
    <xf numFmtId="0" fontId="52" fillId="4" borderId="263"/>
    <xf numFmtId="0" fontId="52" fillId="4" borderId="263"/>
    <xf numFmtId="0" fontId="18" fillId="9" borderId="265"/>
    <xf numFmtId="0" fontId="18" fillId="9" borderId="265"/>
    <xf numFmtId="0" fontId="18" fillId="9" borderId="265"/>
    <xf numFmtId="0" fontId="52" fillId="4" borderId="263"/>
    <xf numFmtId="0" fontId="52" fillId="4" borderId="263"/>
    <xf numFmtId="0" fontId="52" fillId="4" borderId="263"/>
    <xf numFmtId="0" fontId="52" fillId="4" borderId="263"/>
    <xf numFmtId="0" fontId="23" fillId="4" borderId="264"/>
    <xf numFmtId="0" fontId="23" fillId="4" borderId="264"/>
    <xf numFmtId="0" fontId="52" fillId="4" borderId="263"/>
    <xf numFmtId="0" fontId="52" fillId="4" borderId="263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22" fillId="7" borderId="263"/>
    <xf numFmtId="0" fontId="23" fillId="5" borderId="264"/>
    <xf numFmtId="0" fontId="23" fillId="4" borderId="264"/>
    <xf numFmtId="0" fontId="22" fillId="7" borderId="263"/>
    <xf numFmtId="0" fontId="23" fillId="4" borderId="264"/>
    <xf numFmtId="0" fontId="54" fillId="19" borderId="264">
      <alignment horizontal="right" vertical="center"/>
    </xf>
    <xf numFmtId="0" fontId="18" fillId="9" borderId="265"/>
    <xf numFmtId="0" fontId="52" fillId="4" borderId="263"/>
    <xf numFmtId="0" fontId="34" fillId="4" borderId="263"/>
    <xf numFmtId="0" fontId="23" fillId="4" borderId="264"/>
    <xf numFmtId="0" fontId="18" fillId="9" borderId="265"/>
    <xf numFmtId="0" fontId="18" fillId="9" borderId="265"/>
    <xf numFmtId="0" fontId="23" fillId="4" borderId="264"/>
    <xf numFmtId="0" fontId="23" fillId="4" borderId="264"/>
    <xf numFmtId="0" fontId="34" fillId="4" borderId="263"/>
    <xf numFmtId="0" fontId="34" fillId="4" borderId="263"/>
    <xf numFmtId="0" fontId="53" fillId="0" borderId="268"/>
    <xf numFmtId="0" fontId="22" fillId="7" borderId="263"/>
    <xf numFmtId="0" fontId="22" fillId="7" borderId="263"/>
    <xf numFmtId="0" fontId="22" fillId="7" borderId="263"/>
    <xf numFmtId="0" fontId="23" fillId="5" borderId="264"/>
    <xf numFmtId="0" fontId="23" fillId="4" borderId="264"/>
    <xf numFmtId="0" fontId="23" fillId="4" borderId="264"/>
    <xf numFmtId="0" fontId="23" fillId="4" borderId="264"/>
    <xf numFmtId="0" fontId="34" fillId="4" borderId="263"/>
    <xf numFmtId="0" fontId="52" fillId="5" borderId="263"/>
    <xf numFmtId="0" fontId="52" fillId="4" borderId="263"/>
    <xf numFmtId="0" fontId="52" fillId="4" borderId="263"/>
    <xf numFmtId="0" fontId="8" fillId="9" borderId="269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52" fillId="4" borderId="263"/>
    <xf numFmtId="0" fontId="54" fillId="19" borderId="264">
      <alignment horizontal="right" vertical="center"/>
    </xf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52" fillId="4" borderId="279"/>
    <xf numFmtId="0" fontId="18" fillId="9" borderId="265"/>
    <xf numFmtId="0" fontId="18" fillId="9" borderId="265"/>
    <xf numFmtId="0" fontId="18" fillId="9" borderId="265"/>
    <xf numFmtId="0" fontId="18" fillId="9" borderId="265"/>
    <xf numFmtId="0" fontId="34" fillId="4" borderId="263"/>
    <xf numFmtId="0" fontId="20" fillId="4" borderId="263"/>
    <xf numFmtId="0" fontId="34" fillId="4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3" fillId="5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34" fillId="4" borderId="263"/>
    <xf numFmtId="0" fontId="18" fillId="5" borderId="265"/>
    <xf numFmtId="0" fontId="52" fillId="5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4" fillId="19" borderId="264">
      <alignment horizontal="right" vertical="center"/>
    </xf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34" fillId="4" borderId="263"/>
    <xf numFmtId="0" fontId="18" fillId="9" borderId="265"/>
    <xf numFmtId="0" fontId="56" fillId="0" borderId="267"/>
    <xf numFmtId="0" fontId="18" fillId="9" borderId="265"/>
    <xf numFmtId="0" fontId="18" fillId="9" borderId="265"/>
    <xf numFmtId="0" fontId="18" fillId="9" borderId="265"/>
    <xf numFmtId="0" fontId="22" fillId="7" borderId="263"/>
    <xf numFmtId="0" fontId="23" fillId="4" borderId="264"/>
    <xf numFmtId="0" fontId="23" fillId="4" borderId="264"/>
    <xf numFmtId="0" fontId="22" fillId="7" borderId="263"/>
    <xf numFmtId="0" fontId="20" fillId="4" borderId="263"/>
    <xf numFmtId="0" fontId="56" fillId="0" borderId="266"/>
    <xf numFmtId="0" fontId="18" fillId="9" borderId="265"/>
    <xf numFmtId="0" fontId="22" fillId="7" borderId="263"/>
    <xf numFmtId="0" fontId="23" fillId="4" borderId="264"/>
    <xf numFmtId="0" fontId="56" fillId="0" borderId="267"/>
    <xf numFmtId="0" fontId="52" fillId="4" borderId="263"/>
    <xf numFmtId="0" fontId="23" fillId="4" borderId="264"/>
    <xf numFmtId="0" fontId="18" fillId="9" borderId="265"/>
    <xf numFmtId="0" fontId="23" fillId="4" borderId="264"/>
    <xf numFmtId="0" fontId="23" fillId="4" borderId="264"/>
    <xf numFmtId="0" fontId="22" fillId="7" borderId="263"/>
    <xf numFmtId="0" fontId="22" fillId="7" borderId="263"/>
    <xf numFmtId="0" fontId="18" fillId="9" borderId="265"/>
    <xf numFmtId="0" fontId="22" fillId="7" borderId="263"/>
    <xf numFmtId="0" fontId="52" fillId="4" borderId="263"/>
    <xf numFmtId="0" fontId="18" fillId="9" borderId="265"/>
    <xf numFmtId="0" fontId="22" fillId="7" borderId="263"/>
    <xf numFmtId="0" fontId="53" fillId="0" borderId="268"/>
    <xf numFmtId="0" fontId="18" fillId="9" borderId="265"/>
    <xf numFmtId="0" fontId="56" fillId="0" borderId="267"/>
    <xf numFmtId="0" fontId="34" fillId="4" borderId="263"/>
    <xf numFmtId="0" fontId="56" fillId="0" borderId="267"/>
    <xf numFmtId="0" fontId="18" fillId="9" borderId="265"/>
    <xf numFmtId="0" fontId="18" fillId="9" borderId="265"/>
    <xf numFmtId="0" fontId="22" fillId="7" borderId="263"/>
    <xf numFmtId="0" fontId="22" fillId="7" borderId="263"/>
    <xf numFmtId="0" fontId="23" fillId="4" borderId="264"/>
    <xf numFmtId="0" fontId="20" fillId="4" borderId="263"/>
    <xf numFmtId="0" fontId="18" fillId="9" borderId="265"/>
    <xf numFmtId="0" fontId="23" fillId="4" borderId="264"/>
    <xf numFmtId="0" fontId="22" fillId="7" borderId="263"/>
    <xf numFmtId="0" fontId="54" fillId="19" borderId="264">
      <alignment horizontal="right" vertical="center"/>
    </xf>
    <xf numFmtId="0" fontId="22" fillId="7" borderId="263"/>
    <xf numFmtId="0" fontId="22" fillId="7" borderId="263"/>
    <xf numFmtId="0" fontId="22" fillId="7" borderId="263"/>
    <xf numFmtId="0" fontId="56" fillId="0" borderId="267"/>
    <xf numFmtId="0" fontId="18" fillId="9" borderId="281"/>
    <xf numFmtId="0" fontId="18" fillId="9" borderId="265"/>
    <xf numFmtId="0" fontId="34" fillId="4" borderId="263"/>
    <xf numFmtId="0" fontId="56" fillId="0" borderId="267"/>
    <xf numFmtId="0" fontId="56" fillId="0" borderId="267"/>
    <xf numFmtId="0" fontId="8" fillId="9" borderId="269"/>
    <xf numFmtId="0" fontId="18" fillId="9" borderId="265"/>
    <xf numFmtId="0" fontId="52" fillId="4" borderId="263"/>
    <xf numFmtId="0" fontId="18" fillId="9" borderId="265"/>
    <xf numFmtId="0" fontId="22" fillId="7" borderId="263"/>
    <xf numFmtId="0" fontId="22" fillId="7" borderId="263"/>
    <xf numFmtId="0" fontId="34" fillId="4" borderId="263"/>
    <xf numFmtId="0" fontId="56" fillId="0" borderId="267"/>
    <xf numFmtId="0" fontId="18" fillId="9" borderId="265"/>
    <xf numFmtId="0" fontId="52" fillId="5" borderId="263"/>
    <xf numFmtId="0" fontId="22" fillId="7" borderId="263"/>
    <xf numFmtId="0" fontId="18" fillId="9" borderId="265"/>
    <xf numFmtId="0" fontId="34" fillId="4" borderId="263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52" fillId="5" borderId="263"/>
    <xf numFmtId="0" fontId="52" fillId="4" borderId="263"/>
    <xf numFmtId="0" fontId="52" fillId="4" borderId="263"/>
    <xf numFmtId="0" fontId="23" fillId="4" borderId="280"/>
    <xf numFmtId="0" fontId="18" fillId="9" borderId="265"/>
    <xf numFmtId="0" fontId="20" fillId="4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3" fillId="4" borderId="264"/>
    <xf numFmtId="0" fontId="23" fillId="4" borderId="264"/>
    <xf numFmtId="0" fontId="23" fillId="4" borderId="264"/>
    <xf numFmtId="0" fontId="23" fillId="4" borderId="264"/>
    <xf numFmtId="0" fontId="18" fillId="5" borderId="265"/>
    <xf numFmtId="0" fontId="52" fillId="4" borderId="263"/>
    <xf numFmtId="0" fontId="52" fillId="4" borderId="263"/>
    <xf numFmtId="0" fontId="52" fillId="4" borderId="263"/>
    <xf numFmtId="0" fontId="52" fillId="4" borderId="263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52" fillId="4" borderId="263"/>
    <xf numFmtId="0" fontId="23" fillId="4" borderId="264"/>
    <xf numFmtId="0" fontId="22" fillId="7" borderId="263"/>
    <xf numFmtId="0" fontId="22" fillId="7" borderId="263"/>
    <xf numFmtId="0" fontId="22" fillId="7" borderId="263"/>
    <xf numFmtId="0" fontId="23" fillId="5" borderId="264"/>
    <xf numFmtId="0" fontId="23" fillId="4" borderId="264"/>
    <xf numFmtId="0" fontId="23" fillId="4" borderId="264"/>
    <xf numFmtId="0" fontId="23" fillId="4" borderId="264"/>
    <xf numFmtId="0" fontId="18" fillId="5" borderId="265"/>
    <xf numFmtId="0" fontId="52" fillId="4" borderId="263"/>
    <xf numFmtId="0" fontId="52" fillId="4" borderId="263"/>
    <xf numFmtId="0" fontId="22" fillId="7" borderId="263"/>
    <xf numFmtId="0" fontId="34" fillId="4" borderId="263"/>
    <xf numFmtId="0" fontId="34" fillId="4" borderId="263"/>
    <xf numFmtId="0" fontId="22" fillId="7" borderId="263"/>
    <xf numFmtId="0" fontId="22" fillId="7" borderId="263"/>
    <xf numFmtId="0" fontId="22" fillId="7" borderId="263"/>
    <xf numFmtId="0" fontId="23" fillId="5" borderId="264"/>
    <xf numFmtId="0" fontId="23" fillId="4" borderId="264"/>
    <xf numFmtId="0" fontId="23" fillId="4" borderId="264"/>
    <xf numFmtId="0" fontId="23" fillId="4" borderId="264"/>
    <xf numFmtId="0" fontId="34" fillId="4" borderId="263"/>
    <xf numFmtId="0" fontId="52" fillId="5" borderId="263"/>
    <xf numFmtId="0" fontId="52" fillId="4" borderId="263"/>
    <xf numFmtId="0" fontId="52" fillId="4" borderId="263"/>
    <xf numFmtId="0" fontId="52" fillId="4" borderId="263"/>
    <xf numFmtId="0" fontId="54" fillId="19" borderId="264">
      <alignment horizontal="right" vertical="center"/>
    </xf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34" fillId="4" borderId="263"/>
    <xf numFmtId="0" fontId="52" fillId="4" borderId="263"/>
    <xf numFmtId="0" fontId="56" fillId="0" borderId="267"/>
    <xf numFmtId="0" fontId="56" fillId="0" borderId="267"/>
    <xf numFmtId="0" fontId="56" fillId="0" borderId="267"/>
    <xf numFmtId="0" fontId="18" fillId="9" borderId="265"/>
    <xf numFmtId="0" fontId="18" fillId="9" borderId="265"/>
    <xf numFmtId="0" fontId="18" fillId="9" borderId="265"/>
    <xf numFmtId="0" fontId="34" fillId="4" borderId="263"/>
    <xf numFmtId="0" fontId="34" fillId="4" borderId="263"/>
    <xf numFmtId="0" fontId="53" fillId="0" borderId="268"/>
    <xf numFmtId="0" fontId="22" fillId="7" borderId="263"/>
    <xf numFmtId="0" fontId="22" fillId="7" borderId="263"/>
    <xf numFmtId="0" fontId="22" fillId="7" borderId="263"/>
    <xf numFmtId="0" fontId="23" fillId="5" borderId="264"/>
    <xf numFmtId="0" fontId="23" fillId="4" borderId="264"/>
    <xf numFmtId="0" fontId="23" fillId="4" borderId="264"/>
    <xf numFmtId="0" fontId="23" fillId="4" borderId="264"/>
    <xf numFmtId="0" fontId="34" fillId="4" borderId="263"/>
    <xf numFmtId="0" fontId="52" fillId="5" borderId="263"/>
    <xf numFmtId="0" fontId="52" fillId="4" borderId="263"/>
    <xf numFmtId="0" fontId="52" fillId="4" borderId="263"/>
    <xf numFmtId="0" fontId="8" fillId="9" borderId="269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52" fillId="4" borderId="263"/>
    <xf numFmtId="0" fontId="54" fillId="19" borderId="264">
      <alignment horizontal="right" vertical="center"/>
    </xf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23" fillId="5" borderId="280"/>
    <xf numFmtId="0" fontId="18" fillId="9" borderId="265"/>
    <xf numFmtId="0" fontId="18" fillId="9" borderId="265"/>
    <xf numFmtId="0" fontId="18" fillId="9" borderId="265"/>
    <xf numFmtId="0" fontId="18" fillId="9" borderId="265"/>
    <xf numFmtId="0" fontId="22" fillId="7" borderId="263"/>
    <xf numFmtId="0" fontId="34" fillId="4" borderId="263"/>
    <xf numFmtId="0" fontId="20" fillId="4" borderId="263"/>
    <xf numFmtId="0" fontId="34" fillId="4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3" fillId="5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34" fillId="4" borderId="263"/>
    <xf numFmtId="0" fontId="18" fillId="5" borderId="265"/>
    <xf numFmtId="0" fontId="52" fillId="5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4" fillId="19" borderId="264">
      <alignment horizontal="right" vertical="center"/>
    </xf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34" fillId="4" borderId="263"/>
    <xf numFmtId="0" fontId="54" fillId="19" borderId="264">
      <alignment horizontal="right" vertical="center"/>
    </xf>
    <xf numFmtId="0" fontId="56" fillId="0" borderId="267"/>
    <xf numFmtId="0" fontId="56" fillId="0" borderId="267"/>
    <xf numFmtId="0" fontId="56" fillId="0" borderId="267"/>
    <xf numFmtId="0" fontId="56" fillId="0" borderId="267"/>
    <xf numFmtId="0" fontId="22" fillId="7" borderId="263"/>
    <xf numFmtId="0" fontId="23" fillId="4" borderId="264"/>
    <xf numFmtId="0" fontId="52" fillId="4" borderId="263"/>
    <xf numFmtId="0" fontId="52" fillId="4" borderId="263"/>
    <xf numFmtId="0" fontId="56" fillId="0" borderId="266"/>
    <xf numFmtId="0" fontId="20" fillId="4" borderId="263"/>
    <xf numFmtId="0" fontId="8" fillId="9" borderId="269"/>
    <xf numFmtId="0" fontId="34" fillId="4" borderId="263"/>
    <xf numFmtId="0" fontId="56" fillId="0" borderId="267"/>
    <xf numFmtId="0" fontId="56" fillId="0" borderId="267"/>
    <xf numFmtId="0" fontId="56" fillId="0" borderId="267"/>
    <xf numFmtId="0" fontId="18" fillId="9" borderId="265"/>
    <xf numFmtId="0" fontId="23" fillId="4" borderId="264"/>
    <xf numFmtId="0" fontId="23" fillId="4" borderId="264"/>
    <xf numFmtId="0" fontId="52" fillId="4" borderId="263"/>
    <xf numFmtId="0" fontId="34" fillId="4" borderId="263"/>
    <xf numFmtId="0" fontId="53" fillId="0" borderId="268"/>
    <xf numFmtId="0" fontId="8" fillId="9" borderId="269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81"/>
    <xf numFmtId="0" fontId="22" fillId="7" borderId="263"/>
    <xf numFmtId="0" fontId="56" fillId="0" borderId="267"/>
    <xf numFmtId="0" fontId="34" fillId="4" borderId="263"/>
    <xf numFmtId="0" fontId="20" fillId="4" borderId="263"/>
    <xf numFmtId="0" fontId="34" fillId="4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3" fillId="5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34" fillId="4" borderId="263"/>
    <xf numFmtId="0" fontId="18" fillId="5" borderId="265"/>
    <xf numFmtId="0" fontId="52" fillId="5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4" fillId="19" borderId="264">
      <alignment horizontal="right" vertical="center"/>
    </xf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34" fillId="4" borderId="263"/>
    <xf numFmtId="0" fontId="22" fillId="7" borderId="263"/>
    <xf numFmtId="0" fontId="54" fillId="19" borderId="264">
      <alignment horizontal="right" vertical="center"/>
    </xf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22" fillId="7" borderId="263"/>
    <xf numFmtId="0" fontId="34" fillId="4" borderId="263"/>
    <xf numFmtId="0" fontId="34" fillId="4" borderId="263"/>
    <xf numFmtId="0" fontId="53" fillId="0" borderId="268"/>
    <xf numFmtId="0" fontId="22" fillId="7" borderId="263"/>
    <xf numFmtId="0" fontId="22" fillId="7" borderId="263"/>
    <xf numFmtId="0" fontId="22" fillId="7" borderId="263"/>
    <xf numFmtId="0" fontId="23" fillId="5" borderId="264"/>
    <xf numFmtId="0" fontId="23" fillId="4" borderId="264"/>
    <xf numFmtId="0" fontId="23" fillId="4" borderId="264"/>
    <xf numFmtId="0" fontId="23" fillId="4" borderId="264"/>
    <xf numFmtId="0" fontId="34" fillId="4" borderId="263"/>
    <xf numFmtId="0" fontId="52" fillId="5" borderId="263"/>
    <xf numFmtId="0" fontId="52" fillId="4" borderId="263"/>
    <xf numFmtId="0" fontId="52" fillId="4" borderId="263"/>
    <xf numFmtId="0" fontId="8" fillId="9" borderId="269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52" fillId="4" borderId="263"/>
    <xf numFmtId="0" fontId="54" fillId="19" borderId="264">
      <alignment horizontal="right" vertical="center"/>
    </xf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81"/>
    <xf numFmtId="0" fontId="18" fillId="9" borderId="265"/>
    <xf numFmtId="0" fontId="18" fillId="9" borderId="265"/>
    <xf numFmtId="0" fontId="18" fillId="9" borderId="265"/>
    <xf numFmtId="0" fontId="18" fillId="9" borderId="265"/>
    <xf numFmtId="0" fontId="34" fillId="4" borderId="263"/>
    <xf numFmtId="0" fontId="20" fillId="4" borderId="263"/>
    <xf numFmtId="0" fontId="34" fillId="4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3" fillId="5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34" fillId="4" borderId="263"/>
    <xf numFmtId="0" fontId="18" fillId="5" borderId="265"/>
    <xf numFmtId="0" fontId="52" fillId="5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4" fillId="19" borderId="264">
      <alignment horizontal="right" vertical="center"/>
    </xf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34" fillId="4" borderId="263"/>
    <xf numFmtId="0" fontId="52" fillId="5" borderId="263"/>
    <xf numFmtId="0" fontId="52" fillId="4" borderId="263"/>
    <xf numFmtId="0" fontId="18" fillId="9" borderId="265"/>
    <xf numFmtId="0" fontId="18" fillId="5" borderId="265"/>
    <xf numFmtId="0" fontId="52" fillId="4" borderId="263"/>
    <xf numFmtId="0" fontId="52" fillId="4" borderId="263"/>
    <xf numFmtId="0" fontId="22" fillId="7" borderId="263"/>
    <xf numFmtId="0" fontId="34" fillId="4" borderId="263"/>
    <xf numFmtId="0" fontId="56" fillId="0" borderId="266"/>
    <xf numFmtId="0" fontId="56" fillId="0" borderId="267"/>
    <xf numFmtId="0" fontId="56" fillId="0" borderId="267"/>
    <xf numFmtId="0" fontId="56" fillId="0" borderId="267"/>
    <xf numFmtId="0" fontId="52" fillId="4" borderId="263"/>
    <xf numFmtId="0" fontId="52" fillId="4" borderId="263"/>
    <xf numFmtId="0" fontId="54" fillId="19" borderId="264">
      <alignment horizontal="right" vertical="center"/>
    </xf>
    <xf numFmtId="0" fontId="56" fillId="0" borderId="267"/>
    <xf numFmtId="0" fontId="56" fillId="0" borderId="267"/>
    <xf numFmtId="0" fontId="56" fillId="0" borderId="267"/>
    <xf numFmtId="0" fontId="56" fillId="0" borderId="267"/>
    <xf numFmtId="0" fontId="52" fillId="4" borderId="263"/>
    <xf numFmtId="0" fontId="52" fillId="4" borderId="263"/>
    <xf numFmtId="0" fontId="34" fillId="4" borderId="263"/>
    <xf numFmtId="0" fontId="53" fillId="0" borderId="268"/>
    <xf numFmtId="0" fontId="8" fillId="9" borderId="269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22" fillId="7" borderId="279"/>
    <xf numFmtId="0" fontId="34" fillId="4" borderId="263"/>
    <xf numFmtId="0" fontId="20" fillId="4" borderId="263"/>
    <xf numFmtId="0" fontId="34" fillId="4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3" fillId="5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34" fillId="4" borderId="263"/>
    <xf numFmtId="0" fontId="18" fillId="5" borderId="265"/>
    <xf numFmtId="0" fontId="52" fillId="5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4" fillId="19" borderId="264">
      <alignment horizontal="right" vertical="center"/>
    </xf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34" fillId="4" borderId="263"/>
    <xf numFmtId="0" fontId="34" fillId="4" borderId="263"/>
    <xf numFmtId="0" fontId="52" fillId="4" borderId="256"/>
    <xf numFmtId="0" fontId="23" fillId="4" borderId="280"/>
    <xf numFmtId="0" fontId="22" fillId="7" borderId="279"/>
    <xf numFmtId="0" fontId="56" fillId="0" borderId="283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95"/>
    <xf numFmtId="0" fontId="54" fillId="19" borderId="264">
      <alignment horizontal="right" vertical="center"/>
    </xf>
    <xf numFmtId="0" fontId="18" fillId="9" borderId="295"/>
    <xf numFmtId="0" fontId="54" fillId="19" borderId="257">
      <alignment horizontal="right" vertical="center"/>
    </xf>
    <xf numFmtId="0" fontId="54" fillId="19" borderId="257">
      <alignment horizontal="right" vertical="center"/>
    </xf>
    <xf numFmtId="0" fontId="22" fillId="7" borderId="293"/>
    <xf numFmtId="0" fontId="54" fillId="19" borderId="257">
      <alignment horizontal="right" vertical="center"/>
    </xf>
    <xf numFmtId="0" fontId="54" fillId="19" borderId="257">
      <alignment horizontal="right" vertical="center"/>
    </xf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5" borderId="256"/>
    <xf numFmtId="0" fontId="18" fillId="5" borderId="258"/>
    <xf numFmtId="0" fontId="52" fillId="4" borderId="256"/>
    <xf numFmtId="0" fontId="52" fillId="4" borderId="256"/>
    <xf numFmtId="0" fontId="52" fillId="4" borderId="256"/>
    <xf numFmtId="0" fontId="18" fillId="5" borderId="258"/>
    <xf numFmtId="0" fontId="52" fillId="4" borderId="256"/>
    <xf numFmtId="0" fontId="52" fillId="5" borderId="256"/>
    <xf numFmtId="0" fontId="18" fillId="5" borderId="258"/>
    <xf numFmtId="0" fontId="52" fillId="4" borderId="256"/>
    <xf numFmtId="0" fontId="52" fillId="4" borderId="256"/>
    <xf numFmtId="0" fontId="18" fillId="5" borderId="258"/>
    <xf numFmtId="0" fontId="52" fillId="4" borderId="256"/>
    <xf numFmtId="0" fontId="52" fillId="4" borderId="256"/>
    <xf numFmtId="0" fontId="52" fillId="5" borderId="256"/>
    <xf numFmtId="0" fontId="34" fillId="4" borderId="256"/>
    <xf numFmtId="0" fontId="34" fillId="4" borderId="256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5" borderId="264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0" fillId="4" borderId="256"/>
    <xf numFmtId="0" fontId="20" fillId="4" borderId="256"/>
    <xf numFmtId="0" fontId="20" fillId="4" borderId="256"/>
    <xf numFmtId="0" fontId="20" fillId="4" borderId="256"/>
    <xf numFmtId="0" fontId="20" fillId="4" borderId="256"/>
    <xf numFmtId="0" fontId="20" fillId="4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3" fillId="5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34" fillId="4" borderId="256"/>
    <xf numFmtId="0" fontId="34" fillId="4" borderId="256"/>
    <xf numFmtId="0" fontId="34" fillId="4" borderId="256"/>
    <xf numFmtId="0" fontId="34" fillId="4" borderId="256"/>
    <xf numFmtId="0" fontId="34" fillId="4" borderId="256"/>
    <xf numFmtId="0" fontId="18" fillId="5" borderId="258"/>
    <xf numFmtId="0" fontId="52" fillId="4" borderId="256"/>
    <xf numFmtId="0" fontId="52" fillId="4" borderId="256"/>
    <xf numFmtId="0" fontId="52" fillId="4" borderId="256"/>
    <xf numFmtId="0" fontId="18" fillId="5" borderId="258"/>
    <xf numFmtId="0" fontId="52" fillId="5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18" fillId="5" borderId="258"/>
    <xf numFmtId="0" fontId="52" fillId="4" borderId="256"/>
    <xf numFmtId="0" fontId="52" fillId="4" borderId="256"/>
    <xf numFmtId="0" fontId="52" fillId="4" borderId="256"/>
    <xf numFmtId="0" fontId="18" fillId="5" borderId="258"/>
    <xf numFmtId="0" fontId="52" fillId="5" borderId="256"/>
    <xf numFmtId="0" fontId="52" fillId="4" borderId="256"/>
    <xf numFmtId="0" fontId="52" fillId="4" borderId="256"/>
    <xf numFmtId="0" fontId="52" fillId="4" borderId="256"/>
    <xf numFmtId="0" fontId="18" fillId="5" borderId="258"/>
    <xf numFmtId="0" fontId="52" fillId="5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4" fillId="19" borderId="257">
      <alignment horizontal="right" vertical="center"/>
    </xf>
    <xf numFmtId="0" fontId="54" fillId="19" borderId="257">
      <alignment horizontal="right" vertical="center"/>
    </xf>
    <xf numFmtId="0" fontId="22" fillId="7" borderId="293"/>
    <xf numFmtId="0" fontId="54" fillId="19" borderId="257">
      <alignment horizontal="right" vertical="center"/>
    </xf>
    <xf numFmtId="0" fontId="54" fillId="19" borderId="257">
      <alignment horizontal="right" vertical="center"/>
    </xf>
    <xf numFmtId="0" fontId="23" fillId="4" borderId="294"/>
    <xf numFmtId="0" fontId="54" fillId="19" borderId="257">
      <alignment horizontal="right" vertical="center"/>
    </xf>
    <xf numFmtId="0" fontId="18" fillId="9" borderId="295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22" fillId="7" borderId="279"/>
    <xf numFmtId="0" fontId="18" fillId="5" borderId="258"/>
    <xf numFmtId="0" fontId="52" fillId="4" borderId="279"/>
    <xf numFmtId="0" fontId="52" fillId="5" borderId="256"/>
    <xf numFmtId="0" fontId="23" fillId="4" borderId="280"/>
    <xf numFmtId="0" fontId="52" fillId="4" borderId="256"/>
    <xf numFmtId="0" fontId="52" fillId="5" borderId="256"/>
    <xf numFmtId="0" fontId="23" fillId="5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5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52" fillId="4" borderId="256"/>
    <xf numFmtId="0" fontId="52" fillId="4" borderId="256"/>
    <xf numFmtId="0" fontId="52" fillId="4" borderId="256"/>
    <xf numFmtId="0" fontId="54" fillId="19" borderId="264">
      <alignment horizontal="right" vertical="center"/>
    </xf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56" fillId="0" borderId="283"/>
    <xf numFmtId="0" fontId="52" fillId="4" borderId="256"/>
    <xf numFmtId="0" fontId="52" fillId="5" borderId="256"/>
    <xf numFmtId="0" fontId="20" fillId="4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3" fillId="5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34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18" fillId="9" borderId="295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81"/>
    <xf numFmtId="0" fontId="20" fillId="4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3" fillId="5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52" fillId="4" borderId="256"/>
    <xf numFmtId="0" fontId="52" fillId="4" borderId="256"/>
    <xf numFmtId="0" fontId="52" fillId="4" borderId="256"/>
    <xf numFmtId="0" fontId="52" fillId="4" borderId="256"/>
    <xf numFmtId="0" fontId="18" fillId="9" borderId="295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5" borderId="281"/>
    <xf numFmtId="0" fontId="34" fillId="4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3" fillId="5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34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3" fillId="5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52" fillId="4" borderId="256"/>
    <xf numFmtId="0" fontId="52" fillId="4" borderId="256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52" fillId="5" borderId="256"/>
    <xf numFmtId="0" fontId="20" fillId="4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3" fillId="5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52" fillId="4" borderId="256"/>
    <xf numFmtId="0" fontId="52" fillId="4" borderId="256"/>
    <xf numFmtId="0" fontId="52" fillId="4" borderId="256"/>
    <xf numFmtId="0" fontId="52" fillId="4" borderId="256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20" fillId="4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3" fillId="5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52" fillId="4" borderId="256"/>
    <xf numFmtId="0" fontId="52" fillId="4" borderId="256"/>
    <xf numFmtId="0" fontId="52" fillId="4" borderId="256"/>
    <xf numFmtId="0" fontId="52" fillId="4" borderId="256"/>
    <xf numFmtId="0" fontId="23" fillId="4" borderId="294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2" fillId="7" borderId="256"/>
    <xf numFmtId="0" fontId="23" fillId="5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23" fillId="4" borderId="257"/>
    <xf numFmtId="0" fontId="52" fillId="4" borderId="256"/>
    <xf numFmtId="0" fontId="52" fillId="4" borderId="256"/>
    <xf numFmtId="0" fontId="52" fillId="4" borderId="256"/>
    <xf numFmtId="0" fontId="52" fillId="4" borderId="256"/>
    <xf numFmtId="0" fontId="52" fillId="4" borderId="256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18" fillId="9" borderId="258"/>
    <xf numFmtId="0" fontId="34" fillId="4" borderId="256"/>
    <xf numFmtId="0" fontId="34" fillId="4" borderId="256"/>
    <xf numFmtId="0" fontId="34" fillId="4" borderId="256"/>
    <xf numFmtId="0" fontId="34" fillId="4" borderId="256"/>
    <xf numFmtId="0" fontId="34" fillId="4" borderId="256"/>
    <xf numFmtId="0" fontId="34" fillId="4" borderId="256"/>
    <xf numFmtId="0" fontId="34" fillId="4" borderId="256"/>
    <xf numFmtId="0" fontId="34" fillId="4" borderId="256"/>
    <xf numFmtId="0" fontId="34" fillId="4" borderId="256"/>
    <xf numFmtId="0" fontId="34" fillId="4" borderId="256"/>
    <xf numFmtId="0" fontId="34" fillId="4" borderId="256"/>
    <xf numFmtId="0" fontId="34" fillId="4" borderId="256"/>
    <xf numFmtId="0" fontId="34" fillId="4" borderId="256"/>
    <xf numFmtId="0" fontId="34" fillId="4" borderId="256"/>
    <xf numFmtId="0" fontId="34" fillId="4" borderId="263"/>
    <xf numFmtId="0" fontId="18" fillId="9" borderId="273"/>
    <xf numFmtId="0" fontId="18" fillId="9" borderId="273"/>
    <xf numFmtId="0" fontId="18" fillId="9" borderId="273"/>
    <xf numFmtId="0" fontId="54" fillId="19" borderId="272">
      <alignment horizontal="right" vertical="center"/>
    </xf>
    <xf numFmtId="0" fontId="52" fillId="4" borderId="270"/>
    <xf numFmtId="0" fontId="52" fillId="5" borderId="270"/>
    <xf numFmtId="0" fontId="23" fillId="4" borderId="272"/>
    <xf numFmtId="0" fontId="23" fillId="4" borderId="272"/>
    <xf numFmtId="0" fontId="22" fillId="7" borderId="270"/>
    <xf numFmtId="0" fontId="34" fillId="4" borderId="270"/>
    <xf numFmtId="0" fontId="18" fillId="5" borderId="273"/>
    <xf numFmtId="0" fontId="56" fillId="0" borderId="275"/>
    <xf numFmtId="0" fontId="56" fillId="0" borderId="275"/>
    <xf numFmtId="0" fontId="34" fillId="4" borderId="270"/>
    <xf numFmtId="0" fontId="18" fillId="9" borderId="273"/>
    <xf numFmtId="0" fontId="52" fillId="4" borderId="270"/>
    <xf numFmtId="0" fontId="52" fillId="5" borderId="270"/>
    <xf numFmtId="0" fontId="18" fillId="9" borderId="273"/>
    <xf numFmtId="0" fontId="23" fillId="5" borderId="272"/>
    <xf numFmtId="0" fontId="22" fillId="7" borderId="270"/>
    <xf numFmtId="0" fontId="22" fillId="7" borderId="270"/>
    <xf numFmtId="0" fontId="22" fillId="7" borderId="270"/>
    <xf numFmtId="0" fontId="56" fillId="0" borderId="275"/>
    <xf numFmtId="0" fontId="23" fillId="4" borderId="272"/>
    <xf numFmtId="0" fontId="23" fillId="5" borderId="272"/>
    <xf numFmtId="0" fontId="22" fillId="7" borderId="270"/>
    <xf numFmtId="0" fontId="22" fillId="7" borderId="270"/>
    <xf numFmtId="0" fontId="10" fillId="9" borderId="271">
      <protection locked="0"/>
    </xf>
    <xf numFmtId="0" fontId="23" fillId="4" borderId="272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56" fillId="0" borderId="290"/>
    <xf numFmtId="0" fontId="18" fillId="9" borderId="273"/>
    <xf numFmtId="0" fontId="18" fillId="9" borderId="273"/>
    <xf numFmtId="0" fontId="18" fillId="9" borderId="273"/>
    <xf numFmtId="0" fontId="18" fillId="9" borderId="273"/>
    <xf numFmtId="0" fontId="52" fillId="4" borderId="270"/>
    <xf numFmtId="0" fontId="52" fillId="4" borderId="270"/>
    <xf numFmtId="0" fontId="52" fillId="4" borderId="270"/>
    <xf numFmtId="0" fontId="52" fillId="4" borderId="270"/>
    <xf numFmtId="0" fontId="18" fillId="5" borderId="273"/>
    <xf numFmtId="0" fontId="23" fillId="4" borderId="272"/>
    <xf numFmtId="0" fontId="23" fillId="4" borderId="272"/>
    <xf numFmtId="0" fontId="23" fillId="4" borderId="272"/>
    <xf numFmtId="0" fontId="23" fillId="4" borderId="272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0" fillId="4" borderId="270"/>
    <xf numFmtId="0" fontId="56" fillId="0" borderId="275"/>
    <xf numFmtId="172" fontId="49" fillId="0" borderId="278">
      <alignment horizontal="right" vertical="top" wrapText="1"/>
    </xf>
    <xf numFmtId="0" fontId="56" fillId="0" borderId="274"/>
    <xf numFmtId="0" fontId="23" fillId="4" borderId="272"/>
    <xf numFmtId="0" fontId="18" fillId="9" borderId="273"/>
    <xf numFmtId="0" fontId="18" fillId="9" borderId="273"/>
    <xf numFmtId="0" fontId="18" fillId="9" borderId="288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54" fillId="19" borderId="272">
      <alignment horizontal="right" vertical="center"/>
    </xf>
    <xf numFmtId="0" fontId="23" fillId="4" borderId="272"/>
    <xf numFmtId="0" fontId="23" fillId="4" borderId="272"/>
    <xf numFmtId="0" fontId="23" fillId="4" borderId="272"/>
    <xf numFmtId="0" fontId="22" fillId="7" borderId="270"/>
    <xf numFmtId="0" fontId="53" fillId="0" borderId="276"/>
    <xf numFmtId="0" fontId="22" fillId="7" borderId="270"/>
    <xf numFmtId="0" fontId="22" fillId="7" borderId="270"/>
    <xf numFmtId="0" fontId="22" fillId="7" borderId="270"/>
    <xf numFmtId="0" fontId="22" fillId="7" borderId="270"/>
    <xf numFmtId="0" fontId="20" fillId="4" borderId="270"/>
    <xf numFmtId="0" fontId="34" fillId="4" borderId="270"/>
    <xf numFmtId="0" fontId="18" fillId="9" borderId="273"/>
    <xf numFmtId="0" fontId="18" fillId="9" borderId="273"/>
    <xf numFmtId="0" fontId="18" fillId="9" borderId="273"/>
    <xf numFmtId="0" fontId="18" fillId="9" borderId="273"/>
    <xf numFmtId="172" fontId="49" fillId="0" borderId="278">
      <alignment horizontal="right" vertical="top" wrapText="1"/>
    </xf>
    <xf numFmtId="0" fontId="18" fillId="9" borderId="273"/>
    <xf numFmtId="0" fontId="56" fillId="0" borderId="275"/>
    <xf numFmtId="0" fontId="56" fillId="0" borderId="275"/>
    <xf numFmtId="0" fontId="56" fillId="0" borderId="275"/>
    <xf numFmtId="0" fontId="56" fillId="0" borderId="274"/>
    <xf numFmtId="0" fontId="18" fillId="9" borderId="273"/>
    <xf numFmtId="0" fontId="8" fillId="9" borderId="277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53" fillId="4" borderId="271"/>
    <xf numFmtId="0" fontId="18" fillId="9" borderId="273"/>
    <xf numFmtId="0" fontId="52" fillId="4" borderId="270"/>
    <xf numFmtId="0" fontId="52" fillId="4" borderId="270"/>
    <xf numFmtId="0" fontId="52" fillId="4" borderId="270"/>
    <xf numFmtId="0" fontId="52" fillId="4" borderId="270"/>
    <xf numFmtId="0" fontId="18" fillId="5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8" fillId="9" borderId="277"/>
    <xf numFmtId="0" fontId="18" fillId="9" borderId="273"/>
    <xf numFmtId="0" fontId="18" fillId="9" borderId="273"/>
    <xf numFmtId="0" fontId="18" fillId="9" borderId="273"/>
    <xf numFmtId="0" fontId="18" fillId="9" borderId="273"/>
    <xf numFmtId="0" fontId="53" fillId="4" borderId="271"/>
    <xf numFmtId="0" fontId="18" fillId="9" borderId="273"/>
    <xf numFmtId="0" fontId="18" fillId="9" borderId="273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5" borderId="270"/>
    <xf numFmtId="0" fontId="18" fillId="5" borderId="273"/>
    <xf numFmtId="0" fontId="18" fillId="9" borderId="273"/>
    <xf numFmtId="0" fontId="53" fillId="0" borderId="276"/>
    <xf numFmtId="0" fontId="8" fillId="9" borderId="277"/>
    <xf numFmtId="0" fontId="23" fillId="4" borderId="272"/>
    <xf numFmtId="0" fontId="53" fillId="0" borderId="276"/>
    <xf numFmtId="0" fontId="18" fillId="9" borderId="273"/>
    <xf numFmtId="0" fontId="18" fillId="9" borderId="273"/>
    <xf numFmtId="0" fontId="18" fillId="9" borderId="273"/>
    <xf numFmtId="0" fontId="18" fillId="9" borderId="273"/>
    <xf numFmtId="0" fontId="8" fillId="9" borderId="277"/>
    <xf numFmtId="0" fontId="18" fillId="9" borderId="273"/>
    <xf numFmtId="0" fontId="18" fillId="9" borderId="273"/>
    <xf numFmtId="0" fontId="56" fillId="0" borderId="275"/>
    <xf numFmtId="0" fontId="53" fillId="0" borderId="276"/>
    <xf numFmtId="0" fontId="18" fillId="5" borderId="273"/>
    <xf numFmtId="0" fontId="23" fillId="4" borderId="272"/>
    <xf numFmtId="0" fontId="52" fillId="4" borderId="270"/>
    <xf numFmtId="0" fontId="34" fillId="4" borderId="270"/>
    <xf numFmtId="0" fontId="18" fillId="9" borderId="273"/>
    <xf numFmtId="0" fontId="56" fillId="0" borderId="275"/>
    <xf numFmtId="0" fontId="56" fillId="0" borderId="275"/>
    <xf numFmtId="0" fontId="56" fillId="0" borderId="275"/>
    <xf numFmtId="0" fontId="56" fillId="0" borderId="275"/>
    <xf numFmtId="0" fontId="56" fillId="0" borderId="275"/>
    <xf numFmtId="0" fontId="56" fillId="0" borderId="275"/>
    <xf numFmtId="0" fontId="56" fillId="0" borderId="275"/>
    <xf numFmtId="0" fontId="56" fillId="0" borderId="275"/>
    <xf numFmtId="0" fontId="56" fillId="0" borderId="275"/>
    <xf numFmtId="0" fontId="56" fillId="0" borderId="275"/>
    <xf numFmtId="0" fontId="56" fillId="0" borderId="274"/>
    <xf numFmtId="0" fontId="56" fillId="0" borderId="275"/>
    <xf numFmtId="0" fontId="56" fillId="0" borderId="275"/>
    <xf numFmtId="0" fontId="56" fillId="0" borderId="275"/>
    <xf numFmtId="0" fontId="56" fillId="0" borderId="275"/>
    <xf numFmtId="0" fontId="54" fillId="19" borderId="272">
      <alignment horizontal="right" vertical="center"/>
    </xf>
    <xf numFmtId="0" fontId="56" fillId="0" borderId="274"/>
    <xf numFmtId="0" fontId="20" fillId="4" borderId="270"/>
    <xf numFmtId="0" fontId="54" fillId="19" borderId="272">
      <alignment horizontal="right" vertical="center"/>
    </xf>
    <xf numFmtId="0" fontId="34" fillId="4" borderId="270"/>
    <xf numFmtId="0" fontId="23" fillId="5" borderId="272"/>
    <xf numFmtId="0" fontId="34" fillId="4" borderId="270"/>
    <xf numFmtId="0" fontId="23" fillId="4" borderId="272"/>
    <xf numFmtId="0" fontId="23" fillId="4" borderId="272"/>
    <xf numFmtId="0" fontId="53" fillId="4" borderId="271"/>
    <xf numFmtId="0" fontId="22" fillId="7" borderId="270"/>
    <xf numFmtId="0" fontId="56" fillId="0" borderId="275"/>
    <xf numFmtId="0" fontId="56" fillId="0" borderId="275"/>
    <xf numFmtId="0" fontId="56" fillId="0" borderId="275"/>
    <xf numFmtId="0" fontId="56" fillId="0" borderId="275"/>
    <xf numFmtId="0" fontId="56" fillId="0" borderId="275"/>
    <xf numFmtId="0" fontId="56" fillId="0" borderId="275"/>
    <xf numFmtId="0" fontId="56" fillId="0" borderId="275"/>
    <xf numFmtId="0" fontId="56" fillId="0" borderId="274"/>
    <xf numFmtId="0" fontId="22" fillId="7" borderId="270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23" fillId="4" borderId="272"/>
    <xf numFmtId="0" fontId="18" fillId="9" borderId="273"/>
    <xf numFmtId="0" fontId="23" fillId="4" borderId="272"/>
    <xf numFmtId="0" fontId="22" fillId="7" borderId="270"/>
    <xf numFmtId="0" fontId="34" fillId="4" borderId="270"/>
    <xf numFmtId="0" fontId="18" fillId="9" borderId="273"/>
    <xf numFmtId="0" fontId="18" fillId="9" borderId="273"/>
    <xf numFmtId="0" fontId="18" fillId="9" borderId="273"/>
    <xf numFmtId="0" fontId="18" fillId="9" borderId="273"/>
    <xf numFmtId="0" fontId="56" fillId="0" borderId="275"/>
    <xf numFmtId="0" fontId="56" fillId="0" borderId="274"/>
    <xf numFmtId="0" fontId="22" fillId="7" borderId="270"/>
    <xf numFmtId="0" fontId="18" fillId="9" borderId="273"/>
    <xf numFmtId="0" fontId="18" fillId="9" borderId="273"/>
    <xf numFmtId="0" fontId="23" fillId="4" borderId="272"/>
    <xf numFmtId="0" fontId="18" fillId="9" borderId="273"/>
    <xf numFmtId="0" fontId="53" fillId="4" borderId="271"/>
    <xf numFmtId="0" fontId="18" fillId="9" borderId="273"/>
    <xf numFmtId="0" fontId="53" fillId="4" borderId="271"/>
    <xf numFmtId="0" fontId="52" fillId="4" borderId="270"/>
    <xf numFmtId="0" fontId="53" fillId="4" borderId="271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5" borderId="270"/>
    <xf numFmtId="0" fontId="18" fillId="5" borderId="273"/>
    <xf numFmtId="0" fontId="52" fillId="4" borderId="270"/>
    <xf numFmtId="0" fontId="52" fillId="4" borderId="270"/>
    <xf numFmtId="0" fontId="52" fillId="5" borderId="270"/>
    <xf numFmtId="0" fontId="18" fillId="5" borderId="273"/>
    <xf numFmtId="0" fontId="52" fillId="4" borderId="270"/>
    <xf numFmtId="0" fontId="18" fillId="9" borderId="273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5" borderId="270"/>
    <xf numFmtId="0" fontId="18" fillId="5" borderId="273"/>
    <xf numFmtId="0" fontId="18" fillId="9" borderId="273"/>
    <xf numFmtId="0" fontId="18" fillId="9" borderId="273"/>
    <xf numFmtId="0" fontId="52" fillId="4" borderId="270"/>
    <xf numFmtId="0" fontId="53" fillId="4" borderId="271"/>
    <xf numFmtId="0" fontId="52" fillId="4" borderId="270"/>
    <xf numFmtId="0" fontId="52" fillId="4" borderId="270"/>
    <xf numFmtId="0" fontId="34" fillId="4" borderId="270"/>
    <xf numFmtId="0" fontId="18" fillId="9" borderId="273"/>
    <xf numFmtId="0" fontId="23" fillId="4" borderId="272"/>
    <xf numFmtId="0" fontId="23" fillId="4" borderId="272"/>
    <xf numFmtId="0" fontId="23" fillId="4" borderId="272"/>
    <xf numFmtId="0" fontId="22" fillId="7" borderId="270"/>
    <xf numFmtId="0" fontId="23" fillId="4" borderId="272"/>
    <xf numFmtId="0" fontId="23" fillId="5" borderId="272"/>
    <xf numFmtId="0" fontId="18" fillId="9" borderId="273"/>
    <xf numFmtId="0" fontId="52" fillId="4" borderId="270"/>
    <xf numFmtId="0" fontId="52" fillId="5" borderId="270"/>
    <xf numFmtId="0" fontId="18" fillId="9" borderId="273"/>
    <xf numFmtId="0" fontId="18" fillId="9" borderId="273"/>
    <xf numFmtId="0" fontId="23" fillId="4" borderId="272"/>
    <xf numFmtId="0" fontId="23" fillId="4" borderId="272"/>
    <xf numFmtId="0" fontId="18" fillId="9" borderId="273"/>
    <xf numFmtId="0" fontId="18" fillId="9" borderId="273"/>
    <xf numFmtId="0" fontId="18" fillId="9" borderId="273"/>
    <xf numFmtId="0" fontId="18" fillId="9" borderId="273"/>
    <xf numFmtId="0" fontId="56" fillId="0" borderId="275"/>
    <xf numFmtId="0" fontId="56" fillId="0" borderId="275"/>
    <xf numFmtId="0" fontId="52" fillId="4" borderId="270"/>
    <xf numFmtId="0" fontId="18" fillId="5" borderId="273"/>
    <xf numFmtId="0" fontId="22" fillId="7" borderId="270"/>
    <xf numFmtId="172" fontId="49" fillId="0" borderId="278">
      <alignment horizontal="right" vertical="top" wrapText="1"/>
    </xf>
    <xf numFmtId="0" fontId="18" fillId="9" borderId="273"/>
    <xf numFmtId="0" fontId="18" fillId="9" borderId="273"/>
    <xf numFmtId="0" fontId="23" fillId="4" borderId="272"/>
    <xf numFmtId="0" fontId="22" fillId="7" borderId="270"/>
    <xf numFmtId="0" fontId="23" fillId="4" borderId="272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54" fillId="19" borderId="272">
      <alignment horizontal="right" vertical="center"/>
    </xf>
    <xf numFmtId="0" fontId="52" fillId="5" borderId="270"/>
    <xf numFmtId="0" fontId="23" fillId="4" borderId="272"/>
    <xf numFmtId="0" fontId="23" fillId="4" borderId="272"/>
    <xf numFmtId="0" fontId="22" fillId="7" borderId="270"/>
    <xf numFmtId="0" fontId="22" fillId="7" borderId="270"/>
    <xf numFmtId="0" fontId="34" fillId="4" borderId="270"/>
    <xf numFmtId="0" fontId="23" fillId="4" borderId="272"/>
    <xf numFmtId="0" fontId="18" fillId="9" borderId="273"/>
    <xf numFmtId="0" fontId="18" fillId="9" borderId="273"/>
    <xf numFmtId="0" fontId="18" fillId="9" borderId="273"/>
    <xf numFmtId="0" fontId="34" fillId="4" borderId="263"/>
    <xf numFmtId="0" fontId="18" fillId="9" borderId="273"/>
    <xf numFmtId="0" fontId="23" fillId="4" borderId="272"/>
    <xf numFmtId="0" fontId="23" fillId="5" borderId="272"/>
    <xf numFmtId="0" fontId="22" fillId="7" borderId="270"/>
    <xf numFmtId="0" fontId="22" fillId="7" borderId="270"/>
    <xf numFmtId="0" fontId="23" fillId="4" borderId="272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52" fillId="4" borderId="270"/>
    <xf numFmtId="0" fontId="18" fillId="5" borderId="273"/>
    <xf numFmtId="0" fontId="23" fillId="4" borderId="272"/>
    <xf numFmtId="0" fontId="34" fillId="4" borderId="263"/>
    <xf numFmtId="0" fontId="23" fillId="4" borderId="272"/>
    <xf numFmtId="0" fontId="23" fillId="4" borderId="272"/>
    <xf numFmtId="0" fontId="23" fillId="4" borderId="272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0" fillId="4" borderId="270"/>
    <xf numFmtId="0" fontId="34" fillId="4" borderId="270"/>
    <xf numFmtId="0" fontId="56" fillId="0" borderId="274"/>
    <xf numFmtId="172" fontId="49" fillId="0" borderId="278">
      <alignment horizontal="right" vertical="top" wrapText="1"/>
    </xf>
    <xf numFmtId="0" fontId="22" fillId="7" borderId="270"/>
    <xf numFmtId="0" fontId="18" fillId="9" borderId="273"/>
    <xf numFmtId="0" fontId="34" fillId="4" borderId="26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34" fillId="4" borderId="263"/>
    <xf numFmtId="0" fontId="53" fillId="0" borderId="276"/>
    <xf numFmtId="0" fontId="53" fillId="4" borderId="271"/>
    <xf numFmtId="0" fontId="18" fillId="9" borderId="273"/>
    <xf numFmtId="0" fontId="18" fillId="9" borderId="273"/>
    <xf numFmtId="0" fontId="23" fillId="4" borderId="272"/>
    <xf numFmtId="0" fontId="23" fillId="4" borderId="272"/>
    <xf numFmtId="0" fontId="22" fillId="7" borderId="270"/>
    <xf numFmtId="0" fontId="23" fillId="4" borderId="272"/>
    <xf numFmtId="0" fontId="22" fillId="7" borderId="270"/>
    <xf numFmtId="0" fontId="22" fillId="7" borderId="270"/>
    <xf numFmtId="0" fontId="23" fillId="4" borderId="272"/>
    <xf numFmtId="0" fontId="23" fillId="4" borderId="272"/>
    <xf numFmtId="0" fontId="22" fillId="7" borderId="270"/>
    <xf numFmtId="0" fontId="22" fillId="7" borderId="270"/>
    <xf numFmtId="0" fontId="22" fillId="7" borderId="270"/>
    <xf numFmtId="0" fontId="22" fillId="7" borderId="270"/>
    <xf numFmtId="0" fontId="56" fillId="0" borderId="275"/>
    <xf numFmtId="0" fontId="52" fillId="4" borderId="270"/>
    <xf numFmtId="0" fontId="20" fillId="4" borderId="270"/>
    <xf numFmtId="0" fontId="20" fillId="4" borderId="270"/>
    <xf numFmtId="0" fontId="20" fillId="4" borderId="270"/>
    <xf numFmtId="0" fontId="23" fillId="4" borderId="272"/>
    <xf numFmtId="0" fontId="23" fillId="4" borderId="272"/>
    <xf numFmtId="0" fontId="23" fillId="4" borderId="272"/>
    <xf numFmtId="0" fontId="18" fillId="5" borderId="273"/>
    <xf numFmtId="0" fontId="23" fillId="4" borderId="272"/>
    <xf numFmtId="0" fontId="52" fillId="4" borderId="270"/>
    <xf numFmtId="0" fontId="56" fillId="0" borderId="275"/>
    <xf numFmtId="0" fontId="56" fillId="0" borderId="275"/>
    <xf numFmtId="0" fontId="56" fillId="0" borderId="275"/>
    <xf numFmtId="0" fontId="56" fillId="0" borderId="275"/>
    <xf numFmtId="0" fontId="23" fillId="4" borderId="272"/>
    <xf numFmtId="0" fontId="22" fillId="7" borderId="270"/>
    <xf numFmtId="0" fontId="22" fillId="7" borderId="270"/>
    <xf numFmtId="0" fontId="22" fillId="7" borderId="270"/>
    <xf numFmtId="0" fontId="22" fillId="7" borderId="270"/>
    <xf numFmtId="0" fontId="18" fillId="9" borderId="273"/>
    <xf numFmtId="0" fontId="18" fillId="9" borderId="273"/>
    <xf numFmtId="0" fontId="53" fillId="4" borderId="271"/>
    <xf numFmtId="0" fontId="18" fillId="9" borderId="273"/>
    <xf numFmtId="0" fontId="18" fillId="9" borderId="273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5" borderId="270"/>
    <xf numFmtId="0" fontId="18" fillId="5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52" fillId="4" borderId="270"/>
    <xf numFmtId="0" fontId="52" fillId="4" borderId="270"/>
    <xf numFmtId="0" fontId="23" fillId="4" borderId="272"/>
    <xf numFmtId="0" fontId="34" fillId="4" borderId="270"/>
    <xf numFmtId="0" fontId="22" fillId="7" borderId="270"/>
    <xf numFmtId="0" fontId="34" fillId="4" borderId="270"/>
    <xf numFmtId="0" fontId="22" fillId="7" borderId="270"/>
    <xf numFmtId="0" fontId="22" fillId="7" borderId="270"/>
    <xf numFmtId="0" fontId="22" fillId="7" borderId="270"/>
    <xf numFmtId="0" fontId="20" fillId="4" borderId="270"/>
    <xf numFmtId="0" fontId="18" fillId="9" borderId="273"/>
    <xf numFmtId="0" fontId="18" fillId="9" borderId="273"/>
    <xf numFmtId="172" fontId="49" fillId="0" borderId="278">
      <alignment horizontal="right" vertical="top" wrapText="1"/>
    </xf>
    <xf numFmtId="0" fontId="18" fillId="9" borderId="273"/>
    <xf numFmtId="0" fontId="56" fillId="0" borderId="275"/>
    <xf numFmtId="0" fontId="56" fillId="0" borderId="275"/>
    <xf numFmtId="0" fontId="18" fillId="9" borderId="273"/>
    <xf numFmtId="0" fontId="18" fillId="9" borderId="273"/>
    <xf numFmtId="0" fontId="18" fillId="9" borderId="273"/>
    <xf numFmtId="0" fontId="18" fillId="9" borderId="273"/>
    <xf numFmtId="0" fontId="34" fillId="4" borderId="270"/>
    <xf numFmtId="0" fontId="18" fillId="9" borderId="273"/>
    <xf numFmtId="0" fontId="34" fillId="4" borderId="270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34" fillId="4" borderId="270"/>
    <xf numFmtId="0" fontId="18" fillId="9" borderId="273"/>
    <xf numFmtId="0" fontId="18" fillId="9" borderId="273"/>
    <xf numFmtId="0" fontId="18" fillId="9" borderId="273"/>
    <xf numFmtId="0" fontId="56" fillId="0" borderId="275"/>
    <xf numFmtId="0" fontId="22" fillId="7" borderId="270"/>
    <xf numFmtId="0" fontId="23" fillId="4" borderId="272"/>
    <xf numFmtId="0" fontId="22" fillId="7" borderId="270"/>
    <xf numFmtId="0" fontId="22" fillId="7" borderId="270"/>
    <xf numFmtId="0" fontId="23" fillId="4" borderId="272"/>
    <xf numFmtId="0" fontId="23" fillId="4" borderId="272"/>
    <xf numFmtId="0" fontId="23" fillId="4" borderId="272"/>
    <xf numFmtId="0" fontId="23" fillId="5" borderId="272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10" fillId="9" borderId="271">
      <protection locked="0"/>
    </xf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5" borderId="272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10" fillId="9" borderId="271">
      <protection locked="0"/>
    </xf>
    <xf numFmtId="0" fontId="56" fillId="0" borderId="275"/>
    <xf numFmtId="0" fontId="56" fillId="0" borderId="275"/>
    <xf numFmtId="0" fontId="56" fillId="0" borderId="275"/>
    <xf numFmtId="0" fontId="56" fillId="0" borderId="275"/>
    <xf numFmtId="0" fontId="56" fillId="0" borderId="275"/>
    <xf numFmtId="0" fontId="56" fillId="0" borderId="274"/>
    <xf numFmtId="0" fontId="20" fillId="4" borderId="270"/>
    <xf numFmtId="0" fontId="18" fillId="9" borderId="273"/>
    <xf numFmtId="0" fontId="20" fillId="4" borderId="270"/>
    <xf numFmtId="0" fontId="18" fillId="9" borderId="273"/>
    <xf numFmtId="0" fontId="18" fillId="9" borderId="273"/>
    <xf numFmtId="0" fontId="18" fillId="9" borderId="273"/>
    <xf numFmtId="0" fontId="54" fillId="19" borderId="272">
      <alignment horizontal="right" vertical="center"/>
    </xf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52" fillId="4" borderId="270"/>
    <xf numFmtId="0" fontId="23" fillId="4" borderId="272"/>
    <xf numFmtId="0" fontId="23" fillId="4" borderId="272"/>
    <xf numFmtId="0" fontId="52" fillId="4" borderId="270"/>
    <xf numFmtId="0" fontId="52" fillId="4" borderId="270"/>
    <xf numFmtId="0" fontId="52" fillId="4" borderId="270"/>
    <xf numFmtId="0" fontId="18" fillId="5" borderId="273"/>
    <xf numFmtId="0" fontId="22" fillId="7" borderId="270"/>
    <xf numFmtId="0" fontId="22" fillId="7" borderId="270"/>
    <xf numFmtId="0" fontId="22" fillId="7" borderId="270"/>
    <xf numFmtId="0" fontId="22" fillId="7" borderId="270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53" fillId="4" borderId="271"/>
    <xf numFmtId="0" fontId="52" fillId="4" borderId="270"/>
    <xf numFmtId="0" fontId="18" fillId="9" borderId="273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5" borderId="270"/>
    <xf numFmtId="0" fontId="18" fillId="5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8" fillId="9" borderId="277"/>
    <xf numFmtId="0" fontId="52" fillId="4" borderId="270"/>
    <xf numFmtId="0" fontId="52" fillId="4" borderId="270"/>
    <xf numFmtId="0" fontId="23" fillId="4" borderId="272"/>
    <xf numFmtId="0" fontId="23" fillId="5" borderId="272"/>
    <xf numFmtId="0" fontId="22" fillId="7" borderId="270"/>
    <xf numFmtId="0" fontId="34" fillId="4" borderId="270"/>
    <xf numFmtId="0" fontId="22" fillId="7" borderId="270"/>
    <xf numFmtId="0" fontId="53" fillId="0" borderId="276"/>
    <xf numFmtId="0" fontId="34" fillId="4" borderId="270"/>
    <xf numFmtId="0" fontId="34" fillId="4" borderId="270"/>
    <xf numFmtId="0" fontId="56" fillId="0" borderId="275"/>
    <xf numFmtId="0" fontId="56" fillId="0" borderId="275"/>
    <xf numFmtId="0" fontId="34" fillId="4" borderId="270"/>
    <xf numFmtId="0" fontId="56" fillId="0" borderId="275"/>
    <xf numFmtId="0" fontId="56" fillId="0" borderId="275"/>
    <xf numFmtId="0" fontId="56" fillId="0" borderId="275"/>
    <xf numFmtId="0" fontId="56" fillId="0" borderId="274"/>
    <xf numFmtId="0" fontId="54" fillId="19" borderId="272">
      <alignment horizontal="right" vertical="center"/>
    </xf>
    <xf numFmtId="0" fontId="23" fillId="5" borderId="272"/>
    <xf numFmtId="0" fontId="22" fillId="7" borderId="270"/>
    <xf numFmtId="0" fontId="34" fillId="4" borderId="270"/>
    <xf numFmtId="0" fontId="22" fillId="7" borderId="270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52" fillId="4" borderId="270"/>
    <xf numFmtId="0" fontId="52" fillId="4" borderId="270"/>
    <xf numFmtId="0" fontId="23" fillId="4" borderId="272"/>
    <xf numFmtId="0" fontId="52" fillId="4" borderId="270"/>
    <xf numFmtId="0" fontId="52" fillId="4" borderId="270"/>
    <xf numFmtId="0" fontId="23" fillId="4" borderId="272"/>
    <xf numFmtId="0" fontId="18" fillId="9" borderId="273"/>
    <xf numFmtId="0" fontId="23" fillId="4" borderId="272"/>
    <xf numFmtId="0" fontId="22" fillId="7" borderId="270"/>
    <xf numFmtId="0" fontId="22" fillId="7" borderId="270"/>
    <xf numFmtId="0" fontId="22" fillId="7" borderId="270"/>
    <xf numFmtId="0" fontId="22" fillId="7" borderId="270"/>
    <xf numFmtId="0" fontId="10" fillId="9" borderId="271">
      <protection locked="0"/>
    </xf>
    <xf numFmtId="0" fontId="18" fillId="9" borderId="273"/>
    <xf numFmtId="0" fontId="18" fillId="9" borderId="273"/>
    <xf numFmtId="0" fontId="18" fillId="9" borderId="273"/>
    <xf numFmtId="0" fontId="18" fillId="9" borderId="273"/>
    <xf numFmtId="0" fontId="23" fillId="4" borderId="272"/>
    <xf numFmtId="0" fontId="20" fillId="4" borderId="270"/>
    <xf numFmtId="0" fontId="23" fillId="4" borderId="272"/>
    <xf numFmtId="0" fontId="23" fillId="5" borderId="272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10" fillId="9" borderId="271">
      <protection locked="0"/>
    </xf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20" fillId="4" borderId="270"/>
    <xf numFmtId="0" fontId="53" fillId="0" borderId="276"/>
    <xf numFmtId="0" fontId="56" fillId="0" borderId="275"/>
    <xf numFmtId="0" fontId="56" fillId="0" borderId="275"/>
    <xf numFmtId="0" fontId="56" fillId="0" borderId="275"/>
    <xf numFmtId="0" fontId="56" fillId="0" borderId="275"/>
    <xf numFmtId="0" fontId="56" fillId="0" borderId="275"/>
    <xf numFmtId="0" fontId="56" fillId="0" borderId="275"/>
    <xf numFmtId="0" fontId="56" fillId="0" borderId="274"/>
    <xf numFmtId="0" fontId="54" fillId="19" borderId="272">
      <alignment horizontal="right" vertical="center"/>
    </xf>
    <xf numFmtId="0" fontId="34" fillId="4" borderId="270"/>
    <xf numFmtId="0" fontId="34" fillId="4" borderId="270"/>
    <xf numFmtId="0" fontId="34" fillId="4" borderId="270"/>
    <xf numFmtId="0" fontId="53" fillId="4" borderId="271"/>
    <xf numFmtId="0" fontId="52" fillId="4" borderId="270"/>
    <xf numFmtId="0" fontId="52" fillId="4" borderId="270"/>
    <xf numFmtId="0" fontId="52" fillId="4" borderId="270"/>
    <xf numFmtId="0" fontId="52" fillId="4" borderId="270"/>
    <xf numFmtId="0" fontId="34" fillId="4" borderId="270"/>
    <xf numFmtId="0" fontId="20" fillId="4" borderId="270"/>
    <xf numFmtId="0" fontId="20" fillId="4" borderId="270"/>
    <xf numFmtId="0" fontId="22" fillId="7" borderId="270"/>
    <xf numFmtId="0" fontId="22" fillId="7" borderId="270"/>
    <xf numFmtId="0" fontId="34" fillId="4" borderId="263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3" fillId="5" borderId="272"/>
    <xf numFmtId="0" fontId="23" fillId="4" borderId="272"/>
    <xf numFmtId="0" fontId="23" fillId="4" borderId="272"/>
    <xf numFmtId="0" fontId="34" fillId="4" borderId="263"/>
    <xf numFmtId="0" fontId="23" fillId="4" borderId="272"/>
    <xf numFmtId="0" fontId="23" fillId="4" borderId="272"/>
    <xf numFmtId="0" fontId="23" fillId="4" borderId="272"/>
    <xf numFmtId="0" fontId="34" fillId="4" borderId="270"/>
    <xf numFmtId="0" fontId="34" fillId="4" borderId="270"/>
    <xf numFmtId="0" fontId="34" fillId="4" borderId="270"/>
    <xf numFmtId="0" fontId="34" fillId="4" borderId="270"/>
    <xf numFmtId="0" fontId="34" fillId="4" borderId="270"/>
    <xf numFmtId="0" fontId="23" fillId="4" borderId="272"/>
    <xf numFmtId="0" fontId="20" fillId="4" borderId="270"/>
    <xf numFmtId="0" fontId="34" fillId="4" borderId="270"/>
    <xf numFmtId="0" fontId="10" fillId="9" borderId="271">
      <protection locked="0"/>
    </xf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3" fillId="5" borderId="272"/>
    <xf numFmtId="0" fontId="23" fillId="4" borderId="272"/>
    <xf numFmtId="0" fontId="20" fillId="4" borderId="270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10" fillId="9" borderId="271">
      <protection locked="0"/>
    </xf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3" fillId="5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0" fillId="4" borderId="270"/>
    <xf numFmtId="0" fontId="34" fillId="4" borderId="270"/>
    <xf numFmtId="0" fontId="22" fillId="7" borderId="270"/>
    <xf numFmtId="0" fontId="22" fillId="7" borderId="270"/>
    <xf numFmtId="0" fontId="23" fillId="4" borderId="272"/>
    <xf numFmtId="0" fontId="23" fillId="4" borderId="272"/>
    <xf numFmtId="0" fontId="23" fillId="4" borderId="272"/>
    <xf numFmtId="0" fontId="34" fillId="4" borderId="270"/>
    <xf numFmtId="0" fontId="34" fillId="4" borderId="270"/>
    <xf numFmtId="0" fontId="34" fillId="4" borderId="270"/>
    <xf numFmtId="0" fontId="34" fillId="4" borderId="270"/>
    <xf numFmtId="0" fontId="34" fillId="4" borderId="270"/>
    <xf numFmtId="0" fontId="10" fillId="9" borderId="271">
      <protection locked="0"/>
    </xf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3" fillId="5" borderId="272"/>
    <xf numFmtId="0" fontId="23" fillId="4" borderId="272"/>
    <xf numFmtId="0" fontId="23" fillId="4" borderId="272"/>
    <xf numFmtId="0" fontId="34" fillId="4" borderId="270"/>
    <xf numFmtId="0" fontId="34" fillId="4" borderId="270"/>
    <xf numFmtId="0" fontId="52" fillId="4" borderId="270"/>
    <xf numFmtId="0" fontId="18" fillId="5" borderId="273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34" fillId="4" borderId="270"/>
    <xf numFmtId="0" fontId="56" fillId="0" borderId="275"/>
    <xf numFmtId="0" fontId="56" fillId="0" borderId="275"/>
    <xf numFmtId="0" fontId="56" fillId="0" borderId="275"/>
    <xf numFmtId="0" fontId="54" fillId="19" borderId="272">
      <alignment horizontal="right" vertical="center"/>
    </xf>
    <xf numFmtId="0" fontId="23" fillId="5" borderId="272"/>
    <xf numFmtId="0" fontId="23" fillId="4" borderId="272"/>
    <xf numFmtId="0" fontId="56" fillId="0" borderId="275"/>
    <xf numFmtId="0" fontId="56" fillId="0" borderId="275"/>
    <xf numFmtId="0" fontId="56" fillId="0" borderId="275"/>
    <xf numFmtId="0" fontId="56" fillId="0" borderId="275"/>
    <xf numFmtId="0" fontId="52" fillId="5" borderId="270"/>
    <xf numFmtId="0" fontId="52" fillId="4" borderId="270"/>
    <xf numFmtId="0" fontId="23" fillId="4" borderId="272"/>
    <xf numFmtId="0" fontId="23" fillId="4" borderId="272"/>
    <xf numFmtId="0" fontId="23" fillId="4" borderId="272"/>
    <xf numFmtId="0" fontId="22" fillId="7" borderId="270"/>
    <xf numFmtId="0" fontId="22" fillId="7" borderId="270"/>
    <xf numFmtId="0" fontId="52" fillId="4" borderId="270"/>
    <xf numFmtId="0" fontId="52" fillId="4" borderId="270"/>
    <xf numFmtId="0" fontId="52" fillId="4" borderId="270"/>
    <xf numFmtId="0" fontId="20" fillId="4" borderId="270"/>
    <xf numFmtId="0" fontId="56" fillId="0" borderId="274"/>
    <xf numFmtId="0" fontId="56" fillId="0" borderId="275"/>
    <xf numFmtId="0" fontId="22" fillId="7" borderId="270"/>
    <xf numFmtId="0" fontId="23" fillId="4" borderId="272"/>
    <xf numFmtId="0" fontId="18" fillId="9" borderId="273"/>
    <xf numFmtId="0" fontId="18" fillId="9" borderId="273"/>
    <xf numFmtId="0" fontId="18" fillId="5" borderId="273"/>
    <xf numFmtId="0" fontId="22" fillId="7" borderId="270"/>
    <xf numFmtId="0" fontId="20" fillId="4" borderId="270"/>
    <xf numFmtId="0" fontId="56" fillId="0" borderId="275"/>
    <xf numFmtId="0" fontId="56" fillId="0" borderId="275"/>
    <xf numFmtId="0" fontId="52" fillId="4" borderId="270"/>
    <xf numFmtId="0" fontId="23" fillId="4" borderId="272"/>
    <xf numFmtId="0" fontId="52" fillId="5" borderId="270"/>
    <xf numFmtId="0" fontId="10" fillId="9" borderId="271">
      <protection locked="0"/>
    </xf>
    <xf numFmtId="0" fontId="22" fillId="7" borderId="270"/>
    <xf numFmtId="0" fontId="52" fillId="4" borderId="270"/>
    <xf numFmtId="0" fontId="18" fillId="9" borderId="273"/>
    <xf numFmtId="0" fontId="56" fillId="0" borderId="275"/>
    <xf numFmtId="0" fontId="34" fillId="4" borderId="270"/>
    <xf numFmtId="0" fontId="23" fillId="4" borderId="272"/>
    <xf numFmtId="0" fontId="56" fillId="0" borderId="275"/>
    <xf numFmtId="0" fontId="22" fillId="7" borderId="270"/>
    <xf numFmtId="0" fontId="18" fillId="9" borderId="273"/>
    <xf numFmtId="0" fontId="56" fillId="0" borderId="275"/>
    <xf numFmtId="0" fontId="52" fillId="4" borderId="270"/>
    <xf numFmtId="0" fontId="34" fillId="4" borderId="270"/>
    <xf numFmtId="0" fontId="18" fillId="9" borderId="273"/>
    <xf numFmtId="0" fontId="52" fillId="4" borderId="270"/>
    <xf numFmtId="0" fontId="52" fillId="4" borderId="270"/>
    <xf numFmtId="0" fontId="23" fillId="4" borderId="272"/>
    <xf numFmtId="0" fontId="52" fillId="4" borderId="270"/>
    <xf numFmtId="0" fontId="20" fillId="4" borderId="270"/>
    <xf numFmtId="0" fontId="53" fillId="4" borderId="271"/>
    <xf numFmtId="0" fontId="18" fillId="9" borderId="273"/>
    <xf numFmtId="0" fontId="52" fillId="4" borderId="270"/>
    <xf numFmtId="0" fontId="22" fillId="7" borderId="270"/>
    <xf numFmtId="0" fontId="34" fillId="4" borderId="270"/>
    <xf numFmtId="0" fontId="10" fillId="9" borderId="271">
      <protection locked="0"/>
    </xf>
    <xf numFmtId="0" fontId="56" fillId="0" borderId="275"/>
    <xf numFmtId="0" fontId="56" fillId="0" borderId="274"/>
    <xf numFmtId="0" fontId="23" fillId="4" borderId="272"/>
    <xf numFmtId="0" fontId="18" fillId="9" borderId="273"/>
    <xf numFmtId="0" fontId="18" fillId="9" borderId="273"/>
    <xf numFmtId="0" fontId="52" fillId="4" borderId="270"/>
    <xf numFmtId="0" fontId="52" fillId="4" borderId="270"/>
    <xf numFmtId="0" fontId="34" fillId="4" borderId="263"/>
    <xf numFmtId="0" fontId="23" fillId="4" borderId="272"/>
    <xf numFmtId="0" fontId="54" fillId="19" borderId="272">
      <alignment horizontal="right" vertical="center"/>
    </xf>
    <xf numFmtId="0" fontId="22" fillId="7" borderId="270"/>
    <xf numFmtId="0" fontId="56" fillId="0" borderId="275"/>
    <xf numFmtId="0" fontId="22" fillId="7" borderId="270"/>
    <xf numFmtId="0" fontId="18" fillId="5" borderId="273"/>
    <xf numFmtId="0" fontId="18" fillId="9" borderId="273"/>
    <xf numFmtId="0" fontId="23" fillId="4" borderId="272"/>
    <xf numFmtId="0" fontId="18" fillId="9" borderId="273"/>
    <xf numFmtId="0" fontId="23" fillId="4" borderId="272"/>
    <xf numFmtId="0" fontId="23" fillId="4" borderId="272"/>
    <xf numFmtId="0" fontId="34" fillId="4" borderId="263"/>
    <xf numFmtId="0" fontId="52" fillId="5" borderId="270"/>
    <xf numFmtId="0" fontId="52" fillId="5" borderId="270"/>
    <xf numFmtId="0" fontId="52" fillId="4" borderId="270"/>
    <xf numFmtId="0" fontId="18" fillId="9" borderId="273"/>
    <xf numFmtId="0" fontId="52" fillId="4" borderId="270"/>
    <xf numFmtId="0" fontId="10" fillId="9" borderId="271">
      <protection locked="0"/>
    </xf>
    <xf numFmtId="0" fontId="18" fillId="9" borderId="273"/>
    <xf numFmtId="0" fontId="20" fillId="4" borderId="270"/>
    <xf numFmtId="0" fontId="34" fillId="4" borderId="270"/>
    <xf numFmtId="0" fontId="18" fillId="9" borderId="273"/>
    <xf numFmtId="0" fontId="18" fillId="9" borderId="273"/>
    <xf numFmtId="0" fontId="34" fillId="4" borderId="270"/>
    <xf numFmtId="0" fontId="52" fillId="4" borderId="270"/>
    <xf numFmtId="0" fontId="52" fillId="4" borderId="270"/>
    <xf numFmtId="0" fontId="52" fillId="4" borderId="270"/>
    <xf numFmtId="0" fontId="53" fillId="0" borderId="276"/>
    <xf numFmtId="0" fontId="53" fillId="0" borderId="276"/>
    <xf numFmtId="0" fontId="8" fillId="9" borderId="277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8" fillId="9" borderId="277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52" fillId="4" borderId="270"/>
    <xf numFmtId="172" fontId="49" fillId="0" borderId="278">
      <alignment horizontal="right" vertical="top" wrapText="1"/>
    </xf>
    <xf numFmtId="0" fontId="18" fillId="9" borderId="273"/>
    <xf numFmtId="0" fontId="22" fillId="7" borderId="270"/>
    <xf numFmtId="0" fontId="34" fillId="4" borderId="270"/>
    <xf numFmtId="0" fontId="20" fillId="4" borderId="270"/>
    <xf numFmtId="0" fontId="34" fillId="4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3" fillId="5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34" fillId="4" borderId="270"/>
    <xf numFmtId="0" fontId="18" fillId="5" borderId="273"/>
    <xf numFmtId="0" fontId="52" fillId="5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4" fillId="19" borderId="272">
      <alignment horizontal="right" vertical="center"/>
    </xf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34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4" fillId="19" borderId="272">
      <alignment horizontal="right" vertical="center"/>
    </xf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53" fillId="0" borderId="276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8" fillId="9" borderId="277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172" fontId="49" fillId="0" borderId="278">
      <alignment horizontal="right" vertical="top" wrapText="1"/>
    </xf>
    <xf numFmtId="0" fontId="18" fillId="9" borderId="273"/>
    <xf numFmtId="0" fontId="18" fillId="9" borderId="273"/>
    <xf numFmtId="0" fontId="18" fillId="9" borderId="273"/>
    <xf numFmtId="0" fontId="18" fillId="9" borderId="273"/>
    <xf numFmtId="0" fontId="22" fillId="7" borderId="270"/>
    <xf numFmtId="0" fontId="23" fillId="4" borderId="272"/>
    <xf numFmtId="0" fontId="34" fillId="4" borderId="270"/>
    <xf numFmtId="0" fontId="20" fillId="4" borderId="270"/>
    <xf numFmtId="0" fontId="34" fillId="4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3" fillId="5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34" fillId="4" borderId="270"/>
    <xf numFmtId="0" fontId="18" fillId="5" borderId="273"/>
    <xf numFmtId="0" fontId="52" fillId="5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4" fillId="19" borderId="272">
      <alignment horizontal="right" vertical="center"/>
    </xf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34" fillId="4" borderId="270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5" borderId="273"/>
    <xf numFmtId="0" fontId="52" fillId="5" borderId="270"/>
    <xf numFmtId="0" fontId="52" fillId="4" borderId="270"/>
    <xf numFmtId="0" fontId="52" fillId="4" borderId="270"/>
    <xf numFmtId="0" fontId="52" fillId="4" borderId="270"/>
    <xf numFmtId="0" fontId="18" fillId="9" borderId="273"/>
    <xf numFmtId="0" fontId="53" fillId="4" borderId="271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5" borderId="273"/>
    <xf numFmtId="0" fontId="52" fillId="5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18" fillId="9" borderId="273"/>
    <xf numFmtId="0" fontId="22" fillId="7" borderId="270"/>
    <xf numFmtId="0" fontId="22" fillId="7" borderId="270"/>
    <xf numFmtId="0" fontId="22" fillId="7" borderId="270"/>
    <xf numFmtId="0" fontId="23" fillId="5" borderId="272"/>
    <xf numFmtId="0" fontId="23" fillId="4" borderId="272"/>
    <xf numFmtId="0" fontId="23" fillId="4" borderId="272"/>
    <xf numFmtId="0" fontId="18" fillId="5" borderId="273"/>
    <xf numFmtId="0" fontId="56" fillId="0" borderId="275"/>
    <xf numFmtId="0" fontId="56" fillId="0" borderId="275"/>
    <xf numFmtId="0" fontId="56" fillId="0" borderId="275"/>
    <xf numFmtId="0" fontId="56" fillId="0" borderId="275"/>
    <xf numFmtId="0" fontId="52" fillId="4" borderId="270"/>
    <xf numFmtId="0" fontId="52" fillId="4" borderId="270"/>
    <xf numFmtId="0" fontId="52" fillId="4" borderId="270"/>
    <xf numFmtId="0" fontId="18" fillId="9" borderId="273"/>
    <xf numFmtId="0" fontId="22" fillId="7" borderId="270"/>
    <xf numFmtId="0" fontId="22" fillId="7" borderId="270"/>
    <xf numFmtId="0" fontId="23" fillId="4" borderId="272"/>
    <xf numFmtId="0" fontId="23" fillId="4" borderId="272"/>
    <xf numFmtId="0" fontId="54" fillId="19" borderId="272">
      <alignment horizontal="right" vertical="center"/>
    </xf>
    <xf numFmtId="0" fontId="56" fillId="0" borderId="275"/>
    <xf numFmtId="0" fontId="56" fillId="0" borderId="275"/>
    <xf numFmtId="0" fontId="56" fillId="0" borderId="275"/>
    <xf numFmtId="0" fontId="56" fillId="0" borderId="275"/>
    <xf numFmtId="0" fontId="56" fillId="0" borderId="275"/>
    <xf numFmtId="0" fontId="56" fillId="0" borderId="275"/>
    <xf numFmtId="0" fontId="56" fillId="0" borderId="275"/>
    <xf numFmtId="0" fontId="52" fillId="4" borderId="270"/>
    <xf numFmtId="0" fontId="18" fillId="9" borderId="273"/>
    <xf numFmtId="0" fontId="23" fillId="5" borderId="272"/>
    <xf numFmtId="0" fontId="54" fillId="19" borderId="272">
      <alignment horizontal="right" vertical="center"/>
    </xf>
    <xf numFmtId="0" fontId="23" fillId="5" borderId="272"/>
    <xf numFmtId="0" fontId="23" fillId="4" borderId="272"/>
    <xf numFmtId="0" fontId="23" fillId="4" borderId="272"/>
    <xf numFmtId="0" fontId="34" fillId="4" borderId="270"/>
    <xf numFmtId="0" fontId="34" fillId="4" borderId="270"/>
    <xf numFmtId="0" fontId="52" fillId="4" borderId="270"/>
    <xf numFmtId="0" fontId="52" fillId="4" borderId="270"/>
    <xf numFmtId="0" fontId="52" fillId="4" borderId="270"/>
    <xf numFmtId="172" fontId="49" fillId="0" borderId="278">
      <alignment horizontal="right" vertical="top" wrapText="1"/>
    </xf>
    <xf numFmtId="0" fontId="53" fillId="4" borderId="271"/>
    <xf numFmtId="0" fontId="20" fillId="4" borderId="270"/>
    <xf numFmtId="0" fontId="22" fillId="7" borderId="270"/>
    <xf numFmtId="0" fontId="22" fillId="7" borderId="270"/>
    <xf numFmtId="0" fontId="23" fillId="4" borderId="272"/>
    <xf numFmtId="0" fontId="56" fillId="0" borderId="274"/>
    <xf numFmtId="0" fontId="34" fillId="4" borderId="270"/>
    <xf numFmtId="0" fontId="52" fillId="4" borderId="270"/>
    <xf numFmtId="0" fontId="56" fillId="0" borderId="275"/>
    <xf numFmtId="0" fontId="56" fillId="0" borderId="275"/>
    <xf numFmtId="0" fontId="56" fillId="0" borderId="275"/>
    <xf numFmtId="0" fontId="52" fillId="4" borderId="270"/>
    <xf numFmtId="0" fontId="52" fillId="4" borderId="270"/>
    <xf numFmtId="0" fontId="52" fillId="4" borderId="270"/>
    <xf numFmtId="0" fontId="22" fillId="7" borderId="270"/>
    <xf numFmtId="0" fontId="23" fillId="4" borderId="272"/>
    <xf numFmtId="0" fontId="23" fillId="4" borderId="272"/>
    <xf numFmtId="0" fontId="22" fillId="7" borderId="270"/>
    <xf numFmtId="0" fontId="53" fillId="4" borderId="271"/>
    <xf numFmtId="0" fontId="56" fillId="0" borderId="274"/>
    <xf numFmtId="0" fontId="34" fillId="4" borderId="270"/>
    <xf numFmtId="0" fontId="34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53" fillId="0" borderId="276"/>
    <xf numFmtId="0" fontId="18" fillId="9" borderId="273"/>
    <xf numFmtId="0" fontId="18" fillId="9" borderId="273"/>
    <xf numFmtId="0" fontId="56" fillId="0" borderId="275"/>
    <xf numFmtId="0" fontId="18" fillId="9" borderId="273"/>
    <xf numFmtId="0" fontId="18" fillId="9" borderId="273"/>
    <xf numFmtId="0" fontId="52" fillId="4" borderId="270"/>
    <xf numFmtId="0" fontId="34" fillId="4" borderId="270"/>
    <xf numFmtId="0" fontId="34" fillId="4" borderId="270"/>
    <xf numFmtId="0" fontId="8" fillId="9" borderId="277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22" fillId="7" borderId="270"/>
    <xf numFmtId="0" fontId="22" fillId="7" borderId="270"/>
    <xf numFmtId="0" fontId="22" fillId="7" borderId="270"/>
    <xf numFmtId="0" fontId="22" fillId="7" borderId="270"/>
    <xf numFmtId="0" fontId="23" fillId="4" borderId="272"/>
    <xf numFmtId="0" fontId="23" fillId="4" borderId="272"/>
    <xf numFmtId="0" fontId="23" fillId="4" borderId="272"/>
    <xf numFmtId="0" fontId="23" fillId="4" borderId="272"/>
    <xf numFmtId="172" fontId="49" fillId="0" borderId="278">
      <alignment horizontal="right" vertical="top" wrapText="1"/>
    </xf>
    <xf numFmtId="0" fontId="54" fillId="19" borderId="272">
      <alignment horizontal="right" vertical="center"/>
    </xf>
    <xf numFmtId="0" fontId="52" fillId="5" borderId="270"/>
    <xf numFmtId="0" fontId="18" fillId="9" borderId="273"/>
    <xf numFmtId="0" fontId="18" fillId="9" borderId="273"/>
    <xf numFmtId="0" fontId="22" fillId="7" borderId="270"/>
    <xf numFmtId="0" fontId="23" fillId="4" borderId="272"/>
    <xf numFmtId="0" fontId="34" fillId="4" borderId="270"/>
    <xf numFmtId="0" fontId="20" fillId="4" borderId="270"/>
    <xf numFmtId="0" fontId="34" fillId="4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3" fillId="5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34" fillId="4" borderId="270"/>
    <xf numFmtId="0" fontId="18" fillId="5" borderId="273"/>
    <xf numFmtId="0" fontId="52" fillId="5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4" fillId="19" borderId="272">
      <alignment horizontal="right" vertical="center"/>
    </xf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34" fillId="4" borderId="270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34" fillId="4" borderId="270"/>
    <xf numFmtId="0" fontId="34" fillId="4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3" fillId="5" borderId="272"/>
    <xf numFmtId="0" fontId="23" fillId="4" borderId="272"/>
    <xf numFmtId="0" fontId="23" fillId="4" borderId="272"/>
    <xf numFmtId="0" fontId="23" fillId="4" borderId="272"/>
    <xf numFmtId="0" fontId="34" fillId="4" borderId="270"/>
    <xf numFmtId="0" fontId="52" fillId="5" borderId="270"/>
    <xf numFmtId="0" fontId="52" fillId="4" borderId="270"/>
    <xf numFmtId="0" fontId="52" fillId="4" borderId="270"/>
    <xf numFmtId="0" fontId="52" fillId="4" borderId="270"/>
    <xf numFmtId="0" fontId="54" fillId="19" borderId="272">
      <alignment horizontal="right" vertical="center"/>
    </xf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52" fillId="4" borderId="270"/>
    <xf numFmtId="0" fontId="23" fillId="4" borderId="272"/>
    <xf numFmtId="0" fontId="52" fillId="5" borderId="270"/>
    <xf numFmtId="0" fontId="56" fillId="0" borderId="275"/>
    <xf numFmtId="0" fontId="23" fillId="4" borderId="272"/>
    <xf numFmtId="0" fontId="22" fillId="7" borderId="270"/>
    <xf numFmtId="0" fontId="22" fillId="7" borderId="270"/>
    <xf numFmtId="0" fontId="22" fillId="7" borderId="270"/>
    <xf numFmtId="0" fontId="23" fillId="4" borderId="272"/>
    <xf numFmtId="0" fontId="23" fillId="4" borderId="272"/>
    <xf numFmtId="0" fontId="23" fillId="4" borderId="272"/>
    <xf numFmtId="0" fontId="23" fillId="4" borderId="272"/>
    <xf numFmtId="0" fontId="10" fillId="9" borderId="271">
      <protection locked="0"/>
    </xf>
    <xf numFmtId="0" fontId="22" fillId="7" borderId="270"/>
    <xf numFmtId="0" fontId="23" fillId="4" borderId="272"/>
    <xf numFmtId="0" fontId="23" fillId="4" borderId="272"/>
    <xf numFmtId="0" fontId="18" fillId="9" borderId="273"/>
    <xf numFmtId="0" fontId="18" fillId="9" borderId="273"/>
    <xf numFmtId="0" fontId="18" fillId="9" borderId="273"/>
    <xf numFmtId="0" fontId="18" fillId="5" borderId="273"/>
    <xf numFmtId="0" fontId="52" fillId="4" borderId="270"/>
    <xf numFmtId="0" fontId="34" fillId="4" borderId="270"/>
    <xf numFmtId="0" fontId="34" fillId="4" borderId="270"/>
    <xf numFmtId="0" fontId="18" fillId="9" borderId="273"/>
    <xf numFmtId="0" fontId="23" fillId="4" borderId="272"/>
    <xf numFmtId="0" fontId="18" fillId="9" borderId="273"/>
    <xf numFmtId="0" fontId="18" fillId="9" borderId="273"/>
    <xf numFmtId="0" fontId="54" fillId="19" borderId="272">
      <alignment horizontal="right" vertical="center"/>
    </xf>
    <xf numFmtId="0" fontId="18" fillId="9" borderId="273"/>
    <xf numFmtId="0" fontId="18" fillId="9" borderId="273"/>
    <xf numFmtId="0" fontId="18" fillId="9" borderId="273"/>
    <xf numFmtId="0" fontId="18" fillId="9" borderId="273"/>
    <xf numFmtId="172" fontId="49" fillId="0" borderId="278">
      <alignment horizontal="right" vertical="top" wrapText="1"/>
    </xf>
    <xf numFmtId="0" fontId="18" fillId="9" borderId="273"/>
    <xf numFmtId="0" fontId="18" fillId="9" borderId="273"/>
    <xf numFmtId="0" fontId="20" fillId="4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3" fillId="4" borderId="272"/>
    <xf numFmtId="0" fontId="23" fillId="4" borderId="272"/>
    <xf numFmtId="0" fontId="23" fillId="4" borderId="272"/>
    <xf numFmtId="0" fontId="23" fillId="4" borderId="272"/>
    <xf numFmtId="0" fontId="18" fillId="5" borderId="273"/>
    <xf numFmtId="0" fontId="52" fillId="4" borderId="270"/>
    <xf numFmtId="0" fontId="52" fillId="4" borderId="270"/>
    <xf numFmtId="0" fontId="52" fillId="4" borderId="270"/>
    <xf numFmtId="0" fontId="52" fillId="4" borderId="270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23" fillId="4" borderId="272"/>
    <xf numFmtId="0" fontId="52" fillId="4" borderId="270"/>
    <xf numFmtId="0" fontId="34" fillId="4" borderId="270"/>
    <xf numFmtId="0" fontId="54" fillId="19" borderId="272">
      <alignment horizontal="right" vertical="center"/>
    </xf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53" fillId="0" borderId="276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8" fillId="9" borderId="277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172" fontId="49" fillId="0" borderId="278">
      <alignment horizontal="right" vertical="top" wrapText="1"/>
    </xf>
    <xf numFmtId="0" fontId="18" fillId="9" borderId="273"/>
    <xf numFmtId="0" fontId="18" fillId="9" borderId="273"/>
    <xf numFmtId="0" fontId="18" fillId="9" borderId="273"/>
    <xf numFmtId="0" fontId="34" fillId="4" borderId="270"/>
    <xf numFmtId="0" fontId="22" fillId="7" borderId="270"/>
    <xf numFmtId="0" fontId="23" fillId="4" borderId="272"/>
    <xf numFmtId="0" fontId="34" fillId="4" borderId="270"/>
    <xf numFmtId="0" fontId="20" fillId="4" borderId="270"/>
    <xf numFmtId="0" fontId="34" fillId="4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3" fillId="5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34" fillId="4" borderId="270"/>
    <xf numFmtId="0" fontId="18" fillId="5" borderId="273"/>
    <xf numFmtId="0" fontId="52" fillId="5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4" fillId="19" borderId="272">
      <alignment horizontal="right" vertical="center"/>
    </xf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34" fillId="4" borderId="270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23" fillId="4" borderId="272"/>
    <xf numFmtId="0" fontId="22" fillId="7" borderId="270"/>
    <xf numFmtId="172" fontId="49" fillId="0" borderId="278">
      <alignment horizontal="right" vertical="top" wrapText="1"/>
    </xf>
    <xf numFmtId="0" fontId="20" fillId="4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3" fillId="4" borderId="272"/>
    <xf numFmtId="0" fontId="18" fillId="5" borderId="273"/>
    <xf numFmtId="0" fontId="52" fillId="5" borderId="270"/>
    <xf numFmtId="0" fontId="52" fillId="4" borderId="270"/>
    <xf numFmtId="0" fontId="52" fillId="4" borderId="270"/>
    <xf numFmtId="0" fontId="52" fillId="4" borderId="270"/>
    <xf numFmtId="0" fontId="23" fillId="4" borderId="272"/>
    <xf numFmtId="0" fontId="53" fillId="4" borderId="271"/>
    <xf numFmtId="0" fontId="18" fillId="5" borderId="273"/>
    <xf numFmtId="0" fontId="52" fillId="4" borderId="270"/>
    <xf numFmtId="0" fontId="52" fillId="4" borderId="270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56" fillId="0" borderId="275"/>
    <xf numFmtId="0" fontId="22" fillId="7" borderId="270"/>
    <xf numFmtId="0" fontId="22" fillId="7" borderId="270"/>
    <xf numFmtId="0" fontId="23" fillId="4" borderId="272"/>
    <xf numFmtId="0" fontId="23" fillId="4" borderId="272"/>
    <xf numFmtId="0" fontId="23" fillId="5" borderId="272"/>
    <xf numFmtId="0" fontId="53" fillId="0" borderId="276"/>
    <xf numFmtId="0" fontId="18" fillId="9" borderId="273"/>
    <xf numFmtId="0" fontId="56" fillId="0" borderId="274"/>
    <xf numFmtId="0" fontId="56" fillId="0" borderId="275"/>
    <xf numFmtId="0" fontId="56" fillId="0" borderId="275"/>
    <xf numFmtId="0" fontId="56" fillId="0" borderId="275"/>
    <xf numFmtId="0" fontId="56" fillId="0" borderId="275"/>
    <xf numFmtId="0" fontId="56" fillId="0" borderId="275"/>
    <xf numFmtId="0" fontId="56" fillId="0" borderId="275"/>
    <xf numFmtId="0" fontId="56" fillId="0" borderId="275"/>
    <xf numFmtId="0" fontId="22" fillId="7" borderId="270"/>
    <xf numFmtId="0" fontId="18" fillId="9" borderId="273"/>
    <xf numFmtId="0" fontId="56" fillId="0" borderId="275"/>
    <xf numFmtId="0" fontId="52" fillId="4" borderId="270"/>
    <xf numFmtId="0" fontId="20" fillId="4" borderId="270"/>
    <xf numFmtId="0" fontId="52" fillId="4" borderId="270"/>
    <xf numFmtId="0" fontId="22" fillId="7" borderId="270"/>
    <xf numFmtId="0" fontId="22" fillId="7" borderId="270"/>
    <xf numFmtId="0" fontId="23" fillId="4" borderId="272"/>
    <xf numFmtId="0" fontId="23" fillId="4" borderId="272"/>
    <xf numFmtId="0" fontId="22" fillId="7" borderId="270"/>
    <xf numFmtId="0" fontId="23" fillId="4" borderId="272"/>
    <xf numFmtId="0" fontId="54" fillId="19" borderId="272">
      <alignment horizontal="right" vertical="center"/>
    </xf>
    <xf numFmtId="0" fontId="18" fillId="9" borderId="273"/>
    <xf numFmtId="0" fontId="56" fillId="0" borderId="274"/>
    <xf numFmtId="0" fontId="8" fillId="9" borderId="277"/>
    <xf numFmtId="0" fontId="18" fillId="9" borderId="273"/>
    <xf numFmtId="0" fontId="18" fillId="9" borderId="273"/>
    <xf numFmtId="0" fontId="18" fillId="9" borderId="273"/>
    <xf numFmtId="0" fontId="18" fillId="9" borderId="273"/>
    <xf numFmtId="0" fontId="52" fillId="4" borderId="270"/>
    <xf numFmtId="0" fontId="23" fillId="4" borderId="272"/>
    <xf numFmtId="0" fontId="52" fillId="5" borderId="270"/>
    <xf numFmtId="0" fontId="52" fillId="4" borderId="270"/>
    <xf numFmtId="0" fontId="52" fillId="4" borderId="270"/>
    <xf numFmtId="0" fontId="18" fillId="9" borderId="273"/>
    <xf numFmtId="0" fontId="18" fillId="9" borderId="273"/>
    <xf numFmtId="0" fontId="18" fillId="9" borderId="273"/>
    <xf numFmtId="0" fontId="52" fillId="4" borderId="270"/>
    <xf numFmtId="0" fontId="52" fillId="4" borderId="270"/>
    <xf numFmtId="0" fontId="52" fillId="4" borderId="270"/>
    <xf numFmtId="0" fontId="52" fillId="4" borderId="270"/>
    <xf numFmtId="0" fontId="23" fillId="4" borderId="272"/>
    <xf numFmtId="0" fontId="23" fillId="4" borderId="272"/>
    <xf numFmtId="0" fontId="52" fillId="4" borderId="270"/>
    <xf numFmtId="0" fontId="52" fillId="4" borderId="270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22" fillId="7" borderId="270"/>
    <xf numFmtId="0" fontId="23" fillId="5" borderId="272"/>
    <xf numFmtId="0" fontId="23" fillId="4" borderId="272"/>
    <xf numFmtId="0" fontId="22" fillId="7" borderId="270"/>
    <xf numFmtId="0" fontId="23" fillId="4" borderId="272"/>
    <xf numFmtId="0" fontId="54" fillId="19" borderId="272">
      <alignment horizontal="right" vertical="center"/>
    </xf>
    <xf numFmtId="0" fontId="18" fillId="9" borderId="273"/>
    <xf numFmtId="0" fontId="52" fillId="4" borderId="270"/>
    <xf numFmtId="0" fontId="34" fillId="4" borderId="270"/>
    <xf numFmtId="0" fontId="23" fillId="4" borderId="272"/>
    <xf numFmtId="0" fontId="18" fillId="9" borderId="273"/>
    <xf numFmtId="0" fontId="18" fillId="9" borderId="273"/>
    <xf numFmtId="0" fontId="23" fillId="4" borderId="272"/>
    <xf numFmtId="0" fontId="23" fillId="4" borderId="272"/>
    <xf numFmtId="0" fontId="34" fillId="4" borderId="270"/>
    <xf numFmtId="0" fontId="34" fillId="4" borderId="270"/>
    <xf numFmtId="0" fontId="53" fillId="0" borderId="276"/>
    <xf numFmtId="0" fontId="22" fillId="7" borderId="270"/>
    <xf numFmtId="0" fontId="22" fillId="7" borderId="270"/>
    <xf numFmtId="0" fontId="22" fillId="7" borderId="270"/>
    <xf numFmtId="0" fontId="23" fillId="5" borderId="272"/>
    <xf numFmtId="0" fontId="23" fillId="4" borderId="272"/>
    <xf numFmtId="0" fontId="23" fillId="4" borderId="272"/>
    <xf numFmtId="0" fontId="23" fillId="4" borderId="272"/>
    <xf numFmtId="0" fontId="34" fillId="4" borderId="270"/>
    <xf numFmtId="0" fontId="52" fillId="5" borderId="270"/>
    <xf numFmtId="0" fontId="52" fillId="4" borderId="270"/>
    <xf numFmtId="0" fontId="52" fillId="4" borderId="270"/>
    <xf numFmtId="0" fontId="8" fillId="9" borderId="277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52" fillId="4" borderId="270"/>
    <xf numFmtId="0" fontId="54" fillId="19" borderId="272">
      <alignment horizontal="right" vertical="center"/>
    </xf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172" fontId="49" fillId="0" borderId="278">
      <alignment horizontal="right" vertical="top" wrapText="1"/>
    </xf>
    <xf numFmtId="0" fontId="18" fillId="9" borderId="273"/>
    <xf numFmtId="0" fontId="18" fillId="9" borderId="273"/>
    <xf numFmtId="0" fontId="18" fillId="9" borderId="273"/>
    <xf numFmtId="0" fontId="18" fillId="9" borderId="273"/>
    <xf numFmtId="0" fontId="10" fillId="9" borderId="271">
      <protection locked="0"/>
    </xf>
    <xf numFmtId="0" fontId="34" fillId="4" borderId="270"/>
    <xf numFmtId="0" fontId="20" fillId="4" borderId="270"/>
    <xf numFmtId="0" fontId="34" fillId="4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3" fillId="5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34" fillId="4" borderId="270"/>
    <xf numFmtId="0" fontId="18" fillId="5" borderId="273"/>
    <xf numFmtId="0" fontId="52" fillId="5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4" fillId="19" borderId="272">
      <alignment horizontal="right" vertical="center"/>
    </xf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34" fillId="4" borderId="270"/>
    <xf numFmtId="0" fontId="18" fillId="9" borderId="273"/>
    <xf numFmtId="0" fontId="56" fillId="0" borderId="275"/>
    <xf numFmtId="0" fontId="18" fillId="9" borderId="273"/>
    <xf numFmtId="0" fontId="18" fillId="9" borderId="273"/>
    <xf numFmtId="0" fontId="18" fillId="9" borderId="273"/>
    <xf numFmtId="0" fontId="22" fillId="7" borderId="270"/>
    <xf numFmtId="0" fontId="23" fillId="4" borderId="272"/>
    <xf numFmtId="0" fontId="23" fillId="4" borderId="272"/>
    <xf numFmtId="0" fontId="22" fillId="7" borderId="270"/>
    <xf numFmtId="0" fontId="20" fillId="4" borderId="270"/>
    <xf numFmtId="0" fontId="56" fillId="0" borderId="274"/>
    <xf numFmtId="0" fontId="18" fillId="9" borderId="273"/>
    <xf numFmtId="0" fontId="22" fillId="7" borderId="270"/>
    <xf numFmtId="0" fontId="23" fillId="4" borderId="272"/>
    <xf numFmtId="0" fontId="56" fillId="0" borderId="275"/>
    <xf numFmtId="0" fontId="52" fillId="4" borderId="270"/>
    <xf numFmtId="0" fontId="23" fillId="4" borderId="272"/>
    <xf numFmtId="0" fontId="18" fillId="9" borderId="273"/>
    <xf numFmtId="0" fontId="23" fillId="4" borderId="272"/>
    <xf numFmtId="0" fontId="23" fillId="4" borderId="272"/>
    <xf numFmtId="0" fontId="22" fillId="7" borderId="270"/>
    <xf numFmtId="0" fontId="22" fillId="7" borderId="270"/>
    <xf numFmtId="0" fontId="18" fillId="9" borderId="273"/>
    <xf numFmtId="0" fontId="22" fillId="7" borderId="270"/>
    <xf numFmtId="0" fontId="52" fillId="4" borderId="270"/>
    <xf numFmtId="0" fontId="18" fillId="9" borderId="273"/>
    <xf numFmtId="0" fontId="22" fillId="7" borderId="270"/>
    <xf numFmtId="0" fontId="10" fillId="9" borderId="271">
      <protection locked="0"/>
    </xf>
    <xf numFmtId="0" fontId="53" fillId="0" borderId="276"/>
    <xf numFmtId="0" fontId="18" fillId="9" borderId="273"/>
    <xf numFmtId="0" fontId="56" fillId="0" borderId="275"/>
    <xf numFmtId="0" fontId="34" fillId="4" borderId="270"/>
    <xf numFmtId="0" fontId="56" fillId="0" borderId="275"/>
    <xf numFmtId="0" fontId="18" fillId="9" borderId="273"/>
    <xf numFmtId="0" fontId="18" fillId="9" borderId="273"/>
    <xf numFmtId="0" fontId="22" fillId="7" borderId="270"/>
    <xf numFmtId="0" fontId="22" fillId="7" borderId="270"/>
    <xf numFmtId="0" fontId="23" fillId="4" borderId="272"/>
    <xf numFmtId="0" fontId="20" fillId="4" borderId="270"/>
    <xf numFmtId="0" fontId="18" fillId="9" borderId="273"/>
    <xf numFmtId="0" fontId="23" fillId="4" borderId="272"/>
    <xf numFmtId="0" fontId="22" fillId="7" borderId="270"/>
    <xf numFmtId="0" fontId="54" fillId="19" borderId="272">
      <alignment horizontal="right" vertical="center"/>
    </xf>
    <xf numFmtId="0" fontId="22" fillId="7" borderId="270"/>
    <xf numFmtId="0" fontId="22" fillId="7" borderId="270"/>
    <xf numFmtId="0" fontId="22" fillId="7" borderId="270"/>
    <xf numFmtId="0" fontId="56" fillId="0" borderId="275"/>
    <xf numFmtId="172" fontId="49" fillId="0" borderId="278">
      <alignment horizontal="right" vertical="top" wrapText="1"/>
    </xf>
    <xf numFmtId="0" fontId="18" fillId="9" borderId="273"/>
    <xf numFmtId="0" fontId="34" fillId="4" borderId="270"/>
    <xf numFmtId="0" fontId="56" fillId="0" borderId="275"/>
    <xf numFmtId="0" fontId="56" fillId="0" borderId="275"/>
    <xf numFmtId="0" fontId="8" fillId="9" borderId="277"/>
    <xf numFmtId="0" fontId="18" fillId="9" borderId="273"/>
    <xf numFmtId="0" fontId="52" fillId="4" borderId="270"/>
    <xf numFmtId="0" fontId="18" fillId="9" borderId="273"/>
    <xf numFmtId="0" fontId="22" fillId="7" borderId="270"/>
    <xf numFmtId="0" fontId="22" fillId="7" borderId="270"/>
    <xf numFmtId="0" fontId="34" fillId="4" borderId="270"/>
    <xf numFmtId="0" fontId="10" fillId="9" borderId="271">
      <protection locked="0"/>
    </xf>
    <xf numFmtId="0" fontId="53" fillId="4" borderId="271"/>
    <xf numFmtId="0" fontId="56" fillId="0" borderId="275"/>
    <xf numFmtId="0" fontId="18" fillId="9" borderId="273"/>
    <xf numFmtId="0" fontId="52" fillId="5" borderId="270"/>
    <xf numFmtId="0" fontId="22" fillId="7" borderId="270"/>
    <xf numFmtId="0" fontId="18" fillId="9" borderId="273"/>
    <xf numFmtId="0" fontId="34" fillId="4" borderId="270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52" fillId="5" borderId="270"/>
    <xf numFmtId="0" fontId="52" fillId="4" borderId="270"/>
    <xf numFmtId="0" fontId="52" fillId="4" borderId="270"/>
    <xf numFmtId="172" fontId="49" fillId="0" borderId="278">
      <alignment horizontal="right" vertical="top" wrapText="1"/>
    </xf>
    <xf numFmtId="0" fontId="18" fillId="9" borderId="273"/>
    <xf numFmtId="0" fontId="20" fillId="4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3" fillId="4" borderId="272"/>
    <xf numFmtId="0" fontId="23" fillId="4" borderId="272"/>
    <xf numFmtId="0" fontId="23" fillId="4" borderId="272"/>
    <xf numFmtId="0" fontId="23" fillId="4" borderId="272"/>
    <xf numFmtId="0" fontId="18" fillId="5" borderId="273"/>
    <xf numFmtId="0" fontId="52" fillId="4" borderId="270"/>
    <xf numFmtId="0" fontId="52" fillId="4" borderId="270"/>
    <xf numFmtId="0" fontId="52" fillId="4" borderId="270"/>
    <xf numFmtId="0" fontId="52" fillId="4" borderId="270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52" fillId="4" borderId="270"/>
    <xf numFmtId="0" fontId="23" fillId="4" borderId="272"/>
    <xf numFmtId="0" fontId="22" fillId="7" borderId="270"/>
    <xf numFmtId="0" fontId="22" fillId="7" borderId="270"/>
    <xf numFmtId="0" fontId="22" fillId="7" borderId="270"/>
    <xf numFmtId="0" fontId="23" fillId="5" borderId="272"/>
    <xf numFmtId="0" fontId="23" fillId="4" borderId="272"/>
    <xf numFmtId="0" fontId="23" fillId="4" borderId="272"/>
    <xf numFmtId="0" fontId="23" fillId="4" borderId="272"/>
    <xf numFmtId="0" fontId="18" fillId="5" borderId="273"/>
    <xf numFmtId="0" fontId="52" fillId="4" borderId="270"/>
    <xf numFmtId="0" fontId="52" fillId="4" borderId="270"/>
    <xf numFmtId="0" fontId="22" fillId="7" borderId="270"/>
    <xf numFmtId="0" fontId="34" fillId="4" borderId="270"/>
    <xf numFmtId="0" fontId="34" fillId="4" borderId="270"/>
    <xf numFmtId="0" fontId="22" fillId="7" borderId="270"/>
    <xf numFmtId="0" fontId="22" fillId="7" borderId="270"/>
    <xf numFmtId="0" fontId="22" fillId="7" borderId="270"/>
    <xf numFmtId="0" fontId="23" fillId="5" borderId="272"/>
    <xf numFmtId="0" fontId="23" fillId="4" borderId="272"/>
    <xf numFmtId="0" fontId="23" fillId="4" borderId="272"/>
    <xf numFmtId="0" fontId="23" fillId="4" borderId="272"/>
    <xf numFmtId="0" fontId="34" fillId="4" borderId="270"/>
    <xf numFmtId="0" fontId="52" fillId="5" borderId="270"/>
    <xf numFmtId="0" fontId="52" fillId="4" borderId="270"/>
    <xf numFmtId="0" fontId="52" fillId="4" borderId="270"/>
    <xf numFmtId="0" fontId="52" fillId="4" borderId="270"/>
    <xf numFmtId="0" fontId="54" fillId="19" borderId="272">
      <alignment horizontal="right" vertical="center"/>
    </xf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34" fillId="4" borderId="270"/>
    <xf numFmtId="0" fontId="52" fillId="4" borderId="270"/>
    <xf numFmtId="0" fontId="56" fillId="0" borderId="275"/>
    <xf numFmtId="0" fontId="56" fillId="0" borderId="275"/>
    <xf numFmtId="0" fontId="56" fillId="0" borderId="275"/>
    <xf numFmtId="0" fontId="18" fillId="9" borderId="273"/>
    <xf numFmtId="0" fontId="18" fillId="9" borderId="273"/>
    <xf numFmtId="0" fontId="18" fillId="9" borderId="273"/>
    <xf numFmtId="0" fontId="34" fillId="4" borderId="270"/>
    <xf numFmtId="0" fontId="34" fillId="4" borderId="270"/>
    <xf numFmtId="0" fontId="53" fillId="0" borderId="276"/>
    <xf numFmtId="0" fontId="22" fillId="7" borderId="270"/>
    <xf numFmtId="0" fontId="22" fillId="7" borderId="270"/>
    <xf numFmtId="0" fontId="22" fillId="7" borderId="270"/>
    <xf numFmtId="0" fontId="23" fillId="5" borderId="272"/>
    <xf numFmtId="0" fontId="23" fillId="4" borderId="272"/>
    <xf numFmtId="0" fontId="23" fillId="4" borderId="272"/>
    <xf numFmtId="0" fontId="23" fillId="4" borderId="272"/>
    <xf numFmtId="0" fontId="34" fillId="4" borderId="270"/>
    <xf numFmtId="0" fontId="52" fillId="5" borderId="270"/>
    <xf numFmtId="0" fontId="52" fillId="4" borderId="270"/>
    <xf numFmtId="0" fontId="52" fillId="4" borderId="270"/>
    <xf numFmtId="0" fontId="8" fillId="9" borderId="277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52" fillId="4" borderId="270"/>
    <xf numFmtId="0" fontId="54" fillId="19" borderId="272">
      <alignment horizontal="right" vertical="center"/>
    </xf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172" fontId="49" fillId="0" borderId="278">
      <alignment horizontal="right" vertical="top" wrapText="1"/>
    </xf>
    <xf numFmtId="0" fontId="18" fillId="9" borderId="273"/>
    <xf numFmtId="0" fontId="18" fillId="9" borderId="273"/>
    <xf numFmtId="0" fontId="18" fillId="9" borderId="273"/>
    <xf numFmtId="0" fontId="18" fillId="9" borderId="273"/>
    <xf numFmtId="0" fontId="22" fillId="7" borderId="270"/>
    <xf numFmtId="0" fontId="34" fillId="4" borderId="270"/>
    <xf numFmtId="0" fontId="20" fillId="4" borderId="270"/>
    <xf numFmtId="0" fontId="34" fillId="4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3" fillId="5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34" fillId="4" borderId="270"/>
    <xf numFmtId="0" fontId="18" fillId="5" borderId="273"/>
    <xf numFmtId="0" fontId="52" fillId="5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4" fillId="19" borderId="272">
      <alignment horizontal="right" vertical="center"/>
    </xf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34" fillId="4" borderId="270"/>
    <xf numFmtId="0" fontId="54" fillId="19" borderId="272">
      <alignment horizontal="right" vertical="center"/>
    </xf>
    <xf numFmtId="0" fontId="56" fillId="0" borderId="275"/>
    <xf numFmtId="0" fontId="56" fillId="0" borderId="275"/>
    <xf numFmtId="0" fontId="56" fillId="0" borderId="275"/>
    <xf numFmtId="0" fontId="56" fillId="0" borderId="275"/>
    <xf numFmtId="0" fontId="22" fillId="7" borderId="270"/>
    <xf numFmtId="0" fontId="23" fillId="4" borderId="272"/>
    <xf numFmtId="0" fontId="52" fillId="4" borderId="270"/>
    <xf numFmtId="0" fontId="52" fillId="4" borderId="270"/>
    <xf numFmtId="0" fontId="53" fillId="4" borderId="271"/>
    <xf numFmtId="0" fontId="56" fillId="0" borderId="274"/>
    <xf numFmtId="0" fontId="20" fillId="4" borderId="270"/>
    <xf numFmtId="0" fontId="8" fillId="9" borderId="277"/>
    <xf numFmtId="0" fontId="34" fillId="4" borderId="270"/>
    <xf numFmtId="0" fontId="56" fillId="0" borderId="275"/>
    <xf numFmtId="0" fontId="56" fillId="0" borderId="275"/>
    <xf numFmtId="0" fontId="56" fillId="0" borderId="275"/>
    <xf numFmtId="0" fontId="18" fillId="9" borderId="273"/>
    <xf numFmtId="0" fontId="23" fillId="4" borderId="272"/>
    <xf numFmtId="0" fontId="23" fillId="4" borderId="272"/>
    <xf numFmtId="0" fontId="52" fillId="4" borderId="270"/>
    <xf numFmtId="0" fontId="34" fillId="4" borderId="270"/>
    <xf numFmtId="0" fontId="53" fillId="0" borderId="276"/>
    <xf numFmtId="0" fontId="8" fillId="9" borderId="277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172" fontId="49" fillId="0" borderId="278">
      <alignment horizontal="right" vertical="top" wrapText="1"/>
    </xf>
    <xf numFmtId="0" fontId="22" fillId="7" borderId="270"/>
    <xf numFmtId="0" fontId="56" fillId="0" borderId="275"/>
    <xf numFmtId="0" fontId="34" fillId="4" borderId="270"/>
    <xf numFmtId="0" fontId="20" fillId="4" borderId="270"/>
    <xf numFmtId="0" fontId="34" fillId="4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3" fillId="5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34" fillId="4" borderId="270"/>
    <xf numFmtId="0" fontId="18" fillId="5" borderId="273"/>
    <xf numFmtId="0" fontId="52" fillId="5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4" fillId="19" borderId="272">
      <alignment horizontal="right" vertical="center"/>
    </xf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34" fillId="4" borderId="270"/>
    <xf numFmtId="0" fontId="22" fillId="7" borderId="270"/>
    <xf numFmtId="0" fontId="54" fillId="19" borderId="272">
      <alignment horizontal="right" vertical="center"/>
    </xf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22" fillId="7" borderId="270"/>
    <xf numFmtId="0" fontId="34" fillId="4" borderId="270"/>
    <xf numFmtId="0" fontId="34" fillId="4" borderId="270"/>
    <xf numFmtId="0" fontId="53" fillId="0" borderId="276"/>
    <xf numFmtId="0" fontId="22" fillId="7" borderId="270"/>
    <xf numFmtId="0" fontId="22" fillId="7" borderId="270"/>
    <xf numFmtId="0" fontId="22" fillId="7" borderId="270"/>
    <xf numFmtId="0" fontId="23" fillId="5" borderId="272"/>
    <xf numFmtId="0" fontId="23" fillId="4" borderId="272"/>
    <xf numFmtId="0" fontId="23" fillId="4" borderId="272"/>
    <xf numFmtId="0" fontId="23" fillId="4" borderId="272"/>
    <xf numFmtId="0" fontId="34" fillId="4" borderId="270"/>
    <xf numFmtId="0" fontId="52" fillId="5" borderId="270"/>
    <xf numFmtId="0" fontId="52" fillId="4" borderId="270"/>
    <xf numFmtId="0" fontId="52" fillId="4" borderId="270"/>
    <xf numFmtId="0" fontId="8" fillId="9" borderId="277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52" fillId="4" borderId="270"/>
    <xf numFmtId="0" fontId="54" fillId="19" borderId="272">
      <alignment horizontal="right" vertical="center"/>
    </xf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172" fontId="49" fillId="0" borderId="278">
      <alignment horizontal="right" vertical="top" wrapText="1"/>
    </xf>
    <xf numFmtId="0" fontId="18" fillId="9" borderId="273"/>
    <xf numFmtId="0" fontId="18" fillId="9" borderId="273"/>
    <xf numFmtId="0" fontId="18" fillId="9" borderId="273"/>
    <xf numFmtId="0" fontId="18" fillId="9" borderId="273"/>
    <xf numFmtId="0" fontId="34" fillId="4" borderId="270"/>
    <xf numFmtId="0" fontId="20" fillId="4" borderId="270"/>
    <xf numFmtId="0" fontId="34" fillId="4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3" fillId="5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34" fillId="4" borderId="270"/>
    <xf numFmtId="0" fontId="18" fillId="5" borderId="273"/>
    <xf numFmtId="0" fontId="52" fillId="5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4" fillId="19" borderId="272">
      <alignment horizontal="right" vertical="center"/>
    </xf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34" fillId="4" borderId="270"/>
    <xf numFmtId="0" fontId="52" fillId="5" borderId="270"/>
    <xf numFmtId="0" fontId="52" fillId="4" borderId="270"/>
    <xf numFmtId="0" fontId="18" fillId="9" borderId="273"/>
    <xf numFmtId="0" fontId="18" fillId="5" borderId="273"/>
    <xf numFmtId="0" fontId="52" fillId="4" borderId="270"/>
    <xf numFmtId="0" fontId="52" fillId="4" borderId="270"/>
    <xf numFmtId="0" fontId="53" fillId="4" borderId="271"/>
    <xf numFmtId="0" fontId="22" fillId="7" borderId="270"/>
    <xf numFmtId="0" fontId="34" fillId="4" borderId="270"/>
    <xf numFmtId="0" fontId="56" fillId="0" borderId="274"/>
    <xf numFmtId="0" fontId="56" fillId="0" borderId="275"/>
    <xf numFmtId="0" fontId="56" fillId="0" borderId="275"/>
    <xf numFmtId="0" fontId="56" fillId="0" borderId="275"/>
    <xf numFmtId="0" fontId="52" fillId="4" borderId="270"/>
    <xf numFmtId="0" fontId="52" fillId="4" borderId="270"/>
    <xf numFmtId="0" fontId="54" fillId="19" borderId="272">
      <alignment horizontal="right" vertical="center"/>
    </xf>
    <xf numFmtId="0" fontId="56" fillId="0" borderId="275"/>
    <xf numFmtId="0" fontId="56" fillId="0" borderId="275"/>
    <xf numFmtId="0" fontId="56" fillId="0" borderId="275"/>
    <xf numFmtId="0" fontId="56" fillId="0" borderId="275"/>
    <xf numFmtId="0" fontId="52" fillId="4" borderId="270"/>
    <xf numFmtId="0" fontId="52" fillId="4" borderId="270"/>
    <xf numFmtId="0" fontId="34" fillId="4" borderId="270"/>
    <xf numFmtId="0" fontId="53" fillId="0" borderId="276"/>
    <xf numFmtId="0" fontId="8" fillId="9" borderId="277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172" fontId="49" fillId="0" borderId="278">
      <alignment horizontal="right" vertical="top" wrapText="1"/>
    </xf>
    <xf numFmtId="0" fontId="34" fillId="4" borderId="270"/>
    <xf numFmtId="0" fontId="20" fillId="4" borderId="270"/>
    <xf numFmtId="0" fontId="34" fillId="4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3" fillId="5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34" fillId="4" borderId="270"/>
    <xf numFmtId="0" fontId="18" fillId="5" borderId="273"/>
    <xf numFmtId="0" fontId="52" fillId="5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4" fillId="19" borderId="272">
      <alignment horizontal="right" vertical="center"/>
    </xf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34" fillId="4" borderId="270"/>
    <xf numFmtId="0" fontId="34" fillId="4" borderId="270"/>
    <xf numFmtId="0" fontId="52" fillId="4" borderId="263"/>
    <xf numFmtId="172" fontId="49" fillId="0" borderId="278">
      <alignment horizontal="right" vertical="top" wrapText="1"/>
    </xf>
    <xf numFmtId="172" fontId="49" fillId="0" borderId="278">
      <alignment horizontal="right" vertical="top" wrapText="1"/>
    </xf>
    <xf numFmtId="172" fontId="49" fillId="0" borderId="278">
      <alignment horizontal="right" vertical="top" wrapText="1"/>
    </xf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22" fillId="7" borderId="286"/>
    <xf numFmtId="0" fontId="54" fillId="19" borderId="272">
      <alignment horizontal="right" vertical="center"/>
    </xf>
    <xf numFmtId="0" fontId="18" fillId="9" borderId="288"/>
    <xf numFmtId="0" fontId="54" fillId="19" borderId="264">
      <alignment horizontal="right" vertical="center"/>
    </xf>
    <xf numFmtId="0" fontId="54" fillId="19" borderId="264">
      <alignment horizontal="right" vertical="center"/>
    </xf>
    <xf numFmtId="0" fontId="18" fillId="9" borderId="288"/>
    <xf numFmtId="0" fontId="54" fillId="19" borderId="264">
      <alignment horizontal="right" vertical="center"/>
    </xf>
    <xf numFmtId="0" fontId="54" fillId="19" borderId="264">
      <alignment horizontal="right" vertical="center"/>
    </xf>
    <xf numFmtId="0" fontId="53" fillId="4" borderId="271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5" borderId="263"/>
    <xf numFmtId="0" fontId="18" fillId="5" borderId="265"/>
    <xf numFmtId="0" fontId="52" fillId="4" borderId="263"/>
    <xf numFmtId="0" fontId="52" fillId="4" borderId="263"/>
    <xf numFmtId="0" fontId="52" fillId="4" borderId="263"/>
    <xf numFmtId="0" fontId="18" fillId="5" borderId="265"/>
    <xf numFmtId="0" fontId="52" fillId="4" borderId="263"/>
    <xf numFmtId="0" fontId="52" fillId="5" borderId="263"/>
    <xf numFmtId="0" fontId="18" fillId="5" borderId="265"/>
    <xf numFmtId="0" fontId="52" fillId="4" borderId="263"/>
    <xf numFmtId="0" fontId="52" fillId="4" borderId="263"/>
    <xf numFmtId="0" fontId="18" fillId="5" borderId="265"/>
    <xf numFmtId="0" fontId="52" fillId="4" borderId="263"/>
    <xf numFmtId="0" fontId="52" fillId="4" borderId="263"/>
    <xf numFmtId="0" fontId="52" fillId="5" borderId="263"/>
    <xf numFmtId="0" fontId="34" fillId="4" borderId="263"/>
    <xf numFmtId="0" fontId="34" fillId="4" borderId="263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5" borderId="272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10" fillId="9" borderId="271">
      <protection locked="0"/>
    </xf>
    <xf numFmtId="0" fontId="20" fillId="4" borderId="263"/>
    <xf numFmtId="0" fontId="20" fillId="4" borderId="263"/>
    <xf numFmtId="0" fontId="20" fillId="4" borderId="263"/>
    <xf numFmtId="0" fontId="20" fillId="4" borderId="263"/>
    <xf numFmtId="0" fontId="20" fillId="4" borderId="263"/>
    <xf numFmtId="0" fontId="20" fillId="4" borderId="263"/>
    <xf numFmtId="0" fontId="22" fillId="7" borderId="263"/>
    <xf numFmtId="0" fontId="10" fillId="9" borderId="271">
      <protection locked="0"/>
    </xf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10" fillId="9" borderId="271">
      <protection locked="0"/>
    </xf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3" fillId="5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34" fillId="4" borderId="263"/>
    <xf numFmtId="0" fontId="34" fillId="4" borderId="263"/>
    <xf numFmtId="0" fontId="34" fillId="4" borderId="263"/>
    <xf numFmtId="0" fontId="34" fillId="4" borderId="263"/>
    <xf numFmtId="0" fontId="34" fillId="4" borderId="263"/>
    <xf numFmtId="0" fontId="18" fillId="5" borderId="265"/>
    <xf numFmtId="0" fontId="52" fillId="4" borderId="263"/>
    <xf numFmtId="0" fontId="52" fillId="4" borderId="263"/>
    <xf numFmtId="0" fontId="52" fillId="4" borderId="263"/>
    <xf numFmtId="0" fontId="18" fillId="5" borderId="265"/>
    <xf numFmtId="0" fontId="52" fillId="5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18" fillId="5" borderId="265"/>
    <xf numFmtId="0" fontId="52" fillId="4" borderId="263"/>
    <xf numFmtId="0" fontId="52" fillId="4" borderId="263"/>
    <xf numFmtId="0" fontId="52" fillId="4" borderId="263"/>
    <xf numFmtId="0" fontId="18" fillId="5" borderId="265"/>
    <xf numFmtId="0" fontId="52" fillId="5" borderId="263"/>
    <xf numFmtId="0" fontId="52" fillId="4" borderId="263"/>
    <xf numFmtId="0" fontId="52" fillId="4" borderId="263"/>
    <xf numFmtId="0" fontId="52" fillId="4" borderId="263"/>
    <xf numFmtId="0" fontId="18" fillId="5" borderId="265"/>
    <xf numFmtId="0" fontId="52" fillId="5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3" fillId="4" borderId="271"/>
    <xf numFmtId="0" fontId="54" fillId="19" borderId="264">
      <alignment horizontal="right" vertical="center"/>
    </xf>
    <xf numFmtId="0" fontId="54" fillId="19" borderId="264">
      <alignment horizontal="right" vertical="center"/>
    </xf>
    <xf numFmtId="0" fontId="18" fillId="9" borderId="302"/>
    <xf numFmtId="0" fontId="54" fillId="19" borderId="264">
      <alignment horizontal="right" vertical="center"/>
    </xf>
    <xf numFmtId="0" fontId="54" fillId="19" borderId="264">
      <alignment horizontal="right" vertical="center"/>
    </xf>
    <xf numFmtId="0" fontId="34" fillId="4" borderId="300"/>
    <xf numFmtId="0" fontId="54" fillId="19" borderId="264">
      <alignment horizontal="right" vertical="center"/>
    </xf>
    <xf numFmtId="0" fontId="56" fillId="0" borderId="290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172" fontId="49" fillId="0" borderId="278">
      <alignment horizontal="right" vertical="top" wrapText="1"/>
    </xf>
    <xf numFmtId="0" fontId="18" fillId="5" borderId="265"/>
    <xf numFmtId="172" fontId="49" fillId="0" borderId="278">
      <alignment horizontal="right" vertical="top" wrapText="1"/>
    </xf>
    <xf numFmtId="0" fontId="52" fillId="5" borderId="263"/>
    <xf numFmtId="172" fontId="49" fillId="0" borderId="278">
      <alignment horizontal="right" vertical="top" wrapText="1"/>
    </xf>
    <xf numFmtId="0" fontId="52" fillId="4" borderId="263"/>
    <xf numFmtId="0" fontId="52" fillId="5" borderId="263"/>
    <xf numFmtId="0" fontId="10" fillId="9" borderId="271">
      <protection locked="0"/>
    </xf>
    <xf numFmtId="0" fontId="23" fillId="5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5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52" fillId="4" borderId="263"/>
    <xf numFmtId="0" fontId="52" fillId="4" borderId="263"/>
    <xf numFmtId="0" fontId="52" fillId="4" borderId="263"/>
    <xf numFmtId="0" fontId="53" fillId="4" borderId="271"/>
    <xf numFmtId="0" fontId="54" fillId="19" borderId="272">
      <alignment horizontal="right" vertical="center"/>
    </xf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172" fontId="49" fillId="0" borderId="278">
      <alignment horizontal="right" vertical="top" wrapText="1"/>
    </xf>
    <xf numFmtId="172" fontId="49" fillId="0" borderId="278">
      <alignment horizontal="right" vertical="top" wrapText="1"/>
    </xf>
    <xf numFmtId="0" fontId="52" fillId="4" borderId="263"/>
    <xf numFmtId="0" fontId="52" fillId="5" borderId="263"/>
    <xf numFmtId="0" fontId="20" fillId="4" borderId="263"/>
    <xf numFmtId="0" fontId="10" fillId="9" borderId="271">
      <protection locked="0"/>
    </xf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3" fillId="5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34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3" fillId="4" borderId="271"/>
    <xf numFmtId="0" fontId="22" fillId="7" borderId="286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172" fontId="49" fillId="0" borderId="278">
      <alignment horizontal="right" vertical="top" wrapText="1"/>
    </xf>
    <xf numFmtId="0" fontId="20" fillId="4" borderId="263"/>
    <xf numFmtId="0" fontId="10" fillId="9" borderId="271">
      <protection locked="0"/>
    </xf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3" fillId="5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52" fillId="4" borderId="263"/>
    <xf numFmtId="0" fontId="52" fillId="4" borderId="263"/>
    <xf numFmtId="0" fontId="52" fillId="4" borderId="263"/>
    <xf numFmtId="0" fontId="52" fillId="4" borderId="263"/>
    <xf numFmtId="0" fontId="53" fillId="4" borderId="271"/>
    <xf numFmtId="0" fontId="18" fillId="9" borderId="288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172" fontId="49" fillId="0" borderId="278">
      <alignment horizontal="right" vertical="top" wrapText="1"/>
    </xf>
    <xf numFmtId="0" fontId="34" fillId="4" borderId="263"/>
    <xf numFmtId="0" fontId="10" fillId="9" borderId="271">
      <protection locked="0"/>
    </xf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3" fillId="5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34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3" fillId="4" borderId="271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3" fillId="5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52" fillId="4" borderId="263"/>
    <xf numFmtId="0" fontId="52" fillId="4" borderId="263"/>
    <xf numFmtId="0" fontId="53" fillId="4" borderId="271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52" fillId="5" borderId="263"/>
    <xf numFmtId="0" fontId="20" fillId="4" borderId="263"/>
    <xf numFmtId="0" fontId="10" fillId="9" borderId="271">
      <protection locked="0"/>
    </xf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3" fillId="5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52" fillId="4" borderId="263"/>
    <xf numFmtId="0" fontId="52" fillId="4" borderId="263"/>
    <xf numFmtId="0" fontId="52" fillId="4" borderId="263"/>
    <xf numFmtId="0" fontId="52" fillId="4" borderId="263"/>
    <xf numFmtId="0" fontId="53" fillId="4" borderId="271"/>
    <xf numFmtId="0" fontId="22" fillId="7" borderId="300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20" fillId="4" borderId="263"/>
    <xf numFmtId="0" fontId="10" fillId="9" borderId="271">
      <protection locked="0"/>
    </xf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3" fillId="5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52" fillId="4" borderId="263"/>
    <xf numFmtId="0" fontId="52" fillId="4" borderId="263"/>
    <xf numFmtId="0" fontId="52" fillId="4" borderId="263"/>
    <xf numFmtId="0" fontId="52" fillId="4" borderId="263"/>
    <xf numFmtId="0" fontId="53" fillId="4" borderId="271"/>
    <xf numFmtId="0" fontId="52" fillId="4" borderId="300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0" fillId="9" borderId="271">
      <protection locked="0"/>
    </xf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2" fillId="7" borderId="263"/>
    <xf numFmtId="0" fontId="23" fillId="5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23" fillId="4" borderId="264"/>
    <xf numFmtId="0" fontId="52" fillId="4" borderId="263"/>
    <xf numFmtId="0" fontId="52" fillId="4" borderId="263"/>
    <xf numFmtId="0" fontId="52" fillId="4" borderId="263"/>
    <xf numFmtId="0" fontId="52" fillId="4" borderId="263"/>
    <xf numFmtId="0" fontId="52" fillId="4" borderId="263"/>
    <xf numFmtId="0" fontId="53" fillId="4" borderId="271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18" fillId="9" borderId="265"/>
    <xf numFmtId="0" fontId="34" fillId="4" borderId="263"/>
    <xf numFmtId="0" fontId="34" fillId="4" borderId="263"/>
    <xf numFmtId="0" fontId="34" fillId="4" borderId="263"/>
    <xf numFmtId="0" fontId="34" fillId="4" borderId="263"/>
    <xf numFmtId="0" fontId="34" fillId="4" borderId="263"/>
    <xf numFmtId="0" fontId="34" fillId="4" borderId="263"/>
    <xf numFmtId="0" fontId="34" fillId="4" borderId="263"/>
    <xf numFmtId="0" fontId="34" fillId="4" borderId="263"/>
    <xf numFmtId="0" fontId="34" fillId="4" borderId="263"/>
    <xf numFmtId="0" fontId="34" fillId="4" borderId="263"/>
    <xf numFmtId="0" fontId="34" fillId="4" borderId="263"/>
    <xf numFmtId="0" fontId="34" fillId="4" borderId="263"/>
    <xf numFmtId="0" fontId="34" fillId="4" borderId="263"/>
    <xf numFmtId="0" fontId="34" fillId="4" borderId="263"/>
    <xf numFmtId="0" fontId="22" fillId="7" borderId="300"/>
    <xf numFmtId="0" fontId="56" fillId="0" borderId="304"/>
    <xf numFmtId="0" fontId="34" fillId="4" borderId="300"/>
    <xf numFmtId="0" fontId="52" fillId="4" borderId="300"/>
    <xf numFmtId="0" fontId="18" fillId="9" borderId="302"/>
    <xf numFmtId="0" fontId="56" fillId="0" borderId="303"/>
    <xf numFmtId="0" fontId="18" fillId="9" borderId="302"/>
    <xf numFmtId="0" fontId="34" fillId="4" borderId="270"/>
    <xf numFmtId="0" fontId="23" fillId="4" borderId="301"/>
    <xf numFmtId="0" fontId="34" fillId="4" borderId="293"/>
    <xf numFmtId="0" fontId="23" fillId="4" borderId="301"/>
    <xf numFmtId="0" fontId="22" fillId="7" borderId="300"/>
    <xf numFmtId="0" fontId="22" fillId="7" borderId="300"/>
    <xf numFmtId="0" fontId="22" fillId="7" borderId="300"/>
    <xf numFmtId="0" fontId="56" fillId="0" borderId="304"/>
    <xf numFmtId="0" fontId="56" fillId="0" borderId="304"/>
    <xf numFmtId="0" fontId="56" fillId="0" borderId="304"/>
    <xf numFmtId="0" fontId="20" fillId="4" borderId="300"/>
    <xf numFmtId="0" fontId="20" fillId="4" borderId="300"/>
    <xf numFmtId="0" fontId="18" fillId="9" borderId="302"/>
    <xf numFmtId="0" fontId="54" fillId="19" borderId="301">
      <alignment horizontal="right" vertical="center"/>
    </xf>
    <xf numFmtId="0" fontId="56" fillId="0" borderId="304"/>
    <xf numFmtId="0" fontId="23" fillId="4" borderId="301"/>
    <xf numFmtId="0" fontId="52" fillId="4" borderId="300"/>
    <xf numFmtId="0" fontId="34" fillId="4" borderId="300"/>
    <xf numFmtId="0" fontId="18" fillId="9" borderId="302"/>
    <xf numFmtId="0" fontId="56" fillId="0" borderId="304"/>
    <xf numFmtId="0" fontId="56" fillId="0" borderId="304"/>
    <xf numFmtId="0" fontId="56" fillId="0" borderId="304"/>
    <xf numFmtId="0" fontId="56" fillId="0" borderId="304"/>
    <xf numFmtId="0" fontId="56" fillId="0" borderId="304"/>
    <xf numFmtId="0" fontId="56" fillId="0" borderId="304"/>
    <xf numFmtId="0" fontId="34" fillId="4" borderId="279"/>
    <xf numFmtId="0" fontId="18" fillId="9" borderId="281"/>
    <xf numFmtId="0" fontId="18" fillId="9" borderId="281"/>
    <xf numFmtId="0" fontId="18" fillId="9" borderId="281"/>
    <xf numFmtId="0" fontId="34" fillId="4" borderId="279"/>
    <xf numFmtId="0" fontId="23" fillId="4" borderId="280"/>
    <xf numFmtId="0" fontId="18" fillId="9" borderId="281"/>
    <xf numFmtId="0" fontId="52" fillId="4" borderId="279"/>
    <xf numFmtId="0" fontId="52" fillId="4" borderId="279"/>
    <xf numFmtId="0" fontId="18" fillId="9" borderId="281"/>
    <xf numFmtId="0" fontId="56" fillId="0" borderId="283"/>
    <xf numFmtId="0" fontId="54" fillId="19" borderId="280">
      <alignment horizontal="right" vertical="center"/>
    </xf>
    <xf numFmtId="0" fontId="34" fillId="4" borderId="270"/>
    <xf numFmtId="0" fontId="18" fillId="9" borderId="281"/>
    <xf numFmtId="0" fontId="18" fillId="9" borderId="281"/>
    <xf numFmtId="0" fontId="22" fillId="7" borderId="279"/>
    <xf numFmtId="0" fontId="22" fillId="7" borderId="279"/>
    <xf numFmtId="0" fontId="22" fillId="7" borderId="279"/>
    <xf numFmtId="0" fontId="18" fillId="9" borderId="281"/>
    <xf numFmtId="0" fontId="18" fillId="9" borderId="281"/>
    <xf numFmtId="0" fontId="18" fillId="9" borderId="281"/>
    <xf numFmtId="0" fontId="56" fillId="0" borderId="283"/>
    <xf numFmtId="0" fontId="18" fillId="9" borderId="281"/>
    <xf numFmtId="0" fontId="18" fillId="9" borderId="281"/>
    <xf numFmtId="0" fontId="23" fillId="4" borderId="280"/>
    <xf numFmtId="0" fontId="23" fillId="4" borderId="280"/>
    <xf numFmtId="0" fontId="23" fillId="4" borderId="280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23" fillId="4" borderId="280"/>
    <xf numFmtId="0" fontId="23" fillId="4" borderId="280"/>
    <xf numFmtId="0" fontId="22" fillId="7" borderId="279"/>
    <xf numFmtId="0" fontId="52" fillId="4" borderId="279"/>
    <xf numFmtId="0" fontId="18" fillId="9" borderId="281"/>
    <xf numFmtId="0" fontId="18" fillId="5" borderId="281"/>
    <xf numFmtId="0" fontId="23" fillId="4" borderId="280"/>
    <xf numFmtId="0" fontId="18" fillId="9" borderId="281"/>
    <xf numFmtId="0" fontId="56" fillId="0" borderId="283"/>
    <xf numFmtId="0" fontId="23" fillId="4" borderId="280"/>
    <xf numFmtId="0" fontId="23" fillId="4" borderId="280"/>
    <xf numFmtId="0" fontId="22" fillId="7" borderId="279"/>
    <xf numFmtId="0" fontId="52" fillId="4" borderId="279"/>
    <xf numFmtId="0" fontId="52" fillId="4" borderId="279"/>
    <xf numFmtId="0" fontId="34" fillId="4" borderId="279"/>
    <xf numFmtId="0" fontId="34" fillId="4" borderId="279"/>
    <xf numFmtId="0" fontId="23" fillId="5" borderId="280"/>
    <xf numFmtId="0" fontId="34" fillId="4" borderId="279"/>
    <xf numFmtId="0" fontId="56" fillId="0" borderId="283"/>
    <xf numFmtId="0" fontId="56" fillId="0" borderId="283"/>
    <xf numFmtId="0" fontId="52" fillId="5" borderId="279"/>
    <xf numFmtId="0" fontId="22" fillId="7" borderId="279"/>
    <xf numFmtId="0" fontId="52" fillId="4" borderId="279"/>
    <xf numFmtId="0" fontId="52" fillId="4" borderId="279"/>
    <xf numFmtId="0" fontId="18" fillId="9" borderId="281"/>
    <xf numFmtId="0" fontId="22" fillId="7" borderId="279"/>
    <xf numFmtId="0" fontId="22" fillId="7" borderId="279"/>
    <xf numFmtId="0" fontId="23" fillId="4" borderId="280"/>
    <xf numFmtId="0" fontId="23" fillId="4" borderId="280"/>
    <xf numFmtId="0" fontId="18" fillId="9" borderId="281"/>
    <xf numFmtId="0" fontId="18" fillId="9" borderId="281"/>
    <xf numFmtId="0" fontId="18" fillId="9" borderId="281"/>
    <xf numFmtId="0" fontId="18" fillId="9" borderId="281"/>
    <xf numFmtId="0" fontId="56" fillId="0" borderId="283"/>
    <xf numFmtId="0" fontId="56" fillId="0" borderId="283"/>
    <xf numFmtId="0" fontId="18" fillId="9" borderId="281"/>
    <xf numFmtId="0" fontId="54" fillId="19" borderId="280">
      <alignment horizontal="right" vertical="center"/>
    </xf>
    <xf numFmtId="0" fontId="18" fillId="9" borderId="281"/>
    <xf numFmtId="0" fontId="18" fillId="9" borderId="281"/>
    <xf numFmtId="0" fontId="23" fillId="4" borderId="280"/>
    <xf numFmtId="0" fontId="23" fillId="5" borderId="280"/>
    <xf numFmtId="0" fontId="23" fillId="4" borderId="280"/>
    <xf numFmtId="0" fontId="23" fillId="4" borderId="280"/>
    <xf numFmtId="0" fontId="22" fillId="7" borderId="279"/>
    <xf numFmtId="0" fontId="22" fillId="7" borderId="279"/>
    <xf numFmtId="0" fontId="23" fillId="4" borderId="280"/>
    <xf numFmtId="0" fontId="22" fillId="7" borderId="279"/>
    <xf numFmtId="0" fontId="23" fillId="4" borderId="280"/>
    <xf numFmtId="0" fontId="22" fillId="7" borderId="279"/>
    <xf numFmtId="0" fontId="23" fillId="4" borderId="280"/>
    <xf numFmtId="0" fontId="18" fillId="9" borderId="281"/>
    <xf numFmtId="0" fontId="18" fillId="9" borderId="281"/>
    <xf numFmtId="0" fontId="18" fillId="9" borderId="281"/>
    <xf numFmtId="0" fontId="18" fillId="9" borderId="281"/>
    <xf numFmtId="0" fontId="54" fillId="19" borderId="280">
      <alignment horizontal="right" vertical="center"/>
    </xf>
    <xf numFmtId="0" fontId="52" fillId="4" borderId="279"/>
    <xf numFmtId="0" fontId="52" fillId="5" borderId="279"/>
    <xf numFmtId="0" fontId="23" fillId="4" borderId="280"/>
    <xf numFmtId="0" fontId="23" fillId="4" borderId="280"/>
    <xf numFmtId="0" fontId="22" fillId="7" borderId="279"/>
    <xf numFmtId="0" fontId="34" fillId="4" borderId="279"/>
    <xf numFmtId="0" fontId="18" fillId="5" borderId="281"/>
    <xf numFmtId="0" fontId="56" fillId="0" borderId="283"/>
    <xf numFmtId="0" fontId="56" fillId="0" borderId="283"/>
    <xf numFmtId="0" fontId="34" fillId="4" borderId="279"/>
    <xf numFmtId="0" fontId="18" fillId="9" borderId="281"/>
    <xf numFmtId="0" fontId="52" fillId="4" borderId="279"/>
    <xf numFmtId="0" fontId="52" fillId="5" borderId="279"/>
    <xf numFmtId="0" fontId="18" fillId="9" borderId="281"/>
    <xf numFmtId="0" fontId="23" fillId="5" borderId="280"/>
    <xf numFmtId="0" fontId="22" fillId="7" borderId="279"/>
    <xf numFmtId="0" fontId="22" fillId="7" borderId="279"/>
    <xf numFmtId="0" fontId="22" fillId="7" borderId="279"/>
    <xf numFmtId="0" fontId="56" fillId="0" borderId="283"/>
    <xf numFmtId="0" fontId="23" fillId="4" borderId="280"/>
    <xf numFmtId="0" fontId="23" fillId="5" borderId="280"/>
    <xf numFmtId="0" fontId="22" fillId="7" borderId="279"/>
    <xf numFmtId="0" fontId="22" fillId="7" borderId="279"/>
    <xf numFmtId="0" fontId="23" fillId="4" borderId="280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52" fillId="4" borderId="279"/>
    <xf numFmtId="0" fontId="52" fillId="4" borderId="279"/>
    <xf numFmtId="0" fontId="52" fillId="4" borderId="279"/>
    <xf numFmtId="0" fontId="52" fillId="4" borderId="279"/>
    <xf numFmtId="0" fontId="18" fillId="5" borderId="281"/>
    <xf numFmtId="0" fontId="23" fillId="4" borderId="280"/>
    <xf numFmtId="0" fontId="23" fillId="4" borderId="280"/>
    <xf numFmtId="0" fontId="23" fillId="4" borderId="280"/>
    <xf numFmtId="0" fontId="23" fillId="4" borderId="280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0" fillId="4" borderId="279"/>
    <xf numFmtId="0" fontId="56" fillId="0" borderId="283"/>
    <xf numFmtId="0" fontId="18" fillId="9" borderId="295"/>
    <xf numFmtId="0" fontId="56" fillId="0" borderId="282"/>
    <xf numFmtId="0" fontId="23" fillId="4" borderId="280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54" fillId="19" borderId="280">
      <alignment horizontal="right" vertical="center"/>
    </xf>
    <xf numFmtId="0" fontId="23" fillId="4" borderId="280"/>
    <xf numFmtId="0" fontId="23" fillId="4" borderId="280"/>
    <xf numFmtId="0" fontId="23" fillId="4" borderId="280"/>
    <xf numFmtId="0" fontId="22" fillId="7" borderId="279"/>
    <xf numFmtId="0" fontId="53" fillId="0" borderId="284"/>
    <xf numFmtId="0" fontId="22" fillId="7" borderId="279"/>
    <xf numFmtId="0" fontId="22" fillId="7" borderId="279"/>
    <xf numFmtId="0" fontId="22" fillId="7" borderId="279"/>
    <xf numFmtId="0" fontId="22" fillId="7" borderId="279"/>
    <xf numFmtId="0" fontId="20" fillId="4" borderId="279"/>
    <xf numFmtId="0" fontId="34" fillId="4" borderId="279"/>
    <xf numFmtId="0" fontId="18" fillId="9" borderId="281"/>
    <xf numFmtId="0" fontId="18" fillId="9" borderId="281"/>
    <xf numFmtId="0" fontId="18" fillId="9" borderId="281"/>
    <xf numFmtId="0" fontId="18" fillId="9" borderId="281"/>
    <xf numFmtId="0" fontId="22" fillId="7" borderId="293"/>
    <xf numFmtId="0" fontId="18" fillId="9" borderId="281"/>
    <xf numFmtId="0" fontId="56" fillId="0" borderId="283"/>
    <xf numFmtId="0" fontId="56" fillId="0" borderId="283"/>
    <xf numFmtId="0" fontId="56" fillId="0" borderId="283"/>
    <xf numFmtId="0" fontId="56" fillId="0" borderId="282"/>
    <xf numFmtId="0" fontId="18" fillId="9" borderId="281"/>
    <xf numFmtId="0" fontId="8" fillId="9" borderId="285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52" fillId="4" borderId="279"/>
    <xf numFmtId="0" fontId="52" fillId="4" borderId="279"/>
    <xf numFmtId="0" fontId="52" fillId="4" borderId="279"/>
    <xf numFmtId="0" fontId="52" fillId="4" borderId="279"/>
    <xf numFmtId="0" fontId="18" fillId="5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8" fillId="9" borderId="285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5" borderId="279"/>
    <xf numFmtId="0" fontId="18" fillId="5" borderId="281"/>
    <xf numFmtId="0" fontId="18" fillId="9" borderId="281"/>
    <xf numFmtId="0" fontId="53" fillId="0" borderId="284"/>
    <xf numFmtId="0" fontId="8" fillId="9" borderId="285"/>
    <xf numFmtId="0" fontId="23" fillId="4" borderId="280"/>
    <xf numFmtId="0" fontId="53" fillId="0" borderId="284"/>
    <xf numFmtId="0" fontId="18" fillId="9" borderId="281"/>
    <xf numFmtId="0" fontId="18" fillId="9" borderId="281"/>
    <xf numFmtId="0" fontId="18" fillId="9" borderId="281"/>
    <xf numFmtId="0" fontId="18" fillId="9" borderId="281"/>
    <xf numFmtId="0" fontId="8" fillId="9" borderId="285"/>
    <xf numFmtId="0" fontId="18" fillId="9" borderId="281"/>
    <xf numFmtId="0" fontId="18" fillId="9" borderId="281"/>
    <xf numFmtId="0" fontId="56" fillId="0" borderId="283"/>
    <xf numFmtId="0" fontId="53" fillId="0" borderId="284"/>
    <xf numFmtId="0" fontId="18" fillId="5" borderId="281"/>
    <xf numFmtId="0" fontId="23" fillId="4" borderId="280"/>
    <xf numFmtId="0" fontId="52" fillId="4" borderId="279"/>
    <xf numFmtId="0" fontId="34" fillId="4" borderId="279"/>
    <xf numFmtId="0" fontId="18" fillId="9" borderId="281"/>
    <xf numFmtId="0" fontId="56" fillId="0" borderId="283"/>
    <xf numFmtId="0" fontId="56" fillId="0" borderId="283"/>
    <xf numFmtId="0" fontId="56" fillId="0" borderId="283"/>
    <xf numFmtId="0" fontId="56" fillId="0" borderId="283"/>
    <xf numFmtId="0" fontId="56" fillId="0" borderId="283"/>
    <xf numFmtId="0" fontId="56" fillId="0" borderId="283"/>
    <xf numFmtId="0" fontId="56" fillId="0" borderId="283"/>
    <xf numFmtId="0" fontId="56" fillId="0" borderId="283"/>
    <xf numFmtId="0" fontId="56" fillId="0" borderId="283"/>
    <xf numFmtId="0" fontId="56" fillId="0" borderId="283"/>
    <xf numFmtId="0" fontId="56" fillId="0" borderId="282"/>
    <xf numFmtId="0" fontId="56" fillId="0" borderId="283"/>
    <xf numFmtId="0" fontId="56" fillId="0" borderId="283"/>
    <xf numFmtId="0" fontId="56" fillId="0" borderId="283"/>
    <xf numFmtId="0" fontId="56" fillId="0" borderId="283"/>
    <xf numFmtId="0" fontId="54" fillId="19" borderId="280">
      <alignment horizontal="right" vertical="center"/>
    </xf>
    <xf numFmtId="0" fontId="56" fillId="0" borderId="282"/>
    <xf numFmtId="0" fontId="20" fillId="4" borderId="279"/>
    <xf numFmtId="0" fontId="54" fillId="19" borderId="280">
      <alignment horizontal="right" vertical="center"/>
    </xf>
    <xf numFmtId="0" fontId="34" fillId="4" borderId="279"/>
    <xf numFmtId="0" fontId="23" fillId="5" borderId="280"/>
    <xf numFmtId="0" fontId="34" fillId="4" borderId="279"/>
    <xf numFmtId="0" fontId="23" fillId="4" borderId="280"/>
    <xf numFmtId="0" fontId="23" fillId="4" borderId="280"/>
    <xf numFmtId="0" fontId="22" fillId="7" borderId="279"/>
    <xf numFmtId="0" fontId="56" fillId="0" borderId="283"/>
    <xf numFmtId="0" fontId="56" fillId="0" borderId="283"/>
    <xf numFmtId="0" fontId="56" fillId="0" borderId="283"/>
    <xf numFmtId="0" fontId="56" fillId="0" borderId="283"/>
    <xf numFmtId="0" fontId="56" fillId="0" borderId="283"/>
    <xf numFmtId="0" fontId="56" fillId="0" borderId="283"/>
    <xf numFmtId="0" fontId="56" fillId="0" borderId="283"/>
    <xf numFmtId="0" fontId="56" fillId="0" borderId="282"/>
    <xf numFmtId="0" fontId="22" fillId="7" borderId="279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23" fillId="4" borderId="280"/>
    <xf numFmtId="0" fontId="18" fillId="9" borderId="281"/>
    <xf numFmtId="0" fontId="23" fillId="4" borderId="280"/>
    <xf numFmtId="0" fontId="22" fillId="7" borderId="279"/>
    <xf numFmtId="0" fontId="34" fillId="4" borderId="279"/>
    <xf numFmtId="0" fontId="18" fillId="9" borderId="281"/>
    <xf numFmtId="0" fontId="18" fillId="9" borderId="281"/>
    <xf numFmtId="0" fontId="18" fillId="9" borderId="281"/>
    <xf numFmtId="0" fontId="18" fillId="9" borderId="281"/>
    <xf numFmtId="0" fontId="56" fillId="0" borderId="283"/>
    <xf numFmtId="0" fontId="56" fillId="0" borderId="282"/>
    <xf numFmtId="0" fontId="22" fillId="7" borderId="279"/>
    <xf numFmtId="0" fontId="18" fillId="9" borderId="281"/>
    <xf numFmtId="0" fontId="18" fillId="9" borderId="281"/>
    <xf numFmtId="0" fontId="23" fillId="4" borderId="280"/>
    <xf numFmtId="0" fontId="18" fillId="9" borderId="281"/>
    <xf numFmtId="0" fontId="18" fillId="9" borderId="281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5" borderId="279"/>
    <xf numFmtId="0" fontId="18" fillId="5" borderId="281"/>
    <xf numFmtId="0" fontId="52" fillId="4" borderId="279"/>
    <xf numFmtId="0" fontId="52" fillId="4" borderId="279"/>
    <xf numFmtId="0" fontId="52" fillId="5" borderId="279"/>
    <xf numFmtId="0" fontId="18" fillId="5" borderId="281"/>
    <xf numFmtId="0" fontId="52" fillId="4" borderId="279"/>
    <xf numFmtId="0" fontId="18" fillId="9" borderId="281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5" borderId="279"/>
    <xf numFmtId="0" fontId="18" fillId="5" borderId="281"/>
    <xf numFmtId="0" fontId="18" fillId="9" borderId="281"/>
    <xf numFmtId="0" fontId="18" fillId="9" borderId="281"/>
    <xf numFmtId="0" fontId="52" fillId="4" borderId="279"/>
    <xf numFmtId="0" fontId="52" fillId="4" borderId="279"/>
    <xf numFmtId="0" fontId="52" fillId="4" borderId="279"/>
    <xf numFmtId="0" fontId="34" fillId="4" borderId="279"/>
    <xf numFmtId="0" fontId="18" fillId="9" borderId="281"/>
    <xf numFmtId="0" fontId="23" fillId="4" borderId="280"/>
    <xf numFmtId="0" fontId="23" fillId="4" borderId="280"/>
    <xf numFmtId="0" fontId="23" fillId="4" borderId="280"/>
    <xf numFmtId="0" fontId="22" fillId="7" borderId="279"/>
    <xf numFmtId="0" fontId="23" fillId="4" borderId="280"/>
    <xf numFmtId="0" fontId="23" fillId="5" borderId="280"/>
    <xf numFmtId="0" fontId="18" fillId="9" borderId="281"/>
    <xf numFmtId="0" fontId="52" fillId="4" borderId="279"/>
    <xf numFmtId="0" fontId="52" fillId="5" borderId="279"/>
    <xf numFmtId="0" fontId="18" fillId="9" borderId="281"/>
    <xf numFmtId="0" fontId="18" fillId="9" borderId="281"/>
    <xf numFmtId="0" fontId="23" fillId="4" borderId="280"/>
    <xf numFmtId="0" fontId="23" fillId="4" borderId="280"/>
    <xf numFmtId="0" fontId="18" fillId="9" borderId="281"/>
    <xf numFmtId="0" fontId="18" fillId="9" borderId="281"/>
    <xf numFmtId="0" fontId="18" fillId="9" borderId="281"/>
    <xf numFmtId="0" fontId="18" fillId="9" borderId="281"/>
    <xf numFmtId="0" fontId="56" fillId="0" borderId="283"/>
    <xf numFmtId="0" fontId="56" fillId="0" borderId="283"/>
    <xf numFmtId="0" fontId="52" fillId="4" borderId="279"/>
    <xf numFmtId="0" fontId="18" fillId="5" borderId="281"/>
    <xf numFmtId="0" fontId="22" fillId="7" borderId="279"/>
    <xf numFmtId="0" fontId="18" fillId="9" borderId="295"/>
    <xf numFmtId="0" fontId="18" fillId="9" borderId="281"/>
    <xf numFmtId="0" fontId="18" fillId="9" borderId="281"/>
    <xf numFmtId="0" fontId="23" fillId="4" borderId="280"/>
    <xf numFmtId="0" fontId="22" fillId="7" borderId="279"/>
    <xf numFmtId="0" fontId="23" fillId="4" borderId="280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54" fillId="19" borderId="280">
      <alignment horizontal="right" vertical="center"/>
    </xf>
    <xf numFmtId="0" fontId="52" fillId="5" borderId="279"/>
    <xf numFmtId="0" fontId="23" fillId="4" borderId="280"/>
    <xf numFmtId="0" fontId="23" fillId="4" borderId="280"/>
    <xf numFmtId="0" fontId="22" fillId="7" borderId="279"/>
    <xf numFmtId="0" fontId="22" fillId="7" borderId="279"/>
    <xf numFmtId="0" fontId="34" fillId="4" borderId="279"/>
    <xf numFmtId="0" fontId="23" fillId="4" borderId="280"/>
    <xf numFmtId="0" fontId="18" fillId="9" borderId="281"/>
    <xf numFmtId="0" fontId="18" fillId="9" borderId="281"/>
    <xf numFmtId="0" fontId="18" fillId="9" borderId="281"/>
    <xf numFmtId="0" fontId="34" fillId="4" borderId="270"/>
    <xf numFmtId="0" fontId="18" fillId="9" borderId="281"/>
    <xf numFmtId="0" fontId="23" fillId="4" borderId="280"/>
    <xf numFmtId="0" fontId="23" fillId="5" borderId="280"/>
    <xf numFmtId="0" fontId="22" fillId="7" borderId="279"/>
    <xf numFmtId="0" fontId="22" fillId="7" borderId="279"/>
    <xf numFmtId="0" fontId="23" fillId="4" borderId="280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52" fillId="4" borderId="279"/>
    <xf numFmtId="0" fontId="18" fillId="5" borderId="281"/>
    <xf numFmtId="0" fontId="23" fillId="4" borderId="280"/>
    <xf numFmtId="0" fontId="34" fillId="4" borderId="270"/>
    <xf numFmtId="0" fontId="23" fillId="4" borderId="280"/>
    <xf numFmtId="0" fontId="23" fillId="4" borderId="280"/>
    <xf numFmtId="0" fontId="23" fillId="4" borderId="280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0" fillId="4" borderId="279"/>
    <xf numFmtId="0" fontId="34" fillId="4" borderId="279"/>
    <xf numFmtId="0" fontId="56" fillId="0" borderId="282"/>
    <xf numFmtId="0" fontId="18" fillId="9" borderId="295"/>
    <xf numFmtId="0" fontId="22" fillId="7" borderId="279"/>
    <xf numFmtId="0" fontId="18" fillId="9" borderId="281"/>
    <xf numFmtId="0" fontId="34" fillId="4" borderId="270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34" fillId="4" borderId="270"/>
    <xf numFmtId="0" fontId="53" fillId="0" borderId="284"/>
    <xf numFmtId="0" fontId="18" fillId="9" borderId="281"/>
    <xf numFmtId="0" fontId="18" fillId="9" borderId="281"/>
    <xf numFmtId="0" fontId="23" fillId="4" borderId="280"/>
    <xf numFmtId="0" fontId="23" fillId="4" borderId="280"/>
    <xf numFmtId="0" fontId="22" fillId="7" borderId="279"/>
    <xf numFmtId="0" fontId="23" fillId="4" borderId="280"/>
    <xf numFmtId="0" fontId="22" fillId="7" borderId="279"/>
    <xf numFmtId="0" fontId="22" fillId="7" borderId="279"/>
    <xf numFmtId="0" fontId="23" fillId="4" borderId="280"/>
    <xf numFmtId="0" fontId="23" fillId="4" borderId="280"/>
    <xf numFmtId="0" fontId="22" fillId="7" borderId="279"/>
    <xf numFmtId="0" fontId="22" fillId="7" borderId="279"/>
    <xf numFmtId="0" fontId="22" fillId="7" borderId="279"/>
    <xf numFmtId="0" fontId="22" fillId="7" borderId="279"/>
    <xf numFmtId="0" fontId="56" fillId="0" borderId="283"/>
    <xf numFmtId="0" fontId="52" fillId="4" borderId="279"/>
    <xf numFmtId="0" fontId="20" fillId="4" borderId="279"/>
    <xf numFmtId="0" fontId="20" fillId="4" borderId="279"/>
    <xf numFmtId="0" fontId="20" fillId="4" borderId="279"/>
    <xf numFmtId="0" fontId="23" fillId="4" borderId="280"/>
    <xf numFmtId="0" fontId="23" fillId="4" borderId="280"/>
    <xf numFmtId="0" fontId="23" fillId="4" borderId="280"/>
    <xf numFmtId="0" fontId="18" fillId="5" borderId="281"/>
    <xf numFmtId="0" fontId="23" fillId="4" borderId="280"/>
    <xf numFmtId="0" fontId="52" fillId="4" borderId="279"/>
    <xf numFmtId="0" fontId="56" fillId="0" borderId="283"/>
    <xf numFmtId="0" fontId="56" fillId="0" borderId="283"/>
    <xf numFmtId="0" fontId="56" fillId="0" borderId="283"/>
    <xf numFmtId="0" fontId="56" fillId="0" borderId="283"/>
    <xf numFmtId="0" fontId="23" fillId="4" borderId="280"/>
    <xf numFmtId="0" fontId="22" fillId="7" borderId="279"/>
    <xf numFmtId="0" fontId="22" fillId="7" borderId="279"/>
    <xf numFmtId="0" fontId="22" fillId="7" borderId="279"/>
    <xf numFmtId="0" fontId="22" fillId="7" borderId="279"/>
    <xf numFmtId="0" fontId="18" fillId="9" borderId="281"/>
    <xf numFmtId="0" fontId="18" fillId="9" borderId="281"/>
    <xf numFmtId="0" fontId="18" fillId="9" borderId="281"/>
    <xf numFmtId="0" fontId="18" fillId="9" borderId="281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5" borderId="279"/>
    <xf numFmtId="0" fontId="18" fillId="5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52" fillId="4" borderId="279"/>
    <xf numFmtId="0" fontId="52" fillId="4" borderId="279"/>
    <xf numFmtId="0" fontId="23" fillId="4" borderId="280"/>
    <xf numFmtId="0" fontId="34" fillId="4" borderId="279"/>
    <xf numFmtId="0" fontId="22" fillId="7" borderId="279"/>
    <xf numFmtId="0" fontId="34" fillId="4" borderId="279"/>
    <xf numFmtId="0" fontId="22" fillId="7" borderId="279"/>
    <xf numFmtId="0" fontId="22" fillId="7" borderId="279"/>
    <xf numFmtId="0" fontId="22" fillId="7" borderId="279"/>
    <xf numFmtId="0" fontId="20" fillId="4" borderId="279"/>
    <xf numFmtId="0" fontId="18" fillId="9" borderId="281"/>
    <xf numFmtId="0" fontId="18" fillId="9" borderId="281"/>
    <xf numFmtId="0" fontId="23" fillId="4" borderId="294"/>
    <xf numFmtId="0" fontId="18" fillId="9" borderId="281"/>
    <xf numFmtId="0" fontId="56" fillId="0" borderId="283"/>
    <xf numFmtId="0" fontId="56" fillId="0" borderId="283"/>
    <xf numFmtId="0" fontId="18" fillId="9" borderId="281"/>
    <xf numFmtId="0" fontId="18" fillId="9" borderId="281"/>
    <xf numFmtId="0" fontId="18" fillId="9" borderId="281"/>
    <xf numFmtId="0" fontId="18" fillId="9" borderId="281"/>
    <xf numFmtId="0" fontId="34" fillId="4" borderId="279"/>
    <xf numFmtId="0" fontId="18" fillId="9" borderId="281"/>
    <xf numFmtId="0" fontId="34" fillId="4" borderId="279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34" fillId="4" borderId="279"/>
    <xf numFmtId="0" fontId="18" fillId="9" borderId="281"/>
    <xf numFmtId="0" fontId="18" fillId="9" borderId="281"/>
    <xf numFmtId="0" fontId="18" fillId="9" borderId="281"/>
    <xf numFmtId="0" fontId="56" fillId="0" borderId="283"/>
    <xf numFmtId="0" fontId="22" fillId="7" borderId="279"/>
    <xf numFmtId="0" fontId="23" fillId="4" borderId="280"/>
    <xf numFmtId="0" fontId="22" fillId="7" borderId="279"/>
    <xf numFmtId="0" fontId="22" fillId="7" borderId="279"/>
    <xf numFmtId="0" fontId="23" fillId="4" borderId="280"/>
    <xf numFmtId="0" fontId="23" fillId="4" borderId="280"/>
    <xf numFmtId="0" fontId="23" fillId="4" borderId="280"/>
    <xf numFmtId="0" fontId="23" fillId="5" borderId="280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5" borderId="280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56" fillId="0" borderId="283"/>
    <xf numFmtId="0" fontId="56" fillId="0" borderId="283"/>
    <xf numFmtId="0" fontId="56" fillId="0" borderId="283"/>
    <xf numFmtId="0" fontId="56" fillId="0" borderId="283"/>
    <xf numFmtId="0" fontId="56" fillId="0" borderId="283"/>
    <xf numFmtId="0" fontId="56" fillId="0" borderId="282"/>
    <xf numFmtId="0" fontId="20" fillId="4" borderId="279"/>
    <xf numFmtId="0" fontId="18" fillId="9" borderId="281"/>
    <xf numFmtId="0" fontId="20" fillId="4" borderId="279"/>
    <xf numFmtId="0" fontId="18" fillId="9" borderId="281"/>
    <xf numFmtId="0" fontId="18" fillId="9" borderId="281"/>
    <xf numFmtId="0" fontId="18" fillId="9" borderId="281"/>
    <xf numFmtId="0" fontId="54" fillId="19" borderId="280">
      <alignment horizontal="right" vertical="center"/>
    </xf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52" fillId="4" borderId="279"/>
    <xf numFmtId="0" fontId="23" fillId="4" borderId="280"/>
    <xf numFmtId="0" fontId="23" fillId="4" borderId="280"/>
    <xf numFmtId="0" fontId="52" fillId="4" borderId="279"/>
    <xf numFmtId="0" fontId="52" fillId="4" borderId="279"/>
    <xf numFmtId="0" fontId="52" fillId="4" borderId="279"/>
    <xf numFmtId="0" fontId="18" fillId="5" borderId="281"/>
    <xf numFmtId="0" fontId="22" fillId="7" borderId="279"/>
    <xf numFmtId="0" fontId="22" fillId="7" borderId="279"/>
    <xf numFmtId="0" fontId="22" fillId="7" borderId="279"/>
    <xf numFmtId="0" fontId="22" fillId="7" borderId="279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52" fillId="4" borderId="279"/>
    <xf numFmtId="0" fontId="18" fillId="9" borderId="281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5" borderId="279"/>
    <xf numFmtId="0" fontId="18" fillId="5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8" fillId="9" borderId="285"/>
    <xf numFmtId="0" fontId="52" fillId="4" borderId="279"/>
    <xf numFmtId="0" fontId="52" fillId="4" borderId="279"/>
    <xf numFmtId="0" fontId="23" fillId="4" borderId="280"/>
    <xf numFmtId="0" fontId="23" fillId="5" borderId="280"/>
    <xf numFmtId="0" fontId="22" fillId="7" borderId="279"/>
    <xf numFmtId="0" fontId="34" fillId="4" borderId="279"/>
    <xf numFmtId="0" fontId="22" fillId="7" borderId="279"/>
    <xf numFmtId="0" fontId="53" fillId="0" borderId="284"/>
    <xf numFmtId="0" fontId="34" fillId="4" borderId="279"/>
    <xf numFmtId="0" fontId="34" fillId="4" borderId="279"/>
    <xf numFmtId="0" fontId="56" fillId="0" borderId="283"/>
    <xf numFmtId="0" fontId="56" fillId="0" borderId="283"/>
    <xf numFmtId="0" fontId="34" fillId="4" borderId="279"/>
    <xf numFmtId="0" fontId="56" fillId="0" borderId="283"/>
    <xf numFmtId="0" fontId="56" fillId="0" borderId="283"/>
    <xf numFmtId="0" fontId="56" fillId="0" borderId="283"/>
    <xf numFmtId="0" fontId="56" fillId="0" borderId="282"/>
    <xf numFmtId="0" fontId="54" fillId="19" borderId="280">
      <alignment horizontal="right" vertical="center"/>
    </xf>
    <xf numFmtId="0" fontId="23" fillId="5" borderId="280"/>
    <xf numFmtId="0" fontId="22" fillId="7" borderId="279"/>
    <xf numFmtId="0" fontId="34" fillId="4" borderId="279"/>
    <xf numFmtId="0" fontId="22" fillId="7" borderId="279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52" fillId="4" borderId="279"/>
    <xf numFmtId="0" fontId="52" fillId="4" borderId="279"/>
    <xf numFmtId="0" fontId="23" fillId="4" borderId="280"/>
    <xf numFmtId="0" fontId="52" fillId="4" borderId="279"/>
    <xf numFmtId="0" fontId="52" fillId="4" borderId="279"/>
    <xf numFmtId="0" fontId="23" fillId="4" borderId="280"/>
    <xf numFmtId="0" fontId="18" fillId="9" borderId="281"/>
    <xf numFmtId="0" fontId="23" fillId="4" borderId="280"/>
    <xf numFmtId="0" fontId="22" fillId="7" borderId="279"/>
    <xf numFmtId="0" fontId="22" fillId="7" borderId="279"/>
    <xf numFmtId="0" fontId="22" fillId="7" borderId="279"/>
    <xf numFmtId="0" fontId="22" fillId="7" borderId="279"/>
    <xf numFmtId="0" fontId="18" fillId="9" borderId="281"/>
    <xf numFmtId="0" fontId="18" fillId="9" borderId="281"/>
    <xf numFmtId="0" fontId="18" fillId="9" borderId="281"/>
    <xf numFmtId="0" fontId="18" fillId="9" borderId="281"/>
    <xf numFmtId="0" fontId="23" fillId="4" borderId="280"/>
    <xf numFmtId="0" fontId="20" fillId="4" borderId="279"/>
    <xf numFmtId="0" fontId="23" fillId="4" borderId="280"/>
    <xf numFmtId="0" fontId="23" fillId="5" borderId="280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20" fillId="4" borderId="279"/>
    <xf numFmtId="0" fontId="53" fillId="0" borderId="284"/>
    <xf numFmtId="0" fontId="56" fillId="0" borderId="283"/>
    <xf numFmtId="0" fontId="56" fillId="0" borderId="283"/>
    <xf numFmtId="0" fontId="56" fillId="0" borderId="283"/>
    <xf numFmtId="0" fontId="56" fillId="0" borderId="283"/>
    <xf numFmtId="0" fontId="56" fillId="0" borderId="283"/>
    <xf numFmtId="0" fontId="56" fillId="0" borderId="283"/>
    <xf numFmtId="0" fontId="56" fillId="0" borderId="282"/>
    <xf numFmtId="0" fontId="54" fillId="19" borderId="280">
      <alignment horizontal="right" vertical="center"/>
    </xf>
    <xf numFmtId="0" fontId="34" fillId="4" borderId="279"/>
    <xf numFmtId="0" fontId="34" fillId="4" borderId="279"/>
    <xf numFmtId="0" fontId="34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34" fillId="4" borderId="279"/>
    <xf numFmtId="0" fontId="20" fillId="4" borderId="279"/>
    <xf numFmtId="0" fontId="20" fillId="4" borderId="279"/>
    <xf numFmtId="0" fontId="22" fillId="7" borderId="279"/>
    <xf numFmtId="0" fontId="22" fillId="7" borderId="279"/>
    <xf numFmtId="0" fontId="34" fillId="4" borderId="270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3" fillId="5" borderId="280"/>
    <xf numFmtId="0" fontId="23" fillId="4" borderId="280"/>
    <xf numFmtId="0" fontId="23" fillId="4" borderId="280"/>
    <xf numFmtId="0" fontId="34" fillId="4" borderId="270"/>
    <xf numFmtId="0" fontId="23" fillId="4" borderId="280"/>
    <xf numFmtId="0" fontId="23" fillId="4" borderId="280"/>
    <xf numFmtId="0" fontId="23" fillId="4" borderId="280"/>
    <xf numFmtId="0" fontId="34" fillId="4" borderId="279"/>
    <xf numFmtId="0" fontId="34" fillId="4" borderId="279"/>
    <xf numFmtId="0" fontId="34" fillId="4" borderId="279"/>
    <xf numFmtId="0" fontId="34" fillId="4" borderId="279"/>
    <xf numFmtId="0" fontId="34" fillId="4" borderId="279"/>
    <xf numFmtId="0" fontId="23" fillId="4" borderId="280"/>
    <xf numFmtId="0" fontId="20" fillId="4" borderId="279"/>
    <xf numFmtId="0" fontId="34" fillId="4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3" fillId="5" borderId="280"/>
    <xf numFmtId="0" fontId="23" fillId="4" borderId="280"/>
    <xf numFmtId="0" fontId="20" fillId="4" borderId="279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3" fillId="5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0" fillId="4" borderId="279"/>
    <xf numFmtId="0" fontId="34" fillId="4" borderId="279"/>
    <xf numFmtId="0" fontId="22" fillId="7" borderId="279"/>
    <xf numFmtId="0" fontId="22" fillId="7" borderId="279"/>
    <xf numFmtId="0" fontId="23" fillId="4" borderId="280"/>
    <xf numFmtId="0" fontId="23" fillId="4" borderId="280"/>
    <xf numFmtId="0" fontId="23" fillId="4" borderId="280"/>
    <xf numFmtId="0" fontId="34" fillId="4" borderId="279"/>
    <xf numFmtId="0" fontId="34" fillId="4" borderId="279"/>
    <xf numFmtId="0" fontId="34" fillId="4" borderId="279"/>
    <xf numFmtId="0" fontId="34" fillId="4" borderId="279"/>
    <xf numFmtId="0" fontId="34" fillId="4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3" fillId="5" borderId="280"/>
    <xf numFmtId="0" fontId="23" fillId="4" borderId="280"/>
    <xf numFmtId="0" fontId="23" fillId="4" borderId="280"/>
    <xf numFmtId="0" fontId="34" fillId="4" borderId="279"/>
    <xf numFmtId="0" fontId="34" fillId="4" borderId="279"/>
    <xf numFmtId="0" fontId="52" fillId="4" borderId="279"/>
    <xf numFmtId="0" fontId="18" fillId="5" borderId="281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34" fillId="4" borderId="279"/>
    <xf numFmtId="0" fontId="56" fillId="0" borderId="283"/>
    <xf numFmtId="0" fontId="56" fillId="0" borderId="283"/>
    <xf numFmtId="0" fontId="56" fillId="0" borderId="283"/>
    <xf numFmtId="0" fontId="54" fillId="19" borderId="280">
      <alignment horizontal="right" vertical="center"/>
    </xf>
    <xf numFmtId="0" fontId="23" fillId="5" borderId="280"/>
    <xf numFmtId="0" fontId="23" fillId="4" borderId="280"/>
    <xf numFmtId="0" fontId="56" fillId="0" borderId="283"/>
    <xf numFmtId="0" fontId="56" fillId="0" borderId="283"/>
    <xf numFmtId="0" fontId="56" fillId="0" borderId="283"/>
    <xf numFmtId="0" fontId="56" fillId="0" borderId="283"/>
    <xf numFmtId="0" fontId="52" fillId="5" borderId="279"/>
    <xf numFmtId="0" fontId="52" fillId="4" borderId="279"/>
    <xf numFmtId="0" fontId="23" fillId="4" borderId="280"/>
    <xf numFmtId="0" fontId="23" fillId="4" borderId="280"/>
    <xf numFmtId="0" fontId="23" fillId="4" borderId="280"/>
    <xf numFmtId="0" fontId="22" fillId="7" borderId="279"/>
    <xf numFmtId="0" fontId="22" fillId="7" borderId="279"/>
    <xf numFmtId="0" fontId="52" fillId="4" borderId="279"/>
    <xf numFmtId="0" fontId="52" fillId="4" borderId="279"/>
    <xf numFmtId="0" fontId="52" fillId="4" borderId="279"/>
    <xf numFmtId="0" fontId="20" fillId="4" borderId="279"/>
    <xf numFmtId="0" fontId="56" fillId="0" borderId="282"/>
    <xf numFmtId="0" fontId="56" fillId="0" borderId="283"/>
    <xf numFmtId="0" fontId="22" fillId="7" borderId="279"/>
    <xf numFmtId="0" fontId="23" fillId="4" borderId="280"/>
    <xf numFmtId="0" fontId="18" fillId="9" borderId="281"/>
    <xf numFmtId="0" fontId="18" fillId="9" borderId="281"/>
    <xf numFmtId="0" fontId="18" fillId="5" borderId="281"/>
    <xf numFmtId="0" fontId="22" fillId="7" borderId="279"/>
    <xf numFmtId="0" fontId="20" fillId="4" borderId="279"/>
    <xf numFmtId="0" fontId="56" fillId="0" borderId="283"/>
    <xf numFmtId="0" fontId="56" fillId="0" borderId="283"/>
    <xf numFmtId="0" fontId="52" fillId="4" borderId="279"/>
    <xf numFmtId="0" fontId="23" fillId="4" borderId="280"/>
    <xf numFmtId="0" fontId="52" fillId="5" borderId="279"/>
    <xf numFmtId="0" fontId="22" fillId="7" borderId="279"/>
    <xf numFmtId="0" fontId="52" fillId="4" borderId="279"/>
    <xf numFmtId="0" fontId="18" fillId="9" borderId="281"/>
    <xf numFmtId="0" fontId="56" fillId="0" borderId="283"/>
    <xf numFmtId="0" fontId="34" fillId="4" borderId="279"/>
    <xf numFmtId="0" fontId="23" fillId="4" borderId="280"/>
    <xf numFmtId="0" fontId="56" fillId="0" borderId="283"/>
    <xf numFmtId="0" fontId="22" fillId="7" borderId="279"/>
    <xf numFmtId="0" fontId="18" fillId="9" borderId="281"/>
    <xf numFmtId="0" fontId="56" fillId="0" borderId="283"/>
    <xf numFmtId="0" fontId="52" fillId="4" borderId="279"/>
    <xf numFmtId="0" fontId="34" fillId="4" borderId="279"/>
    <xf numFmtId="0" fontId="18" fillId="9" borderId="281"/>
    <xf numFmtId="0" fontId="52" fillId="4" borderId="279"/>
    <xf numFmtId="0" fontId="52" fillId="4" borderId="279"/>
    <xf numFmtId="0" fontId="23" fillId="4" borderId="280"/>
    <xf numFmtId="0" fontId="52" fillId="4" borderId="279"/>
    <xf numFmtId="0" fontId="20" fillId="4" borderId="279"/>
    <xf numFmtId="0" fontId="18" fillId="9" borderId="281"/>
    <xf numFmtId="0" fontId="52" fillId="4" borderId="279"/>
    <xf numFmtId="0" fontId="22" fillId="7" borderId="279"/>
    <xf numFmtId="0" fontId="34" fillId="4" borderId="279"/>
    <xf numFmtId="0" fontId="56" fillId="0" borderId="283"/>
    <xf numFmtId="0" fontId="56" fillId="0" borderId="282"/>
    <xf numFmtId="0" fontId="23" fillId="4" borderId="280"/>
    <xf numFmtId="0" fontId="18" fillId="9" borderId="281"/>
    <xf numFmtId="0" fontId="18" fillId="9" borderId="281"/>
    <xf numFmtId="0" fontId="52" fillId="4" borderId="279"/>
    <xf numFmtId="0" fontId="52" fillId="4" borderId="279"/>
    <xf numFmtId="0" fontId="34" fillId="4" borderId="270"/>
    <xf numFmtId="0" fontId="23" fillId="4" borderId="280"/>
    <xf numFmtId="0" fontId="54" fillId="19" borderId="280">
      <alignment horizontal="right" vertical="center"/>
    </xf>
    <xf numFmtId="0" fontId="22" fillId="7" borderId="279"/>
    <xf numFmtId="0" fontId="56" fillId="0" borderId="283"/>
    <xf numFmtId="0" fontId="22" fillId="7" borderId="279"/>
    <xf numFmtId="0" fontId="18" fillId="5" borderId="281"/>
    <xf numFmtId="0" fontId="18" fillId="9" borderId="281"/>
    <xf numFmtId="0" fontId="23" fillId="4" borderId="280"/>
    <xf numFmtId="0" fontId="18" fillId="9" borderId="281"/>
    <xf numFmtId="0" fontId="23" fillId="4" borderId="280"/>
    <xf numFmtId="0" fontId="23" fillId="4" borderId="280"/>
    <xf numFmtId="0" fontId="34" fillId="4" borderId="270"/>
    <xf numFmtId="0" fontId="52" fillId="5" borderId="279"/>
    <xf numFmtId="0" fontId="52" fillId="5" borderId="279"/>
    <xf numFmtId="0" fontId="52" fillId="4" borderId="279"/>
    <xf numFmtId="0" fontId="18" fillId="9" borderId="281"/>
    <xf numFmtId="0" fontId="52" fillId="4" borderId="279"/>
    <xf numFmtId="0" fontId="18" fillId="9" borderId="281"/>
    <xf numFmtId="0" fontId="20" fillId="4" borderId="279"/>
    <xf numFmtId="0" fontId="34" fillId="4" borderId="279"/>
    <xf numFmtId="0" fontId="18" fillId="9" borderId="281"/>
    <xf numFmtId="0" fontId="18" fillId="9" borderId="281"/>
    <xf numFmtId="0" fontId="34" fillId="4" borderId="279"/>
    <xf numFmtId="0" fontId="52" fillId="4" borderId="279"/>
    <xf numFmtId="0" fontId="52" fillId="4" borderId="279"/>
    <xf numFmtId="0" fontId="52" fillId="4" borderId="279"/>
    <xf numFmtId="0" fontId="53" fillId="0" borderId="284"/>
    <xf numFmtId="0" fontId="53" fillId="0" borderId="284"/>
    <xf numFmtId="0" fontId="8" fillId="9" borderId="285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8" fillId="9" borderId="285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52" fillId="4" borderId="279"/>
    <xf numFmtId="0" fontId="22" fillId="7" borderId="293"/>
    <xf numFmtId="0" fontId="18" fillId="9" borderId="281"/>
    <xf numFmtId="0" fontId="22" fillId="7" borderId="279"/>
    <xf numFmtId="0" fontId="34" fillId="4" borderId="279"/>
    <xf numFmtId="0" fontId="20" fillId="4" borderId="279"/>
    <xf numFmtId="0" fontId="34" fillId="4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3" fillId="5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34" fillId="4" borderId="279"/>
    <xf numFmtId="0" fontId="18" fillId="5" borderId="281"/>
    <xf numFmtId="0" fontId="52" fillId="5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4" fillId="19" borderId="280">
      <alignment horizontal="right" vertical="center"/>
    </xf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34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4" fillId="19" borderId="280">
      <alignment horizontal="right" vertical="center"/>
    </xf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53" fillId="0" borderId="284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8" fillId="9" borderId="285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23" fillId="4" borderId="294"/>
    <xf numFmtId="0" fontId="18" fillId="9" borderId="281"/>
    <xf numFmtId="0" fontId="18" fillId="9" borderId="281"/>
    <xf numFmtId="0" fontId="18" fillId="9" borderId="281"/>
    <xf numFmtId="0" fontId="18" fillId="9" borderId="281"/>
    <xf numFmtId="0" fontId="22" fillId="7" borderId="279"/>
    <xf numFmtId="0" fontId="23" fillId="4" borderId="280"/>
    <xf numFmtId="0" fontId="34" fillId="4" borderId="279"/>
    <xf numFmtId="0" fontId="20" fillId="4" borderId="279"/>
    <xf numFmtId="0" fontId="34" fillId="4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3" fillId="5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34" fillId="4" borderId="279"/>
    <xf numFmtId="0" fontId="18" fillId="5" borderId="281"/>
    <xf numFmtId="0" fontId="52" fillId="5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4" fillId="19" borderId="280">
      <alignment horizontal="right" vertical="center"/>
    </xf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34" fillId="4" borderId="279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5" borderId="281"/>
    <xf numFmtId="0" fontId="52" fillId="5" borderId="279"/>
    <xf numFmtId="0" fontId="52" fillId="4" borderId="279"/>
    <xf numFmtId="0" fontId="52" fillId="4" borderId="279"/>
    <xf numFmtId="0" fontId="52" fillId="4" borderId="279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5" borderId="281"/>
    <xf numFmtId="0" fontId="52" fillId="5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18" fillId="9" borderId="281"/>
    <xf numFmtId="0" fontId="22" fillId="7" borderId="279"/>
    <xf numFmtId="0" fontId="22" fillId="7" borderId="279"/>
    <xf numFmtId="0" fontId="22" fillId="7" borderId="279"/>
    <xf numFmtId="0" fontId="23" fillId="5" borderId="280"/>
    <xf numFmtId="0" fontId="23" fillId="4" borderId="280"/>
    <xf numFmtId="0" fontId="23" fillId="4" borderId="280"/>
    <xf numFmtId="0" fontId="18" fillId="5" borderId="281"/>
    <xf numFmtId="0" fontId="56" fillId="0" borderId="283"/>
    <xf numFmtId="0" fontId="56" fillId="0" borderId="283"/>
    <xf numFmtId="0" fontId="56" fillId="0" borderId="283"/>
    <xf numFmtId="0" fontId="56" fillId="0" borderId="283"/>
    <xf numFmtId="0" fontId="52" fillId="4" borderId="279"/>
    <xf numFmtId="0" fontId="52" fillId="4" borderId="279"/>
    <xf numFmtId="0" fontId="52" fillId="4" borderId="279"/>
    <xf numFmtId="0" fontId="18" fillId="9" borderId="281"/>
    <xf numFmtId="0" fontId="22" fillId="7" borderId="279"/>
    <xf numFmtId="0" fontId="22" fillId="7" borderId="279"/>
    <xf numFmtId="0" fontId="23" fillId="4" borderId="280"/>
    <xf numFmtId="0" fontId="23" fillId="4" borderId="280"/>
    <xf numFmtId="0" fontId="54" fillId="19" borderId="280">
      <alignment horizontal="right" vertical="center"/>
    </xf>
    <xf numFmtId="0" fontId="56" fillId="0" borderId="283"/>
    <xf numFmtId="0" fontId="56" fillId="0" borderId="283"/>
    <xf numFmtId="0" fontId="56" fillId="0" borderId="283"/>
    <xf numFmtId="0" fontId="56" fillId="0" borderId="283"/>
    <xf numFmtId="0" fontId="56" fillId="0" borderId="283"/>
    <xf numFmtId="0" fontId="56" fillId="0" borderId="283"/>
    <xf numFmtId="0" fontId="56" fillId="0" borderId="283"/>
    <xf numFmtId="0" fontId="52" fillId="4" borderId="279"/>
    <xf numFmtId="0" fontId="18" fillId="9" borderId="281"/>
    <xf numFmtId="0" fontId="23" fillId="5" borderId="280"/>
    <xf numFmtId="0" fontId="54" fillId="19" borderId="280">
      <alignment horizontal="right" vertical="center"/>
    </xf>
    <xf numFmtId="0" fontId="23" fillId="5" borderId="280"/>
    <xf numFmtId="0" fontId="23" fillId="4" borderId="280"/>
    <xf numFmtId="0" fontId="23" fillId="4" borderId="280"/>
    <xf numFmtId="0" fontId="34" fillId="4" borderId="279"/>
    <xf numFmtId="0" fontId="34" fillId="4" borderId="279"/>
    <xf numFmtId="0" fontId="52" fillId="4" borderId="279"/>
    <xf numFmtId="0" fontId="52" fillId="4" borderId="279"/>
    <xf numFmtId="0" fontId="52" fillId="4" borderId="279"/>
    <xf numFmtId="0" fontId="18" fillId="9" borderId="295"/>
    <xf numFmtId="0" fontId="20" fillId="4" borderId="279"/>
    <xf numFmtId="0" fontId="22" fillId="7" borderId="279"/>
    <xf numFmtId="0" fontId="22" fillId="7" borderId="279"/>
    <xf numFmtId="0" fontId="23" fillId="4" borderId="280"/>
    <xf numFmtId="0" fontId="56" fillId="0" borderId="282"/>
    <xf numFmtId="0" fontId="34" fillId="4" borderId="279"/>
    <xf numFmtId="0" fontId="52" fillId="4" borderId="279"/>
    <xf numFmtId="0" fontId="56" fillId="0" borderId="283"/>
    <xf numFmtId="0" fontId="56" fillId="0" borderId="283"/>
    <xf numFmtId="0" fontId="56" fillId="0" borderId="283"/>
    <xf numFmtId="0" fontId="52" fillId="4" borderId="279"/>
    <xf numFmtId="0" fontId="52" fillId="4" borderId="279"/>
    <xf numFmtId="0" fontId="52" fillId="4" borderId="279"/>
    <xf numFmtId="0" fontId="22" fillId="7" borderId="279"/>
    <xf numFmtId="0" fontId="23" fillId="4" borderId="280"/>
    <xf numFmtId="0" fontId="23" fillId="4" borderId="280"/>
    <xf numFmtId="0" fontId="22" fillId="7" borderId="279"/>
    <xf numFmtId="0" fontId="56" fillId="0" borderId="282"/>
    <xf numFmtId="0" fontId="34" fillId="4" borderId="279"/>
    <xf numFmtId="0" fontId="34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53" fillId="0" borderId="284"/>
    <xf numFmtId="0" fontId="18" fillId="9" borderId="281"/>
    <xf numFmtId="0" fontId="18" fillId="9" borderId="281"/>
    <xf numFmtId="0" fontId="56" fillId="0" borderId="283"/>
    <xf numFmtId="0" fontId="18" fillId="9" borderId="281"/>
    <xf numFmtId="0" fontId="18" fillId="9" borderId="281"/>
    <xf numFmtId="0" fontId="52" fillId="4" borderId="279"/>
    <xf numFmtId="0" fontId="34" fillId="4" borderId="279"/>
    <xf numFmtId="0" fontId="34" fillId="4" borderId="279"/>
    <xf numFmtId="0" fontId="8" fillId="9" borderId="285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22" fillId="7" borderId="279"/>
    <xf numFmtId="0" fontId="22" fillId="7" borderId="279"/>
    <xf numFmtId="0" fontId="22" fillId="7" borderId="279"/>
    <xf numFmtId="0" fontId="22" fillId="7" borderId="279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94"/>
    <xf numFmtId="0" fontId="54" fillId="19" borderId="280">
      <alignment horizontal="right" vertical="center"/>
    </xf>
    <xf numFmtId="0" fontId="52" fillId="5" borderId="279"/>
    <xf numFmtId="0" fontId="18" fillId="9" borderId="281"/>
    <xf numFmtId="0" fontId="18" fillId="9" borderId="281"/>
    <xf numFmtId="0" fontId="22" fillId="7" borderId="279"/>
    <xf numFmtId="0" fontId="23" fillId="4" borderId="280"/>
    <xf numFmtId="0" fontId="34" fillId="4" borderId="279"/>
    <xf numFmtId="0" fontId="20" fillId="4" borderId="279"/>
    <xf numFmtId="0" fontId="34" fillId="4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3" fillId="5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34" fillId="4" borderId="279"/>
    <xf numFmtId="0" fontId="18" fillId="5" borderId="281"/>
    <xf numFmtId="0" fontId="52" fillId="5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4" fillId="19" borderId="280">
      <alignment horizontal="right" vertical="center"/>
    </xf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34" fillId="4" borderId="279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34" fillId="4" borderId="279"/>
    <xf numFmtId="0" fontId="34" fillId="4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3" fillId="5" borderId="280"/>
    <xf numFmtId="0" fontId="23" fillId="4" borderId="280"/>
    <xf numFmtId="0" fontId="23" fillId="4" borderId="280"/>
    <xf numFmtId="0" fontId="23" fillId="4" borderId="280"/>
    <xf numFmtId="0" fontId="34" fillId="4" borderId="279"/>
    <xf numFmtId="0" fontId="52" fillId="5" borderId="279"/>
    <xf numFmtId="0" fontId="52" fillId="4" borderId="279"/>
    <xf numFmtId="0" fontId="52" fillId="4" borderId="279"/>
    <xf numFmtId="0" fontId="52" fillId="4" borderId="279"/>
    <xf numFmtId="0" fontId="54" fillId="19" borderId="280">
      <alignment horizontal="right" vertical="center"/>
    </xf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52" fillId="4" borderId="279"/>
    <xf numFmtId="0" fontId="23" fillId="4" borderId="280"/>
    <xf numFmtId="0" fontId="52" fillId="5" borderId="279"/>
    <xf numFmtId="0" fontId="56" fillId="0" borderId="283"/>
    <xf numFmtId="0" fontId="23" fillId="4" borderId="280"/>
    <xf numFmtId="0" fontId="22" fillId="7" borderId="279"/>
    <xf numFmtId="0" fontId="22" fillId="7" borderId="279"/>
    <xf numFmtId="0" fontId="22" fillId="7" borderId="279"/>
    <xf numFmtId="0" fontId="23" fillId="4" borderId="280"/>
    <xf numFmtId="0" fontId="23" fillId="4" borderId="280"/>
    <xf numFmtId="0" fontId="23" fillId="4" borderId="280"/>
    <xf numFmtId="0" fontId="23" fillId="4" borderId="280"/>
    <xf numFmtId="0" fontId="22" fillId="7" borderId="279"/>
    <xf numFmtId="0" fontId="23" fillId="4" borderId="280"/>
    <xf numFmtId="0" fontId="23" fillId="4" borderId="280"/>
    <xf numFmtId="0" fontId="18" fillId="9" borderId="281"/>
    <xf numFmtId="0" fontId="18" fillId="9" borderId="281"/>
    <xf numFmtId="0" fontId="18" fillId="9" borderId="281"/>
    <xf numFmtId="0" fontId="18" fillId="5" borderId="281"/>
    <xf numFmtId="0" fontId="52" fillId="4" borderId="279"/>
    <xf numFmtId="0" fontId="34" fillId="4" borderId="279"/>
    <xf numFmtId="0" fontId="34" fillId="4" borderId="279"/>
    <xf numFmtId="0" fontId="18" fillId="9" borderId="281"/>
    <xf numFmtId="0" fontId="23" fillId="4" borderId="280"/>
    <xf numFmtId="0" fontId="18" fillId="9" borderId="281"/>
    <xf numFmtId="0" fontId="18" fillId="9" borderId="281"/>
    <xf numFmtId="0" fontId="54" fillId="19" borderId="280">
      <alignment horizontal="right" vertical="center"/>
    </xf>
    <xf numFmtId="0" fontId="18" fillId="9" borderId="281"/>
    <xf numFmtId="0" fontId="18" fillId="9" borderId="281"/>
    <xf numFmtId="0" fontId="18" fillId="9" borderId="281"/>
    <xf numFmtId="0" fontId="18" fillId="9" borderId="281"/>
    <xf numFmtId="0" fontId="22" fillId="7" borderId="293"/>
    <xf numFmtId="0" fontId="18" fillId="9" borderId="281"/>
    <xf numFmtId="0" fontId="18" fillId="9" borderId="281"/>
    <xf numFmtId="0" fontId="20" fillId="4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3" fillId="4" borderId="280"/>
    <xf numFmtId="0" fontId="23" fillId="4" borderId="280"/>
    <xf numFmtId="0" fontId="23" fillId="4" borderId="280"/>
    <xf numFmtId="0" fontId="23" fillId="4" borderId="280"/>
    <xf numFmtId="0" fontId="18" fillId="5" borderId="281"/>
    <xf numFmtId="0" fontId="52" fillId="4" borderId="279"/>
    <xf numFmtId="0" fontId="52" fillId="4" borderId="279"/>
    <xf numFmtId="0" fontId="52" fillId="4" borderId="279"/>
    <xf numFmtId="0" fontId="52" fillId="4" borderId="279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23" fillId="4" borderId="280"/>
    <xf numFmtId="0" fontId="52" fillId="4" borderId="279"/>
    <xf numFmtId="0" fontId="34" fillId="4" borderId="279"/>
    <xf numFmtId="0" fontId="54" fillId="19" borderId="280">
      <alignment horizontal="right" vertical="center"/>
    </xf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53" fillId="0" borderId="284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8" fillId="9" borderId="285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23" fillId="4" borderId="294"/>
    <xf numFmtId="0" fontId="18" fillId="9" borderId="281"/>
    <xf numFmtId="0" fontId="18" fillId="9" borderId="281"/>
    <xf numFmtId="0" fontId="18" fillId="9" borderId="281"/>
    <xf numFmtId="0" fontId="34" fillId="4" borderId="279"/>
    <xf numFmtId="0" fontId="22" fillId="7" borderId="279"/>
    <xf numFmtId="0" fontId="23" fillId="4" borderId="280"/>
    <xf numFmtId="0" fontId="34" fillId="4" borderId="279"/>
    <xf numFmtId="0" fontId="20" fillId="4" borderId="279"/>
    <xf numFmtId="0" fontId="34" fillId="4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3" fillId="5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34" fillId="4" borderId="279"/>
    <xf numFmtId="0" fontId="18" fillId="5" borderId="281"/>
    <xf numFmtId="0" fontId="52" fillId="5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4" fillId="19" borderId="280">
      <alignment horizontal="right" vertical="center"/>
    </xf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34" fillId="4" borderId="279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23" fillId="4" borderId="280"/>
    <xf numFmtId="0" fontId="22" fillId="7" borderId="279"/>
    <xf numFmtId="0" fontId="52" fillId="4" borderId="293"/>
    <xf numFmtId="0" fontId="20" fillId="4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3" fillId="4" borderId="280"/>
    <xf numFmtId="0" fontId="18" fillId="5" borderId="281"/>
    <xf numFmtId="0" fontId="52" fillId="5" borderId="279"/>
    <xf numFmtId="0" fontId="52" fillId="4" borderId="279"/>
    <xf numFmtId="0" fontId="52" fillId="4" borderId="279"/>
    <xf numFmtId="0" fontId="52" fillId="4" borderId="279"/>
    <xf numFmtId="0" fontId="23" fillId="4" borderId="280"/>
    <xf numFmtId="0" fontId="18" fillId="5" borderId="281"/>
    <xf numFmtId="0" fontId="52" fillId="4" borderId="279"/>
    <xf numFmtId="0" fontId="52" fillId="4" borderId="279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56" fillId="0" borderId="283"/>
    <xf numFmtId="0" fontId="22" fillId="7" borderId="279"/>
    <xf numFmtId="0" fontId="22" fillId="7" borderId="279"/>
    <xf numFmtId="0" fontId="23" fillId="4" borderId="280"/>
    <xf numFmtId="0" fontId="23" fillId="4" borderId="280"/>
    <xf numFmtId="0" fontId="23" fillId="5" borderId="280"/>
    <xf numFmtId="0" fontId="53" fillId="0" borderId="284"/>
    <xf numFmtId="0" fontId="18" fillId="9" borderId="281"/>
    <xf numFmtId="0" fontId="56" fillId="0" borderId="282"/>
    <xf numFmtId="0" fontId="56" fillId="0" borderId="283"/>
    <xf numFmtId="0" fontId="56" fillId="0" borderId="283"/>
    <xf numFmtId="0" fontId="56" fillId="0" borderId="283"/>
    <xf numFmtId="0" fontId="56" fillId="0" borderId="283"/>
    <xf numFmtId="0" fontId="56" fillId="0" borderId="283"/>
    <xf numFmtId="0" fontId="56" fillId="0" borderId="283"/>
    <xf numFmtId="0" fontId="56" fillId="0" borderId="283"/>
    <xf numFmtId="0" fontId="22" fillId="7" borderId="279"/>
    <xf numFmtId="0" fontId="18" fillId="9" borderId="281"/>
    <xf numFmtId="0" fontId="56" fillId="0" borderId="283"/>
    <xf numFmtId="0" fontId="52" fillId="4" borderId="279"/>
    <xf numFmtId="0" fontId="20" fillId="4" borderId="279"/>
    <xf numFmtId="0" fontId="52" fillId="4" borderId="279"/>
    <xf numFmtId="0" fontId="22" fillId="7" borderId="279"/>
    <xf numFmtId="0" fontId="22" fillId="7" borderId="279"/>
    <xf numFmtId="0" fontId="23" fillId="4" borderId="280"/>
    <xf numFmtId="0" fontId="23" fillId="4" borderId="280"/>
    <xf numFmtId="0" fontId="22" fillId="7" borderId="279"/>
    <xf numFmtId="0" fontId="23" fillId="4" borderId="280"/>
    <xf numFmtId="0" fontId="54" fillId="19" borderId="280">
      <alignment horizontal="right" vertical="center"/>
    </xf>
    <xf numFmtId="0" fontId="18" fillId="9" borderId="281"/>
    <xf numFmtId="0" fontId="56" fillId="0" borderId="282"/>
    <xf numFmtId="0" fontId="8" fillId="9" borderId="285"/>
    <xf numFmtId="0" fontId="18" fillId="9" borderId="281"/>
    <xf numFmtId="0" fontId="18" fillId="9" borderId="281"/>
    <xf numFmtId="0" fontId="18" fillId="9" borderId="281"/>
    <xf numFmtId="0" fontId="18" fillId="9" borderId="281"/>
    <xf numFmtId="0" fontId="52" fillId="4" borderId="279"/>
    <xf numFmtId="0" fontId="23" fillId="4" borderId="280"/>
    <xf numFmtId="0" fontId="52" fillId="5" borderId="279"/>
    <xf numFmtId="0" fontId="52" fillId="4" borderId="279"/>
    <xf numFmtId="0" fontId="52" fillId="4" borderId="279"/>
    <xf numFmtId="0" fontId="18" fillId="9" borderId="281"/>
    <xf numFmtId="0" fontId="18" fillId="9" borderId="281"/>
    <xf numFmtId="0" fontId="18" fillId="9" borderId="281"/>
    <xf numFmtId="0" fontId="52" fillId="4" borderId="279"/>
    <xf numFmtId="0" fontId="52" fillId="4" borderId="279"/>
    <xf numFmtId="0" fontId="52" fillId="4" borderId="279"/>
    <xf numFmtId="0" fontId="52" fillId="4" borderId="279"/>
    <xf numFmtId="0" fontId="23" fillId="4" borderId="280"/>
    <xf numFmtId="0" fontId="23" fillId="4" borderId="280"/>
    <xf numFmtId="0" fontId="52" fillId="4" borderId="279"/>
    <xf numFmtId="0" fontId="52" fillId="4" borderId="279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22" fillId="7" borderId="279"/>
    <xf numFmtId="0" fontId="23" fillId="5" borderId="280"/>
    <xf numFmtId="0" fontId="23" fillId="4" borderId="280"/>
    <xf numFmtId="0" fontId="22" fillId="7" borderId="279"/>
    <xf numFmtId="0" fontId="23" fillId="4" borderId="280"/>
    <xf numFmtId="0" fontId="54" fillId="19" borderId="280">
      <alignment horizontal="right" vertical="center"/>
    </xf>
    <xf numFmtId="0" fontId="18" fillId="9" borderId="281"/>
    <xf numFmtId="0" fontId="52" fillId="4" borderId="279"/>
    <xf numFmtId="0" fontId="34" fillId="4" borderId="279"/>
    <xf numFmtId="0" fontId="23" fillId="4" borderId="280"/>
    <xf numFmtId="0" fontId="18" fillId="9" borderId="281"/>
    <xf numFmtId="0" fontId="18" fillId="9" borderId="281"/>
    <xf numFmtId="0" fontId="23" fillId="4" borderId="280"/>
    <xf numFmtId="0" fontId="23" fillId="4" borderId="280"/>
    <xf numFmtId="0" fontId="34" fillId="4" borderId="279"/>
    <xf numFmtId="0" fontId="34" fillId="4" borderId="279"/>
    <xf numFmtId="0" fontId="53" fillId="0" borderId="284"/>
    <xf numFmtId="0" fontId="22" fillId="7" borderId="279"/>
    <xf numFmtId="0" fontId="22" fillId="7" borderId="279"/>
    <xf numFmtId="0" fontId="22" fillId="7" borderId="279"/>
    <xf numFmtId="0" fontId="23" fillId="5" borderId="280"/>
    <xf numFmtId="0" fontId="23" fillId="4" borderId="280"/>
    <xf numFmtId="0" fontId="23" fillId="4" borderId="280"/>
    <xf numFmtId="0" fontId="23" fillId="4" borderId="280"/>
    <xf numFmtId="0" fontId="34" fillId="4" borderId="279"/>
    <xf numFmtId="0" fontId="52" fillId="5" borderId="279"/>
    <xf numFmtId="0" fontId="52" fillId="4" borderId="279"/>
    <xf numFmtId="0" fontId="52" fillId="4" borderId="279"/>
    <xf numFmtId="0" fontId="8" fillId="9" borderId="285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52" fillId="4" borderId="279"/>
    <xf numFmtId="0" fontId="54" fillId="19" borderId="280">
      <alignment horizontal="right" vertical="center"/>
    </xf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52" fillId="4" borderId="293"/>
    <xf numFmtId="0" fontId="18" fillId="9" borderId="281"/>
    <xf numFmtId="0" fontId="18" fillId="9" borderId="281"/>
    <xf numFmtId="0" fontId="18" fillId="9" borderId="281"/>
    <xf numFmtId="0" fontId="18" fillId="9" borderId="281"/>
    <xf numFmtId="0" fontId="34" fillId="4" borderId="279"/>
    <xf numFmtId="0" fontId="20" fillId="4" borderId="279"/>
    <xf numFmtId="0" fontId="34" fillId="4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3" fillId="5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34" fillId="4" borderId="279"/>
    <xf numFmtId="0" fontId="18" fillId="5" borderId="281"/>
    <xf numFmtId="0" fontId="52" fillId="5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4" fillId="19" borderId="280">
      <alignment horizontal="right" vertical="center"/>
    </xf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34" fillId="4" borderId="279"/>
    <xf numFmtId="0" fontId="18" fillId="9" borderId="281"/>
    <xf numFmtId="0" fontId="56" fillId="0" borderId="283"/>
    <xf numFmtId="0" fontId="18" fillId="9" borderId="281"/>
    <xf numFmtId="0" fontId="18" fillId="9" borderId="281"/>
    <xf numFmtId="0" fontId="18" fillId="9" borderId="281"/>
    <xf numFmtId="0" fontId="22" fillId="7" borderId="279"/>
    <xf numFmtId="0" fontId="23" fillId="4" borderId="280"/>
    <xf numFmtId="0" fontId="23" fillId="4" borderId="280"/>
    <xf numFmtId="0" fontId="22" fillId="7" borderId="279"/>
    <xf numFmtId="0" fontId="20" fillId="4" borderId="279"/>
    <xf numFmtId="0" fontId="56" fillId="0" borderId="282"/>
    <xf numFmtId="0" fontId="18" fillId="9" borderId="281"/>
    <xf numFmtId="0" fontId="22" fillId="7" borderId="279"/>
    <xf numFmtId="0" fontId="23" fillId="4" borderId="280"/>
    <xf numFmtId="0" fontId="56" fillId="0" borderId="283"/>
    <xf numFmtId="0" fontId="52" fillId="4" borderId="279"/>
    <xf numFmtId="0" fontId="23" fillId="4" borderId="280"/>
    <xf numFmtId="0" fontId="18" fillId="9" borderId="281"/>
    <xf numFmtId="0" fontId="23" fillId="4" borderId="280"/>
    <xf numFmtId="0" fontId="23" fillId="4" borderId="280"/>
    <xf numFmtId="0" fontId="22" fillId="7" borderId="279"/>
    <xf numFmtId="0" fontId="22" fillId="7" borderId="279"/>
    <xf numFmtId="0" fontId="18" fillId="9" borderId="281"/>
    <xf numFmtId="0" fontId="22" fillId="7" borderId="279"/>
    <xf numFmtId="0" fontId="52" fillId="4" borderId="279"/>
    <xf numFmtId="0" fontId="18" fillId="9" borderId="281"/>
    <xf numFmtId="0" fontId="22" fillId="7" borderId="279"/>
    <xf numFmtId="0" fontId="53" fillId="0" borderId="284"/>
    <xf numFmtId="0" fontId="18" fillId="9" borderId="281"/>
    <xf numFmtId="0" fontId="56" fillId="0" borderId="283"/>
    <xf numFmtId="0" fontId="34" fillId="4" borderId="279"/>
    <xf numFmtId="0" fontId="56" fillId="0" borderId="283"/>
    <xf numFmtId="0" fontId="18" fillId="9" borderId="281"/>
    <xf numFmtId="0" fontId="18" fillId="9" borderId="281"/>
    <xf numFmtId="0" fontId="22" fillId="7" borderId="279"/>
    <xf numFmtId="0" fontId="22" fillId="7" borderId="279"/>
    <xf numFmtId="0" fontId="23" fillId="4" borderId="280"/>
    <xf numFmtId="0" fontId="20" fillId="4" borderId="279"/>
    <xf numFmtId="0" fontId="18" fillId="9" borderId="281"/>
    <xf numFmtId="0" fontId="23" fillId="4" borderId="280"/>
    <xf numFmtId="0" fontId="22" fillId="7" borderId="279"/>
    <xf numFmtId="0" fontId="54" fillId="19" borderId="280">
      <alignment horizontal="right" vertical="center"/>
    </xf>
    <xf numFmtId="0" fontId="22" fillId="7" borderId="279"/>
    <xf numFmtId="0" fontId="22" fillId="7" borderId="279"/>
    <xf numFmtId="0" fontId="22" fillId="7" borderId="279"/>
    <xf numFmtId="0" fontId="56" fillId="0" borderId="283"/>
    <xf numFmtId="0" fontId="18" fillId="9" borderId="295"/>
    <xf numFmtId="0" fontId="18" fillId="9" borderId="281"/>
    <xf numFmtId="0" fontId="34" fillId="4" borderId="279"/>
    <xf numFmtId="0" fontId="56" fillId="0" borderId="283"/>
    <xf numFmtId="0" fontId="56" fillId="0" borderId="283"/>
    <xf numFmtId="0" fontId="8" fillId="9" borderId="285"/>
    <xf numFmtId="0" fontId="18" fillId="9" borderId="281"/>
    <xf numFmtId="0" fontId="52" fillId="4" borderId="279"/>
    <xf numFmtId="0" fontId="18" fillId="9" borderId="281"/>
    <xf numFmtId="0" fontId="22" fillId="7" borderId="279"/>
    <xf numFmtId="0" fontId="22" fillId="7" borderId="279"/>
    <xf numFmtId="0" fontId="34" fillId="4" borderId="279"/>
    <xf numFmtId="0" fontId="56" fillId="0" borderId="283"/>
    <xf numFmtId="0" fontId="18" fillId="9" borderId="281"/>
    <xf numFmtId="0" fontId="52" fillId="5" borderId="279"/>
    <xf numFmtId="0" fontId="22" fillId="7" borderId="279"/>
    <xf numFmtId="0" fontId="18" fillId="9" borderId="281"/>
    <xf numFmtId="0" fontId="34" fillId="4" borderId="279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52" fillId="5" borderId="279"/>
    <xf numFmtId="0" fontId="52" fillId="4" borderId="279"/>
    <xf numFmtId="0" fontId="52" fillId="4" borderId="279"/>
    <xf numFmtId="0" fontId="22" fillId="7" borderId="293"/>
    <xf numFmtId="0" fontId="18" fillId="9" borderId="281"/>
    <xf numFmtId="0" fontId="20" fillId="4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3" fillId="4" borderId="280"/>
    <xf numFmtId="0" fontId="23" fillId="4" borderId="280"/>
    <xf numFmtId="0" fontId="23" fillId="4" borderId="280"/>
    <xf numFmtId="0" fontId="23" fillId="4" borderId="280"/>
    <xf numFmtId="0" fontId="18" fillId="5" borderId="281"/>
    <xf numFmtId="0" fontId="52" fillId="4" borderId="279"/>
    <xf numFmtId="0" fontId="52" fillId="4" borderId="279"/>
    <xf numFmtId="0" fontId="52" fillId="4" borderId="279"/>
    <xf numFmtId="0" fontId="52" fillId="4" borderId="279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52" fillId="4" borderId="279"/>
    <xf numFmtId="0" fontId="23" fillId="4" borderId="280"/>
    <xf numFmtId="0" fontId="22" fillId="7" borderId="279"/>
    <xf numFmtId="0" fontId="22" fillId="7" borderId="279"/>
    <xf numFmtId="0" fontId="22" fillId="7" borderId="279"/>
    <xf numFmtId="0" fontId="23" fillId="5" borderId="280"/>
    <xf numFmtId="0" fontId="23" fillId="4" borderId="280"/>
    <xf numFmtId="0" fontId="23" fillId="4" borderId="280"/>
    <xf numFmtId="0" fontId="23" fillId="4" borderId="280"/>
    <xf numFmtId="0" fontId="18" fillId="5" borderId="281"/>
    <xf numFmtId="0" fontId="52" fillId="4" borderId="279"/>
    <xf numFmtId="0" fontId="52" fillId="4" borderId="279"/>
    <xf numFmtId="0" fontId="22" fillId="7" borderId="279"/>
    <xf numFmtId="0" fontId="34" fillId="4" borderId="279"/>
    <xf numFmtId="0" fontId="34" fillId="4" borderId="279"/>
    <xf numFmtId="0" fontId="22" fillId="7" borderId="279"/>
    <xf numFmtId="0" fontId="22" fillId="7" borderId="279"/>
    <xf numFmtId="0" fontId="22" fillId="7" borderId="279"/>
    <xf numFmtId="0" fontId="23" fillId="5" borderId="280"/>
    <xf numFmtId="0" fontId="23" fillId="4" borderId="280"/>
    <xf numFmtId="0" fontId="23" fillId="4" borderId="280"/>
    <xf numFmtId="0" fontId="23" fillId="4" borderId="280"/>
    <xf numFmtId="0" fontId="34" fillId="4" borderId="279"/>
    <xf numFmtId="0" fontId="52" fillId="5" borderId="279"/>
    <xf numFmtId="0" fontId="52" fillId="4" borderId="279"/>
    <xf numFmtId="0" fontId="52" fillId="4" borderId="279"/>
    <xf numFmtId="0" fontId="52" fillId="4" borderId="279"/>
    <xf numFmtId="0" fontId="54" fillId="19" borderId="280">
      <alignment horizontal="right" vertical="center"/>
    </xf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34" fillId="4" borderId="279"/>
    <xf numFmtId="0" fontId="52" fillId="4" borderId="279"/>
    <xf numFmtId="0" fontId="56" fillId="0" borderId="283"/>
    <xf numFmtId="0" fontId="56" fillId="0" borderId="283"/>
    <xf numFmtId="0" fontId="56" fillId="0" borderId="283"/>
    <xf numFmtId="0" fontId="18" fillId="9" borderId="281"/>
    <xf numFmtId="0" fontId="18" fillId="9" borderId="281"/>
    <xf numFmtId="0" fontId="18" fillId="9" borderId="281"/>
    <xf numFmtId="0" fontId="34" fillId="4" borderId="279"/>
    <xf numFmtId="0" fontId="34" fillId="4" borderId="279"/>
    <xf numFmtId="0" fontId="53" fillId="0" borderId="284"/>
    <xf numFmtId="0" fontId="22" fillId="7" borderId="279"/>
    <xf numFmtId="0" fontId="22" fillId="7" borderId="279"/>
    <xf numFmtId="0" fontId="22" fillId="7" borderId="279"/>
    <xf numFmtId="0" fontId="23" fillId="5" borderId="280"/>
    <xf numFmtId="0" fontId="23" fillId="4" borderId="280"/>
    <xf numFmtId="0" fontId="23" fillId="4" borderId="280"/>
    <xf numFmtId="0" fontId="23" fillId="4" borderId="280"/>
    <xf numFmtId="0" fontId="34" fillId="4" borderId="279"/>
    <xf numFmtId="0" fontId="52" fillId="5" borderId="279"/>
    <xf numFmtId="0" fontId="52" fillId="4" borderId="279"/>
    <xf numFmtId="0" fontId="52" fillId="4" borderId="279"/>
    <xf numFmtId="0" fontId="8" fillId="9" borderId="285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52" fillId="4" borderId="279"/>
    <xf numFmtId="0" fontId="54" fillId="19" borderId="280">
      <alignment horizontal="right" vertical="center"/>
    </xf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22" fillId="7" borderId="293"/>
    <xf numFmtId="0" fontId="18" fillId="9" borderId="281"/>
    <xf numFmtId="0" fontId="18" fillId="9" borderId="281"/>
    <xf numFmtId="0" fontId="18" fillId="9" borderId="281"/>
    <xf numFmtId="0" fontId="18" fillId="9" borderId="281"/>
    <xf numFmtId="0" fontId="22" fillId="7" borderId="279"/>
    <xf numFmtId="0" fontId="34" fillId="4" borderId="279"/>
    <xf numFmtId="0" fontId="20" fillId="4" borderId="279"/>
    <xf numFmtId="0" fontId="34" fillId="4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3" fillId="5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34" fillId="4" borderId="279"/>
    <xf numFmtId="0" fontId="18" fillId="5" borderId="281"/>
    <xf numFmtId="0" fontId="52" fillId="5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4" fillId="19" borderId="280">
      <alignment horizontal="right" vertical="center"/>
    </xf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34" fillId="4" borderId="279"/>
    <xf numFmtId="0" fontId="54" fillId="19" borderId="280">
      <alignment horizontal="right" vertical="center"/>
    </xf>
    <xf numFmtId="0" fontId="56" fillId="0" borderId="283"/>
    <xf numFmtId="0" fontId="56" fillId="0" borderId="283"/>
    <xf numFmtId="0" fontId="56" fillId="0" borderId="283"/>
    <xf numFmtId="0" fontId="56" fillId="0" borderId="283"/>
    <xf numFmtId="0" fontId="22" fillId="7" borderId="279"/>
    <xf numFmtId="0" fontId="23" fillId="4" borderId="280"/>
    <xf numFmtId="0" fontId="52" fillId="4" borderId="279"/>
    <xf numFmtId="0" fontId="52" fillId="4" borderId="279"/>
    <xf numFmtId="0" fontId="56" fillId="0" borderId="282"/>
    <xf numFmtId="0" fontId="20" fillId="4" borderId="279"/>
    <xf numFmtId="0" fontId="8" fillId="9" borderId="285"/>
    <xf numFmtId="0" fontId="34" fillId="4" borderId="279"/>
    <xf numFmtId="0" fontId="56" fillId="0" borderId="283"/>
    <xf numFmtId="0" fontId="56" fillId="0" borderId="283"/>
    <xf numFmtId="0" fontId="56" fillId="0" borderId="283"/>
    <xf numFmtId="0" fontId="18" fillId="9" borderId="281"/>
    <xf numFmtId="0" fontId="23" fillId="4" borderId="280"/>
    <xf numFmtId="0" fontId="23" fillId="4" borderId="280"/>
    <xf numFmtId="0" fontId="52" fillId="4" borderId="279"/>
    <xf numFmtId="0" fontId="34" fillId="4" borderId="279"/>
    <xf numFmtId="0" fontId="53" fillId="0" borderId="284"/>
    <xf numFmtId="0" fontId="8" fillId="9" borderId="285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23" fillId="4" borderId="294"/>
    <xf numFmtId="0" fontId="22" fillId="7" borderId="279"/>
    <xf numFmtId="0" fontId="56" fillId="0" borderId="283"/>
    <xf numFmtId="0" fontId="34" fillId="4" borderId="279"/>
    <xf numFmtId="0" fontId="20" fillId="4" borderId="279"/>
    <xf numFmtId="0" fontId="34" fillId="4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3" fillId="5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34" fillId="4" borderId="279"/>
    <xf numFmtId="0" fontId="18" fillId="5" borderId="281"/>
    <xf numFmtId="0" fontId="52" fillId="5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4" fillId="19" borderId="280">
      <alignment horizontal="right" vertical="center"/>
    </xf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34" fillId="4" borderId="279"/>
    <xf numFmtId="0" fontId="22" fillId="7" borderId="279"/>
    <xf numFmtId="0" fontId="54" fillId="19" borderId="280">
      <alignment horizontal="right" vertical="center"/>
    </xf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22" fillId="7" borderId="279"/>
    <xf numFmtId="0" fontId="34" fillId="4" borderId="279"/>
    <xf numFmtId="0" fontId="34" fillId="4" borderId="279"/>
    <xf numFmtId="0" fontId="53" fillId="0" borderId="284"/>
    <xf numFmtId="0" fontId="22" fillId="7" borderId="279"/>
    <xf numFmtId="0" fontId="22" fillId="7" borderId="279"/>
    <xf numFmtId="0" fontId="22" fillId="7" borderId="279"/>
    <xf numFmtId="0" fontId="23" fillId="5" borderId="280"/>
    <xf numFmtId="0" fontId="23" fillId="4" borderId="280"/>
    <xf numFmtId="0" fontId="23" fillId="4" borderId="280"/>
    <xf numFmtId="0" fontId="23" fillId="4" borderId="280"/>
    <xf numFmtId="0" fontId="34" fillId="4" borderId="279"/>
    <xf numFmtId="0" fontId="52" fillId="5" borderId="279"/>
    <xf numFmtId="0" fontId="52" fillId="4" borderId="279"/>
    <xf numFmtId="0" fontId="52" fillId="4" borderId="279"/>
    <xf numFmtId="0" fontId="8" fillId="9" borderId="285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52" fillId="4" borderId="279"/>
    <xf numFmtId="0" fontId="54" fillId="19" borderId="280">
      <alignment horizontal="right" vertical="center"/>
    </xf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95"/>
    <xf numFmtId="0" fontId="18" fillId="9" borderId="281"/>
    <xf numFmtId="0" fontId="18" fillId="9" borderId="281"/>
    <xf numFmtId="0" fontId="18" fillId="9" borderId="281"/>
    <xf numFmtId="0" fontId="18" fillId="9" borderId="281"/>
    <xf numFmtId="0" fontId="34" fillId="4" borderId="279"/>
    <xf numFmtId="0" fontId="20" fillId="4" borderId="279"/>
    <xf numFmtId="0" fontId="34" fillId="4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3" fillId="5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34" fillId="4" borderId="279"/>
    <xf numFmtId="0" fontId="18" fillId="5" borderId="281"/>
    <xf numFmtId="0" fontId="52" fillId="5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4" fillId="19" borderId="280">
      <alignment horizontal="right" vertical="center"/>
    </xf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34" fillId="4" borderId="279"/>
    <xf numFmtId="0" fontId="52" fillId="5" borderId="279"/>
    <xf numFmtId="0" fontId="52" fillId="4" borderId="279"/>
    <xf numFmtId="0" fontId="18" fillId="9" borderId="281"/>
    <xf numFmtId="0" fontId="18" fillId="5" borderId="281"/>
    <xf numFmtId="0" fontId="52" fillId="4" borderId="279"/>
    <xf numFmtId="0" fontId="52" fillId="4" borderId="279"/>
    <xf numFmtId="0" fontId="22" fillId="7" borderId="279"/>
    <xf numFmtId="0" fontId="34" fillId="4" borderId="279"/>
    <xf numFmtId="0" fontId="56" fillId="0" borderId="282"/>
    <xf numFmtId="0" fontId="56" fillId="0" borderId="283"/>
    <xf numFmtId="0" fontId="56" fillId="0" borderId="283"/>
    <xf numFmtId="0" fontId="56" fillId="0" borderId="283"/>
    <xf numFmtId="0" fontId="52" fillId="4" borderId="279"/>
    <xf numFmtId="0" fontId="52" fillId="4" borderId="279"/>
    <xf numFmtId="0" fontId="54" fillId="19" borderId="280">
      <alignment horizontal="right" vertical="center"/>
    </xf>
    <xf numFmtId="0" fontId="56" fillId="0" borderId="283"/>
    <xf numFmtId="0" fontId="56" fillId="0" borderId="283"/>
    <xf numFmtId="0" fontId="56" fillId="0" borderId="283"/>
    <xf numFmtId="0" fontId="56" fillId="0" borderId="283"/>
    <xf numFmtId="0" fontId="52" fillId="4" borderId="279"/>
    <xf numFmtId="0" fontId="52" fillId="4" borderId="279"/>
    <xf numFmtId="0" fontId="34" fillId="4" borderId="279"/>
    <xf numFmtId="0" fontId="53" fillId="0" borderId="284"/>
    <xf numFmtId="0" fontId="8" fillId="9" borderId="285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56" fillId="0" borderId="297"/>
    <xf numFmtId="0" fontId="34" fillId="4" borderId="279"/>
    <xf numFmtId="0" fontId="20" fillId="4" borderId="279"/>
    <xf numFmtId="0" fontId="34" fillId="4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3" fillId="5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34" fillId="4" borderId="279"/>
    <xf numFmtId="0" fontId="18" fillId="5" borderId="281"/>
    <xf numFmtId="0" fontId="52" fillId="5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4" fillId="19" borderId="280">
      <alignment horizontal="right" vertical="center"/>
    </xf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34" fillId="4" borderId="279"/>
    <xf numFmtId="0" fontId="34" fillId="4" borderId="279"/>
    <xf numFmtId="0" fontId="52" fillId="4" borderId="270"/>
    <xf numFmtId="0" fontId="18" fillId="9" borderId="295"/>
    <xf numFmtId="0" fontId="23" fillId="4" borderId="294"/>
    <xf numFmtId="0" fontId="23" fillId="4" borderId="294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54" fillId="19" borderId="280">
      <alignment horizontal="right" vertical="center"/>
    </xf>
    <xf numFmtId="0" fontId="54" fillId="19" borderId="272">
      <alignment horizontal="right" vertical="center"/>
    </xf>
    <xf numFmtId="0" fontId="54" fillId="19" borderId="272">
      <alignment horizontal="right" vertical="center"/>
    </xf>
    <xf numFmtId="0" fontId="54" fillId="19" borderId="272">
      <alignment horizontal="right" vertical="center"/>
    </xf>
    <xf numFmtId="0" fontId="54" fillId="19" borderId="272">
      <alignment horizontal="right" vertical="center"/>
    </xf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5" borderId="270"/>
    <xf numFmtId="0" fontId="18" fillId="5" borderId="273"/>
    <xf numFmtId="0" fontId="52" fillId="4" borderId="270"/>
    <xf numFmtId="0" fontId="52" fillId="4" borderId="270"/>
    <xf numFmtId="0" fontId="52" fillId="4" borderId="270"/>
    <xf numFmtId="0" fontId="18" fillId="5" borderId="273"/>
    <xf numFmtId="0" fontId="52" fillId="4" borderId="270"/>
    <xf numFmtId="0" fontId="52" fillId="5" borderId="270"/>
    <xf numFmtId="0" fontId="18" fillId="5" borderId="273"/>
    <xf numFmtId="0" fontId="52" fillId="4" borderId="270"/>
    <xf numFmtId="0" fontId="52" fillId="4" borderId="270"/>
    <xf numFmtId="0" fontId="18" fillId="5" borderId="273"/>
    <xf numFmtId="0" fontId="52" fillId="4" borderId="270"/>
    <xf numFmtId="0" fontId="52" fillId="4" borderId="270"/>
    <xf numFmtId="0" fontId="52" fillId="5" borderId="270"/>
    <xf numFmtId="0" fontId="34" fillId="4" borderId="270"/>
    <xf numFmtId="0" fontId="34" fillId="4" borderId="270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5" borderId="28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0" fillId="4" borderId="270"/>
    <xf numFmtId="0" fontId="20" fillId="4" borderId="270"/>
    <xf numFmtId="0" fontId="20" fillId="4" borderId="270"/>
    <xf numFmtId="0" fontId="20" fillId="4" borderId="270"/>
    <xf numFmtId="0" fontId="20" fillId="4" borderId="270"/>
    <xf numFmtId="0" fontId="20" fillId="4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3" fillId="5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34" fillId="4" borderId="270"/>
    <xf numFmtId="0" fontId="34" fillId="4" borderId="270"/>
    <xf numFmtId="0" fontId="34" fillId="4" borderId="270"/>
    <xf numFmtId="0" fontId="34" fillId="4" borderId="270"/>
    <xf numFmtId="0" fontId="34" fillId="4" borderId="270"/>
    <xf numFmtId="0" fontId="18" fillId="5" borderId="273"/>
    <xf numFmtId="0" fontId="52" fillId="4" borderId="270"/>
    <xf numFmtId="0" fontId="52" fillId="4" borderId="270"/>
    <xf numFmtId="0" fontId="52" fillId="4" borderId="270"/>
    <xf numFmtId="0" fontId="18" fillId="5" borderId="273"/>
    <xf numFmtId="0" fontId="52" fillId="5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18" fillId="5" borderId="273"/>
    <xf numFmtId="0" fontId="52" fillId="4" borderId="270"/>
    <xf numFmtId="0" fontId="52" fillId="4" borderId="270"/>
    <xf numFmtId="0" fontId="52" fillId="4" borderId="270"/>
    <xf numFmtId="0" fontId="18" fillId="5" borderId="273"/>
    <xf numFmtId="0" fontId="52" fillId="5" borderId="270"/>
    <xf numFmtId="0" fontId="52" fillId="4" borderId="270"/>
    <xf numFmtId="0" fontId="52" fillId="4" borderId="270"/>
    <xf numFmtId="0" fontId="52" fillId="4" borderId="270"/>
    <xf numFmtId="0" fontId="18" fillId="5" borderId="273"/>
    <xf numFmtId="0" fontId="52" fillId="5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4" fillId="19" borderId="272">
      <alignment horizontal="right" vertical="center"/>
    </xf>
    <xf numFmtId="0" fontId="54" fillId="19" borderId="272">
      <alignment horizontal="right" vertical="center"/>
    </xf>
    <xf numFmtId="0" fontId="54" fillId="19" borderId="272">
      <alignment horizontal="right" vertical="center"/>
    </xf>
    <xf numFmtId="0" fontId="54" fillId="19" borderId="272">
      <alignment horizontal="right" vertical="center"/>
    </xf>
    <xf numFmtId="0" fontId="54" fillId="19" borderId="272">
      <alignment horizontal="right" vertical="center"/>
    </xf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95"/>
    <xf numFmtId="0" fontId="18" fillId="5" borderId="273"/>
    <xf numFmtId="0" fontId="54" fillId="19" borderId="294">
      <alignment horizontal="right" vertical="center"/>
    </xf>
    <xf numFmtId="0" fontId="52" fillId="5" borderId="270"/>
    <xf numFmtId="0" fontId="56" fillId="0" borderId="297"/>
    <xf numFmtId="0" fontId="52" fillId="4" borderId="270"/>
    <xf numFmtId="0" fontId="52" fillId="5" borderId="270"/>
    <xf numFmtId="0" fontId="23" fillId="5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5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52" fillId="4" borderId="270"/>
    <xf numFmtId="0" fontId="52" fillId="4" borderId="270"/>
    <xf numFmtId="0" fontId="52" fillId="4" borderId="270"/>
    <xf numFmtId="0" fontId="54" fillId="19" borderId="280">
      <alignment horizontal="right" vertical="center"/>
    </xf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23" fillId="5" borderId="294"/>
    <xf numFmtId="0" fontId="18" fillId="9" borderId="295"/>
    <xf numFmtId="0" fontId="52" fillId="4" borderId="270"/>
    <xf numFmtId="0" fontId="52" fillId="5" borderId="270"/>
    <xf numFmtId="0" fontId="20" fillId="4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3" fillId="5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34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22" fillId="7" borderId="293"/>
    <xf numFmtId="0" fontId="20" fillId="4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3" fillId="5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52" fillId="4" borderId="270"/>
    <xf numFmtId="0" fontId="52" fillId="4" borderId="270"/>
    <xf numFmtId="0" fontId="52" fillId="4" borderId="270"/>
    <xf numFmtId="0" fontId="52" fillId="4" borderId="270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23" fillId="4" borderId="294"/>
    <xf numFmtId="0" fontId="34" fillId="4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3" fillId="5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34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3" fillId="5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52" fillId="4" borderId="270"/>
    <xf numFmtId="0" fontId="52" fillId="4" borderId="270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52" fillId="5" borderId="270"/>
    <xf numFmtId="0" fontId="20" fillId="4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3" fillId="5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52" fillId="4" borderId="270"/>
    <xf numFmtId="0" fontId="52" fillId="4" borderId="270"/>
    <xf numFmtId="0" fontId="52" fillId="4" borderId="270"/>
    <xf numFmtId="0" fontId="52" fillId="4" borderId="270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20" fillId="4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3" fillId="5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52" fillId="4" borderId="270"/>
    <xf numFmtId="0" fontId="52" fillId="4" borderId="270"/>
    <xf numFmtId="0" fontId="52" fillId="4" borderId="270"/>
    <xf numFmtId="0" fontId="52" fillId="4" borderId="270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2" fillId="7" borderId="270"/>
    <xf numFmtId="0" fontId="23" fillId="5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23" fillId="4" borderId="272"/>
    <xf numFmtId="0" fontId="52" fillId="4" borderId="270"/>
    <xf numFmtId="0" fontId="52" fillId="4" borderId="270"/>
    <xf numFmtId="0" fontId="52" fillId="4" borderId="270"/>
    <xf numFmtId="0" fontId="52" fillId="4" borderId="270"/>
    <xf numFmtId="0" fontId="52" fillId="4" borderId="270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18" fillId="9" borderId="273"/>
    <xf numFmtId="0" fontId="34" fillId="4" borderId="270"/>
    <xf numFmtId="0" fontId="34" fillId="4" borderId="270"/>
    <xf numFmtId="0" fontId="34" fillId="4" borderId="270"/>
    <xf numFmtId="0" fontId="34" fillId="4" borderId="270"/>
    <xf numFmtId="0" fontId="34" fillId="4" borderId="270"/>
    <xf numFmtId="0" fontId="34" fillId="4" borderId="270"/>
    <xf numFmtId="0" fontId="34" fillId="4" borderId="270"/>
    <xf numFmtId="0" fontId="34" fillId="4" borderId="270"/>
    <xf numFmtId="0" fontId="34" fillId="4" borderId="270"/>
    <xf numFmtId="0" fontId="34" fillId="4" borderId="270"/>
    <xf numFmtId="0" fontId="34" fillId="4" borderId="270"/>
    <xf numFmtId="0" fontId="34" fillId="4" borderId="270"/>
    <xf numFmtId="0" fontId="34" fillId="4" borderId="270"/>
    <xf numFmtId="0" fontId="34" fillId="4" borderId="270"/>
    <xf numFmtId="0" fontId="34" fillId="4" borderId="279"/>
    <xf numFmtId="0" fontId="18" fillId="9" borderId="288"/>
    <xf numFmtId="0" fontId="18" fillId="9" borderId="288"/>
    <xf numFmtId="0" fontId="54" fillId="19" borderId="287">
      <alignment horizontal="right" vertical="center"/>
    </xf>
    <xf numFmtId="0" fontId="52" fillId="4" borderId="286"/>
    <xf numFmtId="0" fontId="52" fillId="5" borderId="286"/>
    <xf numFmtId="0" fontId="23" fillId="4" borderId="287"/>
    <xf numFmtId="0" fontId="23" fillId="4" borderId="287"/>
    <xf numFmtId="0" fontId="22" fillId="7" borderId="286"/>
    <xf numFmtId="0" fontId="34" fillId="4" borderId="286"/>
    <xf numFmtId="0" fontId="18" fillId="5" borderId="288"/>
    <xf numFmtId="0" fontId="56" fillId="0" borderId="290"/>
    <xf numFmtId="0" fontId="56" fillId="0" borderId="290"/>
    <xf numFmtId="0" fontId="34" fillId="4" borderId="286"/>
    <xf numFmtId="0" fontId="18" fillId="9" borderId="288"/>
    <xf numFmtId="0" fontId="52" fillId="4" borderId="286"/>
    <xf numFmtId="0" fontId="52" fillId="5" borderId="286"/>
    <xf numFmtId="0" fontId="18" fillId="9" borderId="288"/>
    <xf numFmtId="0" fontId="23" fillId="5" borderId="287"/>
    <xf numFmtId="0" fontId="22" fillId="7" borderId="286"/>
    <xf numFmtId="0" fontId="22" fillId="7" borderId="286"/>
    <xf numFmtId="0" fontId="22" fillId="7" borderId="286"/>
    <xf numFmtId="0" fontId="56" fillId="0" borderId="290"/>
    <xf numFmtId="0" fontId="23" fillId="4" borderId="287"/>
    <xf numFmtId="0" fontId="23" fillId="5" borderId="287"/>
    <xf numFmtId="0" fontId="22" fillId="7" borderId="286"/>
    <xf numFmtId="0" fontId="22" fillId="7" borderId="286"/>
    <xf numFmtId="0" fontId="56" fillId="0" borderId="304"/>
    <xf numFmtId="0" fontId="23" fillId="4" borderId="287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23" fillId="4" borderId="301"/>
    <xf numFmtId="0" fontId="18" fillId="9" borderId="288"/>
    <xf numFmtId="0" fontId="18" fillId="9" borderId="288"/>
    <xf numFmtId="0" fontId="18" fillId="9" borderId="288"/>
    <xf numFmtId="0" fontId="18" fillId="9" borderId="288"/>
    <xf numFmtId="0" fontId="52" fillId="4" borderId="286"/>
    <xf numFmtId="0" fontId="52" fillId="4" borderId="286"/>
    <xf numFmtId="0" fontId="52" fillId="4" borderId="286"/>
    <xf numFmtId="0" fontId="52" fillId="4" borderId="286"/>
    <xf numFmtId="0" fontId="18" fillId="5" borderId="288"/>
    <xf numFmtId="0" fontId="23" fillId="4" borderId="287"/>
    <xf numFmtId="0" fontId="23" fillId="4" borderId="287"/>
    <xf numFmtId="0" fontId="23" fillId="4" borderId="287"/>
    <xf numFmtId="0" fontId="23" fillId="4" borderId="287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0" fillId="4" borderId="286"/>
    <xf numFmtId="0" fontId="56" fillId="0" borderId="290"/>
    <xf numFmtId="0" fontId="22" fillId="7" borderId="300"/>
    <xf numFmtId="0" fontId="56" fillId="0" borderId="289"/>
    <xf numFmtId="0" fontId="23" fillId="4" borderId="287"/>
    <xf numFmtId="0" fontId="18" fillId="9" borderId="288"/>
    <xf numFmtId="0" fontId="18" fillId="9" borderId="288"/>
    <xf numFmtId="0" fontId="52" fillId="4" borderId="300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54" fillId="19" borderId="287">
      <alignment horizontal="right" vertical="center"/>
    </xf>
    <xf numFmtId="0" fontId="23" fillId="4" borderId="287"/>
    <xf numFmtId="0" fontId="23" fillId="4" borderId="287"/>
    <xf numFmtId="0" fontId="23" fillId="4" borderId="287"/>
    <xf numFmtId="0" fontId="22" fillId="7" borderId="286"/>
    <xf numFmtId="0" fontId="53" fillId="0" borderId="291"/>
    <xf numFmtId="0" fontId="22" fillId="7" borderId="286"/>
    <xf numFmtId="0" fontId="22" fillId="7" borderId="286"/>
    <xf numFmtId="0" fontId="22" fillId="7" borderId="286"/>
    <xf numFmtId="0" fontId="22" fillId="7" borderId="286"/>
    <xf numFmtId="0" fontId="20" fillId="4" borderId="286"/>
    <xf numFmtId="0" fontId="34" fillId="4" borderId="286"/>
    <xf numFmtId="0" fontId="18" fillId="9" borderId="288"/>
    <xf numFmtId="0" fontId="18" fillId="9" borderId="288"/>
    <xf numFmtId="0" fontId="18" fillId="9" borderId="288"/>
    <xf numFmtId="0" fontId="18" fillId="9" borderId="288"/>
    <xf numFmtId="0" fontId="52" fillId="4" borderId="300"/>
    <xf numFmtId="0" fontId="18" fillId="9" borderId="288"/>
    <xf numFmtId="0" fontId="56" fillId="0" borderId="290"/>
    <xf numFmtId="0" fontId="56" fillId="0" borderId="290"/>
    <xf numFmtId="0" fontId="56" fillId="0" borderId="290"/>
    <xf numFmtId="0" fontId="56" fillId="0" borderId="289"/>
    <xf numFmtId="0" fontId="18" fillId="9" borderId="288"/>
    <xf numFmtId="0" fontId="8" fillId="9" borderId="292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22" fillId="7" borderId="300"/>
    <xf numFmtId="0" fontId="18" fillId="9" borderId="288"/>
    <xf numFmtId="0" fontId="52" fillId="4" borderId="286"/>
    <xf numFmtId="0" fontId="52" fillId="4" borderId="286"/>
    <xf numFmtId="0" fontId="52" fillId="4" borderId="286"/>
    <xf numFmtId="0" fontId="52" fillId="4" borderId="286"/>
    <xf numFmtId="0" fontId="18" fillId="5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8" fillId="9" borderId="292"/>
    <xf numFmtId="0" fontId="18" fillId="9" borderId="288"/>
    <xf numFmtId="0" fontId="18" fillId="9" borderId="288"/>
    <xf numFmtId="0" fontId="18" fillId="9" borderId="288"/>
    <xf numFmtId="0" fontId="18" fillId="9" borderId="288"/>
    <xf numFmtId="0" fontId="23" fillId="4" borderId="301"/>
    <xf numFmtId="0" fontId="18" fillId="9" borderId="288"/>
    <xf numFmtId="0" fontId="18" fillId="9" borderId="288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5" borderId="286"/>
    <xf numFmtId="0" fontId="18" fillId="5" borderId="288"/>
    <xf numFmtId="0" fontId="18" fillId="9" borderId="288"/>
    <xf numFmtId="0" fontId="53" fillId="0" borderId="291"/>
    <xf numFmtId="0" fontId="8" fillId="9" borderId="292"/>
    <xf numFmtId="0" fontId="23" fillId="4" borderId="287"/>
    <xf numFmtId="0" fontId="53" fillId="0" borderId="291"/>
    <xf numFmtId="0" fontId="18" fillId="9" borderId="288"/>
    <xf numFmtId="0" fontId="18" fillId="9" borderId="288"/>
    <xf numFmtId="0" fontId="18" fillId="9" borderId="288"/>
    <xf numFmtId="0" fontId="18" fillId="9" borderId="288"/>
    <xf numFmtId="0" fontId="8" fillId="9" borderId="292"/>
    <xf numFmtId="0" fontId="18" fillId="9" borderId="288"/>
    <xf numFmtId="0" fontId="18" fillId="9" borderId="288"/>
    <xf numFmtId="0" fontId="56" fillId="0" borderId="290"/>
    <xf numFmtId="0" fontId="53" fillId="0" borderId="291"/>
    <xf numFmtId="0" fontId="18" fillId="5" borderId="288"/>
    <xf numFmtId="0" fontId="23" fillId="4" borderId="287"/>
    <xf numFmtId="0" fontId="52" fillId="4" borderId="286"/>
    <xf numFmtId="0" fontId="34" fillId="4" borderId="286"/>
    <xf numFmtId="0" fontId="18" fillId="9" borderId="288"/>
    <xf numFmtId="0" fontId="56" fillId="0" borderId="290"/>
    <xf numFmtId="0" fontId="56" fillId="0" borderId="290"/>
    <xf numFmtId="0" fontId="56" fillId="0" borderId="290"/>
    <xf numFmtId="0" fontId="56" fillId="0" borderId="290"/>
    <xf numFmtId="0" fontId="56" fillId="0" borderId="290"/>
    <xf numFmtId="0" fontId="56" fillId="0" borderId="290"/>
    <xf numFmtId="0" fontId="56" fillId="0" borderId="290"/>
    <xf numFmtId="0" fontId="56" fillId="0" borderId="290"/>
    <xf numFmtId="0" fontId="56" fillId="0" borderId="290"/>
    <xf numFmtId="0" fontId="56" fillId="0" borderId="290"/>
    <xf numFmtId="0" fontId="56" fillId="0" borderId="289"/>
    <xf numFmtId="0" fontId="56" fillId="0" borderId="290"/>
    <xf numFmtId="0" fontId="56" fillId="0" borderId="290"/>
    <xf numFmtId="0" fontId="56" fillId="0" borderId="290"/>
    <xf numFmtId="0" fontId="56" fillId="0" borderId="290"/>
    <xf numFmtId="0" fontId="54" fillId="19" borderId="287">
      <alignment horizontal="right" vertical="center"/>
    </xf>
    <xf numFmtId="0" fontId="56" fillId="0" borderId="289"/>
    <xf numFmtId="0" fontId="20" fillId="4" borderId="286"/>
    <xf numFmtId="0" fontId="54" fillId="19" borderId="287">
      <alignment horizontal="right" vertical="center"/>
    </xf>
    <xf numFmtId="0" fontId="34" fillId="4" borderId="286"/>
    <xf numFmtId="0" fontId="23" fillId="5" borderId="287"/>
    <xf numFmtId="0" fontId="34" fillId="4" borderId="286"/>
    <xf numFmtId="0" fontId="23" fillId="4" borderId="287"/>
    <xf numFmtId="0" fontId="23" fillId="4" borderId="287"/>
    <xf numFmtId="0" fontId="18" fillId="9" borderId="302"/>
    <xf numFmtId="0" fontId="22" fillId="7" borderId="286"/>
    <xf numFmtId="0" fontId="56" fillId="0" borderId="290"/>
    <xf numFmtId="0" fontId="56" fillId="0" borderId="290"/>
    <xf numFmtId="0" fontId="56" fillId="0" borderId="290"/>
    <xf numFmtId="0" fontId="56" fillId="0" borderId="290"/>
    <xf numFmtId="0" fontId="56" fillId="0" borderId="290"/>
    <xf numFmtId="0" fontId="56" fillId="0" borderId="290"/>
    <xf numFmtId="0" fontId="56" fillId="0" borderId="290"/>
    <xf numFmtId="0" fontId="56" fillId="0" borderId="289"/>
    <xf numFmtId="0" fontId="22" fillId="7" borderId="286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23" fillId="4" borderId="287"/>
    <xf numFmtId="0" fontId="18" fillId="9" borderId="288"/>
    <xf numFmtId="0" fontId="23" fillId="4" borderId="287"/>
    <xf numFmtId="0" fontId="22" fillId="7" borderId="286"/>
    <xf numFmtId="0" fontId="34" fillId="4" borderId="286"/>
    <xf numFmtId="0" fontId="18" fillId="9" borderId="288"/>
    <xf numFmtId="0" fontId="18" fillId="9" borderId="288"/>
    <xf numFmtId="0" fontId="18" fillId="9" borderId="288"/>
    <xf numFmtId="0" fontId="18" fillId="9" borderId="288"/>
    <xf numFmtId="0" fontId="56" fillId="0" borderId="290"/>
    <xf numFmtId="0" fontId="56" fillId="0" borderId="289"/>
    <xf numFmtId="0" fontId="22" fillId="7" borderId="286"/>
    <xf numFmtId="0" fontId="18" fillId="9" borderId="288"/>
    <xf numFmtId="0" fontId="18" fillId="9" borderId="288"/>
    <xf numFmtId="0" fontId="23" fillId="4" borderId="287"/>
    <xf numFmtId="0" fontId="18" fillId="9" borderId="288"/>
    <xf numFmtId="0" fontId="18" fillId="9" borderId="302"/>
    <xf numFmtId="0" fontId="18" fillId="9" borderId="288"/>
    <xf numFmtId="0" fontId="22" fillId="7" borderId="300"/>
    <xf numFmtId="0" fontId="52" fillId="4" borderId="286"/>
    <xf numFmtId="0" fontId="22" fillId="7" borderId="300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5" borderId="286"/>
    <xf numFmtId="0" fontId="18" fillId="5" borderId="288"/>
    <xf numFmtId="0" fontId="52" fillId="4" borderId="286"/>
    <xf numFmtId="0" fontId="52" fillId="4" borderId="286"/>
    <xf numFmtId="0" fontId="52" fillId="5" borderId="286"/>
    <xf numFmtId="0" fontId="18" fillId="5" borderId="288"/>
    <xf numFmtId="0" fontId="52" fillId="4" borderId="286"/>
    <xf numFmtId="0" fontId="18" fillId="9" borderId="288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5" borderId="286"/>
    <xf numFmtId="0" fontId="18" fillId="5" borderId="288"/>
    <xf numFmtId="0" fontId="18" fillId="9" borderId="288"/>
    <xf numFmtId="0" fontId="18" fillId="9" borderId="288"/>
    <xf numFmtId="0" fontId="52" fillId="4" borderId="286"/>
    <xf numFmtId="0" fontId="54" fillId="19" borderId="301">
      <alignment horizontal="right" vertical="center"/>
    </xf>
    <xf numFmtId="0" fontId="52" fillId="4" borderId="286"/>
    <xf numFmtId="0" fontId="52" fillId="4" borderId="286"/>
    <xf numFmtId="0" fontId="34" fillId="4" borderId="286"/>
    <xf numFmtId="0" fontId="18" fillId="9" borderId="288"/>
    <xf numFmtId="0" fontId="23" fillId="4" borderId="287"/>
    <xf numFmtId="0" fontId="23" fillId="4" borderId="287"/>
    <xf numFmtId="0" fontId="23" fillId="4" borderId="287"/>
    <xf numFmtId="0" fontId="22" fillId="7" borderId="286"/>
    <xf numFmtId="0" fontId="23" fillId="4" borderId="287"/>
    <xf numFmtId="0" fontId="23" fillId="5" borderId="287"/>
    <xf numFmtId="0" fontId="18" fillId="9" borderId="288"/>
    <xf numFmtId="0" fontId="52" fillId="4" borderId="286"/>
    <xf numFmtId="0" fontId="52" fillId="5" borderId="286"/>
    <xf numFmtId="0" fontId="18" fillId="9" borderId="288"/>
    <xf numFmtId="0" fontId="18" fillId="9" borderId="288"/>
    <xf numFmtId="0" fontId="23" fillId="4" borderId="287"/>
    <xf numFmtId="0" fontId="23" fillId="4" borderId="287"/>
    <xf numFmtId="0" fontId="18" fillId="9" borderId="288"/>
    <xf numFmtId="0" fontId="18" fillId="9" borderId="288"/>
    <xf numFmtId="0" fontId="18" fillId="9" borderId="288"/>
    <xf numFmtId="0" fontId="18" fillId="9" borderId="288"/>
    <xf numFmtId="0" fontId="56" fillId="0" borderId="290"/>
    <xf numFmtId="0" fontId="56" fillId="0" borderId="290"/>
    <xf numFmtId="0" fontId="52" fillId="4" borderId="286"/>
    <xf numFmtId="0" fontId="18" fillId="5" borderId="288"/>
    <xf numFmtId="0" fontId="22" fillId="7" borderId="286"/>
    <xf numFmtId="0" fontId="18" fillId="5" borderId="302"/>
    <xf numFmtId="0" fontId="18" fillId="9" borderId="288"/>
    <xf numFmtId="0" fontId="18" fillId="9" borderId="288"/>
    <xf numFmtId="0" fontId="23" fillId="4" borderId="287"/>
    <xf numFmtId="0" fontId="22" fillId="7" borderId="286"/>
    <xf numFmtId="0" fontId="23" fillId="4" borderId="287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54" fillId="19" borderId="287">
      <alignment horizontal="right" vertical="center"/>
    </xf>
    <xf numFmtId="0" fontId="52" fillId="5" borderId="286"/>
    <xf numFmtId="0" fontId="23" fillId="4" borderId="287"/>
    <xf numFmtId="0" fontId="23" fillId="4" borderId="287"/>
    <xf numFmtId="0" fontId="22" fillId="7" borderId="286"/>
    <xf numFmtId="0" fontId="22" fillId="7" borderId="286"/>
    <xf numFmtId="0" fontId="34" fillId="4" borderId="286"/>
    <xf numFmtId="0" fontId="23" fillId="4" borderId="287"/>
    <xf numFmtId="0" fontId="18" fillId="9" borderId="288"/>
    <xf numFmtId="0" fontId="18" fillId="9" borderId="288"/>
    <xf numFmtId="0" fontId="18" fillId="9" borderId="288"/>
    <xf numFmtId="0" fontId="34" fillId="4" borderId="279"/>
    <xf numFmtId="0" fontId="18" fillId="9" borderId="288"/>
    <xf numFmtId="0" fontId="23" fillId="4" borderId="287"/>
    <xf numFmtId="0" fontId="23" fillId="5" borderId="287"/>
    <xf numFmtId="0" fontId="22" fillId="7" borderId="286"/>
    <xf numFmtId="0" fontId="22" fillId="7" borderId="286"/>
    <xf numFmtId="0" fontId="23" fillId="4" borderId="287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52" fillId="4" borderId="286"/>
    <xf numFmtId="0" fontId="18" fillId="5" borderId="288"/>
    <xf numFmtId="0" fontId="23" fillId="4" borderId="287"/>
    <xf numFmtId="0" fontId="34" fillId="4" borderId="279"/>
    <xf numFmtId="0" fontId="23" fillId="4" borderId="287"/>
    <xf numFmtId="0" fontId="23" fillId="4" borderId="287"/>
    <xf numFmtId="0" fontId="23" fillId="4" borderId="287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0" fillId="4" borderId="286"/>
    <xf numFmtId="0" fontId="34" fillId="4" borderId="286"/>
    <xf numFmtId="0" fontId="56" fillId="0" borderId="289"/>
    <xf numFmtId="0" fontId="18" fillId="9" borderId="302"/>
    <xf numFmtId="0" fontId="22" fillId="7" borderId="286"/>
    <xf numFmtId="0" fontId="18" fillId="9" borderId="288"/>
    <xf numFmtId="0" fontId="34" fillId="4" borderId="279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34" fillId="4" borderId="279"/>
    <xf numFmtId="0" fontId="53" fillId="0" borderId="291"/>
    <xf numFmtId="0" fontId="18" fillId="9" borderId="302"/>
    <xf numFmtId="0" fontId="18" fillId="9" borderId="288"/>
    <xf numFmtId="0" fontId="18" fillId="9" borderId="288"/>
    <xf numFmtId="0" fontId="23" fillId="4" borderId="287"/>
    <xf numFmtId="0" fontId="23" fillId="4" borderId="287"/>
    <xf numFmtId="0" fontId="22" fillId="7" borderId="286"/>
    <xf numFmtId="0" fontId="23" fillId="4" borderId="287"/>
    <xf numFmtId="0" fontId="22" fillId="7" borderId="286"/>
    <xf numFmtId="0" fontId="22" fillId="7" borderId="286"/>
    <xf numFmtId="0" fontId="23" fillId="4" borderId="287"/>
    <xf numFmtId="0" fontId="23" fillId="4" borderId="287"/>
    <xf numFmtId="0" fontId="22" fillId="7" borderId="286"/>
    <xf numFmtId="0" fontId="22" fillId="7" borderId="286"/>
    <xf numFmtId="0" fontId="22" fillId="7" borderId="286"/>
    <xf numFmtId="0" fontId="22" fillId="7" borderId="286"/>
    <xf numFmtId="0" fontId="56" fillId="0" borderId="290"/>
    <xf numFmtId="0" fontId="52" fillId="4" borderId="286"/>
    <xf numFmtId="0" fontId="20" fillId="4" borderId="286"/>
    <xf numFmtId="0" fontId="20" fillId="4" borderId="286"/>
    <xf numFmtId="0" fontId="20" fillId="4" borderId="286"/>
    <xf numFmtId="0" fontId="23" fillId="4" borderId="287"/>
    <xf numFmtId="0" fontId="23" fillId="4" borderId="287"/>
    <xf numFmtId="0" fontId="23" fillId="4" borderId="287"/>
    <xf numFmtId="0" fontId="18" fillId="5" borderId="288"/>
    <xf numFmtId="0" fontId="23" fillId="4" borderId="287"/>
    <xf numFmtId="0" fontId="52" fillId="4" borderId="286"/>
    <xf numFmtId="0" fontId="56" fillId="0" borderId="290"/>
    <xf numFmtId="0" fontId="56" fillId="0" borderId="290"/>
    <xf numFmtId="0" fontId="56" fillId="0" borderId="290"/>
    <xf numFmtId="0" fontId="56" fillId="0" borderId="290"/>
    <xf numFmtId="0" fontId="23" fillId="4" borderId="287"/>
    <xf numFmtId="0" fontId="22" fillId="7" borderId="286"/>
    <xf numFmtId="0" fontId="22" fillId="7" borderId="286"/>
    <xf numFmtId="0" fontId="22" fillId="7" borderId="286"/>
    <xf numFmtId="0" fontId="22" fillId="7" borderId="286"/>
    <xf numFmtId="0" fontId="18" fillId="9" borderId="288"/>
    <xf numFmtId="0" fontId="18" fillId="9" borderId="288"/>
    <xf numFmtId="0" fontId="23" fillId="4" borderId="301"/>
    <xf numFmtId="0" fontId="18" fillId="9" borderId="288"/>
    <xf numFmtId="0" fontId="18" fillId="9" borderId="288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5" borderId="286"/>
    <xf numFmtId="0" fontId="18" fillId="5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52" fillId="4" borderId="286"/>
    <xf numFmtId="0" fontId="52" fillId="4" borderId="286"/>
    <xf numFmtId="0" fontId="23" fillId="4" borderId="287"/>
    <xf numFmtId="0" fontId="34" fillId="4" borderId="286"/>
    <xf numFmtId="0" fontId="22" fillId="7" borderId="286"/>
    <xf numFmtId="0" fontId="34" fillId="4" borderId="286"/>
    <xf numFmtId="0" fontId="22" fillId="7" borderId="286"/>
    <xf numFmtId="0" fontId="22" fillId="7" borderId="286"/>
    <xf numFmtId="0" fontId="22" fillId="7" borderId="286"/>
    <xf numFmtId="0" fontId="20" fillId="4" borderId="286"/>
    <xf numFmtId="0" fontId="18" fillId="9" borderId="288"/>
    <xf numFmtId="0" fontId="18" fillId="9" borderId="288"/>
    <xf numFmtId="0" fontId="23" fillId="4" borderId="301"/>
    <xf numFmtId="0" fontId="18" fillId="9" borderId="288"/>
    <xf numFmtId="0" fontId="56" fillId="0" borderId="290"/>
    <xf numFmtId="0" fontId="56" fillId="0" borderId="290"/>
    <xf numFmtId="0" fontId="18" fillId="9" borderId="288"/>
    <xf numFmtId="0" fontId="18" fillId="9" borderId="288"/>
    <xf numFmtId="0" fontId="18" fillId="9" borderId="288"/>
    <xf numFmtId="0" fontId="18" fillId="9" borderId="288"/>
    <xf numFmtId="0" fontId="34" fillId="4" borderId="286"/>
    <xf numFmtId="0" fontId="18" fillId="9" borderId="288"/>
    <xf numFmtId="0" fontId="34" fillId="4" borderId="286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34" fillId="4" borderId="286"/>
    <xf numFmtId="0" fontId="18" fillId="9" borderId="288"/>
    <xf numFmtId="0" fontId="18" fillId="9" borderId="288"/>
    <xf numFmtId="0" fontId="18" fillId="9" borderId="288"/>
    <xf numFmtId="0" fontId="56" fillId="0" borderId="290"/>
    <xf numFmtId="0" fontId="22" fillId="7" borderId="286"/>
    <xf numFmtId="0" fontId="23" fillId="4" borderId="287"/>
    <xf numFmtId="0" fontId="22" fillId="7" borderId="286"/>
    <xf numFmtId="0" fontId="22" fillId="7" borderId="286"/>
    <xf numFmtId="0" fontId="23" fillId="4" borderId="287"/>
    <xf numFmtId="0" fontId="23" fillId="4" borderId="287"/>
    <xf numFmtId="0" fontId="23" fillId="4" borderId="287"/>
    <xf numFmtId="0" fontId="23" fillId="5" borderId="287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3" fillId="4" borderId="301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5" borderId="287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18" fillId="9" borderId="302"/>
    <xf numFmtId="0" fontId="56" fillId="0" borderId="290"/>
    <xf numFmtId="0" fontId="56" fillId="0" borderId="290"/>
    <xf numFmtId="0" fontId="56" fillId="0" borderId="290"/>
    <xf numFmtId="0" fontId="56" fillId="0" borderId="290"/>
    <xf numFmtId="0" fontId="56" fillId="0" borderId="290"/>
    <xf numFmtId="0" fontId="56" fillId="0" borderId="289"/>
    <xf numFmtId="0" fontId="20" fillId="4" borderId="286"/>
    <xf numFmtId="0" fontId="18" fillId="9" borderId="288"/>
    <xf numFmtId="0" fontId="20" fillId="4" borderId="286"/>
    <xf numFmtId="0" fontId="18" fillId="9" borderId="288"/>
    <xf numFmtId="0" fontId="18" fillId="9" borderId="288"/>
    <xf numFmtId="0" fontId="18" fillId="9" borderId="288"/>
    <xf numFmtId="0" fontId="54" fillId="19" borderId="287">
      <alignment horizontal="right" vertical="center"/>
    </xf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52" fillId="4" borderId="286"/>
    <xf numFmtId="0" fontId="23" fillId="4" borderId="287"/>
    <xf numFmtId="0" fontId="23" fillId="4" borderId="287"/>
    <xf numFmtId="0" fontId="52" fillId="4" borderId="286"/>
    <xf numFmtId="0" fontId="52" fillId="4" borderId="286"/>
    <xf numFmtId="0" fontId="52" fillId="4" borderId="286"/>
    <xf numFmtId="0" fontId="18" fillId="5" borderId="288"/>
    <xf numFmtId="0" fontId="22" fillId="7" borderId="286"/>
    <xf numFmtId="0" fontId="22" fillId="7" borderId="286"/>
    <xf numFmtId="0" fontId="22" fillId="7" borderId="286"/>
    <xf numFmtId="0" fontId="22" fillId="7" borderId="286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302"/>
    <xf numFmtId="0" fontId="52" fillId="4" borderId="286"/>
    <xf numFmtId="0" fontId="18" fillId="9" borderId="288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5" borderId="286"/>
    <xf numFmtId="0" fontId="18" fillId="5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8" fillId="9" borderId="292"/>
    <xf numFmtId="0" fontId="52" fillId="4" borderId="286"/>
    <xf numFmtId="0" fontId="52" fillId="4" borderId="286"/>
    <xf numFmtId="0" fontId="23" fillId="4" borderId="287"/>
    <xf numFmtId="0" fontId="23" fillId="5" borderId="287"/>
    <xf numFmtId="0" fontId="22" fillId="7" borderId="286"/>
    <xf numFmtId="0" fontId="34" fillId="4" borderId="286"/>
    <xf numFmtId="0" fontId="22" fillId="7" borderId="286"/>
    <xf numFmtId="0" fontId="53" fillId="0" borderId="291"/>
    <xf numFmtId="0" fontId="34" fillId="4" borderId="286"/>
    <xf numFmtId="0" fontId="34" fillId="4" borderId="286"/>
    <xf numFmtId="0" fontId="56" fillId="0" borderId="290"/>
    <xf numFmtId="0" fontId="56" fillId="0" borderId="290"/>
    <xf numFmtId="0" fontId="34" fillId="4" borderId="286"/>
    <xf numFmtId="0" fontId="56" fillId="0" borderId="290"/>
    <xf numFmtId="0" fontId="56" fillId="0" borderId="290"/>
    <xf numFmtId="0" fontId="56" fillId="0" borderId="290"/>
    <xf numFmtId="0" fontId="56" fillId="0" borderId="289"/>
    <xf numFmtId="0" fontId="54" fillId="19" borderId="287">
      <alignment horizontal="right" vertical="center"/>
    </xf>
    <xf numFmtId="0" fontId="23" fillId="5" borderId="287"/>
    <xf numFmtId="0" fontId="22" fillId="7" borderId="286"/>
    <xf numFmtId="0" fontId="34" fillId="4" borderId="286"/>
    <xf numFmtId="0" fontId="22" fillId="7" borderId="286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52" fillId="4" borderId="286"/>
    <xf numFmtId="0" fontId="52" fillId="4" borderId="286"/>
    <xf numFmtId="0" fontId="23" fillId="4" borderId="287"/>
    <xf numFmtId="0" fontId="52" fillId="4" borderId="286"/>
    <xf numFmtId="0" fontId="52" fillId="4" borderId="286"/>
    <xf numFmtId="0" fontId="23" fillId="4" borderId="287"/>
    <xf numFmtId="0" fontId="18" fillId="9" borderId="288"/>
    <xf numFmtId="0" fontId="23" fillId="4" borderId="287"/>
    <xf numFmtId="0" fontId="22" fillId="7" borderId="286"/>
    <xf numFmtId="0" fontId="22" fillId="7" borderId="286"/>
    <xf numFmtId="0" fontId="22" fillId="7" borderId="286"/>
    <xf numFmtId="0" fontId="22" fillId="7" borderId="286"/>
    <xf numFmtId="0" fontId="18" fillId="9" borderId="288"/>
    <xf numFmtId="0" fontId="18" fillId="9" borderId="288"/>
    <xf numFmtId="0" fontId="18" fillId="9" borderId="288"/>
    <xf numFmtId="0" fontId="18" fillId="9" borderId="288"/>
    <xf numFmtId="0" fontId="23" fillId="4" borderId="287"/>
    <xf numFmtId="0" fontId="20" fillId="4" borderId="286"/>
    <xf numFmtId="0" fontId="23" fillId="4" borderId="287"/>
    <xf numFmtId="0" fontId="23" fillId="5" borderId="287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18" fillId="9" borderId="302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20" fillId="4" borderId="286"/>
    <xf numFmtId="0" fontId="53" fillId="0" borderId="291"/>
    <xf numFmtId="0" fontId="56" fillId="0" borderId="290"/>
    <xf numFmtId="0" fontId="56" fillId="0" borderId="290"/>
    <xf numFmtId="0" fontId="56" fillId="0" borderId="290"/>
    <xf numFmtId="0" fontId="56" fillId="0" borderId="290"/>
    <xf numFmtId="0" fontId="56" fillId="0" borderId="290"/>
    <xf numFmtId="0" fontId="56" fillId="0" borderId="290"/>
    <xf numFmtId="0" fontId="56" fillId="0" borderId="289"/>
    <xf numFmtId="0" fontId="54" fillId="19" borderId="287">
      <alignment horizontal="right" vertical="center"/>
    </xf>
    <xf numFmtId="0" fontId="34" fillId="4" borderId="286"/>
    <xf numFmtId="0" fontId="34" fillId="4" borderId="286"/>
    <xf numFmtId="0" fontId="34" fillId="4" borderId="286"/>
    <xf numFmtId="0" fontId="52" fillId="5" borderId="300"/>
    <xf numFmtId="0" fontId="52" fillId="4" borderId="286"/>
    <xf numFmtId="0" fontId="52" fillId="4" borderId="286"/>
    <xf numFmtId="0" fontId="52" fillId="4" borderId="286"/>
    <xf numFmtId="0" fontId="52" fillId="4" borderId="286"/>
    <xf numFmtId="0" fontId="34" fillId="4" borderId="286"/>
    <xf numFmtId="0" fontId="20" fillId="4" borderId="286"/>
    <xf numFmtId="0" fontId="20" fillId="4" borderId="286"/>
    <xf numFmtId="0" fontId="22" fillId="7" borderId="286"/>
    <xf numFmtId="0" fontId="22" fillId="7" borderId="286"/>
    <xf numFmtId="0" fontId="34" fillId="4" borderId="279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3" fillId="5" borderId="287"/>
    <xf numFmtId="0" fontId="23" fillId="4" borderId="287"/>
    <xf numFmtId="0" fontId="23" fillId="4" borderId="287"/>
    <xf numFmtId="0" fontId="34" fillId="4" borderId="279"/>
    <xf numFmtId="0" fontId="23" fillId="4" borderId="287"/>
    <xf numFmtId="0" fontId="23" fillId="4" borderId="287"/>
    <xf numFmtId="0" fontId="23" fillId="4" borderId="287"/>
    <xf numFmtId="0" fontId="34" fillId="4" borderId="286"/>
    <xf numFmtId="0" fontId="34" fillId="4" borderId="286"/>
    <xf numFmtId="0" fontId="34" fillId="4" borderId="286"/>
    <xf numFmtId="0" fontId="34" fillId="4" borderId="286"/>
    <xf numFmtId="0" fontId="34" fillId="4" borderId="286"/>
    <xf numFmtId="0" fontId="23" fillId="4" borderId="287"/>
    <xf numFmtId="0" fontId="20" fillId="4" borderId="286"/>
    <xf numFmtId="0" fontId="34" fillId="4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3" fillId="5" borderId="287"/>
    <xf numFmtId="0" fontId="23" fillId="4" borderId="287"/>
    <xf numFmtId="0" fontId="20" fillId="4" borderId="286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2" fillId="7" borderId="300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3" fillId="5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0" fillId="4" borderId="286"/>
    <xf numFmtId="0" fontId="34" fillId="4" borderId="286"/>
    <xf numFmtId="0" fontId="22" fillId="7" borderId="286"/>
    <xf numFmtId="0" fontId="22" fillId="7" borderId="286"/>
    <xf numFmtId="0" fontId="23" fillId="4" borderId="287"/>
    <xf numFmtId="0" fontId="23" fillId="4" borderId="287"/>
    <xf numFmtId="0" fontId="23" fillId="4" borderId="287"/>
    <xf numFmtId="0" fontId="34" fillId="4" borderId="286"/>
    <xf numFmtId="0" fontId="34" fillId="4" borderId="286"/>
    <xf numFmtId="0" fontId="34" fillId="4" borderId="286"/>
    <xf numFmtId="0" fontId="34" fillId="4" borderId="286"/>
    <xf numFmtId="0" fontId="34" fillId="4" borderId="286"/>
    <xf numFmtId="0" fontId="18" fillId="9" borderId="302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3" fillId="5" borderId="287"/>
    <xf numFmtId="0" fontId="23" fillId="4" borderId="287"/>
    <xf numFmtId="0" fontId="23" fillId="4" borderId="287"/>
    <xf numFmtId="0" fontId="34" fillId="4" borderId="286"/>
    <xf numFmtId="0" fontId="34" fillId="4" borderId="286"/>
    <xf numFmtId="0" fontId="52" fillId="4" borderId="286"/>
    <xf numFmtId="0" fontId="18" fillId="5" borderId="288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34" fillId="4" borderId="286"/>
    <xf numFmtId="0" fontId="56" fillId="0" borderId="290"/>
    <xf numFmtId="0" fontId="56" fillId="0" borderId="290"/>
    <xf numFmtId="0" fontId="56" fillId="0" borderId="290"/>
    <xf numFmtId="0" fontId="54" fillId="19" borderId="287">
      <alignment horizontal="right" vertical="center"/>
    </xf>
    <xf numFmtId="0" fontId="23" fillId="5" borderId="287"/>
    <xf numFmtId="0" fontId="23" fillId="4" borderId="287"/>
    <xf numFmtId="0" fontId="56" fillId="0" borderId="290"/>
    <xf numFmtId="0" fontId="56" fillId="0" borderId="290"/>
    <xf numFmtId="0" fontId="56" fillId="0" borderId="290"/>
    <xf numFmtId="0" fontId="56" fillId="0" borderId="290"/>
    <xf numFmtId="0" fontId="52" fillId="5" borderId="286"/>
    <xf numFmtId="0" fontId="52" fillId="4" borderId="286"/>
    <xf numFmtId="0" fontId="23" fillId="4" borderId="287"/>
    <xf numFmtId="0" fontId="23" fillId="4" borderId="287"/>
    <xf numFmtId="0" fontId="23" fillId="4" borderId="287"/>
    <xf numFmtId="0" fontId="22" fillId="7" borderId="286"/>
    <xf numFmtId="0" fontId="22" fillId="7" borderId="286"/>
    <xf numFmtId="0" fontId="52" fillId="4" borderId="286"/>
    <xf numFmtId="0" fontId="52" fillId="4" borderId="286"/>
    <xf numFmtId="0" fontId="52" fillId="4" borderId="286"/>
    <xf numFmtId="0" fontId="20" fillId="4" borderId="286"/>
    <xf numFmtId="0" fontId="56" fillId="0" borderId="289"/>
    <xf numFmtId="0" fontId="56" fillId="0" borderId="290"/>
    <xf numFmtId="0" fontId="22" fillId="7" borderId="286"/>
    <xf numFmtId="0" fontId="23" fillId="4" borderId="287"/>
    <xf numFmtId="0" fontId="18" fillId="9" borderId="288"/>
    <xf numFmtId="0" fontId="18" fillId="9" borderId="288"/>
    <xf numFmtId="0" fontId="18" fillId="5" borderId="288"/>
    <xf numFmtId="0" fontId="22" fillId="7" borderId="286"/>
    <xf numFmtId="0" fontId="20" fillId="4" borderId="286"/>
    <xf numFmtId="0" fontId="56" fillId="0" borderId="290"/>
    <xf numFmtId="0" fontId="56" fillId="0" borderId="290"/>
    <xf numFmtId="0" fontId="52" fillId="4" borderId="286"/>
    <xf numFmtId="0" fontId="23" fillId="4" borderId="287"/>
    <xf numFmtId="0" fontId="52" fillId="5" borderId="286"/>
    <xf numFmtId="0" fontId="56" fillId="0" borderId="304"/>
    <xf numFmtId="0" fontId="22" fillId="7" borderId="286"/>
    <xf numFmtId="0" fontId="52" fillId="4" borderId="286"/>
    <xf numFmtId="0" fontId="18" fillId="9" borderId="288"/>
    <xf numFmtId="0" fontId="56" fillId="0" borderId="290"/>
    <xf numFmtId="0" fontId="34" fillId="4" borderId="286"/>
    <xf numFmtId="0" fontId="23" fillId="4" borderId="287"/>
    <xf numFmtId="0" fontId="56" fillId="0" borderId="290"/>
    <xf numFmtId="0" fontId="22" fillId="7" borderId="286"/>
    <xf numFmtId="0" fontId="18" fillId="9" borderId="288"/>
    <xf numFmtId="0" fontId="56" fillId="0" borderId="290"/>
    <xf numFmtId="0" fontId="52" fillId="4" borderId="286"/>
    <xf numFmtId="0" fontId="34" fillId="4" borderId="286"/>
    <xf numFmtId="0" fontId="18" fillId="9" borderId="288"/>
    <xf numFmtId="0" fontId="52" fillId="4" borderId="286"/>
    <xf numFmtId="0" fontId="52" fillId="4" borderId="286"/>
    <xf numFmtId="0" fontId="23" fillId="4" borderId="287"/>
    <xf numFmtId="0" fontId="52" fillId="4" borderId="286"/>
    <xf numFmtId="0" fontId="20" fillId="4" borderId="286"/>
    <xf numFmtId="0" fontId="23" fillId="4" borderId="301"/>
    <xf numFmtId="0" fontId="18" fillId="9" borderId="288"/>
    <xf numFmtId="0" fontId="52" fillId="4" borderId="286"/>
    <xf numFmtId="0" fontId="22" fillId="7" borderId="286"/>
    <xf numFmtId="0" fontId="34" fillId="4" borderId="286"/>
    <xf numFmtId="0" fontId="18" fillId="9" borderId="302"/>
    <xf numFmtId="0" fontId="56" fillId="0" borderId="290"/>
    <xf numFmtId="0" fontId="56" fillId="0" borderId="289"/>
    <xf numFmtId="0" fontId="23" fillId="4" borderId="287"/>
    <xf numFmtId="0" fontId="18" fillId="9" borderId="288"/>
    <xf numFmtId="0" fontId="18" fillId="9" borderId="288"/>
    <xf numFmtId="0" fontId="52" fillId="4" borderId="286"/>
    <xf numFmtId="0" fontId="52" fillId="4" borderId="286"/>
    <xf numFmtId="0" fontId="34" fillId="4" borderId="279"/>
    <xf numFmtId="0" fontId="23" fillId="4" borderId="287"/>
    <xf numFmtId="0" fontId="54" fillId="19" borderId="287">
      <alignment horizontal="right" vertical="center"/>
    </xf>
    <xf numFmtId="0" fontId="22" fillId="7" borderId="286"/>
    <xf numFmtId="0" fontId="56" fillId="0" borderId="290"/>
    <xf numFmtId="0" fontId="22" fillId="7" borderId="286"/>
    <xf numFmtId="0" fontId="18" fillId="5" borderId="288"/>
    <xf numFmtId="0" fontId="18" fillId="9" borderId="288"/>
    <xf numFmtId="0" fontId="23" fillId="4" borderId="287"/>
    <xf numFmtId="0" fontId="18" fillId="9" borderId="288"/>
    <xf numFmtId="0" fontId="23" fillId="4" borderId="287"/>
    <xf numFmtId="0" fontId="23" fillId="4" borderId="287"/>
    <xf numFmtId="0" fontId="34" fillId="4" borderId="279"/>
    <xf numFmtId="0" fontId="52" fillId="5" borderId="286"/>
    <xf numFmtId="0" fontId="52" fillId="5" borderId="286"/>
    <xf numFmtId="0" fontId="52" fillId="4" borderId="286"/>
    <xf numFmtId="0" fontId="18" fillId="9" borderId="288"/>
    <xf numFmtId="0" fontId="52" fillId="4" borderId="286"/>
    <xf numFmtId="0" fontId="18" fillId="9" borderId="302"/>
    <xf numFmtId="0" fontId="18" fillId="9" borderId="288"/>
    <xf numFmtId="0" fontId="20" fillId="4" borderId="286"/>
    <xf numFmtId="0" fontId="34" fillId="4" borderId="286"/>
    <xf numFmtId="0" fontId="18" fillId="9" borderId="288"/>
    <xf numFmtId="0" fontId="18" fillId="9" borderId="288"/>
    <xf numFmtId="0" fontId="34" fillId="4" borderId="286"/>
    <xf numFmtId="0" fontId="52" fillId="4" borderId="286"/>
    <xf numFmtId="0" fontId="52" fillId="4" borderId="286"/>
    <xf numFmtId="0" fontId="52" fillId="4" borderId="286"/>
    <xf numFmtId="0" fontId="53" fillId="0" borderId="291"/>
    <xf numFmtId="0" fontId="53" fillId="0" borderId="291"/>
    <xf numFmtId="0" fontId="8" fillId="9" borderId="292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8" fillId="9" borderId="292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52" fillId="4" borderId="286"/>
    <xf numFmtId="0" fontId="18" fillId="9" borderId="302"/>
    <xf numFmtId="0" fontId="18" fillId="9" borderId="288"/>
    <xf numFmtId="0" fontId="22" fillId="7" borderId="286"/>
    <xf numFmtId="0" fontId="34" fillId="4" borderId="286"/>
    <xf numFmtId="0" fontId="20" fillId="4" borderId="286"/>
    <xf numFmtId="0" fontId="34" fillId="4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3" fillId="5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34" fillId="4" borderId="286"/>
    <xf numFmtId="0" fontId="18" fillId="5" borderId="288"/>
    <xf numFmtId="0" fontId="52" fillId="5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4" fillId="19" borderId="287">
      <alignment horizontal="right" vertical="center"/>
    </xf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34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4" fillId="19" borderId="287">
      <alignment horizontal="right" vertical="center"/>
    </xf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53" fillId="0" borderId="291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8" fillId="9" borderId="292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52" fillId="4" borderId="300"/>
    <xf numFmtId="0" fontId="18" fillId="9" borderId="288"/>
    <xf numFmtId="0" fontId="18" fillId="9" borderId="288"/>
    <xf numFmtId="0" fontId="18" fillId="9" borderId="288"/>
    <xf numFmtId="0" fontId="18" fillId="9" borderId="288"/>
    <xf numFmtId="0" fontId="22" fillId="7" borderId="286"/>
    <xf numFmtId="0" fontId="23" fillId="4" borderId="287"/>
    <xf numFmtId="0" fontId="34" fillId="4" borderId="286"/>
    <xf numFmtId="0" fontId="20" fillId="4" borderId="286"/>
    <xf numFmtId="0" fontId="34" fillId="4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3" fillId="5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34" fillId="4" borderId="286"/>
    <xf numFmtId="0" fontId="18" fillId="5" borderId="288"/>
    <xf numFmtId="0" fontId="52" fillId="5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4" fillId="19" borderId="287">
      <alignment horizontal="right" vertical="center"/>
    </xf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34" fillId="4" borderId="286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5" borderId="288"/>
    <xf numFmtId="0" fontId="52" fillId="5" borderId="286"/>
    <xf numFmtId="0" fontId="52" fillId="4" borderId="286"/>
    <xf numFmtId="0" fontId="52" fillId="4" borderId="286"/>
    <xf numFmtId="0" fontId="52" fillId="4" borderId="286"/>
    <xf numFmtId="0" fontId="18" fillId="9" borderId="288"/>
    <xf numFmtId="0" fontId="18" fillId="9" borderId="302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5" borderId="288"/>
    <xf numFmtId="0" fontId="52" fillId="5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18" fillId="9" borderId="288"/>
    <xf numFmtId="0" fontId="22" fillId="7" borderId="286"/>
    <xf numFmtId="0" fontId="22" fillId="7" borderId="286"/>
    <xf numFmtId="0" fontId="22" fillId="7" borderId="286"/>
    <xf numFmtId="0" fontId="23" fillId="5" borderId="287"/>
    <xf numFmtId="0" fontId="23" fillId="4" borderId="287"/>
    <xf numFmtId="0" fontId="23" fillId="4" borderId="287"/>
    <xf numFmtId="0" fontId="18" fillId="5" borderId="288"/>
    <xf numFmtId="0" fontId="56" fillId="0" borderId="290"/>
    <xf numFmtId="0" fontId="56" fillId="0" borderId="290"/>
    <xf numFmtId="0" fontId="56" fillId="0" borderId="290"/>
    <xf numFmtId="0" fontId="56" fillId="0" borderId="290"/>
    <xf numFmtId="0" fontId="52" fillId="4" borderId="286"/>
    <xf numFmtId="0" fontId="52" fillId="4" borderId="286"/>
    <xf numFmtId="0" fontId="52" fillId="4" borderId="286"/>
    <xf numFmtId="0" fontId="18" fillId="9" borderId="288"/>
    <xf numFmtId="0" fontId="22" fillId="7" borderId="286"/>
    <xf numFmtId="0" fontId="22" fillId="7" borderId="286"/>
    <xf numFmtId="0" fontId="23" fillId="4" borderId="287"/>
    <xf numFmtId="0" fontId="23" fillId="4" borderId="287"/>
    <xf numFmtId="0" fontId="54" fillId="19" borderId="287">
      <alignment horizontal="right" vertical="center"/>
    </xf>
    <xf numFmtId="0" fontId="56" fillId="0" borderId="290"/>
    <xf numFmtId="0" fontId="56" fillId="0" borderId="290"/>
    <xf numFmtId="0" fontId="56" fillId="0" borderId="290"/>
    <xf numFmtId="0" fontId="56" fillId="0" borderId="290"/>
    <xf numFmtId="0" fontId="56" fillId="0" borderId="290"/>
    <xf numFmtId="0" fontId="56" fillId="0" borderId="290"/>
    <xf numFmtId="0" fontId="56" fillId="0" borderId="290"/>
    <xf numFmtId="0" fontId="52" fillId="4" borderId="286"/>
    <xf numFmtId="0" fontId="18" fillId="9" borderId="288"/>
    <xf numFmtId="0" fontId="23" fillId="5" borderId="287"/>
    <xf numFmtId="0" fontId="54" fillId="19" borderId="287">
      <alignment horizontal="right" vertical="center"/>
    </xf>
    <xf numFmtId="0" fontId="23" fillId="5" borderId="287"/>
    <xf numFmtId="0" fontId="23" fillId="4" borderId="287"/>
    <xf numFmtId="0" fontId="23" fillId="4" borderId="287"/>
    <xf numFmtId="0" fontId="34" fillId="4" borderId="286"/>
    <xf numFmtId="0" fontId="34" fillId="4" borderId="286"/>
    <xf numFmtId="0" fontId="52" fillId="4" borderId="286"/>
    <xf numFmtId="0" fontId="52" fillId="4" borderId="286"/>
    <xf numFmtId="0" fontId="52" fillId="4" borderId="286"/>
    <xf numFmtId="0" fontId="52" fillId="4" borderId="300"/>
    <xf numFmtId="0" fontId="23" fillId="4" borderId="301"/>
    <xf numFmtId="0" fontId="20" fillId="4" borderId="286"/>
    <xf numFmtId="0" fontId="22" fillId="7" borderId="286"/>
    <xf numFmtId="0" fontId="22" fillId="7" borderId="286"/>
    <xf numFmtId="0" fontId="23" fillId="4" borderId="287"/>
    <xf numFmtId="0" fontId="56" fillId="0" borderId="289"/>
    <xf numFmtId="0" fontId="34" fillId="4" borderId="286"/>
    <xf numFmtId="0" fontId="52" fillId="4" borderId="286"/>
    <xf numFmtId="0" fontId="56" fillId="0" borderId="290"/>
    <xf numFmtId="0" fontId="56" fillId="0" borderId="290"/>
    <xf numFmtId="0" fontId="56" fillId="0" borderId="290"/>
    <xf numFmtId="0" fontId="52" fillId="4" borderId="286"/>
    <xf numFmtId="0" fontId="52" fillId="4" borderId="286"/>
    <xf numFmtId="0" fontId="52" fillId="4" borderId="286"/>
    <xf numFmtId="0" fontId="22" fillId="7" borderId="286"/>
    <xf numFmtId="0" fontId="23" fillId="4" borderId="287"/>
    <xf numFmtId="0" fontId="23" fillId="4" borderId="287"/>
    <xf numFmtId="0" fontId="22" fillId="7" borderId="286"/>
    <xf numFmtId="0" fontId="18" fillId="9" borderId="302"/>
    <xf numFmtId="0" fontId="56" fillId="0" borderId="289"/>
    <xf numFmtId="0" fontId="34" fillId="4" borderId="286"/>
    <xf numFmtId="0" fontId="34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53" fillId="0" borderId="291"/>
    <xf numFmtId="0" fontId="18" fillId="9" borderId="288"/>
    <xf numFmtId="0" fontId="18" fillId="9" borderId="288"/>
    <xf numFmtId="0" fontId="56" fillId="0" borderId="290"/>
    <xf numFmtId="0" fontId="18" fillId="9" borderId="288"/>
    <xf numFmtId="0" fontId="18" fillId="9" borderId="288"/>
    <xf numFmtId="0" fontId="52" fillId="4" borderId="286"/>
    <xf numFmtId="0" fontId="34" fillId="4" borderId="286"/>
    <xf numFmtId="0" fontId="34" fillId="4" borderId="286"/>
    <xf numFmtId="0" fontId="8" fillId="9" borderId="292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22" fillId="7" borderId="286"/>
    <xf numFmtId="0" fontId="22" fillId="7" borderId="286"/>
    <xf numFmtId="0" fontId="22" fillId="7" borderId="286"/>
    <xf numFmtId="0" fontId="22" fillId="7" borderId="286"/>
    <xf numFmtId="0" fontId="23" fillId="4" borderId="287"/>
    <xf numFmtId="0" fontId="23" fillId="4" borderId="287"/>
    <xf numFmtId="0" fontId="23" fillId="4" borderId="287"/>
    <xf numFmtId="0" fontId="23" fillId="4" borderId="287"/>
    <xf numFmtId="0" fontId="52" fillId="4" borderId="300"/>
    <xf numFmtId="0" fontId="54" fillId="19" borderId="287">
      <alignment horizontal="right" vertical="center"/>
    </xf>
    <xf numFmtId="0" fontId="52" fillId="5" borderId="286"/>
    <xf numFmtId="0" fontId="18" fillId="9" borderId="288"/>
    <xf numFmtId="0" fontId="18" fillId="9" borderId="288"/>
    <xf numFmtId="0" fontId="22" fillId="7" borderId="286"/>
    <xf numFmtId="0" fontId="23" fillId="4" borderId="287"/>
    <xf numFmtId="0" fontId="34" fillId="4" borderId="286"/>
    <xf numFmtId="0" fontId="20" fillId="4" borderId="286"/>
    <xf numFmtId="0" fontId="34" fillId="4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3" fillId="5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34" fillId="4" borderId="286"/>
    <xf numFmtId="0" fontId="18" fillId="5" borderId="288"/>
    <xf numFmtId="0" fontId="52" fillId="5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4" fillId="19" borderId="287">
      <alignment horizontal="right" vertical="center"/>
    </xf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34" fillId="4" borderId="286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34" fillId="4" borderId="286"/>
    <xf numFmtId="0" fontId="34" fillId="4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3" fillId="5" borderId="287"/>
    <xf numFmtId="0" fontId="23" fillId="4" borderId="287"/>
    <xf numFmtId="0" fontId="23" fillId="4" borderId="287"/>
    <xf numFmtId="0" fontId="23" fillId="4" borderId="287"/>
    <xf numFmtId="0" fontId="34" fillId="4" borderId="286"/>
    <xf numFmtId="0" fontId="52" fillId="5" borderId="286"/>
    <xf numFmtId="0" fontId="52" fillId="4" borderId="286"/>
    <xf numFmtId="0" fontId="52" fillId="4" borderId="286"/>
    <xf numFmtId="0" fontId="52" fillId="4" borderId="286"/>
    <xf numFmtId="0" fontId="54" fillId="19" borderId="287">
      <alignment horizontal="right" vertical="center"/>
    </xf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52" fillId="4" borderId="286"/>
    <xf numFmtId="0" fontId="23" fillId="4" borderId="287"/>
    <xf numFmtId="0" fontId="52" fillId="5" borderId="286"/>
    <xf numFmtId="0" fontId="56" fillId="0" borderId="290"/>
    <xf numFmtId="0" fontId="23" fillId="4" borderId="287"/>
    <xf numFmtId="0" fontId="22" fillId="7" borderId="286"/>
    <xf numFmtId="0" fontId="22" fillId="7" borderId="286"/>
    <xf numFmtId="0" fontId="22" fillId="7" borderId="286"/>
    <xf numFmtId="0" fontId="23" fillId="4" borderId="287"/>
    <xf numFmtId="0" fontId="23" fillId="4" borderId="287"/>
    <xf numFmtId="0" fontId="23" fillId="4" borderId="287"/>
    <xf numFmtId="0" fontId="23" fillId="4" borderId="287"/>
    <xf numFmtId="0" fontId="22" fillId="7" borderId="286"/>
    <xf numFmtId="0" fontId="23" fillId="4" borderId="287"/>
    <xf numFmtId="0" fontId="23" fillId="4" borderId="287"/>
    <xf numFmtId="0" fontId="18" fillId="9" borderId="288"/>
    <xf numFmtId="0" fontId="18" fillId="9" borderId="288"/>
    <xf numFmtId="0" fontId="18" fillId="9" borderId="288"/>
    <xf numFmtId="0" fontId="18" fillId="5" borderId="288"/>
    <xf numFmtId="0" fontId="52" fillId="4" borderId="286"/>
    <xf numFmtId="0" fontId="34" fillId="4" borderId="286"/>
    <xf numFmtId="0" fontId="34" fillId="4" borderId="286"/>
    <xf numFmtId="0" fontId="18" fillId="9" borderId="288"/>
    <xf numFmtId="0" fontId="23" fillId="4" borderId="287"/>
    <xf numFmtId="0" fontId="18" fillId="9" borderId="288"/>
    <xf numFmtId="0" fontId="18" fillId="9" borderId="288"/>
    <xf numFmtId="0" fontId="54" fillId="19" borderId="287">
      <alignment horizontal="right" vertical="center"/>
    </xf>
    <xf numFmtId="0" fontId="18" fillId="9" borderId="288"/>
    <xf numFmtId="0" fontId="18" fillId="9" borderId="288"/>
    <xf numFmtId="0" fontId="18" fillId="9" borderId="288"/>
    <xf numFmtId="0" fontId="18" fillId="9" borderId="288"/>
    <xf numFmtId="0" fontId="52" fillId="4" borderId="300"/>
    <xf numFmtId="0" fontId="18" fillId="9" borderId="288"/>
    <xf numFmtId="0" fontId="18" fillId="9" borderId="288"/>
    <xf numFmtId="0" fontId="20" fillId="4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3" fillId="4" borderId="287"/>
    <xf numFmtId="0" fontId="23" fillId="4" borderId="287"/>
    <xf numFmtId="0" fontId="23" fillId="4" borderId="287"/>
    <xf numFmtId="0" fontId="23" fillId="4" borderId="287"/>
    <xf numFmtId="0" fontId="18" fillId="5" borderId="288"/>
    <xf numFmtId="0" fontId="52" fillId="4" borderId="286"/>
    <xf numFmtId="0" fontId="52" fillId="4" borderId="286"/>
    <xf numFmtId="0" fontId="52" fillId="4" borderId="286"/>
    <xf numFmtId="0" fontId="52" fillId="4" borderId="286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23" fillId="4" borderId="287"/>
    <xf numFmtId="0" fontId="52" fillId="4" borderId="286"/>
    <xf numFmtId="0" fontId="34" fillId="4" borderId="286"/>
    <xf numFmtId="0" fontId="54" fillId="19" borderId="287">
      <alignment horizontal="right" vertical="center"/>
    </xf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53" fillId="0" borderId="291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8" fillId="9" borderId="292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52" fillId="4" borderId="300"/>
    <xf numFmtId="0" fontId="18" fillId="9" borderId="288"/>
    <xf numFmtId="0" fontId="18" fillId="9" borderId="288"/>
    <xf numFmtId="0" fontId="18" fillId="9" borderId="288"/>
    <xf numFmtId="0" fontId="34" fillId="4" borderId="286"/>
    <xf numFmtId="0" fontId="22" fillId="7" borderId="286"/>
    <xf numFmtId="0" fontId="23" fillId="4" borderId="287"/>
    <xf numFmtId="0" fontId="34" fillId="4" borderId="286"/>
    <xf numFmtId="0" fontId="20" fillId="4" borderId="286"/>
    <xf numFmtId="0" fontId="34" fillId="4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3" fillId="5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34" fillId="4" borderId="286"/>
    <xf numFmtId="0" fontId="18" fillId="5" borderId="288"/>
    <xf numFmtId="0" fontId="52" fillId="5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4" fillId="19" borderId="287">
      <alignment horizontal="right" vertical="center"/>
    </xf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34" fillId="4" borderId="286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23" fillId="4" borderId="287"/>
    <xf numFmtId="0" fontId="22" fillId="7" borderId="286"/>
    <xf numFmtId="0" fontId="18" fillId="9" borderId="302"/>
    <xf numFmtId="0" fontId="20" fillId="4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3" fillId="4" borderId="287"/>
    <xf numFmtId="0" fontId="18" fillId="5" borderId="288"/>
    <xf numFmtId="0" fontId="52" fillId="5" borderId="286"/>
    <xf numFmtId="0" fontId="52" fillId="4" borderId="286"/>
    <xf numFmtId="0" fontId="52" fillId="4" borderId="286"/>
    <xf numFmtId="0" fontId="52" fillId="4" borderId="286"/>
    <xf numFmtId="0" fontId="23" fillId="4" borderId="287"/>
    <xf numFmtId="0" fontId="23" fillId="4" borderId="301"/>
    <xf numFmtId="0" fontId="18" fillId="5" borderId="288"/>
    <xf numFmtId="0" fontId="52" fillId="4" borderId="286"/>
    <xf numFmtId="0" fontId="52" fillId="4" borderId="286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56" fillId="0" borderId="290"/>
    <xf numFmtId="0" fontId="22" fillId="7" borderId="286"/>
    <xf numFmtId="0" fontId="22" fillId="7" borderId="286"/>
    <xf numFmtId="0" fontId="23" fillId="4" borderId="287"/>
    <xf numFmtId="0" fontId="23" fillId="4" borderId="287"/>
    <xf numFmtId="0" fontId="23" fillId="5" borderId="287"/>
    <xf numFmtId="0" fontId="53" fillId="0" borderId="291"/>
    <xf numFmtId="0" fontId="18" fillId="9" borderId="288"/>
    <xf numFmtId="0" fontId="56" fillId="0" borderId="289"/>
    <xf numFmtId="0" fontId="56" fillId="0" borderId="290"/>
    <xf numFmtId="0" fontId="56" fillId="0" borderId="290"/>
    <xf numFmtId="0" fontId="56" fillId="0" borderId="290"/>
    <xf numFmtId="0" fontId="56" fillId="0" borderId="290"/>
    <xf numFmtId="0" fontId="56" fillId="0" borderId="290"/>
    <xf numFmtId="0" fontId="56" fillId="0" borderId="290"/>
    <xf numFmtId="0" fontId="56" fillId="0" borderId="290"/>
    <xf numFmtId="0" fontId="22" fillId="7" borderId="286"/>
    <xf numFmtId="0" fontId="18" fillId="9" borderId="288"/>
    <xf numFmtId="0" fontId="56" fillId="0" borderId="290"/>
    <xf numFmtId="0" fontId="52" fillId="4" borderId="286"/>
    <xf numFmtId="0" fontId="20" fillId="4" borderId="286"/>
    <xf numFmtId="0" fontId="52" fillId="4" borderId="286"/>
    <xf numFmtId="0" fontId="22" fillId="7" borderId="286"/>
    <xf numFmtId="0" fontId="22" fillId="7" borderId="286"/>
    <xf numFmtId="0" fontId="23" fillId="4" borderId="287"/>
    <xf numFmtId="0" fontId="23" fillId="4" borderId="287"/>
    <xf numFmtId="0" fontId="22" fillId="7" borderId="286"/>
    <xf numFmtId="0" fontId="23" fillId="4" borderId="287"/>
    <xf numFmtId="0" fontId="54" fillId="19" borderId="287">
      <alignment horizontal="right" vertical="center"/>
    </xf>
    <xf numFmtId="0" fontId="18" fillId="9" borderId="288"/>
    <xf numFmtId="0" fontId="56" fillId="0" borderId="289"/>
    <xf numFmtId="0" fontId="8" fillId="9" borderId="292"/>
    <xf numFmtId="0" fontId="18" fillId="9" borderId="288"/>
    <xf numFmtId="0" fontId="18" fillId="9" borderId="288"/>
    <xf numFmtId="0" fontId="18" fillId="9" borderId="288"/>
    <xf numFmtId="0" fontId="18" fillId="9" borderId="288"/>
    <xf numFmtId="0" fontId="52" fillId="4" borderId="286"/>
    <xf numFmtId="0" fontId="23" fillId="4" borderId="287"/>
    <xf numFmtId="0" fontId="52" fillId="5" borderId="286"/>
    <xf numFmtId="0" fontId="52" fillId="4" borderId="286"/>
    <xf numFmtId="0" fontId="52" fillId="4" borderId="286"/>
    <xf numFmtId="0" fontId="18" fillId="9" borderId="288"/>
    <xf numFmtId="0" fontId="18" fillId="9" borderId="288"/>
    <xf numFmtId="0" fontId="18" fillId="9" borderId="288"/>
    <xf numFmtId="0" fontId="52" fillId="4" borderId="286"/>
    <xf numFmtId="0" fontId="52" fillId="4" borderId="286"/>
    <xf numFmtId="0" fontId="52" fillId="4" borderId="286"/>
    <xf numFmtId="0" fontId="52" fillId="4" borderId="286"/>
    <xf numFmtId="0" fontId="23" fillId="4" borderId="287"/>
    <xf numFmtId="0" fontId="23" fillId="4" borderId="287"/>
    <xf numFmtId="0" fontId="52" fillId="4" borderId="286"/>
    <xf numFmtId="0" fontId="52" fillId="4" borderId="286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22" fillId="7" borderId="286"/>
    <xf numFmtId="0" fontId="23" fillId="5" borderId="287"/>
    <xf numFmtId="0" fontId="23" fillId="4" borderId="287"/>
    <xf numFmtId="0" fontId="22" fillId="7" borderId="286"/>
    <xf numFmtId="0" fontId="23" fillId="4" borderId="287"/>
    <xf numFmtId="0" fontId="54" fillId="19" borderId="287">
      <alignment horizontal="right" vertical="center"/>
    </xf>
    <xf numFmtId="0" fontId="18" fillId="9" borderId="288"/>
    <xf numFmtId="0" fontId="52" fillId="4" borderId="286"/>
    <xf numFmtId="0" fontId="34" fillId="4" borderId="286"/>
    <xf numFmtId="0" fontId="23" fillId="4" borderId="287"/>
    <xf numFmtId="0" fontId="18" fillId="9" borderId="288"/>
    <xf numFmtId="0" fontId="18" fillId="9" borderId="288"/>
    <xf numFmtId="0" fontId="23" fillId="4" borderId="287"/>
    <xf numFmtId="0" fontId="23" fillId="4" borderId="287"/>
    <xf numFmtId="0" fontId="34" fillId="4" borderId="286"/>
    <xf numFmtId="0" fontId="34" fillId="4" borderId="286"/>
    <xf numFmtId="0" fontId="53" fillId="0" borderId="291"/>
    <xf numFmtId="0" fontId="22" fillId="7" borderId="286"/>
    <xf numFmtId="0" fontId="22" fillId="7" borderId="286"/>
    <xf numFmtId="0" fontId="22" fillId="7" borderId="286"/>
    <xf numFmtId="0" fontId="23" fillId="5" borderId="287"/>
    <xf numFmtId="0" fontId="23" fillId="4" borderId="287"/>
    <xf numFmtId="0" fontId="23" fillId="4" borderId="287"/>
    <xf numFmtId="0" fontId="23" fillId="4" borderId="287"/>
    <xf numFmtId="0" fontId="34" fillId="4" borderId="286"/>
    <xf numFmtId="0" fontId="52" fillId="5" borderId="286"/>
    <xf numFmtId="0" fontId="52" fillId="4" borderId="286"/>
    <xf numFmtId="0" fontId="52" fillId="4" borderId="286"/>
    <xf numFmtId="0" fontId="8" fillId="9" borderId="292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52" fillId="4" borderId="286"/>
    <xf numFmtId="0" fontId="54" fillId="19" borderId="287">
      <alignment horizontal="right" vertical="center"/>
    </xf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302"/>
    <xf numFmtId="0" fontId="18" fillId="9" borderId="288"/>
    <xf numFmtId="0" fontId="18" fillId="9" borderId="288"/>
    <xf numFmtId="0" fontId="18" fillId="9" borderId="288"/>
    <xf numFmtId="0" fontId="18" fillId="9" borderId="288"/>
    <xf numFmtId="0" fontId="34" fillId="4" borderId="286"/>
    <xf numFmtId="0" fontId="20" fillId="4" borderId="286"/>
    <xf numFmtId="0" fontId="34" fillId="4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3" fillId="5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34" fillId="4" borderId="286"/>
    <xf numFmtId="0" fontId="18" fillId="5" borderId="288"/>
    <xf numFmtId="0" fontId="52" fillId="5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4" fillId="19" borderId="287">
      <alignment horizontal="right" vertical="center"/>
    </xf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34" fillId="4" borderId="286"/>
    <xf numFmtId="0" fontId="18" fillId="9" borderId="288"/>
    <xf numFmtId="0" fontId="56" fillId="0" borderId="290"/>
    <xf numFmtId="0" fontId="18" fillId="9" borderId="288"/>
    <xf numFmtId="0" fontId="18" fillId="9" borderId="288"/>
    <xf numFmtId="0" fontId="18" fillId="9" borderId="288"/>
    <xf numFmtId="0" fontId="22" fillId="7" borderId="286"/>
    <xf numFmtId="0" fontId="23" fillId="4" borderId="287"/>
    <xf numFmtId="0" fontId="23" fillId="4" borderId="287"/>
    <xf numFmtId="0" fontId="22" fillId="7" borderId="286"/>
    <xf numFmtId="0" fontId="20" fillId="4" borderId="286"/>
    <xf numFmtId="0" fontId="56" fillId="0" borderId="289"/>
    <xf numFmtId="0" fontId="18" fillId="9" borderId="288"/>
    <xf numFmtId="0" fontId="22" fillId="7" borderId="286"/>
    <xf numFmtId="0" fontId="23" fillId="4" borderId="287"/>
    <xf numFmtId="0" fontId="56" fillId="0" borderId="290"/>
    <xf numFmtId="0" fontId="52" fillId="4" borderId="286"/>
    <xf numFmtId="0" fontId="23" fillId="4" borderId="287"/>
    <xf numFmtId="0" fontId="18" fillId="9" borderId="288"/>
    <xf numFmtId="0" fontId="23" fillId="4" borderId="287"/>
    <xf numFmtId="0" fontId="23" fillId="4" borderId="287"/>
    <xf numFmtId="0" fontId="22" fillId="7" borderId="286"/>
    <xf numFmtId="0" fontId="22" fillId="7" borderId="286"/>
    <xf numFmtId="0" fontId="18" fillId="9" borderId="288"/>
    <xf numFmtId="0" fontId="22" fillId="7" borderId="286"/>
    <xf numFmtId="0" fontId="52" fillId="4" borderId="286"/>
    <xf numFmtId="0" fontId="18" fillId="9" borderId="288"/>
    <xf numFmtId="0" fontId="22" fillId="7" borderId="286"/>
    <xf numFmtId="0" fontId="22" fillId="7" borderId="300"/>
    <xf numFmtId="0" fontId="53" fillId="0" borderId="291"/>
    <xf numFmtId="0" fontId="18" fillId="9" borderId="288"/>
    <xf numFmtId="0" fontId="56" fillId="0" borderId="290"/>
    <xf numFmtId="0" fontId="34" fillId="4" borderId="286"/>
    <xf numFmtId="0" fontId="56" fillId="0" borderId="290"/>
    <xf numFmtId="0" fontId="18" fillId="9" borderId="288"/>
    <xf numFmtId="0" fontId="18" fillId="9" borderId="288"/>
    <xf numFmtId="0" fontId="22" fillId="7" borderId="286"/>
    <xf numFmtId="0" fontId="22" fillId="7" borderId="286"/>
    <xf numFmtId="0" fontId="23" fillId="4" borderId="287"/>
    <xf numFmtId="0" fontId="20" fillId="4" borderId="286"/>
    <xf numFmtId="0" fontId="18" fillId="9" borderId="288"/>
    <xf numFmtId="0" fontId="23" fillId="4" borderId="287"/>
    <xf numFmtId="0" fontId="22" fillId="7" borderId="286"/>
    <xf numFmtId="0" fontId="54" fillId="19" borderId="287">
      <alignment horizontal="right" vertical="center"/>
    </xf>
    <xf numFmtId="0" fontId="22" fillId="7" borderId="286"/>
    <xf numFmtId="0" fontId="22" fillId="7" borderId="286"/>
    <xf numFmtId="0" fontId="22" fillId="7" borderId="286"/>
    <xf numFmtId="0" fontId="56" fillId="0" borderId="290"/>
    <xf numFmtId="0" fontId="52" fillId="4" borderId="300"/>
    <xf numFmtId="0" fontId="18" fillId="9" borderId="288"/>
    <xf numFmtId="0" fontId="34" fillId="4" borderId="286"/>
    <xf numFmtId="0" fontId="56" fillId="0" borderId="290"/>
    <xf numFmtId="0" fontId="56" fillId="0" borderId="290"/>
    <xf numFmtId="0" fontId="8" fillId="9" borderId="292"/>
    <xf numFmtId="0" fontId="18" fillId="9" borderId="288"/>
    <xf numFmtId="0" fontId="52" fillId="4" borderId="286"/>
    <xf numFmtId="0" fontId="18" fillId="9" borderId="288"/>
    <xf numFmtId="0" fontId="22" fillId="7" borderId="286"/>
    <xf numFmtId="0" fontId="22" fillId="7" borderId="286"/>
    <xf numFmtId="0" fontId="34" fillId="4" borderId="286"/>
    <xf numFmtId="0" fontId="18" fillId="9" borderId="302"/>
    <xf numFmtId="0" fontId="56" fillId="0" borderId="290"/>
    <xf numFmtId="0" fontId="18" fillId="9" borderId="288"/>
    <xf numFmtId="0" fontId="52" fillId="5" borderId="286"/>
    <xf numFmtId="0" fontId="22" fillId="7" borderId="286"/>
    <xf numFmtId="0" fontId="18" fillId="9" borderId="288"/>
    <xf numFmtId="0" fontId="34" fillId="4" borderId="286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52" fillId="5" borderId="286"/>
    <xf numFmtId="0" fontId="52" fillId="4" borderId="286"/>
    <xf numFmtId="0" fontId="52" fillId="4" borderId="286"/>
    <xf numFmtId="0" fontId="52" fillId="4" borderId="300"/>
    <xf numFmtId="0" fontId="18" fillId="9" borderId="288"/>
    <xf numFmtId="0" fontId="20" fillId="4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3" fillId="4" borderId="287"/>
    <xf numFmtId="0" fontId="23" fillId="4" borderId="287"/>
    <xf numFmtId="0" fontId="23" fillId="4" borderId="287"/>
    <xf numFmtId="0" fontId="23" fillId="4" borderId="287"/>
    <xf numFmtId="0" fontId="18" fillId="5" borderId="288"/>
    <xf numFmtId="0" fontId="52" fillId="4" borderId="286"/>
    <xf numFmtId="0" fontId="52" fillId="4" borderId="286"/>
    <xf numFmtId="0" fontId="52" fillId="4" borderId="286"/>
    <xf numFmtId="0" fontId="52" fillId="4" borderId="286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52" fillId="4" borderId="286"/>
    <xf numFmtId="0" fontId="23" fillId="4" borderId="287"/>
    <xf numFmtId="0" fontId="22" fillId="7" borderId="286"/>
    <xf numFmtId="0" fontId="22" fillId="7" borderId="286"/>
    <xf numFmtId="0" fontId="22" fillId="7" borderId="286"/>
    <xf numFmtId="0" fontId="23" fillId="5" borderId="287"/>
    <xf numFmtId="0" fontId="23" fillId="4" borderId="287"/>
    <xf numFmtId="0" fontId="23" fillId="4" borderId="287"/>
    <xf numFmtId="0" fontId="23" fillId="4" borderId="287"/>
    <xf numFmtId="0" fontId="18" fillId="5" borderId="288"/>
    <xf numFmtId="0" fontId="52" fillId="4" borderId="286"/>
    <xf numFmtId="0" fontId="52" fillId="4" borderId="286"/>
    <xf numFmtId="0" fontId="22" fillId="7" borderId="286"/>
    <xf numFmtId="0" fontId="34" fillId="4" borderId="286"/>
    <xf numFmtId="0" fontId="34" fillId="4" borderId="286"/>
    <xf numFmtId="0" fontId="22" fillId="7" borderId="286"/>
    <xf numFmtId="0" fontId="22" fillId="7" borderId="286"/>
    <xf numFmtId="0" fontId="22" fillId="7" borderId="286"/>
    <xf numFmtId="0" fontId="23" fillId="5" borderId="287"/>
    <xf numFmtId="0" fontId="23" fillId="4" borderId="287"/>
    <xf numFmtId="0" fontId="23" fillId="4" borderId="287"/>
    <xf numFmtId="0" fontId="23" fillId="4" borderId="287"/>
    <xf numFmtId="0" fontId="34" fillId="4" borderId="286"/>
    <xf numFmtId="0" fontId="52" fillId="5" borderId="286"/>
    <xf numFmtId="0" fontId="52" fillId="4" borderId="286"/>
    <xf numFmtId="0" fontId="52" fillId="4" borderId="286"/>
    <xf numFmtId="0" fontId="52" fillId="4" borderId="286"/>
    <xf numFmtId="0" fontId="54" fillId="19" borderId="287">
      <alignment horizontal="right" vertical="center"/>
    </xf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34" fillId="4" borderId="286"/>
    <xf numFmtId="0" fontId="52" fillId="4" borderId="286"/>
    <xf numFmtId="0" fontId="56" fillId="0" borderId="290"/>
    <xf numFmtId="0" fontId="56" fillId="0" borderId="290"/>
    <xf numFmtId="0" fontId="56" fillId="0" borderId="290"/>
    <xf numFmtId="0" fontId="18" fillId="9" borderId="288"/>
    <xf numFmtId="0" fontId="18" fillId="9" borderId="288"/>
    <xf numFmtId="0" fontId="18" fillId="9" borderId="288"/>
    <xf numFmtId="0" fontId="34" fillId="4" borderId="286"/>
    <xf numFmtId="0" fontId="34" fillId="4" borderId="286"/>
    <xf numFmtId="0" fontId="53" fillId="0" borderId="291"/>
    <xf numFmtId="0" fontId="22" fillId="7" borderId="286"/>
    <xf numFmtId="0" fontId="22" fillId="7" borderId="286"/>
    <xf numFmtId="0" fontId="22" fillId="7" borderId="286"/>
    <xf numFmtId="0" fontId="23" fillId="5" borderId="287"/>
    <xf numFmtId="0" fontId="23" fillId="4" borderId="287"/>
    <xf numFmtId="0" fontId="23" fillId="4" borderId="287"/>
    <xf numFmtId="0" fontId="23" fillId="4" borderId="287"/>
    <xf numFmtId="0" fontId="34" fillId="4" borderId="286"/>
    <xf numFmtId="0" fontId="52" fillId="5" borderId="286"/>
    <xf numFmtId="0" fontId="52" fillId="4" borderId="286"/>
    <xf numFmtId="0" fontId="52" fillId="4" borderId="286"/>
    <xf numFmtId="0" fontId="8" fillId="9" borderId="292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52" fillId="4" borderId="286"/>
    <xf numFmtId="0" fontId="54" fillId="19" borderId="287">
      <alignment horizontal="right" vertical="center"/>
    </xf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23" fillId="4" borderId="301"/>
    <xf numFmtId="0" fontId="18" fillId="9" borderId="288"/>
    <xf numFmtId="0" fontId="18" fillId="9" borderId="288"/>
    <xf numFmtId="0" fontId="18" fillId="9" borderId="288"/>
    <xf numFmtId="0" fontId="18" fillId="9" borderId="288"/>
    <xf numFmtId="0" fontId="22" fillId="7" borderId="286"/>
    <xf numFmtId="0" fontId="34" fillId="4" borderId="286"/>
    <xf numFmtId="0" fontId="20" fillId="4" borderId="286"/>
    <xf numFmtId="0" fontId="34" fillId="4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3" fillId="5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34" fillId="4" borderId="286"/>
    <xf numFmtId="0" fontId="18" fillId="5" borderId="288"/>
    <xf numFmtId="0" fontId="52" fillId="5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4" fillId="19" borderId="287">
      <alignment horizontal="right" vertical="center"/>
    </xf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34" fillId="4" borderId="286"/>
    <xf numFmtId="0" fontId="54" fillId="19" borderId="287">
      <alignment horizontal="right" vertical="center"/>
    </xf>
    <xf numFmtId="0" fontId="56" fillId="0" borderId="290"/>
    <xf numFmtId="0" fontId="56" fillId="0" borderId="290"/>
    <xf numFmtId="0" fontId="56" fillId="0" borderId="290"/>
    <xf numFmtId="0" fontId="56" fillId="0" borderId="290"/>
    <xf numFmtId="0" fontId="22" fillId="7" borderId="286"/>
    <xf numFmtId="0" fontId="23" fillId="4" borderId="287"/>
    <xf numFmtId="0" fontId="52" fillId="4" borderId="286"/>
    <xf numFmtId="0" fontId="52" fillId="4" borderId="286"/>
    <xf numFmtId="0" fontId="18" fillId="9" borderId="302"/>
    <xf numFmtId="0" fontId="56" fillId="0" borderId="289"/>
    <xf numFmtId="0" fontId="20" fillId="4" borderId="286"/>
    <xf numFmtId="0" fontId="8" fillId="9" borderId="292"/>
    <xf numFmtId="0" fontId="34" fillId="4" borderId="286"/>
    <xf numFmtId="0" fontId="56" fillId="0" borderId="290"/>
    <xf numFmtId="0" fontId="56" fillId="0" borderId="290"/>
    <xf numFmtId="0" fontId="56" fillId="0" borderId="290"/>
    <xf numFmtId="0" fontId="18" fillId="9" borderId="288"/>
    <xf numFmtId="0" fontId="23" fillId="4" borderId="287"/>
    <xf numFmtId="0" fontId="23" fillId="4" borderId="287"/>
    <xf numFmtId="0" fontId="52" fillId="4" borderId="286"/>
    <xf numFmtId="0" fontId="34" fillId="4" borderId="286"/>
    <xf numFmtId="0" fontId="53" fillId="0" borderId="291"/>
    <xf numFmtId="0" fontId="8" fillId="9" borderId="292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52" fillId="4" borderId="300"/>
    <xf numFmtId="0" fontId="22" fillId="7" borderId="286"/>
    <xf numFmtId="0" fontId="56" fillId="0" borderId="290"/>
    <xf numFmtId="0" fontId="34" fillId="4" borderId="286"/>
    <xf numFmtId="0" fontId="20" fillId="4" borderId="286"/>
    <xf numFmtId="0" fontId="34" fillId="4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3" fillId="5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34" fillId="4" borderId="286"/>
    <xf numFmtId="0" fontId="18" fillId="5" borderId="288"/>
    <xf numFmtId="0" fontId="52" fillId="5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4" fillId="19" borderId="287">
      <alignment horizontal="right" vertical="center"/>
    </xf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34" fillId="4" borderId="286"/>
    <xf numFmtId="0" fontId="22" fillId="7" borderId="286"/>
    <xf numFmtId="0" fontId="54" fillId="19" borderId="287">
      <alignment horizontal="right" vertical="center"/>
    </xf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22" fillId="7" borderId="286"/>
    <xf numFmtId="0" fontId="34" fillId="4" borderId="286"/>
    <xf numFmtId="0" fontId="34" fillId="4" borderId="286"/>
    <xf numFmtId="0" fontId="53" fillId="0" borderId="291"/>
    <xf numFmtId="0" fontId="22" fillId="7" borderId="286"/>
    <xf numFmtId="0" fontId="22" fillId="7" borderId="286"/>
    <xf numFmtId="0" fontId="22" fillId="7" borderId="286"/>
    <xf numFmtId="0" fontId="23" fillId="5" borderId="287"/>
    <xf numFmtId="0" fontId="23" fillId="4" borderId="287"/>
    <xf numFmtId="0" fontId="23" fillId="4" borderId="287"/>
    <xf numFmtId="0" fontId="23" fillId="4" borderId="287"/>
    <xf numFmtId="0" fontId="34" fillId="4" borderId="286"/>
    <xf numFmtId="0" fontId="52" fillId="5" borderId="286"/>
    <xf numFmtId="0" fontId="52" fillId="4" borderId="286"/>
    <xf numFmtId="0" fontId="52" fillId="4" borderId="286"/>
    <xf numFmtId="0" fontId="8" fillId="9" borderId="292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52" fillId="4" borderId="286"/>
    <xf numFmtId="0" fontId="54" fillId="19" borderId="287">
      <alignment horizontal="right" vertical="center"/>
    </xf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52" fillId="4" borderId="300"/>
    <xf numFmtId="0" fontId="18" fillId="9" borderId="288"/>
    <xf numFmtId="0" fontId="18" fillId="9" borderId="288"/>
    <xf numFmtId="0" fontId="18" fillId="9" borderId="288"/>
    <xf numFmtId="0" fontId="18" fillId="9" borderId="288"/>
    <xf numFmtId="0" fontId="34" fillId="4" borderId="286"/>
    <xf numFmtId="0" fontId="20" fillId="4" borderId="286"/>
    <xf numFmtId="0" fontId="34" fillId="4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3" fillId="5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34" fillId="4" borderId="286"/>
    <xf numFmtId="0" fontId="18" fillId="5" borderId="288"/>
    <xf numFmtId="0" fontId="52" fillId="5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4" fillId="19" borderId="287">
      <alignment horizontal="right" vertical="center"/>
    </xf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34" fillId="4" borderId="286"/>
    <xf numFmtId="0" fontId="52" fillId="5" borderId="286"/>
    <xf numFmtId="0" fontId="52" fillId="4" borderId="286"/>
    <xf numFmtId="0" fontId="18" fillId="9" borderId="288"/>
    <xf numFmtId="0" fontId="18" fillId="5" borderId="288"/>
    <xf numFmtId="0" fontId="52" fillId="4" borderId="286"/>
    <xf numFmtId="0" fontId="52" fillId="4" borderId="286"/>
    <xf numFmtId="0" fontId="23" fillId="4" borderId="301"/>
    <xf numFmtId="0" fontId="22" fillId="7" borderId="286"/>
    <xf numFmtId="0" fontId="34" fillId="4" borderId="286"/>
    <xf numFmtId="0" fontId="56" fillId="0" borderId="289"/>
    <xf numFmtId="0" fontId="56" fillId="0" borderId="290"/>
    <xf numFmtId="0" fontId="56" fillId="0" borderId="290"/>
    <xf numFmtId="0" fontId="56" fillId="0" borderId="290"/>
    <xf numFmtId="0" fontId="52" fillId="4" borderId="286"/>
    <xf numFmtId="0" fontId="52" fillId="4" borderId="286"/>
    <xf numFmtId="0" fontId="54" fillId="19" borderId="287">
      <alignment horizontal="right" vertical="center"/>
    </xf>
    <xf numFmtId="0" fontId="56" fillId="0" borderId="290"/>
    <xf numFmtId="0" fontId="56" fillId="0" borderId="290"/>
    <xf numFmtId="0" fontId="56" fillId="0" borderId="290"/>
    <xf numFmtId="0" fontId="56" fillId="0" borderId="290"/>
    <xf numFmtId="0" fontId="52" fillId="4" borderId="286"/>
    <xf numFmtId="0" fontId="52" fillId="4" borderId="286"/>
    <xf numFmtId="0" fontId="34" fillId="4" borderId="286"/>
    <xf numFmtId="0" fontId="53" fillId="0" borderId="291"/>
    <xf numFmtId="0" fontId="8" fillId="9" borderId="292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22" fillId="7" borderId="300"/>
    <xf numFmtId="0" fontId="34" fillId="4" borderId="286"/>
    <xf numFmtId="0" fontId="20" fillId="4" borderId="286"/>
    <xf numFmtId="0" fontId="34" fillId="4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2" fillId="7" borderId="286"/>
    <xf numFmtId="0" fontId="23" fillId="5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34" fillId="4" borderId="286"/>
    <xf numFmtId="0" fontId="18" fillId="5" borderId="288"/>
    <xf numFmtId="0" fontId="52" fillId="5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2" fillId="4" borderId="286"/>
    <xf numFmtId="0" fontId="54" fillId="19" borderId="287">
      <alignment horizontal="right" vertical="center"/>
    </xf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18" fillId="9" borderId="288"/>
    <xf numFmtId="0" fontId="34" fillId="4" borderId="286"/>
    <xf numFmtId="0" fontId="34" fillId="4" borderId="286"/>
    <xf numFmtId="0" fontId="52" fillId="4" borderId="279"/>
    <xf numFmtId="0" fontId="18" fillId="9" borderId="302"/>
    <xf numFmtId="0" fontId="18" fillId="9" borderId="302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56" fillId="0" borderId="304"/>
    <xf numFmtId="0" fontId="54" fillId="19" borderId="287">
      <alignment horizontal="right" vertical="center"/>
    </xf>
    <xf numFmtId="0" fontId="22" fillId="7" borderId="300"/>
    <xf numFmtId="0" fontId="54" fillId="19" borderId="280">
      <alignment horizontal="right" vertical="center"/>
    </xf>
    <xf numFmtId="0" fontId="54" fillId="19" borderId="280">
      <alignment horizontal="right" vertical="center"/>
    </xf>
    <xf numFmtId="0" fontId="18" fillId="5" borderId="302"/>
    <xf numFmtId="0" fontId="54" fillId="19" borderId="280">
      <alignment horizontal="right" vertical="center"/>
    </xf>
    <xf numFmtId="0" fontId="54" fillId="19" borderId="280">
      <alignment horizontal="right" vertical="center"/>
    </xf>
    <xf numFmtId="0" fontId="22" fillId="7" borderId="300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5" borderId="279"/>
    <xf numFmtId="0" fontId="18" fillId="5" borderId="281"/>
    <xf numFmtId="0" fontId="52" fillId="4" borderId="279"/>
    <xf numFmtId="0" fontId="52" fillId="4" borderId="279"/>
    <xf numFmtId="0" fontId="52" fillId="4" borderId="279"/>
    <xf numFmtId="0" fontId="18" fillId="5" borderId="281"/>
    <xf numFmtId="0" fontId="52" fillId="4" borderId="279"/>
    <xf numFmtId="0" fontId="52" fillId="5" borderId="279"/>
    <xf numFmtId="0" fontId="18" fillId="5" borderId="281"/>
    <xf numFmtId="0" fontId="52" fillId="4" borderId="279"/>
    <xf numFmtId="0" fontId="52" fillId="4" borderId="279"/>
    <xf numFmtId="0" fontId="18" fillId="5" borderId="281"/>
    <xf numFmtId="0" fontId="52" fillId="4" borderId="279"/>
    <xf numFmtId="0" fontId="52" fillId="4" borderId="279"/>
    <xf numFmtId="0" fontId="52" fillId="5" borderId="279"/>
    <xf numFmtId="0" fontId="34" fillId="4" borderId="279"/>
    <xf numFmtId="0" fontId="34" fillId="4" borderId="279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5" borderId="287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18" fillId="9" borderId="302"/>
    <xf numFmtId="0" fontId="20" fillId="4" borderId="279"/>
    <xf numFmtId="0" fontId="20" fillId="4" borderId="279"/>
    <xf numFmtId="0" fontId="20" fillId="4" borderId="279"/>
    <xf numFmtId="0" fontId="20" fillId="4" borderId="279"/>
    <xf numFmtId="0" fontId="20" fillId="4" borderId="279"/>
    <xf numFmtId="0" fontId="20" fillId="4" borderId="279"/>
    <xf numFmtId="0" fontId="22" fillId="7" borderId="279"/>
    <xf numFmtId="0" fontId="52" fillId="4" borderId="300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18" fillId="9" borderId="302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3" fillId="5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34" fillId="4" borderId="279"/>
    <xf numFmtId="0" fontId="34" fillId="4" borderId="279"/>
    <xf numFmtId="0" fontId="34" fillId="4" borderId="279"/>
    <xf numFmtId="0" fontId="34" fillId="4" borderId="279"/>
    <xf numFmtId="0" fontId="34" fillId="4" borderId="279"/>
    <xf numFmtId="0" fontId="18" fillId="5" borderId="281"/>
    <xf numFmtId="0" fontId="52" fillId="4" borderId="279"/>
    <xf numFmtId="0" fontId="52" fillId="4" borderId="279"/>
    <xf numFmtId="0" fontId="52" fillId="4" borderId="279"/>
    <xf numFmtId="0" fontId="18" fillId="5" borderId="281"/>
    <xf numFmtId="0" fontId="52" fillId="5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18" fillId="5" borderId="281"/>
    <xf numFmtId="0" fontId="52" fillId="4" borderId="279"/>
    <xf numFmtId="0" fontId="52" fillId="4" borderId="279"/>
    <xf numFmtId="0" fontId="52" fillId="4" borderId="279"/>
    <xf numFmtId="0" fontId="18" fillId="5" borderId="281"/>
    <xf numFmtId="0" fontId="52" fillId="5" borderId="279"/>
    <xf numFmtId="0" fontId="52" fillId="4" borderId="279"/>
    <xf numFmtId="0" fontId="52" fillId="4" borderId="279"/>
    <xf numFmtId="0" fontId="52" fillId="4" borderId="279"/>
    <xf numFmtId="0" fontId="18" fillId="5" borderId="281"/>
    <xf numFmtId="0" fontId="52" fillId="5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22" fillId="7" borderId="300"/>
    <xf numFmtId="0" fontId="54" fillId="19" borderId="280">
      <alignment horizontal="right" vertical="center"/>
    </xf>
    <xf numFmtId="0" fontId="54" fillId="19" borderId="280">
      <alignment horizontal="right" vertical="center"/>
    </xf>
    <xf numFmtId="0" fontId="23" fillId="4" borderId="301"/>
    <xf numFmtId="0" fontId="54" fillId="19" borderId="280">
      <alignment horizontal="right" vertical="center"/>
    </xf>
    <xf numFmtId="0" fontId="54" fillId="19" borderId="280">
      <alignment horizontal="right" vertical="center"/>
    </xf>
    <xf numFmtId="0" fontId="56" fillId="0" borderId="304"/>
    <xf numFmtId="0" fontId="54" fillId="19" borderId="280">
      <alignment horizontal="right" vertical="center"/>
    </xf>
    <xf numFmtId="0" fontId="56" fillId="0" borderId="304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302"/>
    <xf numFmtId="0" fontId="18" fillId="5" borderId="281"/>
    <xf numFmtId="0" fontId="18" fillId="9" borderId="302"/>
    <xf numFmtId="0" fontId="52" fillId="5" borderId="279"/>
    <xf numFmtId="0" fontId="22" fillId="7" borderId="300"/>
    <xf numFmtId="0" fontId="52" fillId="4" borderId="279"/>
    <xf numFmtId="0" fontId="52" fillId="5" borderId="279"/>
    <xf numFmtId="0" fontId="23" fillId="5" borderId="301"/>
    <xf numFmtId="0" fontId="23" fillId="5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5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52" fillId="4" borderId="279"/>
    <xf numFmtId="0" fontId="52" fillId="4" borderId="279"/>
    <xf numFmtId="0" fontId="52" fillId="4" borderId="279"/>
    <xf numFmtId="0" fontId="34" fillId="4" borderId="300"/>
    <xf numFmtId="0" fontId="54" fillId="19" borderId="287">
      <alignment horizontal="right" vertical="center"/>
    </xf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302"/>
    <xf numFmtId="0" fontId="22" fillId="7" borderId="300"/>
    <xf numFmtId="0" fontId="52" fillId="4" borderId="279"/>
    <xf numFmtId="0" fontId="52" fillId="5" borderId="279"/>
    <xf numFmtId="0" fontId="20" fillId="4" borderId="279"/>
    <xf numFmtId="0" fontId="18" fillId="9" borderId="302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3" fillId="5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34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23" fillId="4" borderId="301"/>
    <xf numFmtId="0" fontId="56" fillId="0" borderId="304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52" fillId="4" borderId="300"/>
    <xf numFmtId="0" fontId="20" fillId="4" borderId="279"/>
    <xf numFmtId="0" fontId="8" fillId="9" borderId="306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3" fillId="5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52" fillId="4" borderId="279"/>
    <xf numFmtId="0" fontId="52" fillId="4" borderId="279"/>
    <xf numFmtId="0" fontId="52" fillId="4" borderId="279"/>
    <xf numFmtId="0" fontId="52" fillId="4" borderId="279"/>
    <xf numFmtId="0" fontId="18" fillId="9" borderId="302"/>
    <xf numFmtId="0" fontId="23" fillId="4" borderId="30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52" fillId="4" borderId="300"/>
    <xf numFmtId="0" fontId="34" fillId="4" borderId="279"/>
    <xf numFmtId="0" fontId="23" fillId="4" borderId="301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3" fillId="5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34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18" fillId="9" borderId="302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3" fillId="5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52" fillId="4" borderId="279"/>
    <xf numFmtId="0" fontId="52" fillId="4" borderId="279"/>
    <xf numFmtId="0" fontId="18" fillId="9" borderId="302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52" fillId="5" borderId="279"/>
    <xf numFmtId="0" fontId="20" fillId="4" borderId="279"/>
    <xf numFmtId="0" fontId="22" fillId="7" borderId="300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3" fillId="5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52" fillId="4" borderId="279"/>
    <xf numFmtId="0" fontId="52" fillId="4" borderId="279"/>
    <xf numFmtId="0" fontId="52" fillId="4" borderId="279"/>
    <xf numFmtId="0" fontId="52" fillId="4" borderId="279"/>
    <xf numFmtId="0" fontId="34" fillId="4" borderId="293"/>
    <xf numFmtId="0" fontId="23" fillId="4" borderId="30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20" fillId="4" borderId="279"/>
    <xf numFmtId="0" fontId="18" fillId="9" borderId="302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3" fillId="5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52" fillId="4" borderId="279"/>
    <xf numFmtId="0" fontId="52" fillId="4" borderId="279"/>
    <xf numFmtId="0" fontId="52" fillId="4" borderId="279"/>
    <xf numFmtId="0" fontId="52" fillId="4" borderId="279"/>
    <xf numFmtId="0" fontId="18" fillId="9" borderId="302"/>
    <xf numFmtId="0" fontId="23" fillId="4" borderId="30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302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2" fillId="7" borderId="279"/>
    <xf numFmtId="0" fontId="23" fillId="5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23" fillId="4" borderId="280"/>
    <xf numFmtId="0" fontId="52" fillId="4" borderId="279"/>
    <xf numFmtId="0" fontId="52" fillId="4" borderId="279"/>
    <xf numFmtId="0" fontId="52" fillId="4" borderId="279"/>
    <xf numFmtId="0" fontId="52" fillId="4" borderId="279"/>
    <xf numFmtId="0" fontId="52" fillId="4" borderId="279"/>
    <xf numFmtId="0" fontId="23" fillId="5" borderId="30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18" fillId="9" borderId="281"/>
    <xf numFmtId="0" fontId="34" fillId="4" borderId="279"/>
    <xf numFmtId="0" fontId="34" fillId="4" borderId="279"/>
    <xf numFmtId="0" fontId="34" fillId="4" borderId="279"/>
    <xf numFmtId="0" fontId="34" fillId="4" borderId="279"/>
    <xf numFmtId="0" fontId="34" fillId="4" borderId="279"/>
    <xf numFmtId="0" fontId="34" fillId="4" borderId="279"/>
    <xf numFmtId="0" fontId="34" fillId="4" borderId="279"/>
    <xf numFmtId="0" fontId="34" fillId="4" borderId="279"/>
    <xf numFmtId="0" fontId="34" fillId="4" borderId="279"/>
    <xf numFmtId="0" fontId="34" fillId="4" borderId="279"/>
    <xf numFmtId="0" fontId="34" fillId="4" borderId="279"/>
    <xf numFmtId="0" fontId="34" fillId="4" borderId="279"/>
    <xf numFmtId="0" fontId="34" fillId="4" borderId="279"/>
    <xf numFmtId="0" fontId="34" fillId="4" borderId="279"/>
    <xf numFmtId="0" fontId="52" fillId="4" borderId="300"/>
    <xf numFmtId="0" fontId="18" fillId="9" borderId="302"/>
    <xf numFmtId="0" fontId="18" fillId="9" borderId="302"/>
    <xf numFmtId="0" fontId="52" fillId="4" borderId="300"/>
    <xf numFmtId="0" fontId="18" fillId="9" borderId="302"/>
    <xf numFmtId="0" fontId="18" fillId="9" borderId="302"/>
    <xf numFmtId="0" fontId="53" fillId="0" borderId="305"/>
    <xf numFmtId="0" fontId="34" fillId="4" borderId="286"/>
    <xf numFmtId="0" fontId="52" fillId="4" borderId="300"/>
    <xf numFmtId="0" fontId="52" fillId="4" borderId="300"/>
    <xf numFmtId="0" fontId="18" fillId="9" borderId="302"/>
    <xf numFmtId="0" fontId="18" fillId="5" borderId="302"/>
    <xf numFmtId="0" fontId="52" fillId="5" borderId="300"/>
    <xf numFmtId="0" fontId="52" fillId="4" borderId="300"/>
    <xf numFmtId="0" fontId="52" fillId="4" borderId="300"/>
    <xf numFmtId="0" fontId="52" fillId="4" borderId="300"/>
    <xf numFmtId="0" fontId="34" fillId="4" borderId="300"/>
    <xf numFmtId="0" fontId="18" fillId="9" borderId="302"/>
    <xf numFmtId="0" fontId="23" fillId="4" borderId="301"/>
    <xf numFmtId="0" fontId="23" fillId="4" borderId="301"/>
    <xf numFmtId="0" fontId="23" fillId="4" borderId="301"/>
    <xf numFmtId="0" fontId="22" fillId="7" borderId="300"/>
    <xf numFmtId="0" fontId="23" fillId="4" borderId="301"/>
    <xf numFmtId="0" fontId="23" fillId="4" borderId="301"/>
    <xf numFmtId="0" fontId="23" fillId="4" borderId="301"/>
    <xf numFmtId="0" fontId="23" fillId="4" borderId="301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0" fillId="4" borderId="300"/>
    <xf numFmtId="0" fontId="18" fillId="9" borderId="295"/>
    <xf numFmtId="0" fontId="54" fillId="19" borderId="294">
      <alignment horizontal="right" vertical="center"/>
    </xf>
    <xf numFmtId="0" fontId="52" fillId="4" borderId="293"/>
    <xf numFmtId="0" fontId="52" fillId="5" borderId="293"/>
    <xf numFmtId="0" fontId="23" fillId="4" borderId="294"/>
    <xf numFmtId="0" fontId="23" fillId="4" borderId="294"/>
    <xf numFmtId="0" fontId="22" fillId="7" borderId="293"/>
    <xf numFmtId="0" fontId="34" fillId="4" borderId="293"/>
    <xf numFmtId="0" fontId="18" fillId="5" borderId="295"/>
    <xf numFmtId="0" fontId="56" fillId="0" borderId="297"/>
    <xf numFmtId="0" fontId="56" fillId="0" borderId="297"/>
    <xf numFmtId="0" fontId="34" fillId="4" borderId="293"/>
    <xf numFmtId="0" fontId="18" fillId="9" borderId="295"/>
    <xf numFmtId="0" fontId="52" fillId="4" borderId="293"/>
    <xf numFmtId="0" fontId="52" fillId="5" borderId="293"/>
    <xf numFmtId="0" fontId="18" fillId="9" borderId="295"/>
    <xf numFmtId="0" fontId="23" fillId="5" borderId="294"/>
    <xf numFmtId="0" fontId="22" fillId="7" borderId="293"/>
    <xf numFmtId="0" fontId="22" fillId="7" borderId="293"/>
    <xf numFmtId="0" fontId="22" fillId="7" borderId="293"/>
    <xf numFmtId="0" fontId="56" fillId="0" borderId="297"/>
    <xf numFmtId="0" fontId="23" fillId="4" borderId="294"/>
    <xf numFmtId="0" fontId="23" fillId="5" borderId="294"/>
    <xf numFmtId="0" fontId="22" fillId="7" borderId="293"/>
    <xf numFmtId="0" fontId="22" fillId="7" borderId="293"/>
    <xf numFmtId="0" fontId="23" fillId="4" borderId="294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52" fillId="4" borderId="293"/>
    <xf numFmtId="0" fontId="52" fillId="4" borderId="293"/>
    <xf numFmtId="0" fontId="52" fillId="4" borderId="293"/>
    <xf numFmtId="0" fontId="52" fillId="4" borderId="293"/>
    <xf numFmtId="0" fontId="18" fillId="5" borderId="295"/>
    <xf numFmtId="0" fontId="23" fillId="4" borderId="294"/>
    <xf numFmtId="0" fontId="23" fillId="4" borderId="294"/>
    <xf numFmtId="0" fontId="23" fillId="4" borderId="294"/>
    <xf numFmtId="0" fontId="23" fillId="4" borderId="294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0" fillId="4" borderId="293"/>
    <xf numFmtId="0" fontId="56" fillId="0" borderId="297"/>
    <xf numFmtId="0" fontId="56" fillId="0" borderId="296"/>
    <xf numFmtId="0" fontId="23" fillId="4" borderId="294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54" fillId="19" borderId="294">
      <alignment horizontal="right" vertical="center"/>
    </xf>
    <xf numFmtId="0" fontId="23" fillId="4" borderId="294"/>
    <xf numFmtId="0" fontId="23" fillId="4" borderId="294"/>
    <xf numFmtId="0" fontId="23" fillId="4" borderId="294"/>
    <xf numFmtId="0" fontId="22" fillId="7" borderId="293"/>
    <xf numFmtId="0" fontId="53" fillId="0" borderId="298"/>
    <xf numFmtId="0" fontId="22" fillId="7" borderId="293"/>
    <xf numFmtId="0" fontId="22" fillId="7" borderId="293"/>
    <xf numFmtId="0" fontId="22" fillId="7" borderId="293"/>
    <xf numFmtId="0" fontId="22" fillId="7" borderId="293"/>
    <xf numFmtId="0" fontId="20" fillId="4" borderId="293"/>
    <xf numFmtId="0" fontId="34" fillId="4" borderId="293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56" fillId="0" borderId="297"/>
    <xf numFmtId="0" fontId="56" fillId="0" borderId="297"/>
    <xf numFmtId="0" fontId="56" fillId="0" borderId="297"/>
    <xf numFmtId="0" fontId="56" fillId="0" borderId="296"/>
    <xf numFmtId="0" fontId="18" fillId="9" borderId="295"/>
    <xf numFmtId="0" fontId="8" fillId="9" borderId="299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52" fillId="4" borderId="293"/>
    <xf numFmtId="0" fontId="52" fillId="4" borderId="293"/>
    <xf numFmtId="0" fontId="52" fillId="4" borderId="293"/>
    <xf numFmtId="0" fontId="52" fillId="4" borderId="293"/>
    <xf numFmtId="0" fontId="18" fillId="5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8" fillId="9" borderId="299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5" borderId="293"/>
    <xf numFmtId="0" fontId="18" fillId="5" borderId="295"/>
    <xf numFmtId="0" fontId="18" fillId="9" borderId="295"/>
    <xf numFmtId="0" fontId="53" fillId="0" borderId="298"/>
    <xf numFmtId="0" fontId="8" fillId="9" borderId="299"/>
    <xf numFmtId="0" fontId="23" fillId="4" borderId="294"/>
    <xf numFmtId="0" fontId="53" fillId="0" borderId="298"/>
    <xf numFmtId="0" fontId="18" fillId="9" borderId="295"/>
    <xf numFmtId="0" fontId="18" fillId="9" borderId="295"/>
    <xf numFmtId="0" fontId="18" fillId="9" borderId="295"/>
    <xf numFmtId="0" fontId="18" fillId="9" borderId="295"/>
    <xf numFmtId="0" fontId="8" fillId="9" borderId="299"/>
    <xf numFmtId="0" fontId="18" fillId="9" borderId="295"/>
    <xf numFmtId="0" fontId="18" fillId="9" borderId="295"/>
    <xf numFmtId="0" fontId="56" fillId="0" borderId="297"/>
    <xf numFmtId="0" fontId="53" fillId="0" borderId="298"/>
    <xf numFmtId="0" fontId="18" fillId="5" borderId="295"/>
    <xf numFmtId="0" fontId="23" fillId="4" borderId="294"/>
    <xf numFmtId="0" fontId="52" fillId="4" borderId="293"/>
    <xf numFmtId="0" fontId="34" fillId="4" borderId="293"/>
    <xf numFmtId="0" fontId="18" fillId="9" borderId="295"/>
    <xf numFmtId="0" fontId="56" fillId="0" borderId="297"/>
    <xf numFmtId="0" fontId="56" fillId="0" borderId="297"/>
    <xf numFmtId="0" fontId="56" fillId="0" borderId="297"/>
    <xf numFmtId="0" fontId="56" fillId="0" borderId="297"/>
    <xf numFmtId="0" fontId="56" fillId="0" borderId="297"/>
    <xf numFmtId="0" fontId="56" fillId="0" borderId="297"/>
    <xf numFmtId="0" fontId="56" fillId="0" borderId="297"/>
    <xf numFmtId="0" fontId="56" fillId="0" borderId="297"/>
    <xf numFmtId="0" fontId="56" fillId="0" borderId="297"/>
    <xf numFmtId="0" fontId="56" fillId="0" borderId="297"/>
    <xf numFmtId="0" fontId="56" fillId="0" borderId="296"/>
    <xf numFmtId="0" fontId="56" fillId="0" borderId="297"/>
    <xf numFmtId="0" fontId="56" fillId="0" borderId="297"/>
    <xf numFmtId="0" fontId="56" fillId="0" borderId="297"/>
    <xf numFmtId="0" fontId="56" fillId="0" borderId="297"/>
    <xf numFmtId="0" fontId="54" fillId="19" borderId="294">
      <alignment horizontal="right" vertical="center"/>
    </xf>
    <xf numFmtId="0" fontId="56" fillId="0" borderId="296"/>
    <xf numFmtId="0" fontId="20" fillId="4" borderId="293"/>
    <xf numFmtId="0" fontId="54" fillId="19" borderId="294">
      <alignment horizontal="right" vertical="center"/>
    </xf>
    <xf numFmtId="0" fontId="34" fillId="4" borderId="293"/>
    <xf numFmtId="0" fontId="23" fillId="5" borderId="294"/>
    <xf numFmtId="0" fontId="34" fillId="4" borderId="293"/>
    <xf numFmtId="0" fontId="23" fillId="4" borderId="294"/>
    <xf numFmtId="0" fontId="23" fillId="4" borderId="294"/>
    <xf numFmtId="0" fontId="22" fillId="7" borderId="293"/>
    <xf numFmtId="0" fontId="56" fillId="0" borderId="297"/>
    <xf numFmtId="0" fontId="56" fillId="0" borderId="297"/>
    <xf numFmtId="0" fontId="56" fillId="0" borderId="297"/>
    <xf numFmtId="0" fontId="56" fillId="0" borderId="297"/>
    <xf numFmtId="0" fontId="56" fillId="0" borderId="297"/>
    <xf numFmtId="0" fontId="56" fillId="0" borderId="297"/>
    <xf numFmtId="0" fontId="56" fillId="0" borderId="297"/>
    <xf numFmtId="0" fontId="56" fillId="0" borderId="296"/>
    <xf numFmtId="0" fontId="22" fillId="7" borderId="293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23" fillId="4" borderId="294"/>
    <xf numFmtId="0" fontId="18" fillId="9" borderId="295"/>
    <xf numFmtId="0" fontId="23" fillId="4" borderId="294"/>
    <xf numFmtId="0" fontId="22" fillId="7" borderId="293"/>
    <xf numFmtId="0" fontId="34" fillId="4" borderId="293"/>
    <xf numFmtId="0" fontId="18" fillId="9" borderId="295"/>
    <xf numFmtId="0" fontId="18" fillId="9" borderId="295"/>
    <xf numFmtId="0" fontId="18" fillId="9" borderId="295"/>
    <xf numFmtId="0" fontId="18" fillId="9" borderId="295"/>
    <xf numFmtId="0" fontId="56" fillId="0" borderId="297"/>
    <xf numFmtId="0" fontId="56" fillId="0" borderId="296"/>
    <xf numFmtId="0" fontId="22" fillId="7" borderId="293"/>
    <xf numFmtId="0" fontId="18" fillId="9" borderId="295"/>
    <xf numFmtId="0" fontId="18" fillId="9" borderId="295"/>
    <xf numFmtId="0" fontId="23" fillId="4" borderId="294"/>
    <xf numFmtId="0" fontId="18" fillId="9" borderId="295"/>
    <xf numFmtId="0" fontId="18" fillId="9" borderId="295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5" borderId="293"/>
    <xf numFmtId="0" fontId="18" fillId="5" borderId="295"/>
    <xf numFmtId="0" fontId="52" fillId="4" borderId="293"/>
    <xf numFmtId="0" fontId="52" fillId="4" borderId="293"/>
    <xf numFmtId="0" fontId="52" fillId="5" borderId="293"/>
    <xf numFmtId="0" fontId="18" fillId="5" borderId="295"/>
    <xf numFmtId="0" fontId="52" fillId="4" borderId="293"/>
    <xf numFmtId="0" fontId="18" fillId="9" borderId="295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5" borderId="293"/>
    <xf numFmtId="0" fontId="18" fillId="5" borderId="295"/>
    <xf numFmtId="0" fontId="18" fillId="9" borderId="295"/>
    <xf numFmtId="0" fontId="18" fillId="9" borderId="295"/>
    <xf numFmtId="0" fontId="52" fillId="4" borderId="293"/>
    <xf numFmtId="0" fontId="52" fillId="4" borderId="293"/>
    <xf numFmtId="0" fontId="52" fillId="4" borderId="293"/>
    <xf numFmtId="0" fontId="34" fillId="4" borderId="293"/>
    <xf numFmtId="0" fontId="18" fillId="9" borderId="295"/>
    <xf numFmtId="0" fontId="23" fillId="4" borderId="294"/>
    <xf numFmtId="0" fontId="23" fillId="4" borderId="294"/>
    <xf numFmtId="0" fontId="23" fillId="4" borderId="294"/>
    <xf numFmtId="0" fontId="22" fillId="7" borderId="293"/>
    <xf numFmtId="0" fontId="23" fillId="4" borderId="294"/>
    <xf numFmtId="0" fontId="23" fillId="5" borderId="294"/>
    <xf numFmtId="0" fontId="18" fillId="9" borderId="295"/>
    <xf numFmtId="0" fontId="52" fillId="4" borderId="293"/>
    <xf numFmtId="0" fontId="52" fillId="5" borderId="293"/>
    <xf numFmtId="0" fontId="18" fillId="9" borderId="295"/>
    <xf numFmtId="0" fontId="18" fillId="9" borderId="295"/>
    <xf numFmtId="0" fontId="23" fillId="4" borderId="294"/>
    <xf numFmtId="0" fontId="23" fillId="4" borderId="294"/>
    <xf numFmtId="0" fontId="18" fillId="9" borderId="295"/>
    <xf numFmtId="0" fontId="18" fillId="9" borderId="295"/>
    <xf numFmtId="0" fontId="18" fillId="9" borderId="295"/>
    <xf numFmtId="0" fontId="18" fillId="9" borderId="295"/>
    <xf numFmtId="0" fontId="56" fillId="0" borderId="297"/>
    <xf numFmtId="0" fontId="56" fillId="0" borderId="297"/>
    <xf numFmtId="0" fontId="52" fillId="4" borderId="293"/>
    <xf numFmtId="0" fontId="18" fillId="5" borderId="295"/>
    <xf numFmtId="0" fontId="22" fillId="7" borderId="293"/>
    <xf numFmtId="0" fontId="18" fillId="9" borderId="295"/>
    <xf numFmtId="0" fontId="18" fillId="9" borderId="295"/>
    <xf numFmtId="0" fontId="23" fillId="4" borderId="294"/>
    <xf numFmtId="0" fontId="22" fillId="7" borderId="293"/>
    <xf numFmtId="0" fontId="23" fillId="4" borderId="294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54" fillId="19" borderId="294">
      <alignment horizontal="right" vertical="center"/>
    </xf>
    <xf numFmtId="0" fontId="52" fillId="5" borderId="293"/>
    <xf numFmtId="0" fontId="23" fillId="4" borderId="294"/>
    <xf numFmtId="0" fontId="23" fillId="4" borderId="294"/>
    <xf numFmtId="0" fontId="22" fillId="7" borderId="293"/>
    <xf numFmtId="0" fontId="22" fillId="7" borderId="293"/>
    <xf numFmtId="0" fontId="34" fillId="4" borderId="293"/>
    <xf numFmtId="0" fontId="23" fillId="4" borderId="294"/>
    <xf numFmtId="0" fontId="18" fillId="9" borderId="295"/>
    <xf numFmtId="0" fontId="18" fillId="9" borderId="295"/>
    <xf numFmtId="0" fontId="18" fillId="9" borderId="295"/>
    <xf numFmtId="0" fontId="18" fillId="9" borderId="295"/>
    <xf numFmtId="0" fontId="23" fillId="4" borderId="294"/>
    <xf numFmtId="0" fontId="23" fillId="5" borderId="294"/>
    <xf numFmtId="0" fontId="22" fillId="7" borderId="293"/>
    <xf numFmtId="0" fontId="22" fillId="7" borderId="293"/>
    <xf numFmtId="0" fontId="23" fillId="4" borderId="294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52" fillId="4" borderId="293"/>
    <xf numFmtId="0" fontId="18" fillId="5" borderId="295"/>
    <xf numFmtId="0" fontId="23" fillId="4" borderId="294"/>
    <xf numFmtId="0" fontId="23" fillId="4" borderId="294"/>
    <xf numFmtId="0" fontId="23" fillId="4" borderId="294"/>
    <xf numFmtId="0" fontId="23" fillId="4" borderId="294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0" fillId="4" borderId="293"/>
    <xf numFmtId="0" fontId="34" fillId="4" borderId="293"/>
    <xf numFmtId="0" fontId="56" fillId="0" borderId="296"/>
    <xf numFmtId="0" fontId="22" fillId="7" borderId="293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53" fillId="0" borderId="298"/>
    <xf numFmtId="0" fontId="18" fillId="9" borderId="295"/>
    <xf numFmtId="0" fontId="18" fillId="9" borderId="295"/>
    <xf numFmtId="0" fontId="23" fillId="4" borderId="294"/>
    <xf numFmtId="0" fontId="23" fillId="4" borderId="294"/>
    <xf numFmtId="0" fontId="22" fillId="7" borderId="293"/>
    <xf numFmtId="0" fontId="23" fillId="4" borderId="294"/>
    <xf numFmtId="0" fontId="22" fillId="7" borderId="293"/>
    <xf numFmtId="0" fontId="22" fillId="7" borderId="293"/>
    <xf numFmtId="0" fontId="23" fillId="4" borderId="294"/>
    <xf numFmtId="0" fontId="23" fillId="4" borderId="294"/>
    <xf numFmtId="0" fontId="22" fillId="7" borderId="293"/>
    <xf numFmtId="0" fontId="22" fillId="7" borderId="293"/>
    <xf numFmtId="0" fontId="22" fillId="7" borderId="293"/>
    <xf numFmtId="0" fontId="22" fillId="7" borderId="293"/>
    <xf numFmtId="0" fontId="56" fillId="0" borderId="297"/>
    <xf numFmtId="0" fontId="52" fillId="4" borderId="293"/>
    <xf numFmtId="0" fontId="20" fillId="4" borderId="293"/>
    <xf numFmtId="0" fontId="20" fillId="4" borderId="293"/>
    <xf numFmtId="0" fontId="20" fillId="4" borderId="293"/>
    <xf numFmtId="0" fontId="23" fillId="4" borderId="294"/>
    <xf numFmtId="0" fontId="23" fillId="4" borderId="294"/>
    <xf numFmtId="0" fontId="23" fillId="4" borderId="294"/>
    <xf numFmtId="0" fontId="18" fillId="5" borderId="295"/>
    <xf numFmtId="0" fontId="23" fillId="4" borderId="294"/>
    <xf numFmtId="0" fontId="52" fillId="4" borderId="293"/>
    <xf numFmtId="0" fontId="56" fillId="0" borderId="297"/>
    <xf numFmtId="0" fontId="56" fillId="0" borderId="297"/>
    <xf numFmtId="0" fontId="56" fillId="0" borderId="297"/>
    <xf numFmtId="0" fontId="56" fillId="0" borderId="297"/>
    <xf numFmtId="0" fontId="23" fillId="4" borderId="294"/>
    <xf numFmtId="0" fontId="22" fillId="7" borderId="293"/>
    <xf numFmtId="0" fontId="22" fillId="7" borderId="293"/>
    <xf numFmtId="0" fontId="22" fillId="7" borderId="293"/>
    <xf numFmtId="0" fontId="22" fillId="7" borderId="293"/>
    <xf numFmtId="0" fontId="18" fillId="9" borderId="295"/>
    <xf numFmtId="0" fontId="18" fillId="9" borderId="295"/>
    <xf numFmtId="0" fontId="18" fillId="9" borderId="295"/>
    <xf numFmtId="0" fontId="18" fillId="9" borderId="295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5" borderId="293"/>
    <xf numFmtId="0" fontId="18" fillId="5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52" fillId="4" borderId="293"/>
    <xf numFmtId="0" fontId="52" fillId="4" borderId="293"/>
    <xf numFmtId="0" fontId="23" fillId="4" borderId="294"/>
    <xf numFmtId="0" fontId="34" fillId="4" borderId="293"/>
    <xf numFmtId="0" fontId="22" fillId="7" borderId="293"/>
    <xf numFmtId="0" fontId="34" fillId="4" borderId="293"/>
    <xf numFmtId="0" fontId="22" fillId="7" borderId="293"/>
    <xf numFmtId="0" fontId="22" fillId="7" borderId="293"/>
    <xf numFmtId="0" fontId="22" fillId="7" borderId="293"/>
    <xf numFmtId="0" fontId="20" fillId="4" borderId="293"/>
    <xf numFmtId="0" fontId="18" fillId="9" borderId="295"/>
    <xf numFmtId="0" fontId="18" fillId="9" borderId="295"/>
    <xf numFmtId="0" fontId="18" fillId="9" borderId="295"/>
    <xf numFmtId="0" fontId="56" fillId="0" borderId="297"/>
    <xf numFmtId="0" fontId="56" fillId="0" borderId="297"/>
    <xf numFmtId="0" fontId="18" fillId="9" borderId="295"/>
    <xf numFmtId="0" fontId="18" fillId="9" borderId="295"/>
    <xf numFmtId="0" fontId="18" fillId="9" borderId="295"/>
    <xf numFmtId="0" fontId="18" fillId="9" borderId="295"/>
    <xf numFmtId="0" fontId="34" fillId="4" borderId="293"/>
    <xf numFmtId="0" fontId="18" fillId="9" borderId="295"/>
    <xf numFmtId="0" fontId="34" fillId="4" borderId="293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34" fillId="4" borderId="293"/>
    <xf numFmtId="0" fontId="18" fillId="9" borderId="295"/>
    <xf numFmtId="0" fontId="18" fillId="9" borderId="295"/>
    <xf numFmtId="0" fontId="18" fillId="9" borderId="295"/>
    <xf numFmtId="0" fontId="56" fillId="0" borderId="297"/>
    <xf numFmtId="0" fontId="22" fillId="7" borderId="293"/>
    <xf numFmtId="0" fontId="23" fillId="4" borderId="294"/>
    <xf numFmtId="0" fontId="22" fillId="7" borderId="293"/>
    <xf numFmtId="0" fontId="22" fillId="7" borderId="293"/>
    <xf numFmtId="0" fontId="23" fillId="4" borderId="294"/>
    <xf numFmtId="0" fontId="23" fillId="4" borderId="294"/>
    <xf numFmtId="0" fontId="23" fillId="4" borderId="294"/>
    <xf numFmtId="0" fontId="23" fillId="5" borderId="294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5" borderId="294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56" fillId="0" borderId="297"/>
    <xf numFmtId="0" fontId="56" fillId="0" borderId="297"/>
    <xf numFmtId="0" fontId="56" fillId="0" borderId="297"/>
    <xf numFmtId="0" fontId="56" fillId="0" borderId="297"/>
    <xf numFmtId="0" fontId="56" fillId="0" borderId="297"/>
    <xf numFmtId="0" fontId="56" fillId="0" borderId="296"/>
    <xf numFmtId="0" fontId="20" fillId="4" borderId="293"/>
    <xf numFmtId="0" fontId="18" fillId="9" borderId="295"/>
    <xf numFmtId="0" fontId="20" fillId="4" borderId="293"/>
    <xf numFmtId="0" fontId="18" fillId="9" borderId="295"/>
    <xf numFmtId="0" fontId="18" fillId="9" borderId="295"/>
    <xf numFmtId="0" fontId="18" fillId="9" borderId="295"/>
    <xf numFmtId="0" fontId="54" fillId="19" borderId="294">
      <alignment horizontal="right" vertical="center"/>
    </xf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52" fillId="4" borderId="293"/>
    <xf numFmtId="0" fontId="23" fillId="4" borderId="294"/>
    <xf numFmtId="0" fontId="23" fillId="4" borderId="294"/>
    <xf numFmtId="0" fontId="52" fillId="4" borderId="293"/>
    <xf numFmtId="0" fontId="52" fillId="4" borderId="293"/>
    <xf numFmtId="0" fontId="52" fillId="4" borderId="293"/>
    <xf numFmtId="0" fontId="18" fillId="5" borderId="295"/>
    <xf numFmtId="0" fontId="22" fillId="7" borderId="293"/>
    <xf numFmtId="0" fontId="22" fillId="7" borderId="293"/>
    <xf numFmtId="0" fontId="22" fillId="7" borderId="293"/>
    <xf numFmtId="0" fontId="22" fillId="7" borderId="293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52" fillId="4" borderId="293"/>
    <xf numFmtId="0" fontId="18" fillId="9" borderId="295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5" borderId="293"/>
    <xf numFmtId="0" fontId="18" fillId="5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8" fillId="9" borderId="299"/>
    <xf numFmtId="0" fontId="52" fillId="4" borderId="293"/>
    <xf numFmtId="0" fontId="52" fillId="4" borderId="293"/>
    <xf numFmtId="0" fontId="23" fillId="4" borderId="294"/>
    <xf numFmtId="0" fontId="23" fillId="5" borderId="294"/>
    <xf numFmtId="0" fontId="22" fillId="7" borderId="293"/>
    <xf numFmtId="0" fontId="34" fillId="4" borderId="293"/>
    <xf numFmtId="0" fontId="22" fillId="7" borderId="293"/>
    <xf numFmtId="0" fontId="53" fillId="0" borderId="298"/>
    <xf numFmtId="0" fontId="34" fillId="4" borderId="293"/>
    <xf numFmtId="0" fontId="34" fillId="4" borderId="293"/>
    <xf numFmtId="0" fontId="56" fillId="0" borderId="297"/>
    <xf numFmtId="0" fontId="56" fillId="0" borderId="297"/>
    <xf numFmtId="0" fontId="34" fillId="4" borderId="293"/>
    <xf numFmtId="0" fontId="56" fillId="0" borderId="297"/>
    <xf numFmtId="0" fontId="56" fillId="0" borderId="297"/>
    <xf numFmtId="0" fontId="56" fillId="0" borderId="297"/>
    <xf numFmtId="0" fontId="56" fillId="0" borderId="296"/>
    <xf numFmtId="0" fontId="54" fillId="19" borderId="294">
      <alignment horizontal="right" vertical="center"/>
    </xf>
    <xf numFmtId="0" fontId="23" fillId="5" borderId="294"/>
    <xf numFmtId="0" fontId="22" fillId="7" borderId="293"/>
    <xf numFmtId="0" fontId="34" fillId="4" borderId="293"/>
    <xf numFmtId="0" fontId="22" fillId="7" borderId="293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52" fillId="4" borderId="293"/>
    <xf numFmtId="0" fontId="52" fillId="4" borderId="293"/>
    <xf numFmtId="0" fontId="23" fillId="4" borderId="294"/>
    <xf numFmtId="0" fontId="52" fillId="4" borderId="293"/>
    <xf numFmtId="0" fontId="52" fillId="4" borderId="293"/>
    <xf numFmtId="0" fontId="23" fillId="4" borderId="294"/>
    <xf numFmtId="0" fontId="18" fillId="9" borderId="295"/>
    <xf numFmtId="0" fontId="23" fillId="4" borderId="294"/>
    <xf numFmtId="0" fontId="22" fillId="7" borderId="293"/>
    <xf numFmtId="0" fontId="22" fillId="7" borderId="293"/>
    <xf numFmtId="0" fontId="22" fillId="7" borderId="293"/>
    <xf numFmtId="0" fontId="22" fillId="7" borderId="293"/>
    <xf numFmtId="0" fontId="18" fillId="9" borderId="295"/>
    <xf numFmtId="0" fontId="18" fillId="9" borderId="295"/>
    <xf numFmtId="0" fontId="18" fillId="9" borderId="295"/>
    <xf numFmtId="0" fontId="18" fillId="9" borderId="295"/>
    <xf numFmtId="0" fontId="23" fillId="4" borderId="294"/>
    <xf numFmtId="0" fontId="20" fillId="4" borderId="293"/>
    <xf numFmtId="0" fontId="23" fillId="4" borderId="294"/>
    <xf numFmtId="0" fontId="23" fillId="5" borderId="294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20" fillId="4" borderId="293"/>
    <xf numFmtId="0" fontId="53" fillId="0" borderId="298"/>
    <xf numFmtId="0" fontId="56" fillId="0" borderId="297"/>
    <xf numFmtId="0" fontId="56" fillId="0" borderId="297"/>
    <xf numFmtId="0" fontId="56" fillId="0" borderId="297"/>
    <xf numFmtId="0" fontId="56" fillId="0" borderId="297"/>
    <xf numFmtId="0" fontId="56" fillId="0" borderId="297"/>
    <xf numFmtId="0" fontId="56" fillId="0" borderId="297"/>
    <xf numFmtId="0" fontId="56" fillId="0" borderId="296"/>
    <xf numFmtId="0" fontId="54" fillId="19" borderId="294">
      <alignment horizontal="right" vertical="center"/>
    </xf>
    <xf numFmtId="0" fontId="34" fillId="4" borderId="293"/>
    <xf numFmtId="0" fontId="34" fillId="4" borderId="293"/>
    <xf numFmtId="0" fontId="34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34" fillId="4" borderId="293"/>
    <xf numFmtId="0" fontId="20" fillId="4" borderId="293"/>
    <xf numFmtId="0" fontId="20" fillId="4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3" fillId="5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34" fillId="4" borderId="293"/>
    <xf numFmtId="0" fontId="34" fillId="4" borderId="293"/>
    <xf numFmtId="0" fontId="34" fillId="4" borderId="293"/>
    <xf numFmtId="0" fontId="34" fillId="4" borderId="293"/>
    <xf numFmtId="0" fontId="34" fillId="4" borderId="293"/>
    <xf numFmtId="0" fontId="23" fillId="4" borderId="294"/>
    <xf numFmtId="0" fontId="20" fillId="4" borderId="293"/>
    <xf numFmtId="0" fontId="34" fillId="4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3" fillId="5" borderId="294"/>
    <xf numFmtId="0" fontId="23" fillId="4" borderId="294"/>
    <xf numFmtId="0" fontId="20" fillId="4" borderId="293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3" fillId="5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0" fillId="4" borderId="293"/>
    <xf numFmtId="0" fontId="34" fillId="4" borderId="293"/>
    <xf numFmtId="0" fontId="22" fillId="7" borderId="293"/>
    <xf numFmtId="0" fontId="22" fillId="7" borderId="293"/>
    <xf numFmtId="0" fontId="23" fillId="4" borderId="294"/>
    <xf numFmtId="0" fontId="23" fillId="4" borderId="294"/>
    <xf numFmtId="0" fontId="23" fillId="4" borderId="294"/>
    <xf numFmtId="0" fontId="34" fillId="4" borderId="293"/>
    <xf numFmtId="0" fontId="34" fillId="4" borderId="293"/>
    <xf numFmtId="0" fontId="34" fillId="4" borderId="293"/>
    <xf numFmtId="0" fontId="34" fillId="4" borderId="293"/>
    <xf numFmtId="0" fontId="34" fillId="4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3" fillId="5" borderId="294"/>
    <xf numFmtId="0" fontId="23" fillId="4" borderId="294"/>
    <xf numFmtId="0" fontId="23" fillId="4" borderId="294"/>
    <xf numFmtId="0" fontId="34" fillId="4" borderId="293"/>
    <xf numFmtId="0" fontId="34" fillId="4" borderId="293"/>
    <xf numFmtId="0" fontId="52" fillId="4" borderId="293"/>
    <xf numFmtId="0" fontId="18" fillId="5" borderId="295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34" fillId="4" borderId="293"/>
    <xf numFmtId="0" fontId="56" fillId="0" borderId="297"/>
    <xf numFmtId="0" fontId="56" fillId="0" borderId="297"/>
    <xf numFmtId="0" fontId="56" fillId="0" borderId="297"/>
    <xf numFmtId="0" fontId="54" fillId="19" borderId="294">
      <alignment horizontal="right" vertical="center"/>
    </xf>
    <xf numFmtId="0" fontId="23" fillId="5" borderId="294"/>
    <xf numFmtId="0" fontId="23" fillId="4" borderId="294"/>
    <xf numFmtId="0" fontId="56" fillId="0" borderId="297"/>
    <xf numFmtId="0" fontId="56" fillId="0" borderId="297"/>
    <xf numFmtId="0" fontId="56" fillId="0" borderId="297"/>
    <xf numFmtId="0" fontId="56" fillId="0" borderId="297"/>
    <xf numFmtId="0" fontId="52" fillId="5" borderId="293"/>
    <xf numFmtId="0" fontId="52" fillId="4" borderId="293"/>
    <xf numFmtId="0" fontId="23" fillId="4" borderId="294"/>
    <xf numFmtId="0" fontId="23" fillId="4" borderId="294"/>
    <xf numFmtId="0" fontId="23" fillId="4" borderId="294"/>
    <xf numFmtId="0" fontId="22" fillId="7" borderId="293"/>
    <xf numFmtId="0" fontId="22" fillId="7" borderId="293"/>
    <xf numFmtId="0" fontId="52" fillId="4" borderId="293"/>
    <xf numFmtId="0" fontId="52" fillId="4" borderId="293"/>
    <xf numFmtId="0" fontId="52" fillId="4" borderId="293"/>
    <xf numFmtId="0" fontId="20" fillId="4" borderId="293"/>
    <xf numFmtId="0" fontId="56" fillId="0" borderId="296"/>
    <xf numFmtId="0" fontId="56" fillId="0" borderId="297"/>
    <xf numFmtId="0" fontId="22" fillId="7" borderId="293"/>
    <xf numFmtId="0" fontId="23" fillId="4" borderId="294"/>
    <xf numFmtId="0" fontId="18" fillId="9" borderId="295"/>
    <xf numFmtId="0" fontId="18" fillId="9" borderId="295"/>
    <xf numFmtId="0" fontId="18" fillId="5" borderId="295"/>
    <xf numFmtId="0" fontId="22" fillId="7" borderId="293"/>
    <xf numFmtId="0" fontId="20" fillId="4" borderId="293"/>
    <xf numFmtId="0" fontId="56" fillId="0" borderId="297"/>
    <xf numFmtId="0" fontId="56" fillId="0" borderId="297"/>
    <xf numFmtId="0" fontId="52" fillId="4" borderId="293"/>
    <xf numFmtId="0" fontId="23" fillId="4" borderId="294"/>
    <xf numFmtId="0" fontId="52" fillId="5" borderId="293"/>
    <xf numFmtId="0" fontId="22" fillId="7" borderId="293"/>
    <xf numFmtId="0" fontId="52" fillId="4" borderId="293"/>
    <xf numFmtId="0" fontId="18" fillId="9" borderId="295"/>
    <xf numFmtId="0" fontId="56" fillId="0" borderId="297"/>
    <xf numFmtId="0" fontId="34" fillId="4" borderId="293"/>
    <xf numFmtId="0" fontId="23" fillId="4" borderId="294"/>
    <xf numFmtId="0" fontId="56" fillId="0" borderId="297"/>
    <xf numFmtId="0" fontId="22" fillId="7" borderId="293"/>
    <xf numFmtId="0" fontId="18" fillId="9" borderId="295"/>
    <xf numFmtId="0" fontId="56" fillId="0" borderId="297"/>
    <xf numFmtId="0" fontId="52" fillId="4" borderId="293"/>
    <xf numFmtId="0" fontId="34" fillId="4" borderId="293"/>
    <xf numFmtId="0" fontId="18" fillId="9" borderId="295"/>
    <xf numFmtId="0" fontId="52" fillId="4" borderId="293"/>
    <xf numFmtId="0" fontId="52" fillId="4" borderId="293"/>
    <xf numFmtId="0" fontId="23" fillId="4" borderId="294"/>
    <xf numFmtId="0" fontId="52" fillId="4" borderId="293"/>
    <xf numFmtId="0" fontId="20" fillId="4" borderId="293"/>
    <xf numFmtId="0" fontId="18" fillId="9" borderId="295"/>
    <xf numFmtId="0" fontId="52" fillId="4" borderId="293"/>
    <xf numFmtId="0" fontId="22" fillId="7" borderId="293"/>
    <xf numFmtId="0" fontId="34" fillId="4" borderId="293"/>
    <xf numFmtId="0" fontId="56" fillId="0" borderId="297"/>
    <xf numFmtId="0" fontId="56" fillId="0" borderId="296"/>
    <xf numFmtId="0" fontId="23" fillId="4" borderId="294"/>
    <xf numFmtId="0" fontId="18" fillId="9" borderId="295"/>
    <xf numFmtId="0" fontId="18" fillId="9" borderId="295"/>
    <xf numFmtId="0" fontId="52" fillId="4" borderId="293"/>
    <xf numFmtId="0" fontId="52" fillId="4" borderId="293"/>
    <xf numFmtId="0" fontId="23" fillId="4" borderId="294"/>
    <xf numFmtId="0" fontId="54" fillId="19" borderId="294">
      <alignment horizontal="right" vertical="center"/>
    </xf>
    <xf numFmtId="0" fontId="22" fillId="7" borderId="293"/>
    <xf numFmtId="0" fontId="56" fillId="0" borderId="297"/>
    <xf numFmtId="0" fontId="22" fillId="7" borderId="293"/>
    <xf numFmtId="0" fontId="18" fillId="5" borderId="295"/>
    <xf numFmtId="0" fontId="18" fillId="9" borderId="295"/>
    <xf numFmtId="0" fontId="23" fillId="4" borderId="294"/>
    <xf numFmtId="0" fontId="18" fillId="9" borderId="295"/>
    <xf numFmtId="0" fontId="23" fillId="4" borderId="294"/>
    <xf numFmtId="0" fontId="23" fillId="4" borderId="294"/>
    <xf numFmtId="0" fontId="52" fillId="5" borderId="293"/>
    <xf numFmtId="0" fontId="52" fillId="5" borderId="293"/>
    <xf numFmtId="0" fontId="52" fillId="4" borderId="293"/>
    <xf numFmtId="0" fontId="18" fillId="9" borderId="295"/>
    <xf numFmtId="0" fontId="52" fillId="4" borderId="293"/>
    <xf numFmtId="0" fontId="18" fillId="9" borderId="295"/>
    <xf numFmtId="0" fontId="20" fillId="4" borderId="293"/>
    <xf numFmtId="0" fontId="34" fillId="4" borderId="293"/>
    <xf numFmtId="0" fontId="18" fillId="9" borderId="295"/>
    <xf numFmtId="0" fontId="18" fillId="9" borderId="295"/>
    <xf numFmtId="0" fontId="34" fillId="4" borderId="293"/>
    <xf numFmtId="0" fontId="52" fillId="4" borderId="293"/>
    <xf numFmtId="0" fontId="52" fillId="4" borderId="293"/>
    <xf numFmtId="0" fontId="52" fillId="4" borderId="293"/>
    <xf numFmtId="0" fontId="53" fillId="0" borderId="298"/>
    <xf numFmtId="0" fontId="53" fillId="0" borderId="298"/>
    <xf numFmtId="0" fontId="8" fillId="9" borderId="299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8" fillId="9" borderId="299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52" fillId="4" borderId="293"/>
    <xf numFmtId="0" fontId="18" fillId="9" borderId="295"/>
    <xf numFmtId="0" fontId="22" fillId="7" borderId="293"/>
    <xf numFmtId="0" fontId="34" fillId="4" borderId="293"/>
    <xf numFmtId="0" fontId="20" fillId="4" borderId="293"/>
    <xf numFmtId="0" fontId="34" fillId="4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3" fillId="5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34" fillId="4" borderId="293"/>
    <xf numFmtId="0" fontId="18" fillId="5" borderId="295"/>
    <xf numFmtId="0" fontId="52" fillId="5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4" fillId="19" borderId="294">
      <alignment horizontal="right" vertical="center"/>
    </xf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34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4" fillId="19" borderId="294">
      <alignment horizontal="right" vertical="center"/>
    </xf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53" fillId="0" borderId="298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8" fillId="9" borderId="299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22" fillId="7" borderId="293"/>
    <xf numFmtId="0" fontId="23" fillId="4" borderId="294"/>
    <xf numFmtId="0" fontId="34" fillId="4" borderId="293"/>
    <xf numFmtId="0" fontId="20" fillId="4" borderId="293"/>
    <xf numFmtId="0" fontId="34" fillId="4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3" fillId="5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34" fillId="4" borderId="293"/>
    <xf numFmtId="0" fontId="18" fillId="5" borderId="295"/>
    <xf numFmtId="0" fontId="52" fillId="5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4" fillId="19" borderId="294">
      <alignment horizontal="right" vertical="center"/>
    </xf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34" fillId="4" borderId="293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5" borderId="295"/>
    <xf numFmtId="0" fontId="52" fillId="5" borderId="293"/>
    <xf numFmtId="0" fontId="52" fillId="4" borderId="293"/>
    <xf numFmtId="0" fontId="52" fillId="4" borderId="293"/>
    <xf numFmtId="0" fontId="52" fillId="4" borderId="293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5" borderId="295"/>
    <xf numFmtId="0" fontId="52" fillId="5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18" fillId="9" borderId="295"/>
    <xf numFmtId="0" fontId="22" fillId="7" borderId="293"/>
    <xf numFmtId="0" fontId="22" fillId="7" borderId="293"/>
    <xf numFmtId="0" fontId="22" fillId="7" borderId="293"/>
    <xf numFmtId="0" fontId="23" fillId="5" borderId="294"/>
    <xf numFmtId="0" fontId="23" fillId="4" borderId="294"/>
    <xf numFmtId="0" fontId="23" fillId="4" borderId="294"/>
    <xf numFmtId="0" fontId="18" fillId="5" borderId="295"/>
    <xf numFmtId="0" fontId="56" fillId="0" borderId="297"/>
    <xf numFmtId="0" fontId="56" fillId="0" borderId="297"/>
    <xf numFmtId="0" fontId="56" fillId="0" borderId="297"/>
    <xf numFmtId="0" fontId="56" fillId="0" borderId="297"/>
    <xf numFmtId="0" fontId="52" fillId="4" borderId="293"/>
    <xf numFmtId="0" fontId="52" fillId="4" borderId="293"/>
    <xf numFmtId="0" fontId="52" fillId="4" borderId="293"/>
    <xf numFmtId="0" fontId="18" fillId="9" borderId="295"/>
    <xf numFmtId="0" fontId="22" fillId="7" borderId="293"/>
    <xf numFmtId="0" fontId="22" fillId="7" borderId="293"/>
    <xf numFmtId="0" fontId="23" fillId="4" borderId="294"/>
    <xf numFmtId="0" fontId="23" fillId="4" borderId="294"/>
    <xf numFmtId="0" fontId="54" fillId="19" borderId="294">
      <alignment horizontal="right" vertical="center"/>
    </xf>
    <xf numFmtId="0" fontId="56" fillId="0" borderId="297"/>
    <xf numFmtId="0" fontId="56" fillId="0" borderId="297"/>
    <xf numFmtId="0" fontId="56" fillId="0" borderId="297"/>
    <xf numFmtId="0" fontId="56" fillId="0" borderId="297"/>
    <xf numFmtId="0" fontId="56" fillId="0" borderId="297"/>
    <xf numFmtId="0" fontId="56" fillId="0" borderId="297"/>
    <xf numFmtId="0" fontId="56" fillId="0" borderId="297"/>
    <xf numFmtId="0" fontId="52" fillId="4" borderId="293"/>
    <xf numFmtId="0" fontId="18" fillId="9" borderId="295"/>
    <xf numFmtId="0" fontId="23" fillId="5" borderId="294"/>
    <xf numFmtId="0" fontId="54" fillId="19" borderId="294">
      <alignment horizontal="right" vertical="center"/>
    </xf>
    <xf numFmtId="0" fontId="23" fillId="5" borderId="294"/>
    <xf numFmtId="0" fontId="23" fillId="4" borderId="294"/>
    <xf numFmtId="0" fontId="23" fillId="4" borderId="294"/>
    <xf numFmtId="0" fontId="34" fillId="4" borderId="293"/>
    <xf numFmtId="0" fontId="34" fillId="4" borderId="293"/>
    <xf numFmtId="0" fontId="52" fillId="4" borderId="293"/>
    <xf numFmtId="0" fontId="52" fillId="4" borderId="293"/>
    <xf numFmtId="0" fontId="52" fillId="4" borderId="293"/>
    <xf numFmtId="0" fontId="20" fillId="4" borderId="293"/>
    <xf numFmtId="0" fontId="22" fillId="7" borderId="293"/>
    <xf numFmtId="0" fontId="22" fillId="7" borderId="293"/>
    <xf numFmtId="0" fontId="23" fillId="4" borderId="294"/>
    <xf numFmtId="0" fontId="56" fillId="0" borderId="296"/>
    <xf numFmtId="0" fontId="34" fillId="4" borderId="293"/>
    <xf numFmtId="0" fontId="52" fillId="4" borderId="293"/>
    <xf numFmtId="0" fontId="56" fillId="0" borderId="297"/>
    <xf numFmtId="0" fontId="56" fillId="0" borderId="297"/>
    <xf numFmtId="0" fontId="56" fillId="0" borderId="297"/>
    <xf numFmtId="0" fontId="52" fillId="4" borderId="293"/>
    <xf numFmtId="0" fontId="52" fillId="4" borderId="293"/>
    <xf numFmtId="0" fontId="52" fillId="4" borderId="293"/>
    <xf numFmtId="0" fontId="22" fillId="7" borderId="293"/>
    <xf numFmtId="0" fontId="23" fillId="4" borderId="294"/>
    <xf numFmtId="0" fontId="23" fillId="4" borderId="294"/>
    <xf numFmtId="0" fontId="22" fillId="7" borderId="293"/>
    <xf numFmtId="0" fontId="56" fillId="0" borderId="296"/>
    <xf numFmtId="0" fontId="34" fillId="4" borderId="293"/>
    <xf numFmtId="0" fontId="34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53" fillId="0" borderId="298"/>
    <xf numFmtId="0" fontId="18" fillId="9" borderId="295"/>
    <xf numFmtId="0" fontId="18" fillId="9" borderId="295"/>
    <xf numFmtId="0" fontId="56" fillId="0" borderId="297"/>
    <xf numFmtId="0" fontId="18" fillId="9" borderId="295"/>
    <xf numFmtId="0" fontId="18" fillId="9" borderId="295"/>
    <xf numFmtId="0" fontId="52" fillId="4" borderId="293"/>
    <xf numFmtId="0" fontId="34" fillId="4" borderId="293"/>
    <xf numFmtId="0" fontId="34" fillId="4" borderId="293"/>
    <xf numFmtId="0" fontId="8" fillId="9" borderId="299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22" fillId="7" borderId="293"/>
    <xf numFmtId="0" fontId="22" fillId="7" borderId="293"/>
    <xf numFmtId="0" fontId="22" fillId="7" borderId="293"/>
    <xf numFmtId="0" fontId="22" fillId="7" borderId="293"/>
    <xf numFmtId="0" fontId="23" fillId="4" borderId="294"/>
    <xf numFmtId="0" fontId="23" fillId="4" borderId="294"/>
    <xf numFmtId="0" fontId="23" fillId="4" borderId="294"/>
    <xf numFmtId="0" fontId="23" fillId="4" borderId="294"/>
    <xf numFmtId="0" fontId="54" fillId="19" borderId="294">
      <alignment horizontal="right" vertical="center"/>
    </xf>
    <xf numFmtId="0" fontId="52" fillId="5" borderId="293"/>
    <xf numFmtId="0" fontId="18" fillId="9" borderId="295"/>
    <xf numFmtId="0" fontId="18" fillId="9" borderId="295"/>
    <xf numFmtId="0" fontId="22" fillId="7" borderId="293"/>
    <xf numFmtId="0" fontId="23" fillId="4" borderId="294"/>
    <xf numFmtId="0" fontId="34" fillId="4" borderId="293"/>
    <xf numFmtId="0" fontId="20" fillId="4" borderId="293"/>
    <xf numFmtId="0" fontId="34" fillId="4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3" fillId="5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34" fillId="4" borderId="293"/>
    <xf numFmtId="0" fontId="18" fillId="5" borderId="295"/>
    <xf numFmtId="0" fontId="52" fillId="5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4" fillId="19" borderId="294">
      <alignment horizontal="right" vertical="center"/>
    </xf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34" fillId="4" borderId="293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34" fillId="4" borderId="293"/>
    <xf numFmtId="0" fontId="34" fillId="4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3" fillId="5" borderId="294"/>
    <xf numFmtId="0" fontId="23" fillId="4" borderId="294"/>
    <xf numFmtId="0" fontId="23" fillId="4" borderId="294"/>
    <xf numFmtId="0" fontId="23" fillId="4" borderId="294"/>
    <xf numFmtId="0" fontId="34" fillId="4" borderId="293"/>
    <xf numFmtId="0" fontId="52" fillId="5" borderId="293"/>
    <xf numFmtId="0" fontId="52" fillId="4" borderId="293"/>
    <xf numFmtId="0" fontId="52" fillId="4" borderId="293"/>
    <xf numFmtId="0" fontId="52" fillId="4" borderId="293"/>
    <xf numFmtId="0" fontId="54" fillId="19" borderId="294">
      <alignment horizontal="right" vertical="center"/>
    </xf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52" fillId="4" borderId="293"/>
    <xf numFmtId="0" fontId="23" fillId="4" borderId="294"/>
    <xf numFmtId="0" fontId="52" fillId="5" borderId="293"/>
    <xf numFmtId="0" fontId="56" fillId="0" borderId="297"/>
    <xf numFmtId="0" fontId="23" fillId="4" borderId="294"/>
    <xf numFmtId="0" fontId="22" fillId="7" borderId="293"/>
    <xf numFmtId="0" fontId="22" fillId="7" borderId="293"/>
    <xf numFmtId="0" fontId="22" fillId="7" borderId="293"/>
    <xf numFmtId="0" fontId="23" fillId="4" borderId="294"/>
    <xf numFmtId="0" fontId="23" fillId="4" borderId="294"/>
    <xf numFmtId="0" fontId="23" fillId="4" borderId="294"/>
    <xf numFmtId="0" fontId="23" fillId="4" borderId="294"/>
    <xf numFmtId="0" fontId="22" fillId="7" borderId="293"/>
    <xf numFmtId="0" fontId="23" fillId="4" borderId="294"/>
    <xf numFmtId="0" fontId="23" fillId="4" borderId="294"/>
    <xf numFmtId="0" fontId="18" fillId="9" borderId="295"/>
    <xf numFmtId="0" fontId="18" fillId="9" borderId="295"/>
    <xf numFmtId="0" fontId="18" fillId="9" borderId="295"/>
    <xf numFmtId="0" fontId="18" fillId="5" borderId="295"/>
    <xf numFmtId="0" fontId="52" fillId="4" borderId="293"/>
    <xf numFmtId="0" fontId="34" fillId="4" borderId="293"/>
    <xf numFmtId="0" fontId="34" fillId="4" borderId="293"/>
    <xf numFmtId="0" fontId="18" fillId="9" borderId="295"/>
    <xf numFmtId="0" fontId="23" fillId="4" borderId="294"/>
    <xf numFmtId="0" fontId="18" fillId="9" borderId="295"/>
    <xf numFmtId="0" fontId="18" fillId="9" borderId="295"/>
    <xf numFmtId="0" fontId="54" fillId="19" borderId="294">
      <alignment horizontal="right" vertical="center"/>
    </xf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20" fillId="4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3" fillId="4" borderId="294"/>
    <xf numFmtId="0" fontId="23" fillId="4" borderId="294"/>
    <xf numFmtId="0" fontId="23" fillId="4" borderId="294"/>
    <xf numFmtId="0" fontId="23" fillId="4" borderId="294"/>
    <xf numFmtId="0" fontId="18" fillId="5" borderId="295"/>
    <xf numFmtId="0" fontId="52" fillId="4" borderId="293"/>
    <xf numFmtId="0" fontId="52" fillId="4" borderId="293"/>
    <xf numFmtId="0" fontId="52" fillId="4" borderId="293"/>
    <xf numFmtId="0" fontId="52" fillId="4" borderId="293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23" fillId="4" borderId="294"/>
    <xf numFmtId="0" fontId="52" fillId="4" borderId="293"/>
    <xf numFmtId="0" fontId="34" fillId="4" borderId="293"/>
    <xf numFmtId="0" fontId="54" fillId="19" borderId="294">
      <alignment horizontal="right" vertical="center"/>
    </xf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53" fillId="0" borderId="298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8" fillId="9" borderId="299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34" fillId="4" borderId="293"/>
    <xf numFmtId="0" fontId="22" fillId="7" borderId="293"/>
    <xf numFmtId="0" fontId="23" fillId="4" borderId="294"/>
    <xf numFmtId="0" fontId="34" fillId="4" borderId="293"/>
    <xf numFmtId="0" fontId="20" fillId="4" borderId="293"/>
    <xf numFmtId="0" fontId="34" fillId="4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3" fillId="5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34" fillId="4" borderId="293"/>
    <xf numFmtId="0" fontId="18" fillId="5" borderId="295"/>
    <xf numFmtId="0" fontId="52" fillId="5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4" fillId="19" borderId="294">
      <alignment horizontal="right" vertical="center"/>
    </xf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34" fillId="4" borderId="293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23" fillId="4" borderId="294"/>
    <xf numFmtId="0" fontId="22" fillId="7" borderId="293"/>
    <xf numFmtId="0" fontId="20" fillId="4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3" fillId="4" borderId="294"/>
    <xf numFmtId="0" fontId="18" fillId="5" borderId="295"/>
    <xf numFmtId="0" fontId="52" fillId="5" borderId="293"/>
    <xf numFmtId="0" fontId="52" fillId="4" borderId="293"/>
    <xf numFmtId="0" fontId="52" fillId="4" borderId="293"/>
    <xf numFmtId="0" fontId="52" fillId="4" borderId="293"/>
    <xf numFmtId="0" fontId="23" fillId="4" borderId="294"/>
    <xf numFmtId="0" fontId="18" fillId="5" borderId="295"/>
    <xf numFmtId="0" fontId="52" fillId="4" borderId="293"/>
    <xf numFmtId="0" fontId="52" fillId="4" borderId="293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56" fillId="0" borderId="297"/>
    <xf numFmtId="0" fontId="22" fillId="7" borderId="293"/>
    <xf numFmtId="0" fontId="22" fillId="7" borderId="293"/>
    <xf numFmtId="0" fontId="23" fillId="4" borderId="294"/>
    <xf numFmtId="0" fontId="23" fillId="4" borderId="294"/>
    <xf numFmtId="0" fontId="23" fillId="5" borderId="294"/>
    <xf numFmtId="0" fontId="53" fillId="0" borderId="298"/>
    <xf numFmtId="0" fontId="18" fillId="9" borderId="295"/>
    <xf numFmtId="0" fontId="56" fillId="0" borderId="296"/>
    <xf numFmtId="0" fontId="56" fillId="0" borderId="297"/>
    <xf numFmtId="0" fontId="56" fillId="0" borderId="297"/>
    <xf numFmtId="0" fontId="56" fillId="0" borderId="297"/>
    <xf numFmtId="0" fontId="56" fillId="0" borderId="297"/>
    <xf numFmtId="0" fontId="56" fillId="0" borderId="297"/>
    <xf numFmtId="0" fontId="56" fillId="0" borderId="297"/>
    <xf numFmtId="0" fontId="56" fillId="0" borderId="297"/>
    <xf numFmtId="0" fontId="22" fillId="7" borderId="293"/>
    <xf numFmtId="0" fontId="18" fillId="9" borderId="295"/>
    <xf numFmtId="0" fontId="56" fillId="0" borderId="297"/>
    <xf numFmtId="0" fontId="52" fillId="4" borderId="293"/>
    <xf numFmtId="0" fontId="20" fillId="4" borderId="293"/>
    <xf numFmtId="0" fontId="52" fillId="4" borderId="293"/>
    <xf numFmtId="0" fontId="22" fillId="7" borderId="293"/>
    <xf numFmtId="0" fontId="22" fillId="7" borderId="293"/>
    <xf numFmtId="0" fontId="23" fillId="4" borderId="294"/>
    <xf numFmtId="0" fontId="23" fillId="4" borderId="294"/>
    <xf numFmtId="0" fontId="22" fillId="7" borderId="293"/>
    <xf numFmtId="0" fontId="23" fillId="4" borderId="294"/>
    <xf numFmtId="0" fontId="54" fillId="19" borderId="294">
      <alignment horizontal="right" vertical="center"/>
    </xf>
    <xf numFmtId="0" fontId="18" fillId="9" borderId="295"/>
    <xf numFmtId="0" fontId="56" fillId="0" borderId="296"/>
    <xf numFmtId="0" fontId="8" fillId="9" borderId="299"/>
    <xf numFmtId="0" fontId="18" fillId="9" borderId="295"/>
    <xf numFmtId="0" fontId="18" fillId="9" borderId="295"/>
    <xf numFmtId="0" fontId="18" fillId="9" borderId="295"/>
    <xf numFmtId="0" fontId="18" fillId="9" borderId="295"/>
    <xf numFmtId="0" fontId="52" fillId="4" borderId="293"/>
    <xf numFmtId="0" fontId="23" fillId="4" borderId="294"/>
    <xf numFmtId="0" fontId="52" fillId="5" borderId="293"/>
    <xf numFmtId="0" fontId="52" fillId="4" borderId="293"/>
    <xf numFmtId="0" fontId="52" fillId="4" borderId="293"/>
    <xf numFmtId="0" fontId="18" fillId="9" borderId="295"/>
    <xf numFmtId="0" fontId="18" fillId="9" borderId="295"/>
    <xf numFmtId="0" fontId="18" fillId="9" borderId="295"/>
    <xf numFmtId="0" fontId="52" fillId="4" borderId="293"/>
    <xf numFmtId="0" fontId="52" fillId="4" borderId="293"/>
    <xf numFmtId="0" fontId="52" fillId="4" borderId="293"/>
    <xf numFmtId="0" fontId="52" fillId="4" borderId="293"/>
    <xf numFmtId="0" fontId="23" fillId="4" borderId="294"/>
    <xf numFmtId="0" fontId="23" fillId="4" borderId="294"/>
    <xf numFmtId="0" fontId="52" fillId="4" borderId="293"/>
    <xf numFmtId="0" fontId="52" fillId="4" borderId="293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22" fillId="7" borderId="293"/>
    <xf numFmtId="0" fontId="23" fillId="5" borderId="294"/>
    <xf numFmtId="0" fontId="23" fillId="4" borderId="294"/>
    <xf numFmtId="0" fontId="22" fillId="7" borderId="293"/>
    <xf numFmtId="0" fontId="23" fillId="4" borderId="294"/>
    <xf numFmtId="0" fontId="54" fillId="19" borderId="294">
      <alignment horizontal="right" vertical="center"/>
    </xf>
    <xf numFmtId="0" fontId="18" fillId="9" borderId="295"/>
    <xf numFmtId="0" fontId="52" fillId="4" borderId="293"/>
    <xf numFmtId="0" fontId="34" fillId="4" borderId="293"/>
    <xf numFmtId="0" fontId="23" fillId="4" borderId="294"/>
    <xf numFmtId="0" fontId="18" fillId="9" borderId="295"/>
    <xf numFmtId="0" fontId="18" fillId="9" borderId="295"/>
    <xf numFmtId="0" fontId="23" fillId="4" borderId="294"/>
    <xf numFmtId="0" fontId="23" fillId="4" borderId="294"/>
    <xf numFmtId="0" fontId="34" fillId="4" borderId="293"/>
    <xf numFmtId="0" fontId="34" fillId="4" borderId="293"/>
    <xf numFmtId="0" fontId="53" fillId="0" borderId="298"/>
    <xf numFmtId="0" fontId="22" fillId="7" borderId="293"/>
    <xf numFmtId="0" fontId="22" fillId="7" borderId="293"/>
    <xf numFmtId="0" fontId="22" fillId="7" borderId="293"/>
    <xf numFmtId="0" fontId="23" fillId="5" borderId="294"/>
    <xf numFmtId="0" fontId="23" fillId="4" borderId="294"/>
    <xf numFmtId="0" fontId="23" fillId="4" borderId="294"/>
    <xf numFmtId="0" fontId="23" fillId="4" borderId="294"/>
    <xf numFmtId="0" fontId="34" fillId="4" borderId="293"/>
    <xf numFmtId="0" fontId="52" fillId="5" borderId="293"/>
    <xf numFmtId="0" fontId="52" fillId="4" borderId="293"/>
    <xf numFmtId="0" fontId="52" fillId="4" borderId="293"/>
    <xf numFmtId="0" fontId="8" fillId="9" borderId="299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52" fillId="4" borderId="293"/>
    <xf numFmtId="0" fontId="54" fillId="19" borderId="294">
      <alignment horizontal="right" vertical="center"/>
    </xf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34" fillId="4" borderId="293"/>
    <xf numFmtId="0" fontId="20" fillId="4" borderId="293"/>
    <xf numFmtId="0" fontId="34" fillId="4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3" fillId="5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34" fillId="4" borderId="293"/>
    <xf numFmtId="0" fontId="18" fillId="5" borderId="295"/>
    <xf numFmtId="0" fontId="52" fillId="5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4" fillId="19" borderId="294">
      <alignment horizontal="right" vertical="center"/>
    </xf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34" fillId="4" borderId="293"/>
    <xf numFmtId="0" fontId="18" fillId="9" borderId="295"/>
    <xf numFmtId="0" fontId="56" fillId="0" borderId="297"/>
    <xf numFmtId="0" fontId="18" fillId="9" borderId="295"/>
    <xf numFmtId="0" fontId="18" fillId="9" borderId="295"/>
    <xf numFmtId="0" fontId="18" fillId="9" borderId="295"/>
    <xf numFmtId="0" fontId="22" fillId="7" borderId="293"/>
    <xf numFmtId="0" fontId="23" fillId="4" borderId="294"/>
    <xf numFmtId="0" fontId="23" fillId="4" borderId="294"/>
    <xf numFmtId="0" fontId="22" fillId="7" borderId="293"/>
    <xf numFmtId="0" fontId="20" fillId="4" borderId="293"/>
    <xf numFmtId="0" fontId="56" fillId="0" borderId="296"/>
    <xf numFmtId="0" fontId="18" fillId="9" borderId="295"/>
    <xf numFmtId="0" fontId="22" fillId="7" borderId="293"/>
    <xf numFmtId="0" fontId="23" fillId="4" borderId="294"/>
    <xf numFmtId="0" fontId="56" fillId="0" borderId="297"/>
    <xf numFmtId="0" fontId="52" fillId="4" borderId="293"/>
    <xf numFmtId="0" fontId="23" fillId="4" borderId="294"/>
    <xf numFmtId="0" fontId="18" fillId="9" borderId="295"/>
    <xf numFmtId="0" fontId="23" fillId="4" borderId="294"/>
    <xf numFmtId="0" fontId="23" fillId="4" borderId="294"/>
    <xf numFmtId="0" fontId="22" fillId="7" borderId="293"/>
    <xf numFmtId="0" fontId="22" fillId="7" borderId="293"/>
    <xf numFmtId="0" fontId="18" fillId="9" borderId="295"/>
    <xf numFmtId="0" fontId="22" fillId="7" borderId="293"/>
    <xf numFmtId="0" fontId="52" fillId="4" borderId="293"/>
    <xf numFmtId="0" fontId="18" fillId="9" borderId="295"/>
    <xf numFmtId="0" fontId="22" fillId="7" borderId="293"/>
    <xf numFmtId="0" fontId="53" fillId="0" borderId="298"/>
    <xf numFmtId="0" fontId="18" fillId="9" borderId="295"/>
    <xf numFmtId="0" fontId="56" fillId="0" borderId="297"/>
    <xf numFmtId="0" fontId="34" fillId="4" borderId="293"/>
    <xf numFmtId="0" fontId="56" fillId="0" borderId="297"/>
    <xf numFmtId="0" fontId="18" fillId="9" borderId="295"/>
    <xf numFmtId="0" fontId="18" fillId="9" borderId="295"/>
    <xf numFmtId="0" fontId="22" fillId="7" borderId="293"/>
    <xf numFmtId="0" fontId="22" fillId="7" borderId="293"/>
    <xf numFmtId="0" fontId="23" fillId="4" borderId="294"/>
    <xf numFmtId="0" fontId="20" fillId="4" borderId="293"/>
    <xf numFmtId="0" fontId="18" fillId="9" borderId="295"/>
    <xf numFmtId="0" fontId="23" fillId="4" borderId="294"/>
    <xf numFmtId="0" fontId="22" fillId="7" borderId="293"/>
    <xf numFmtId="0" fontId="54" fillId="19" borderId="294">
      <alignment horizontal="right" vertical="center"/>
    </xf>
    <xf numFmtId="0" fontId="22" fillId="7" borderId="293"/>
    <xf numFmtId="0" fontId="22" fillId="7" borderId="293"/>
    <xf numFmtId="0" fontId="22" fillId="7" borderId="293"/>
    <xf numFmtId="0" fontId="56" fillId="0" borderId="297"/>
    <xf numFmtId="0" fontId="18" fillId="9" borderId="295"/>
    <xf numFmtId="0" fontId="34" fillId="4" borderId="293"/>
    <xf numFmtId="0" fontId="56" fillId="0" borderId="297"/>
    <xf numFmtId="0" fontId="56" fillId="0" borderId="297"/>
    <xf numFmtId="0" fontId="8" fillId="9" borderId="299"/>
    <xf numFmtId="0" fontId="18" fillId="9" borderId="295"/>
    <xf numFmtId="0" fontId="52" fillId="4" borderId="293"/>
    <xf numFmtId="0" fontId="18" fillId="9" borderId="295"/>
    <xf numFmtId="0" fontId="22" fillId="7" borderId="293"/>
    <xf numFmtId="0" fontId="22" fillId="7" borderId="293"/>
    <xf numFmtId="0" fontId="34" fillId="4" borderId="293"/>
    <xf numFmtId="0" fontId="56" fillId="0" borderId="297"/>
    <xf numFmtId="0" fontId="18" fillId="9" borderId="295"/>
    <xf numFmtId="0" fontId="52" fillId="5" borderId="293"/>
    <xf numFmtId="0" fontId="22" fillId="7" borderId="293"/>
    <xf numFmtId="0" fontId="18" fillId="9" borderId="295"/>
    <xf numFmtId="0" fontId="34" fillId="4" borderId="293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52" fillId="5" borderId="293"/>
    <xf numFmtId="0" fontId="52" fillId="4" borderId="293"/>
    <xf numFmtId="0" fontId="52" fillId="4" borderId="293"/>
    <xf numFmtId="0" fontId="18" fillId="9" borderId="295"/>
    <xf numFmtId="0" fontId="20" fillId="4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3" fillId="4" borderId="294"/>
    <xf numFmtId="0" fontId="23" fillId="4" borderId="294"/>
    <xf numFmtId="0" fontId="23" fillId="4" borderId="294"/>
    <xf numFmtId="0" fontId="23" fillId="4" borderId="294"/>
    <xf numFmtId="0" fontId="18" fillId="5" borderId="295"/>
    <xf numFmtId="0" fontId="52" fillId="4" borderId="293"/>
    <xf numFmtId="0" fontId="52" fillId="4" borderId="293"/>
    <xf numFmtId="0" fontId="52" fillId="4" borderId="293"/>
    <xf numFmtId="0" fontId="52" fillId="4" borderId="293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52" fillId="4" borderId="293"/>
    <xf numFmtId="0" fontId="23" fillId="4" borderId="294"/>
    <xf numFmtId="0" fontId="22" fillId="7" borderId="293"/>
    <xf numFmtId="0" fontId="22" fillId="7" borderId="293"/>
    <xf numFmtId="0" fontId="22" fillId="7" borderId="293"/>
    <xf numFmtId="0" fontId="23" fillId="5" borderId="294"/>
    <xf numFmtId="0" fontId="23" fillId="4" borderId="294"/>
    <xf numFmtId="0" fontId="23" fillId="4" borderId="294"/>
    <xf numFmtId="0" fontId="23" fillId="4" borderId="294"/>
    <xf numFmtId="0" fontId="18" fillId="5" borderId="295"/>
    <xf numFmtId="0" fontId="52" fillId="4" borderId="293"/>
    <xf numFmtId="0" fontId="52" fillId="4" borderId="293"/>
    <xf numFmtId="0" fontId="22" fillId="7" borderId="293"/>
    <xf numFmtId="0" fontId="34" fillId="4" borderId="293"/>
    <xf numFmtId="0" fontId="34" fillId="4" borderId="293"/>
    <xf numFmtId="0" fontId="22" fillId="7" borderId="293"/>
    <xf numFmtId="0" fontId="22" fillId="7" borderId="293"/>
    <xf numFmtId="0" fontId="22" fillId="7" borderId="293"/>
    <xf numFmtId="0" fontId="23" fillId="5" borderId="294"/>
    <xf numFmtId="0" fontId="23" fillId="4" borderId="294"/>
    <xf numFmtId="0" fontId="23" fillId="4" borderId="294"/>
    <xf numFmtId="0" fontId="23" fillId="4" borderId="294"/>
    <xf numFmtId="0" fontId="34" fillId="4" borderId="293"/>
    <xf numFmtId="0" fontId="52" fillId="5" borderId="293"/>
    <xf numFmtId="0" fontId="52" fillId="4" borderId="293"/>
    <xf numFmtId="0" fontId="52" fillId="4" borderId="293"/>
    <xf numFmtId="0" fontId="52" fillId="4" borderId="293"/>
    <xf numFmtId="0" fontId="54" fillId="19" borderId="294">
      <alignment horizontal="right" vertical="center"/>
    </xf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34" fillId="4" borderId="293"/>
    <xf numFmtId="0" fontId="52" fillId="4" borderId="293"/>
    <xf numFmtId="0" fontId="56" fillId="0" borderId="297"/>
    <xf numFmtId="0" fontId="56" fillId="0" borderId="297"/>
    <xf numFmtId="0" fontId="56" fillId="0" borderId="297"/>
    <xf numFmtId="0" fontId="18" fillId="9" borderId="295"/>
    <xf numFmtId="0" fontId="18" fillId="9" borderId="295"/>
    <xf numFmtId="0" fontId="18" fillId="9" borderId="295"/>
    <xf numFmtId="0" fontId="34" fillId="4" borderId="293"/>
    <xf numFmtId="0" fontId="34" fillId="4" borderId="293"/>
    <xf numFmtId="0" fontId="53" fillId="0" borderId="298"/>
    <xf numFmtId="0" fontId="22" fillId="7" borderId="293"/>
    <xf numFmtId="0" fontId="22" fillId="7" borderId="293"/>
    <xf numFmtId="0" fontId="22" fillId="7" borderId="293"/>
    <xf numFmtId="0" fontId="23" fillId="5" borderId="294"/>
    <xf numFmtId="0" fontId="23" fillId="4" borderId="294"/>
    <xf numFmtId="0" fontId="23" fillId="4" borderId="294"/>
    <xf numFmtId="0" fontId="23" fillId="4" borderId="294"/>
    <xf numFmtId="0" fontId="34" fillId="4" borderId="293"/>
    <xf numFmtId="0" fontId="52" fillId="5" borderId="293"/>
    <xf numFmtId="0" fontId="52" fillId="4" borderId="293"/>
    <xf numFmtId="0" fontId="52" fillId="4" borderId="293"/>
    <xf numFmtId="0" fontId="8" fillId="9" borderId="299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52" fillId="4" borderId="293"/>
    <xf numFmtId="0" fontId="54" fillId="19" borderId="294">
      <alignment horizontal="right" vertical="center"/>
    </xf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22" fillId="7" borderId="293"/>
    <xf numFmtId="0" fontId="34" fillId="4" borderId="293"/>
    <xf numFmtId="0" fontId="20" fillId="4" borderId="293"/>
    <xf numFmtId="0" fontId="34" fillId="4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3" fillId="5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34" fillId="4" borderId="293"/>
    <xf numFmtId="0" fontId="18" fillId="5" borderId="295"/>
    <xf numFmtId="0" fontId="52" fillId="5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4" fillId="19" borderId="294">
      <alignment horizontal="right" vertical="center"/>
    </xf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34" fillId="4" borderId="293"/>
    <xf numFmtId="0" fontId="54" fillId="19" borderId="294">
      <alignment horizontal="right" vertical="center"/>
    </xf>
    <xf numFmtId="0" fontId="56" fillId="0" borderId="297"/>
    <xf numFmtId="0" fontId="56" fillId="0" borderId="297"/>
    <xf numFmtId="0" fontId="56" fillId="0" borderId="297"/>
    <xf numFmtId="0" fontId="56" fillId="0" borderId="297"/>
    <xf numFmtId="0" fontId="22" fillId="7" borderId="293"/>
    <xf numFmtId="0" fontId="23" fillId="4" borderId="294"/>
    <xf numFmtId="0" fontId="52" fillId="4" borderId="293"/>
    <xf numFmtId="0" fontId="52" fillId="4" borderId="293"/>
    <xf numFmtId="0" fontId="56" fillId="0" borderId="296"/>
    <xf numFmtId="0" fontId="20" fillId="4" borderId="293"/>
    <xf numFmtId="0" fontId="8" fillId="9" borderId="299"/>
    <xf numFmtId="0" fontId="34" fillId="4" borderId="293"/>
    <xf numFmtId="0" fontId="56" fillId="0" borderId="297"/>
    <xf numFmtId="0" fontId="56" fillId="0" borderId="297"/>
    <xf numFmtId="0" fontId="56" fillId="0" borderId="297"/>
    <xf numFmtId="0" fontId="18" fillId="9" borderId="295"/>
    <xf numFmtId="0" fontId="23" fillId="4" borderId="294"/>
    <xf numFmtId="0" fontId="23" fillId="4" borderId="294"/>
    <xf numFmtId="0" fontId="52" fillId="4" borderId="293"/>
    <xf numFmtId="0" fontId="34" fillId="4" borderId="293"/>
    <xf numFmtId="0" fontId="53" fillId="0" borderId="298"/>
    <xf numFmtId="0" fontId="8" fillId="9" borderId="299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22" fillId="7" borderId="293"/>
    <xf numFmtId="0" fontId="56" fillId="0" borderId="297"/>
    <xf numFmtId="0" fontId="34" fillId="4" borderId="293"/>
    <xf numFmtId="0" fontId="20" fillId="4" borderId="293"/>
    <xf numFmtId="0" fontId="34" fillId="4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3" fillId="5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34" fillId="4" borderId="293"/>
    <xf numFmtId="0" fontId="18" fillId="5" borderId="295"/>
    <xf numFmtId="0" fontId="52" fillId="5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4" fillId="19" borderId="294">
      <alignment horizontal="right" vertical="center"/>
    </xf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34" fillId="4" borderId="293"/>
    <xf numFmtId="0" fontId="22" fillId="7" borderId="293"/>
    <xf numFmtId="0" fontId="54" fillId="19" borderId="294">
      <alignment horizontal="right" vertical="center"/>
    </xf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22" fillId="7" borderId="293"/>
    <xf numFmtId="0" fontId="34" fillId="4" borderId="293"/>
    <xf numFmtId="0" fontId="34" fillId="4" borderId="293"/>
    <xf numFmtId="0" fontId="53" fillId="0" borderId="298"/>
    <xf numFmtId="0" fontId="22" fillId="7" borderId="293"/>
    <xf numFmtId="0" fontId="22" fillId="7" borderId="293"/>
    <xf numFmtId="0" fontId="22" fillId="7" borderId="293"/>
    <xf numFmtId="0" fontId="23" fillId="5" borderId="294"/>
    <xf numFmtId="0" fontId="23" fillId="4" borderId="294"/>
    <xf numFmtId="0" fontId="23" fillId="4" borderId="294"/>
    <xf numFmtId="0" fontId="23" fillId="4" borderId="294"/>
    <xf numFmtId="0" fontId="34" fillId="4" borderId="293"/>
    <xf numFmtId="0" fontId="52" fillId="5" borderId="293"/>
    <xf numFmtId="0" fontId="52" fillId="4" borderId="293"/>
    <xf numFmtId="0" fontId="52" fillId="4" borderId="293"/>
    <xf numFmtId="0" fontId="8" fillId="9" borderId="299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52" fillId="4" borderId="293"/>
    <xf numFmtId="0" fontId="54" fillId="19" borderId="294">
      <alignment horizontal="right" vertical="center"/>
    </xf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34" fillId="4" borderId="293"/>
    <xf numFmtId="0" fontId="20" fillId="4" borderId="293"/>
    <xf numFmtId="0" fontId="34" fillId="4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3" fillId="5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34" fillId="4" borderId="293"/>
    <xf numFmtId="0" fontId="18" fillId="5" borderId="295"/>
    <xf numFmtId="0" fontId="52" fillId="5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4" fillId="19" borderId="294">
      <alignment horizontal="right" vertical="center"/>
    </xf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34" fillId="4" borderId="293"/>
    <xf numFmtId="0" fontId="52" fillId="5" borderId="293"/>
    <xf numFmtId="0" fontId="52" fillId="4" borderId="293"/>
    <xf numFmtId="0" fontId="18" fillId="9" borderId="295"/>
    <xf numFmtId="0" fontId="18" fillId="5" borderId="295"/>
    <xf numFmtId="0" fontId="52" fillId="4" borderId="293"/>
    <xf numFmtId="0" fontId="52" fillId="4" borderId="293"/>
    <xf numFmtId="0" fontId="22" fillId="7" borderId="293"/>
    <xf numFmtId="0" fontId="34" fillId="4" borderId="293"/>
    <xf numFmtId="0" fontId="56" fillId="0" borderId="296"/>
    <xf numFmtId="0" fontId="56" fillId="0" borderId="297"/>
    <xf numFmtId="0" fontId="56" fillId="0" borderId="297"/>
    <xf numFmtId="0" fontId="56" fillId="0" borderId="297"/>
    <xf numFmtId="0" fontId="52" fillId="4" borderId="293"/>
    <xf numFmtId="0" fontId="52" fillId="4" borderId="293"/>
    <xf numFmtId="0" fontId="54" fillId="19" borderId="294">
      <alignment horizontal="right" vertical="center"/>
    </xf>
    <xf numFmtId="0" fontId="56" fillId="0" borderId="297"/>
    <xf numFmtId="0" fontId="56" fillId="0" borderId="297"/>
    <xf numFmtId="0" fontId="56" fillId="0" borderId="297"/>
    <xf numFmtId="0" fontId="56" fillId="0" borderId="297"/>
    <xf numFmtId="0" fontId="52" fillId="4" borderId="293"/>
    <xf numFmtId="0" fontId="52" fillId="4" borderId="293"/>
    <xf numFmtId="0" fontId="34" fillId="4" borderId="293"/>
    <xf numFmtId="0" fontId="53" fillId="0" borderId="298"/>
    <xf numFmtId="0" fontId="8" fillId="9" borderId="299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34" fillId="4" borderId="293"/>
    <xf numFmtId="0" fontId="20" fillId="4" borderId="293"/>
    <xf numFmtId="0" fontId="34" fillId="4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3" fillId="5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34" fillId="4" borderId="293"/>
    <xf numFmtId="0" fontId="18" fillId="5" borderId="295"/>
    <xf numFmtId="0" fontId="52" fillId="5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4" fillId="19" borderId="294">
      <alignment horizontal="right" vertical="center"/>
    </xf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34" fillId="4" borderId="293"/>
    <xf numFmtId="0" fontId="34" fillId="4" borderId="293"/>
    <xf numFmtId="0" fontId="54" fillId="19" borderId="294">
      <alignment horizontal="right" vertical="center"/>
    </xf>
    <xf numFmtId="0" fontId="54" fillId="19" borderId="287">
      <alignment horizontal="right" vertical="center"/>
    </xf>
    <xf numFmtId="0" fontId="54" fillId="19" borderId="287">
      <alignment horizontal="right" vertical="center"/>
    </xf>
    <xf numFmtId="0" fontId="54" fillId="19" borderId="287">
      <alignment horizontal="right" vertical="center"/>
    </xf>
    <xf numFmtId="0" fontId="54" fillId="19" borderId="287">
      <alignment horizontal="right" vertical="center"/>
    </xf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5" borderId="294"/>
    <xf numFmtId="0" fontId="23" fillId="5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54" fillId="19" borderId="287">
      <alignment horizontal="right" vertical="center"/>
    </xf>
    <xf numFmtId="0" fontId="54" fillId="19" borderId="287">
      <alignment horizontal="right" vertical="center"/>
    </xf>
    <xf numFmtId="0" fontId="54" fillId="19" borderId="287">
      <alignment horizontal="right" vertical="center"/>
    </xf>
    <xf numFmtId="0" fontId="54" fillId="19" borderId="287">
      <alignment horizontal="right" vertical="center"/>
    </xf>
    <xf numFmtId="0" fontId="54" fillId="19" borderId="287">
      <alignment horizontal="right" vertical="center"/>
    </xf>
    <xf numFmtId="0" fontId="23" fillId="5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5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54" fillId="19" borderId="294">
      <alignment horizontal="right" vertical="center"/>
    </xf>
    <xf numFmtId="0" fontId="23" fillId="5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5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5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5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5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5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5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23" fillId="4" borderId="287"/>
    <xf numFmtId="0" fontId="34" fillId="4" borderId="293"/>
    <xf numFmtId="0" fontId="34" fillId="4" borderId="293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8" fillId="9" borderId="306"/>
    <xf numFmtId="0" fontId="52" fillId="4" borderId="300"/>
    <xf numFmtId="0" fontId="52" fillId="4" borderId="300"/>
    <xf numFmtId="0" fontId="23" fillId="4" borderId="301"/>
    <xf numFmtId="0" fontId="23" fillId="5" borderId="301"/>
    <xf numFmtId="0" fontId="22" fillId="7" borderId="300"/>
    <xf numFmtId="0" fontId="34" fillId="4" borderId="300"/>
    <xf numFmtId="0" fontId="22" fillId="7" borderId="300"/>
    <xf numFmtId="0" fontId="53" fillId="0" borderId="305"/>
    <xf numFmtId="0" fontId="34" fillId="4" borderId="300"/>
    <xf numFmtId="0" fontId="34" fillId="4" borderId="300"/>
    <xf numFmtId="0" fontId="56" fillId="0" borderId="304"/>
    <xf numFmtId="0" fontId="56" fillId="0" borderId="304"/>
    <xf numFmtId="0" fontId="34" fillId="4" borderId="300"/>
    <xf numFmtId="0" fontId="56" fillId="0" borderId="304"/>
    <xf numFmtId="0" fontId="56" fillId="0" borderId="304"/>
    <xf numFmtId="0" fontId="56" fillId="0" borderId="304"/>
    <xf numFmtId="0" fontId="56" fillId="0" borderId="303"/>
    <xf numFmtId="0" fontId="54" fillId="19" borderId="301">
      <alignment horizontal="right" vertical="center"/>
    </xf>
    <xf numFmtId="0" fontId="23" fillId="5" borderId="301"/>
    <xf numFmtId="0" fontId="22" fillId="7" borderId="300"/>
    <xf numFmtId="0" fontId="34" fillId="4" borderId="300"/>
    <xf numFmtId="0" fontId="22" fillId="7" borderId="300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52" fillId="4" borderId="300"/>
    <xf numFmtId="0" fontId="52" fillId="4" borderId="300"/>
    <xf numFmtId="0" fontId="23" fillId="4" borderId="301"/>
    <xf numFmtId="0" fontId="52" fillId="4" borderId="300"/>
    <xf numFmtId="0" fontId="52" fillId="4" borderId="300"/>
    <xf numFmtId="0" fontId="23" fillId="4" borderId="301"/>
    <xf numFmtId="0" fontId="18" fillId="9" borderId="302"/>
    <xf numFmtId="0" fontId="23" fillId="4" borderId="301"/>
    <xf numFmtId="0" fontId="22" fillId="7" borderId="300"/>
    <xf numFmtId="0" fontId="22" fillId="7" borderId="300"/>
    <xf numFmtId="0" fontId="22" fillId="7" borderId="300"/>
    <xf numFmtId="0" fontId="22" fillId="7" borderId="300"/>
    <xf numFmtId="0" fontId="18" fillId="9" borderId="302"/>
    <xf numFmtId="0" fontId="18" fillId="9" borderId="302"/>
    <xf numFmtId="0" fontId="18" fillId="9" borderId="302"/>
    <xf numFmtId="0" fontId="18" fillId="9" borderId="302"/>
    <xf numFmtId="0" fontId="23" fillId="4" borderId="301"/>
    <xf numFmtId="0" fontId="20" fillId="4" borderId="300"/>
    <xf numFmtId="0" fontId="23" fillId="4" borderId="301"/>
    <xf numFmtId="0" fontId="23" fillId="5" borderId="301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20" fillId="4" borderId="300"/>
    <xf numFmtId="0" fontId="53" fillId="0" borderId="305"/>
    <xf numFmtId="0" fontId="56" fillId="0" borderId="304"/>
    <xf numFmtId="0" fontId="56" fillId="0" borderId="304"/>
    <xf numFmtId="0" fontId="56" fillId="0" borderId="304"/>
    <xf numFmtId="0" fontId="56" fillId="0" borderId="304"/>
    <xf numFmtId="0" fontId="56" fillId="0" borderId="304"/>
    <xf numFmtId="0" fontId="56" fillId="0" borderId="304"/>
    <xf numFmtId="0" fontId="56" fillId="0" borderId="303"/>
    <xf numFmtId="0" fontId="54" fillId="19" borderId="301">
      <alignment horizontal="right" vertical="center"/>
    </xf>
    <xf numFmtId="0" fontId="34" fillId="4" borderId="300"/>
    <xf numFmtId="0" fontId="34" fillId="4" borderId="300"/>
    <xf numFmtId="0" fontId="34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34" fillId="4" borderId="300"/>
    <xf numFmtId="0" fontId="20" fillId="4" borderId="300"/>
    <xf numFmtId="0" fontId="20" fillId="4" borderId="300"/>
    <xf numFmtId="0" fontId="22" fillId="7" borderId="300"/>
    <xf numFmtId="0" fontId="22" fillId="7" borderId="300"/>
    <xf numFmtId="0" fontId="34" fillId="4" borderId="293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3" fillId="5" borderId="301"/>
    <xf numFmtId="0" fontId="23" fillId="4" borderId="301"/>
    <xf numFmtId="0" fontId="23" fillId="4" borderId="301"/>
    <xf numFmtId="0" fontId="34" fillId="4" borderId="293"/>
    <xf numFmtId="0" fontId="23" fillId="4" borderId="301"/>
    <xf numFmtId="0" fontId="23" fillId="4" borderId="301"/>
    <xf numFmtId="0" fontId="23" fillId="4" borderId="301"/>
    <xf numFmtId="0" fontId="34" fillId="4" borderId="300"/>
    <xf numFmtId="0" fontId="34" fillId="4" borderId="300"/>
    <xf numFmtId="0" fontId="34" fillId="4" borderId="300"/>
    <xf numFmtId="0" fontId="34" fillId="4" borderId="300"/>
    <xf numFmtId="0" fontId="34" fillId="4" borderId="300"/>
    <xf numFmtId="0" fontId="23" fillId="4" borderId="301"/>
    <xf numFmtId="0" fontId="20" fillId="4" borderId="300"/>
    <xf numFmtId="0" fontId="34" fillId="4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3" fillId="5" borderId="301"/>
    <xf numFmtId="0" fontId="23" fillId="4" borderId="301"/>
    <xf numFmtId="0" fontId="20" fillId="4" borderId="300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3" fillId="5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0" fillId="4" borderId="300"/>
    <xf numFmtId="0" fontId="34" fillId="4" borderId="300"/>
    <xf numFmtId="0" fontId="22" fillId="7" borderId="300"/>
    <xf numFmtId="0" fontId="22" fillId="7" borderId="300"/>
    <xf numFmtId="0" fontId="23" fillId="4" borderId="301"/>
    <xf numFmtId="0" fontId="23" fillId="4" borderId="301"/>
    <xf numFmtId="0" fontId="23" fillId="4" borderId="301"/>
    <xf numFmtId="0" fontId="34" fillId="4" borderId="300"/>
    <xf numFmtId="0" fontId="34" fillId="4" borderId="300"/>
    <xf numFmtId="0" fontId="34" fillId="4" borderId="300"/>
    <xf numFmtId="0" fontId="34" fillId="4" borderId="300"/>
    <xf numFmtId="0" fontId="34" fillId="4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3" fillId="5" borderId="301"/>
    <xf numFmtId="0" fontId="23" fillId="4" borderId="301"/>
    <xf numFmtId="0" fontId="23" fillId="4" borderId="301"/>
    <xf numFmtId="0" fontId="34" fillId="4" borderId="300"/>
    <xf numFmtId="0" fontId="34" fillId="4" borderId="300"/>
    <xf numFmtId="0" fontId="52" fillId="4" borderId="300"/>
    <xf numFmtId="0" fontId="18" fillId="5" borderId="302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34" fillId="4" borderId="300"/>
    <xf numFmtId="0" fontId="56" fillId="0" borderId="304"/>
    <xf numFmtId="0" fontId="56" fillId="0" borderId="304"/>
    <xf numFmtId="0" fontId="56" fillId="0" borderId="304"/>
    <xf numFmtId="0" fontId="54" fillId="19" borderId="301">
      <alignment horizontal="right" vertical="center"/>
    </xf>
    <xf numFmtId="0" fontId="23" fillId="5" borderId="301"/>
    <xf numFmtId="0" fontId="23" fillId="4" borderId="301"/>
    <xf numFmtId="0" fontId="56" fillId="0" borderId="304"/>
    <xf numFmtId="0" fontId="56" fillId="0" borderId="304"/>
    <xf numFmtId="0" fontId="56" fillId="0" borderId="304"/>
    <xf numFmtId="0" fontId="56" fillId="0" borderId="304"/>
    <xf numFmtId="0" fontId="52" fillId="5" borderId="300"/>
    <xf numFmtId="0" fontId="52" fillId="4" borderId="300"/>
    <xf numFmtId="0" fontId="23" fillId="4" borderId="301"/>
    <xf numFmtId="0" fontId="23" fillId="4" borderId="301"/>
    <xf numFmtId="0" fontId="23" fillId="4" borderId="301"/>
    <xf numFmtId="0" fontId="22" fillId="7" borderId="300"/>
    <xf numFmtId="0" fontId="22" fillId="7" borderId="300"/>
    <xf numFmtId="0" fontId="52" fillId="4" borderId="300"/>
    <xf numFmtId="0" fontId="52" fillId="4" borderId="300"/>
    <xf numFmtId="0" fontId="52" fillId="4" borderId="300"/>
    <xf numFmtId="0" fontId="20" fillId="4" borderId="300"/>
    <xf numFmtId="0" fontId="56" fillId="0" borderId="303"/>
    <xf numFmtId="0" fontId="56" fillId="0" borderId="304"/>
    <xf numFmtId="0" fontId="22" fillId="7" borderId="300"/>
    <xf numFmtId="0" fontId="23" fillId="4" borderId="301"/>
    <xf numFmtId="0" fontId="18" fillId="9" borderId="302"/>
    <xf numFmtId="0" fontId="18" fillId="9" borderId="302"/>
    <xf numFmtId="0" fontId="18" fillId="5" borderId="302"/>
    <xf numFmtId="0" fontId="22" fillId="7" borderId="300"/>
    <xf numFmtId="0" fontId="20" fillId="4" borderId="300"/>
    <xf numFmtId="0" fontId="56" fillId="0" borderId="304"/>
    <xf numFmtId="0" fontId="56" fillId="0" borderId="304"/>
    <xf numFmtId="0" fontId="52" fillId="4" borderId="300"/>
    <xf numFmtId="0" fontId="23" fillId="4" borderId="301"/>
    <xf numFmtId="0" fontId="52" fillId="5" borderId="300"/>
    <xf numFmtId="0" fontId="22" fillId="7" borderId="300"/>
    <xf numFmtId="0" fontId="52" fillId="4" borderId="300"/>
    <xf numFmtId="0" fontId="18" fillId="9" borderId="302"/>
    <xf numFmtId="0" fontId="56" fillId="0" borderId="304"/>
    <xf numFmtId="0" fontId="34" fillId="4" borderId="300"/>
    <xf numFmtId="0" fontId="23" fillId="4" borderId="301"/>
    <xf numFmtId="0" fontId="56" fillId="0" borderId="304"/>
    <xf numFmtId="0" fontId="22" fillId="7" borderId="300"/>
    <xf numFmtId="0" fontId="18" fillId="9" borderId="302"/>
    <xf numFmtId="0" fontId="56" fillId="0" borderId="304"/>
    <xf numFmtId="0" fontId="52" fillId="4" borderId="300"/>
    <xf numFmtId="0" fontId="34" fillId="4" borderId="300"/>
    <xf numFmtId="0" fontId="18" fillId="9" borderId="302"/>
    <xf numFmtId="0" fontId="52" fillId="4" borderId="300"/>
    <xf numFmtId="0" fontId="52" fillId="4" borderId="300"/>
    <xf numFmtId="0" fontId="23" fillId="4" borderId="301"/>
    <xf numFmtId="0" fontId="52" fillId="4" borderId="300"/>
    <xf numFmtId="0" fontId="20" fillId="4" borderId="300"/>
    <xf numFmtId="0" fontId="18" fillId="9" borderId="302"/>
    <xf numFmtId="0" fontId="52" fillId="4" borderId="300"/>
    <xf numFmtId="0" fontId="22" fillId="7" borderId="300"/>
    <xf numFmtId="0" fontId="34" fillId="4" borderId="300"/>
    <xf numFmtId="0" fontId="56" fillId="0" borderId="304"/>
    <xf numFmtId="0" fontId="56" fillId="0" borderId="303"/>
    <xf numFmtId="0" fontId="23" fillId="4" borderId="301"/>
    <xf numFmtId="0" fontId="18" fillId="9" borderId="302"/>
    <xf numFmtId="0" fontId="18" fillId="9" borderId="302"/>
    <xf numFmtId="0" fontId="52" fillId="4" borderId="300"/>
    <xf numFmtId="0" fontId="52" fillId="4" borderId="300"/>
    <xf numFmtId="0" fontId="34" fillId="4" borderId="293"/>
    <xf numFmtId="0" fontId="23" fillId="4" borderId="301"/>
    <xf numFmtId="0" fontId="54" fillId="19" borderId="301">
      <alignment horizontal="right" vertical="center"/>
    </xf>
    <xf numFmtId="0" fontId="22" fillId="7" borderId="300"/>
    <xf numFmtId="0" fontId="56" fillId="0" borderId="304"/>
    <xf numFmtId="0" fontId="22" fillId="7" borderId="300"/>
    <xf numFmtId="0" fontId="18" fillId="5" borderId="302"/>
    <xf numFmtId="0" fontId="18" fillId="9" borderId="302"/>
    <xf numFmtId="0" fontId="23" fillId="4" borderId="301"/>
    <xf numFmtId="0" fontId="18" fillId="9" borderId="302"/>
    <xf numFmtId="0" fontId="23" fillId="4" borderId="301"/>
    <xf numFmtId="0" fontId="23" fillId="4" borderId="301"/>
    <xf numFmtId="0" fontId="34" fillId="4" borderId="293"/>
    <xf numFmtId="0" fontId="52" fillId="5" borderId="300"/>
    <xf numFmtId="0" fontId="52" fillId="5" borderId="300"/>
    <xf numFmtId="0" fontId="52" fillId="4" borderId="300"/>
    <xf numFmtId="0" fontId="18" fillId="9" borderId="302"/>
    <xf numFmtId="0" fontId="52" fillId="4" borderId="300"/>
    <xf numFmtId="0" fontId="18" fillId="9" borderId="302"/>
    <xf numFmtId="0" fontId="20" fillId="4" borderId="300"/>
    <xf numFmtId="0" fontId="34" fillId="4" borderId="300"/>
    <xf numFmtId="0" fontId="18" fillId="9" borderId="302"/>
    <xf numFmtId="0" fontId="18" fillId="9" borderId="302"/>
    <xf numFmtId="0" fontId="34" fillId="4" borderId="300"/>
    <xf numFmtId="0" fontId="52" fillId="4" borderId="300"/>
    <xf numFmtId="0" fontId="52" fillId="4" borderId="300"/>
    <xf numFmtId="0" fontId="52" fillId="4" borderId="300"/>
    <xf numFmtId="0" fontId="53" fillId="0" borderId="305"/>
    <xf numFmtId="0" fontId="53" fillId="0" borderId="305"/>
    <xf numFmtId="0" fontId="8" fillId="9" borderId="306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8" fillId="9" borderId="306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52" fillId="4" borderId="300"/>
    <xf numFmtId="0" fontId="18" fillId="9" borderId="302"/>
    <xf numFmtId="0" fontId="22" fillId="7" borderId="300"/>
    <xf numFmtId="0" fontId="34" fillId="4" borderId="300"/>
    <xf numFmtId="0" fontId="20" fillId="4" borderId="300"/>
    <xf numFmtId="0" fontId="34" fillId="4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3" fillId="5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34" fillId="4" borderId="300"/>
    <xf numFmtId="0" fontId="18" fillId="5" borderId="302"/>
    <xf numFmtId="0" fontId="52" fillId="5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4" fillId="19" borderId="301">
      <alignment horizontal="right" vertical="center"/>
    </xf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34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4" fillId="19" borderId="301">
      <alignment horizontal="right" vertical="center"/>
    </xf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53" fillId="0" borderId="305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8" fillId="9" borderId="306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22" fillId="7" borderId="300"/>
    <xf numFmtId="0" fontId="23" fillId="4" borderId="301"/>
    <xf numFmtId="0" fontId="34" fillId="4" borderId="300"/>
    <xf numFmtId="0" fontId="20" fillId="4" borderId="300"/>
    <xf numFmtId="0" fontId="34" fillId="4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3" fillId="5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34" fillId="4" borderId="300"/>
    <xf numFmtId="0" fontId="18" fillId="5" borderId="302"/>
    <xf numFmtId="0" fontId="52" fillId="5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4" fillId="19" borderId="301">
      <alignment horizontal="right" vertical="center"/>
    </xf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34" fillId="4" borderId="300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5" borderId="302"/>
    <xf numFmtId="0" fontId="52" fillId="5" borderId="300"/>
    <xf numFmtId="0" fontId="52" fillId="4" borderId="300"/>
    <xf numFmtId="0" fontId="52" fillId="4" borderId="300"/>
    <xf numFmtId="0" fontId="52" fillId="4" borderId="300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5" borderId="302"/>
    <xf numFmtId="0" fontId="52" fillId="5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18" fillId="9" borderId="302"/>
    <xf numFmtId="0" fontId="22" fillId="7" borderId="300"/>
    <xf numFmtId="0" fontId="22" fillId="7" borderId="300"/>
    <xf numFmtId="0" fontId="22" fillId="7" borderId="300"/>
    <xf numFmtId="0" fontId="23" fillId="5" borderId="301"/>
    <xf numFmtId="0" fontId="23" fillId="4" borderId="301"/>
    <xf numFmtId="0" fontId="23" fillId="4" borderId="301"/>
    <xf numFmtId="0" fontId="18" fillId="5" borderId="302"/>
    <xf numFmtId="0" fontId="56" fillId="0" borderId="304"/>
    <xf numFmtId="0" fontId="56" fillId="0" borderId="304"/>
    <xf numFmtId="0" fontId="56" fillId="0" borderId="304"/>
    <xf numFmtId="0" fontId="56" fillId="0" borderId="304"/>
    <xf numFmtId="0" fontId="52" fillId="4" borderId="300"/>
    <xf numFmtId="0" fontId="52" fillId="4" borderId="300"/>
    <xf numFmtId="0" fontId="52" fillId="4" borderId="300"/>
    <xf numFmtId="0" fontId="18" fillId="9" borderId="302"/>
    <xf numFmtId="0" fontId="22" fillId="7" borderId="300"/>
    <xf numFmtId="0" fontId="22" fillId="7" borderId="300"/>
    <xf numFmtId="0" fontId="23" fillId="4" borderId="301"/>
    <xf numFmtId="0" fontId="23" fillId="4" borderId="301"/>
    <xf numFmtId="0" fontId="54" fillId="19" borderId="301">
      <alignment horizontal="right" vertical="center"/>
    </xf>
    <xf numFmtId="0" fontId="56" fillId="0" borderId="304"/>
    <xf numFmtId="0" fontId="56" fillId="0" borderId="304"/>
    <xf numFmtId="0" fontId="56" fillId="0" borderId="304"/>
    <xf numFmtId="0" fontId="56" fillId="0" borderId="304"/>
    <xf numFmtId="0" fontId="56" fillId="0" borderId="304"/>
    <xf numFmtId="0" fontId="56" fillId="0" borderId="304"/>
    <xf numFmtId="0" fontId="56" fillId="0" borderId="304"/>
    <xf numFmtId="0" fontId="52" fillId="4" borderId="300"/>
    <xf numFmtId="0" fontId="18" fillId="9" borderId="302"/>
    <xf numFmtId="0" fontId="23" fillId="5" borderId="301"/>
    <xf numFmtId="0" fontId="54" fillId="19" borderId="301">
      <alignment horizontal="right" vertical="center"/>
    </xf>
    <xf numFmtId="0" fontId="23" fillId="5" borderId="301"/>
    <xf numFmtId="0" fontId="23" fillId="4" borderId="301"/>
    <xf numFmtId="0" fontId="23" fillId="4" borderId="301"/>
    <xf numFmtId="0" fontId="34" fillId="4" borderId="300"/>
    <xf numFmtId="0" fontId="34" fillId="4" borderId="300"/>
    <xf numFmtId="0" fontId="52" fillId="4" borderId="300"/>
    <xf numFmtId="0" fontId="52" fillId="4" borderId="300"/>
    <xf numFmtId="0" fontId="52" fillId="4" borderId="300"/>
    <xf numFmtId="0" fontId="20" fillId="4" borderId="300"/>
    <xf numFmtId="0" fontId="22" fillId="7" borderId="300"/>
    <xf numFmtId="0" fontId="22" fillId="7" borderId="300"/>
    <xf numFmtId="0" fontId="23" fillId="4" borderId="301"/>
    <xf numFmtId="0" fontId="56" fillId="0" borderId="303"/>
    <xf numFmtId="0" fontId="34" fillId="4" borderId="300"/>
    <xf numFmtId="0" fontId="52" fillId="4" borderId="300"/>
    <xf numFmtId="0" fontId="56" fillId="0" borderId="304"/>
    <xf numFmtId="0" fontId="56" fillId="0" borderId="304"/>
    <xf numFmtId="0" fontId="56" fillId="0" borderId="304"/>
    <xf numFmtId="0" fontId="52" fillId="4" borderId="300"/>
    <xf numFmtId="0" fontId="52" fillId="4" borderId="300"/>
    <xf numFmtId="0" fontId="52" fillId="4" borderId="300"/>
    <xf numFmtId="0" fontId="22" fillId="7" borderId="300"/>
    <xf numFmtId="0" fontId="23" fillId="4" borderId="301"/>
    <xf numFmtId="0" fontId="23" fillId="4" borderId="301"/>
    <xf numFmtId="0" fontId="22" fillId="7" borderId="300"/>
    <xf numFmtId="0" fontId="56" fillId="0" borderId="303"/>
    <xf numFmtId="0" fontId="34" fillId="4" borderId="300"/>
    <xf numFmtId="0" fontId="34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53" fillId="0" borderId="305"/>
    <xf numFmtId="0" fontId="18" fillId="9" borderId="302"/>
    <xf numFmtId="0" fontId="18" fillId="9" borderId="302"/>
    <xf numFmtId="0" fontId="56" fillId="0" borderId="304"/>
    <xf numFmtId="0" fontId="18" fillId="9" borderId="302"/>
    <xf numFmtId="0" fontId="18" fillId="9" borderId="302"/>
    <xf numFmtId="0" fontId="52" fillId="4" borderId="300"/>
    <xf numFmtId="0" fontId="34" fillId="4" borderId="300"/>
    <xf numFmtId="0" fontId="34" fillId="4" borderId="300"/>
    <xf numFmtId="0" fontId="8" fillId="9" borderId="306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22" fillId="7" borderId="300"/>
    <xf numFmtId="0" fontId="22" fillId="7" borderId="300"/>
    <xf numFmtId="0" fontId="22" fillId="7" borderId="300"/>
    <xf numFmtId="0" fontId="22" fillId="7" borderId="300"/>
    <xf numFmtId="0" fontId="23" fillId="4" borderId="301"/>
    <xf numFmtId="0" fontId="23" fillId="4" borderId="301"/>
    <xf numFmtId="0" fontId="23" fillId="4" borderId="301"/>
    <xf numFmtId="0" fontId="23" fillId="4" borderId="301"/>
    <xf numFmtId="0" fontId="54" fillId="19" borderId="301">
      <alignment horizontal="right" vertical="center"/>
    </xf>
    <xf numFmtId="0" fontId="52" fillId="5" borderId="300"/>
    <xf numFmtId="0" fontId="18" fillId="9" borderId="302"/>
    <xf numFmtId="0" fontId="18" fillId="9" borderId="302"/>
    <xf numFmtId="0" fontId="22" fillId="7" borderId="300"/>
    <xf numFmtId="0" fontId="23" fillId="4" borderId="301"/>
    <xf numFmtId="0" fontId="34" fillId="4" borderId="300"/>
    <xf numFmtId="0" fontId="20" fillId="4" borderId="300"/>
    <xf numFmtId="0" fontId="34" fillId="4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3" fillId="5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34" fillId="4" borderId="300"/>
    <xf numFmtId="0" fontId="18" fillId="5" borderId="302"/>
    <xf numFmtId="0" fontId="52" fillId="5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4" fillId="19" borderId="301">
      <alignment horizontal="right" vertical="center"/>
    </xf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34" fillId="4" borderId="300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34" fillId="4" borderId="300"/>
    <xf numFmtId="0" fontId="34" fillId="4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3" fillId="5" borderId="301"/>
    <xf numFmtId="0" fontId="23" fillId="4" borderId="301"/>
    <xf numFmtId="0" fontId="23" fillId="4" borderId="301"/>
    <xf numFmtId="0" fontId="23" fillId="4" borderId="301"/>
    <xf numFmtId="0" fontId="34" fillId="4" borderId="300"/>
    <xf numFmtId="0" fontId="52" fillId="5" borderId="300"/>
    <xf numFmtId="0" fontId="52" fillId="4" borderId="300"/>
    <xf numFmtId="0" fontId="52" fillId="4" borderId="300"/>
    <xf numFmtId="0" fontId="52" fillId="4" borderId="300"/>
    <xf numFmtId="0" fontId="54" fillId="19" borderId="301">
      <alignment horizontal="right" vertical="center"/>
    </xf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52" fillId="4" borderId="300"/>
    <xf numFmtId="0" fontId="23" fillId="4" borderId="301"/>
    <xf numFmtId="0" fontId="52" fillId="5" borderId="300"/>
    <xf numFmtId="0" fontId="56" fillId="0" borderId="304"/>
    <xf numFmtId="0" fontId="23" fillId="4" borderId="301"/>
    <xf numFmtId="0" fontId="22" fillId="7" borderId="300"/>
    <xf numFmtId="0" fontId="22" fillId="7" borderId="300"/>
    <xf numFmtId="0" fontId="22" fillId="7" borderId="300"/>
    <xf numFmtId="0" fontId="23" fillId="4" borderId="301"/>
    <xf numFmtId="0" fontId="23" fillId="4" borderId="301"/>
    <xf numFmtId="0" fontId="23" fillId="4" borderId="301"/>
    <xf numFmtId="0" fontId="23" fillId="4" borderId="301"/>
    <xf numFmtId="0" fontId="22" fillId="7" borderId="300"/>
    <xf numFmtId="0" fontId="23" fillId="4" borderId="301"/>
    <xf numFmtId="0" fontId="23" fillId="4" borderId="301"/>
    <xf numFmtId="0" fontId="18" fillId="9" borderId="302"/>
    <xf numFmtId="0" fontId="18" fillId="9" borderId="302"/>
    <xf numFmtId="0" fontId="18" fillId="9" borderId="302"/>
    <xf numFmtId="0" fontId="18" fillId="5" borderId="302"/>
    <xf numFmtId="0" fontId="52" fillId="4" borderId="300"/>
    <xf numFmtId="0" fontId="34" fillId="4" borderId="300"/>
    <xf numFmtId="0" fontId="34" fillId="4" borderId="300"/>
    <xf numFmtId="0" fontId="18" fillId="9" borderId="302"/>
    <xf numFmtId="0" fontId="23" fillId="4" borderId="301"/>
    <xf numFmtId="0" fontId="18" fillId="9" borderId="302"/>
    <xf numFmtId="0" fontId="18" fillId="9" borderId="302"/>
    <xf numFmtId="0" fontId="54" fillId="19" borderId="301">
      <alignment horizontal="right" vertical="center"/>
    </xf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20" fillId="4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3" fillId="4" borderId="301"/>
    <xf numFmtId="0" fontId="23" fillId="4" borderId="301"/>
    <xf numFmtId="0" fontId="23" fillId="4" borderId="301"/>
    <xf numFmtId="0" fontId="23" fillId="4" borderId="301"/>
    <xf numFmtId="0" fontId="18" fillId="5" borderId="302"/>
    <xf numFmtId="0" fontId="52" fillId="4" borderId="300"/>
    <xf numFmtId="0" fontId="52" fillId="4" borderId="300"/>
    <xf numFmtId="0" fontId="52" fillId="4" borderId="300"/>
    <xf numFmtId="0" fontId="52" fillId="4" borderId="300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23" fillId="4" borderId="301"/>
    <xf numFmtId="0" fontId="52" fillId="4" borderId="300"/>
    <xf numFmtId="0" fontId="34" fillId="4" borderId="300"/>
    <xf numFmtId="0" fontId="54" fillId="19" borderId="301">
      <alignment horizontal="right" vertical="center"/>
    </xf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53" fillId="0" borderId="305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8" fillId="9" borderId="306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34" fillId="4" borderId="300"/>
    <xf numFmtId="0" fontId="22" fillId="7" borderId="300"/>
    <xf numFmtId="0" fontId="23" fillId="4" borderId="301"/>
    <xf numFmtId="0" fontId="34" fillId="4" borderId="300"/>
    <xf numFmtId="0" fontId="20" fillId="4" borderId="300"/>
    <xf numFmtId="0" fontId="34" fillId="4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3" fillId="5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34" fillId="4" borderId="300"/>
    <xf numFmtId="0" fontId="18" fillId="5" borderId="302"/>
    <xf numFmtId="0" fontId="52" fillId="5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4" fillId="19" borderId="301">
      <alignment horizontal="right" vertical="center"/>
    </xf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34" fillId="4" borderId="300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23" fillId="4" borderId="301"/>
    <xf numFmtId="0" fontId="22" fillId="7" borderId="300"/>
    <xf numFmtId="0" fontId="20" fillId="4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3" fillId="4" borderId="301"/>
    <xf numFmtId="0" fontId="18" fillId="5" borderId="302"/>
    <xf numFmtId="0" fontId="52" fillId="5" borderId="300"/>
    <xf numFmtId="0" fontId="52" fillId="4" borderId="300"/>
    <xf numFmtId="0" fontId="52" fillId="4" borderId="300"/>
    <xf numFmtId="0" fontId="52" fillId="4" borderId="300"/>
    <xf numFmtId="0" fontId="23" fillId="4" borderId="301"/>
    <xf numFmtId="0" fontId="18" fillId="5" borderId="302"/>
    <xf numFmtId="0" fontId="52" fillId="4" borderId="300"/>
    <xf numFmtId="0" fontId="52" fillId="4" borderId="300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56" fillId="0" borderId="304"/>
    <xf numFmtId="0" fontId="22" fillId="7" borderId="300"/>
    <xf numFmtId="0" fontId="22" fillId="7" borderId="300"/>
    <xf numFmtId="0" fontId="23" fillId="4" borderId="301"/>
    <xf numFmtId="0" fontId="23" fillId="4" borderId="301"/>
    <xf numFmtId="0" fontId="23" fillId="5" borderId="301"/>
    <xf numFmtId="0" fontId="53" fillId="0" borderId="305"/>
    <xf numFmtId="0" fontId="18" fillId="9" borderId="302"/>
    <xf numFmtId="0" fontId="56" fillId="0" borderId="303"/>
    <xf numFmtId="0" fontId="56" fillId="0" borderId="304"/>
    <xf numFmtId="0" fontId="56" fillId="0" borderId="304"/>
    <xf numFmtId="0" fontId="56" fillId="0" borderId="304"/>
    <xf numFmtId="0" fontId="56" fillId="0" borderId="304"/>
    <xf numFmtId="0" fontId="56" fillId="0" borderId="304"/>
    <xf numFmtId="0" fontId="56" fillId="0" borderId="304"/>
    <xf numFmtId="0" fontId="56" fillId="0" borderId="304"/>
    <xf numFmtId="0" fontId="22" fillId="7" borderId="300"/>
    <xf numFmtId="0" fontId="18" fillId="9" borderId="302"/>
    <xf numFmtId="0" fontId="56" fillId="0" borderId="304"/>
    <xf numFmtId="0" fontId="52" fillId="4" borderId="300"/>
    <xf numFmtId="0" fontId="20" fillId="4" borderId="300"/>
    <xf numFmtId="0" fontId="52" fillId="4" borderId="300"/>
    <xf numFmtId="0" fontId="22" fillId="7" borderId="300"/>
    <xf numFmtId="0" fontId="22" fillId="7" borderId="300"/>
    <xf numFmtId="0" fontId="23" fillId="4" borderId="301"/>
    <xf numFmtId="0" fontId="23" fillId="4" borderId="301"/>
    <xf numFmtId="0" fontId="22" fillId="7" borderId="300"/>
    <xf numFmtId="0" fontId="23" fillId="4" borderId="301"/>
    <xf numFmtId="0" fontId="54" fillId="19" borderId="301">
      <alignment horizontal="right" vertical="center"/>
    </xf>
    <xf numFmtId="0" fontId="18" fillId="9" borderId="302"/>
    <xf numFmtId="0" fontId="56" fillId="0" borderId="303"/>
    <xf numFmtId="0" fontId="8" fillId="9" borderId="306"/>
    <xf numFmtId="0" fontId="18" fillId="9" borderId="302"/>
    <xf numFmtId="0" fontId="18" fillId="9" borderId="302"/>
    <xf numFmtId="0" fontId="18" fillId="9" borderId="302"/>
    <xf numFmtId="0" fontId="18" fillId="9" borderId="302"/>
    <xf numFmtId="0" fontId="52" fillId="4" borderId="300"/>
    <xf numFmtId="0" fontId="23" fillId="4" borderId="301"/>
    <xf numFmtId="0" fontId="52" fillId="5" borderId="300"/>
    <xf numFmtId="0" fontId="52" fillId="4" borderId="300"/>
    <xf numFmtId="0" fontId="52" fillId="4" borderId="300"/>
    <xf numFmtId="0" fontId="18" fillId="9" borderId="302"/>
    <xf numFmtId="0" fontId="18" fillId="9" borderId="302"/>
    <xf numFmtId="0" fontId="18" fillId="9" borderId="302"/>
    <xf numFmtId="0" fontId="52" fillId="4" borderId="300"/>
    <xf numFmtId="0" fontId="52" fillId="4" borderId="300"/>
    <xf numFmtId="0" fontId="52" fillId="4" borderId="300"/>
    <xf numFmtId="0" fontId="52" fillId="4" borderId="300"/>
    <xf numFmtId="0" fontId="23" fillId="4" borderId="301"/>
    <xf numFmtId="0" fontId="23" fillId="4" borderId="301"/>
    <xf numFmtId="0" fontId="52" fillId="4" borderId="300"/>
    <xf numFmtId="0" fontId="52" fillId="4" borderId="300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22" fillId="7" borderId="300"/>
    <xf numFmtId="0" fontId="23" fillId="5" borderId="301"/>
    <xf numFmtId="0" fontId="23" fillId="4" borderId="301"/>
    <xf numFmtId="0" fontId="22" fillId="7" borderId="300"/>
    <xf numFmtId="0" fontId="23" fillId="4" borderId="301"/>
    <xf numFmtId="0" fontId="54" fillId="19" borderId="301">
      <alignment horizontal="right" vertical="center"/>
    </xf>
    <xf numFmtId="0" fontId="18" fillId="9" borderId="302"/>
    <xf numFmtId="0" fontId="52" fillId="4" borderId="300"/>
    <xf numFmtId="0" fontId="34" fillId="4" borderId="300"/>
    <xf numFmtId="0" fontId="23" fillId="4" borderId="301"/>
    <xf numFmtId="0" fontId="18" fillId="9" borderId="302"/>
    <xf numFmtId="0" fontId="18" fillId="9" borderId="302"/>
    <xf numFmtId="0" fontId="23" fillId="4" borderId="301"/>
    <xf numFmtId="0" fontId="23" fillId="4" borderId="301"/>
    <xf numFmtId="0" fontId="34" fillId="4" borderId="300"/>
    <xf numFmtId="0" fontId="34" fillId="4" borderId="300"/>
    <xf numFmtId="0" fontId="53" fillId="0" borderId="305"/>
    <xf numFmtId="0" fontId="22" fillId="7" borderId="300"/>
    <xf numFmtId="0" fontId="22" fillId="7" borderId="300"/>
    <xf numFmtId="0" fontId="22" fillId="7" borderId="300"/>
    <xf numFmtId="0" fontId="23" fillId="5" borderId="301"/>
    <xf numFmtId="0" fontId="23" fillId="4" borderId="301"/>
    <xf numFmtId="0" fontId="23" fillId="4" borderId="301"/>
    <xf numFmtId="0" fontId="23" fillId="4" borderId="301"/>
    <xf numFmtId="0" fontId="34" fillId="4" borderId="300"/>
    <xf numFmtId="0" fontId="52" fillId="5" borderId="300"/>
    <xf numFmtId="0" fontId="52" fillId="4" borderId="300"/>
    <xf numFmtId="0" fontId="52" fillId="4" borderId="300"/>
    <xf numFmtId="0" fontId="8" fillId="9" borderId="306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52" fillId="4" borderId="300"/>
    <xf numFmtId="0" fontId="54" fillId="19" borderId="301">
      <alignment horizontal="right" vertical="center"/>
    </xf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34" fillId="4" borderId="300"/>
    <xf numFmtId="0" fontId="20" fillId="4" borderId="300"/>
    <xf numFmtId="0" fontId="34" fillId="4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3" fillId="5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34" fillId="4" borderId="300"/>
    <xf numFmtId="0" fontId="18" fillId="5" borderId="302"/>
    <xf numFmtId="0" fontId="52" fillId="5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4" fillId="19" borderId="301">
      <alignment horizontal="right" vertical="center"/>
    </xf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34" fillId="4" borderId="300"/>
    <xf numFmtId="0" fontId="18" fillId="9" borderId="302"/>
    <xf numFmtId="0" fontId="56" fillId="0" borderId="304"/>
    <xf numFmtId="0" fontId="18" fillId="9" borderId="302"/>
    <xf numFmtId="0" fontId="18" fillId="9" borderId="302"/>
    <xf numFmtId="0" fontId="18" fillId="9" borderId="302"/>
    <xf numFmtId="0" fontId="22" fillId="7" borderId="300"/>
    <xf numFmtId="0" fontId="23" fillId="4" borderId="301"/>
    <xf numFmtId="0" fontId="23" fillId="4" borderId="301"/>
    <xf numFmtId="0" fontId="22" fillId="7" borderId="300"/>
    <xf numFmtId="0" fontId="20" fillId="4" borderId="300"/>
    <xf numFmtId="0" fontId="56" fillId="0" borderId="303"/>
    <xf numFmtId="0" fontId="18" fillId="9" borderId="302"/>
    <xf numFmtId="0" fontId="22" fillId="7" borderId="300"/>
    <xf numFmtId="0" fontId="23" fillId="4" borderId="301"/>
    <xf numFmtId="0" fontId="56" fillId="0" borderId="304"/>
    <xf numFmtId="0" fontId="52" fillId="4" borderId="300"/>
    <xf numFmtId="0" fontId="23" fillId="4" borderId="301"/>
    <xf numFmtId="0" fontId="18" fillId="9" borderId="302"/>
    <xf numFmtId="0" fontId="23" fillId="4" borderId="301"/>
    <xf numFmtId="0" fontId="23" fillId="4" borderId="301"/>
    <xf numFmtId="0" fontId="22" fillId="7" borderId="300"/>
    <xf numFmtId="0" fontId="22" fillId="7" borderId="300"/>
    <xf numFmtId="0" fontId="18" fillId="9" borderId="302"/>
    <xf numFmtId="0" fontId="22" fillId="7" borderId="300"/>
    <xf numFmtId="0" fontId="52" fillId="4" borderId="300"/>
    <xf numFmtId="0" fontId="18" fillId="9" borderId="302"/>
    <xf numFmtId="0" fontId="22" fillId="7" borderId="300"/>
    <xf numFmtId="0" fontId="53" fillId="0" borderId="305"/>
    <xf numFmtId="0" fontId="18" fillId="9" borderId="302"/>
    <xf numFmtId="0" fontId="56" fillId="0" borderId="304"/>
    <xf numFmtId="0" fontId="34" fillId="4" borderId="300"/>
    <xf numFmtId="0" fontId="56" fillId="0" borderId="304"/>
    <xf numFmtId="0" fontId="18" fillId="9" borderId="302"/>
    <xf numFmtId="0" fontId="18" fillId="9" borderId="302"/>
    <xf numFmtId="0" fontId="22" fillId="7" borderId="300"/>
    <xf numFmtId="0" fontId="22" fillId="7" borderId="300"/>
    <xf numFmtId="0" fontId="23" fillId="4" borderId="301"/>
    <xf numFmtId="0" fontId="20" fillId="4" borderId="300"/>
    <xf numFmtId="0" fontId="18" fillId="9" borderId="302"/>
    <xf numFmtId="0" fontId="23" fillId="4" borderId="301"/>
    <xf numFmtId="0" fontId="22" fillId="7" borderId="300"/>
    <xf numFmtId="0" fontId="54" fillId="19" borderId="301">
      <alignment horizontal="right" vertical="center"/>
    </xf>
    <xf numFmtId="0" fontId="22" fillId="7" borderId="300"/>
    <xf numFmtId="0" fontId="22" fillId="7" borderId="300"/>
    <xf numFmtId="0" fontId="22" fillId="7" borderId="300"/>
    <xf numFmtId="0" fontId="56" fillId="0" borderId="304"/>
    <xf numFmtId="0" fontId="18" fillId="9" borderId="302"/>
    <xf numFmtId="0" fontId="34" fillId="4" borderId="300"/>
    <xf numFmtId="0" fontId="56" fillId="0" borderId="304"/>
    <xf numFmtId="0" fontId="56" fillId="0" borderId="304"/>
    <xf numFmtId="0" fontId="8" fillId="9" borderId="306"/>
    <xf numFmtId="0" fontId="18" fillId="9" borderId="302"/>
    <xf numFmtId="0" fontId="52" fillId="4" borderId="300"/>
    <xf numFmtId="0" fontId="18" fillId="9" borderId="302"/>
    <xf numFmtId="0" fontId="22" fillId="7" borderId="300"/>
    <xf numFmtId="0" fontId="22" fillId="7" borderId="300"/>
    <xf numFmtId="0" fontId="34" fillId="4" borderId="300"/>
    <xf numFmtId="0" fontId="56" fillId="0" borderId="304"/>
    <xf numFmtId="0" fontId="18" fillId="9" borderId="302"/>
    <xf numFmtId="0" fontId="52" fillId="5" borderId="300"/>
    <xf numFmtId="0" fontId="22" fillId="7" borderId="300"/>
    <xf numFmtId="0" fontId="18" fillId="9" borderId="302"/>
    <xf numFmtId="0" fontId="34" fillId="4" borderId="300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52" fillId="5" borderId="300"/>
    <xf numFmtId="0" fontId="52" fillId="4" borderId="300"/>
    <xf numFmtId="0" fontId="52" fillId="4" borderId="300"/>
    <xf numFmtId="0" fontId="18" fillId="9" borderId="302"/>
    <xf numFmtId="0" fontId="20" fillId="4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3" fillId="4" borderId="301"/>
    <xf numFmtId="0" fontId="23" fillId="4" borderId="301"/>
    <xf numFmtId="0" fontId="23" fillId="4" borderId="301"/>
    <xf numFmtId="0" fontId="23" fillId="4" borderId="301"/>
    <xf numFmtId="0" fontId="18" fillId="5" borderId="302"/>
    <xf numFmtId="0" fontId="52" fillId="4" borderId="300"/>
    <xf numFmtId="0" fontId="52" fillId="4" borderId="300"/>
    <xf numFmtId="0" fontId="52" fillId="4" borderId="300"/>
    <xf numFmtId="0" fontId="52" fillId="4" borderId="300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52" fillId="4" borderId="300"/>
    <xf numFmtId="0" fontId="23" fillId="4" borderId="301"/>
    <xf numFmtId="0" fontId="22" fillId="7" borderId="300"/>
    <xf numFmtId="0" fontId="22" fillId="7" borderId="300"/>
    <xf numFmtId="0" fontId="22" fillId="7" borderId="300"/>
    <xf numFmtId="0" fontId="23" fillId="5" borderId="301"/>
    <xf numFmtId="0" fontId="23" fillId="4" borderId="301"/>
    <xf numFmtId="0" fontId="23" fillId="4" borderId="301"/>
    <xf numFmtId="0" fontId="23" fillId="4" borderId="301"/>
    <xf numFmtId="0" fontId="18" fillId="5" borderId="302"/>
    <xf numFmtId="0" fontId="52" fillId="4" borderId="300"/>
    <xf numFmtId="0" fontId="52" fillId="4" borderId="300"/>
    <xf numFmtId="0" fontId="22" fillId="7" borderId="300"/>
    <xf numFmtId="0" fontId="34" fillId="4" borderId="300"/>
    <xf numFmtId="0" fontId="34" fillId="4" borderId="300"/>
    <xf numFmtId="0" fontId="22" fillId="7" borderId="300"/>
    <xf numFmtId="0" fontId="22" fillId="7" borderId="300"/>
    <xf numFmtId="0" fontId="22" fillId="7" borderId="300"/>
    <xf numFmtId="0" fontId="23" fillId="5" borderId="301"/>
    <xf numFmtId="0" fontId="23" fillId="4" borderId="301"/>
    <xf numFmtId="0" fontId="23" fillId="4" borderId="301"/>
    <xf numFmtId="0" fontId="23" fillId="4" borderId="301"/>
    <xf numFmtId="0" fontId="34" fillId="4" borderId="300"/>
    <xf numFmtId="0" fontId="52" fillId="5" borderId="300"/>
    <xf numFmtId="0" fontId="52" fillId="4" borderId="300"/>
    <xf numFmtId="0" fontId="52" fillId="4" borderId="300"/>
    <xf numFmtId="0" fontId="52" fillId="4" borderId="300"/>
    <xf numFmtId="0" fontId="54" fillId="19" borderId="301">
      <alignment horizontal="right" vertical="center"/>
    </xf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34" fillId="4" borderId="300"/>
    <xf numFmtId="0" fontId="52" fillId="4" borderId="300"/>
    <xf numFmtId="0" fontId="56" fillId="0" borderId="304"/>
    <xf numFmtId="0" fontId="56" fillId="0" borderId="304"/>
    <xf numFmtId="0" fontId="56" fillId="0" borderId="304"/>
    <xf numFmtId="0" fontId="18" fillId="9" borderId="302"/>
    <xf numFmtId="0" fontId="18" fillId="9" borderId="302"/>
    <xf numFmtId="0" fontId="18" fillId="9" borderId="302"/>
    <xf numFmtId="0" fontId="34" fillId="4" borderId="300"/>
    <xf numFmtId="0" fontId="34" fillId="4" borderId="300"/>
    <xf numFmtId="0" fontId="53" fillId="0" borderId="305"/>
    <xf numFmtId="0" fontId="22" fillId="7" borderId="300"/>
    <xf numFmtId="0" fontId="22" fillId="7" borderId="300"/>
    <xf numFmtId="0" fontId="22" fillId="7" borderId="300"/>
    <xf numFmtId="0" fontId="23" fillId="5" borderId="301"/>
    <xf numFmtId="0" fontId="23" fillId="4" borderId="301"/>
    <xf numFmtId="0" fontId="23" fillId="4" borderId="301"/>
    <xf numFmtId="0" fontId="23" fillId="4" borderId="301"/>
    <xf numFmtId="0" fontId="34" fillId="4" borderId="300"/>
    <xf numFmtId="0" fontId="52" fillId="5" borderId="300"/>
    <xf numFmtId="0" fontId="52" fillId="4" borderId="300"/>
    <xf numFmtId="0" fontId="52" fillId="4" borderId="300"/>
    <xf numFmtId="0" fontId="8" fillId="9" borderId="306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52" fillId="4" borderId="300"/>
    <xf numFmtId="0" fontId="54" fillId="19" borderId="301">
      <alignment horizontal="right" vertical="center"/>
    </xf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22" fillId="7" borderId="300"/>
    <xf numFmtId="0" fontId="34" fillId="4" borderId="300"/>
    <xf numFmtId="0" fontId="20" fillId="4" borderId="300"/>
    <xf numFmtId="0" fontId="34" fillId="4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3" fillId="5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34" fillId="4" borderId="300"/>
    <xf numFmtId="0" fontId="18" fillId="5" borderId="302"/>
    <xf numFmtId="0" fontId="52" fillId="5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4" fillId="19" borderId="301">
      <alignment horizontal="right" vertical="center"/>
    </xf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34" fillId="4" borderId="300"/>
    <xf numFmtId="0" fontId="54" fillId="19" borderId="301">
      <alignment horizontal="right" vertical="center"/>
    </xf>
    <xf numFmtId="0" fontId="56" fillId="0" borderId="304"/>
    <xf numFmtId="0" fontId="56" fillId="0" borderId="304"/>
    <xf numFmtId="0" fontId="56" fillId="0" borderId="304"/>
    <xf numFmtId="0" fontId="56" fillId="0" borderId="304"/>
    <xf numFmtId="0" fontId="22" fillId="7" borderId="300"/>
    <xf numFmtId="0" fontId="23" fillId="4" borderId="301"/>
    <xf numFmtId="0" fontId="52" fillId="4" borderId="300"/>
    <xf numFmtId="0" fontId="52" fillId="4" borderId="300"/>
    <xf numFmtId="0" fontId="56" fillId="0" borderId="303"/>
    <xf numFmtId="0" fontId="20" fillId="4" borderId="300"/>
    <xf numFmtId="0" fontId="8" fillId="9" borderId="306"/>
    <xf numFmtId="0" fontId="34" fillId="4" borderId="300"/>
    <xf numFmtId="0" fontId="56" fillId="0" borderId="304"/>
    <xf numFmtId="0" fontId="56" fillId="0" borderId="304"/>
    <xf numFmtId="0" fontId="56" fillId="0" borderId="304"/>
    <xf numFmtId="0" fontId="18" fillId="9" borderId="302"/>
    <xf numFmtId="0" fontId="23" fillId="4" borderId="301"/>
    <xf numFmtId="0" fontId="23" fillId="4" borderId="301"/>
    <xf numFmtId="0" fontId="52" fillId="4" borderId="300"/>
    <xf numFmtId="0" fontId="34" fillId="4" borderId="300"/>
    <xf numFmtId="0" fontId="53" fillId="0" borderId="305"/>
    <xf numFmtId="0" fontId="8" fillId="9" borderId="306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22" fillId="7" borderId="300"/>
    <xf numFmtId="0" fontId="56" fillId="0" borderId="304"/>
    <xf numFmtId="0" fontId="34" fillId="4" borderId="300"/>
    <xf numFmtId="0" fontId="20" fillId="4" borderId="300"/>
    <xf numFmtId="0" fontId="34" fillId="4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3" fillId="5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34" fillId="4" borderId="300"/>
    <xf numFmtId="0" fontId="18" fillId="5" borderId="302"/>
    <xf numFmtId="0" fontId="52" fillId="5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4" fillId="19" borderId="301">
      <alignment horizontal="right" vertical="center"/>
    </xf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34" fillId="4" borderId="300"/>
    <xf numFmtId="0" fontId="22" fillId="7" borderId="300"/>
    <xf numFmtId="0" fontId="54" fillId="19" borderId="301">
      <alignment horizontal="right" vertical="center"/>
    </xf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22" fillId="7" borderId="300"/>
    <xf numFmtId="0" fontId="34" fillId="4" borderId="300"/>
    <xf numFmtId="0" fontId="34" fillId="4" borderId="300"/>
    <xf numFmtId="0" fontId="53" fillId="0" borderId="305"/>
    <xf numFmtId="0" fontId="22" fillId="7" borderId="300"/>
    <xf numFmtId="0" fontId="22" fillId="7" borderId="300"/>
    <xf numFmtId="0" fontId="22" fillId="7" borderId="300"/>
    <xf numFmtId="0" fontId="23" fillId="5" borderId="301"/>
    <xf numFmtId="0" fontId="23" fillId="4" borderId="301"/>
    <xf numFmtId="0" fontId="23" fillId="4" borderId="301"/>
    <xf numFmtId="0" fontId="23" fillId="4" borderId="301"/>
    <xf numFmtId="0" fontId="34" fillId="4" borderId="300"/>
    <xf numFmtId="0" fontId="52" fillId="5" borderId="300"/>
    <xf numFmtId="0" fontId="52" fillId="4" borderId="300"/>
    <xf numFmtId="0" fontId="52" fillId="4" borderId="300"/>
    <xf numFmtId="0" fontId="8" fillId="9" borderId="306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52" fillId="4" borderId="300"/>
    <xf numFmtId="0" fontId="54" fillId="19" borderId="301">
      <alignment horizontal="right" vertical="center"/>
    </xf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34" fillId="4" borderId="300"/>
    <xf numFmtId="0" fontId="20" fillId="4" borderId="300"/>
    <xf numFmtId="0" fontId="34" fillId="4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3" fillId="5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34" fillId="4" borderId="300"/>
    <xf numFmtId="0" fontId="18" fillId="5" borderId="302"/>
    <xf numFmtId="0" fontId="52" fillId="5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4" fillId="19" borderId="301">
      <alignment horizontal="right" vertical="center"/>
    </xf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34" fillId="4" borderId="300"/>
    <xf numFmtId="0" fontId="52" fillId="5" borderId="300"/>
    <xf numFmtId="0" fontId="52" fillId="4" borderId="300"/>
    <xf numFmtId="0" fontId="18" fillId="9" borderId="302"/>
    <xf numFmtId="0" fontId="18" fillId="5" borderId="302"/>
    <xf numFmtId="0" fontId="52" fillId="4" borderId="300"/>
    <xf numFmtId="0" fontId="52" fillId="4" borderId="300"/>
    <xf numFmtId="0" fontId="22" fillId="7" borderId="300"/>
    <xf numFmtId="0" fontId="34" fillId="4" borderId="300"/>
    <xf numFmtId="0" fontId="56" fillId="0" borderId="303"/>
    <xf numFmtId="0" fontId="56" fillId="0" borderId="304"/>
    <xf numFmtId="0" fontId="56" fillId="0" borderId="304"/>
    <xf numFmtId="0" fontId="56" fillId="0" borderId="304"/>
    <xf numFmtId="0" fontId="52" fillId="4" borderId="300"/>
    <xf numFmtId="0" fontId="52" fillId="4" borderId="300"/>
    <xf numFmtId="0" fontId="54" fillId="19" borderId="301">
      <alignment horizontal="right" vertical="center"/>
    </xf>
    <xf numFmtId="0" fontId="56" fillId="0" borderId="304"/>
    <xf numFmtId="0" fontId="56" fillId="0" borderId="304"/>
    <xf numFmtId="0" fontId="56" fillId="0" borderId="304"/>
    <xf numFmtId="0" fontId="56" fillId="0" borderId="304"/>
    <xf numFmtId="0" fontId="52" fillId="4" borderId="300"/>
    <xf numFmtId="0" fontId="52" fillId="4" borderId="300"/>
    <xf numFmtId="0" fontId="34" fillId="4" borderId="300"/>
    <xf numFmtId="0" fontId="53" fillId="0" borderId="305"/>
    <xf numFmtId="0" fontId="8" fillId="9" borderId="306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34" fillId="4" borderId="300"/>
    <xf numFmtId="0" fontId="20" fillId="4" borderId="300"/>
    <xf numFmtId="0" fontId="34" fillId="4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3" fillId="5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34" fillId="4" borderId="300"/>
    <xf numFmtId="0" fontId="18" fillId="5" borderId="302"/>
    <xf numFmtId="0" fontId="52" fillId="5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4" fillId="19" borderId="301">
      <alignment horizontal="right" vertical="center"/>
    </xf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34" fillId="4" borderId="300"/>
    <xf numFmtId="0" fontId="34" fillId="4" borderId="300"/>
    <xf numFmtId="0" fontId="52" fillId="4" borderId="293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54" fillId="19" borderId="301">
      <alignment horizontal="right" vertical="center"/>
    </xf>
    <xf numFmtId="0" fontId="54" fillId="19" borderId="294">
      <alignment horizontal="right" vertical="center"/>
    </xf>
    <xf numFmtId="0" fontId="54" fillId="19" borderId="294">
      <alignment horizontal="right" vertical="center"/>
    </xf>
    <xf numFmtId="0" fontId="54" fillId="19" borderId="294">
      <alignment horizontal="right" vertical="center"/>
    </xf>
    <xf numFmtId="0" fontId="54" fillId="19" borderId="294">
      <alignment horizontal="right" vertical="center"/>
    </xf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5" borderId="293"/>
    <xf numFmtId="0" fontId="18" fillId="5" borderId="295"/>
    <xf numFmtId="0" fontId="52" fillId="4" borderId="293"/>
    <xf numFmtId="0" fontId="52" fillId="4" borderId="293"/>
    <xf numFmtId="0" fontId="52" fillId="4" borderId="293"/>
    <xf numFmtId="0" fontId="18" fillId="5" borderId="295"/>
    <xf numFmtId="0" fontId="52" fillId="4" borderId="293"/>
    <xf numFmtId="0" fontId="52" fillId="5" borderId="293"/>
    <xf numFmtId="0" fontId="18" fillId="5" borderId="295"/>
    <xf numFmtId="0" fontId="52" fillId="4" borderId="293"/>
    <xf numFmtId="0" fontId="52" fillId="4" borderId="293"/>
    <xf numFmtId="0" fontId="18" fillId="5" borderId="295"/>
    <xf numFmtId="0" fontId="52" fillId="4" borderId="293"/>
    <xf numFmtId="0" fontId="52" fillId="4" borderId="293"/>
    <xf numFmtId="0" fontId="52" fillId="5" borderId="293"/>
    <xf numFmtId="0" fontId="34" fillId="4" borderId="293"/>
    <xf numFmtId="0" fontId="34" fillId="4" borderId="293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5" borderId="301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0" fillId="4" borderId="293"/>
    <xf numFmtId="0" fontId="20" fillId="4" borderId="293"/>
    <xf numFmtId="0" fontId="20" fillId="4" borderId="293"/>
    <xf numFmtId="0" fontId="20" fillId="4" borderId="293"/>
    <xf numFmtId="0" fontId="20" fillId="4" borderId="293"/>
    <xf numFmtId="0" fontId="20" fillId="4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3" fillId="5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34" fillId="4" borderId="293"/>
    <xf numFmtId="0" fontId="34" fillId="4" borderId="293"/>
    <xf numFmtId="0" fontId="34" fillId="4" borderId="293"/>
    <xf numFmtId="0" fontId="34" fillId="4" borderId="293"/>
    <xf numFmtId="0" fontId="34" fillId="4" borderId="293"/>
    <xf numFmtId="0" fontId="18" fillId="5" borderId="295"/>
    <xf numFmtId="0" fontId="52" fillId="4" borderId="293"/>
    <xf numFmtId="0" fontId="52" fillId="4" borderId="293"/>
    <xf numFmtId="0" fontId="52" fillId="4" borderId="293"/>
    <xf numFmtId="0" fontId="18" fillId="5" borderId="295"/>
    <xf numFmtId="0" fontId="52" fillId="5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18" fillId="5" borderId="295"/>
    <xf numFmtId="0" fontId="52" fillId="4" borderId="293"/>
    <xf numFmtId="0" fontId="52" fillId="4" borderId="293"/>
    <xf numFmtId="0" fontId="52" fillId="4" borderId="293"/>
    <xf numFmtId="0" fontId="18" fillId="5" borderId="295"/>
    <xf numFmtId="0" fontId="52" fillId="5" borderId="293"/>
    <xf numFmtId="0" fontId="52" fillId="4" borderId="293"/>
    <xf numFmtId="0" fontId="52" fillId="4" borderId="293"/>
    <xf numFmtId="0" fontId="52" fillId="4" borderId="293"/>
    <xf numFmtId="0" fontId="18" fillId="5" borderId="295"/>
    <xf numFmtId="0" fontId="52" fillId="5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4" fillId="19" borderId="294">
      <alignment horizontal="right" vertical="center"/>
    </xf>
    <xf numFmtId="0" fontId="54" fillId="19" borderId="294">
      <alignment horizontal="right" vertical="center"/>
    </xf>
    <xf numFmtId="0" fontId="54" fillId="19" borderId="294">
      <alignment horizontal="right" vertical="center"/>
    </xf>
    <xf numFmtId="0" fontId="54" fillId="19" borderId="294">
      <alignment horizontal="right" vertical="center"/>
    </xf>
    <xf numFmtId="0" fontId="54" fillId="19" borderId="294">
      <alignment horizontal="right" vertical="center"/>
    </xf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5" borderId="295"/>
    <xf numFmtId="0" fontId="52" fillId="5" borderId="293"/>
    <xf numFmtId="0" fontId="52" fillId="4" borderId="293"/>
    <xf numFmtId="0" fontId="52" fillId="5" borderId="293"/>
    <xf numFmtId="0" fontId="23" fillId="5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5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52" fillId="4" borderId="293"/>
    <xf numFmtId="0" fontId="52" fillId="4" borderId="293"/>
    <xf numFmtId="0" fontId="52" fillId="4" borderId="293"/>
    <xf numFmtId="0" fontId="54" fillId="19" borderId="301">
      <alignment horizontal="right" vertical="center"/>
    </xf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52" fillId="4" borderId="293"/>
    <xf numFmtId="0" fontId="52" fillId="5" borderId="293"/>
    <xf numFmtId="0" fontId="20" fillId="4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3" fillId="5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34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20" fillId="4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3" fillId="5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52" fillId="4" borderId="293"/>
    <xf numFmtId="0" fontId="52" fillId="4" borderId="293"/>
    <xf numFmtId="0" fontId="52" fillId="4" borderId="293"/>
    <xf numFmtId="0" fontId="52" fillId="4" borderId="293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34" fillId="4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3" fillId="5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34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3" fillId="5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52" fillId="4" borderId="293"/>
    <xf numFmtId="0" fontId="52" fillId="4" borderId="293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52" fillId="5" borderId="293"/>
    <xf numFmtId="0" fontId="20" fillId="4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3" fillId="5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52" fillId="4" borderId="293"/>
    <xf numFmtId="0" fontId="52" fillId="4" borderId="293"/>
    <xf numFmtId="0" fontId="52" fillId="4" borderId="293"/>
    <xf numFmtId="0" fontId="52" fillId="4" borderId="293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20" fillId="4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3" fillId="5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52" fillId="4" borderId="293"/>
    <xf numFmtId="0" fontId="52" fillId="4" borderId="293"/>
    <xf numFmtId="0" fontId="52" fillId="4" borderId="293"/>
    <xf numFmtId="0" fontId="52" fillId="4" borderId="293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2" fillId="7" borderId="293"/>
    <xf numFmtId="0" fontId="23" fillId="5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23" fillId="4" borderId="294"/>
    <xf numFmtId="0" fontId="52" fillId="4" borderId="293"/>
    <xf numFmtId="0" fontId="52" fillId="4" borderId="293"/>
    <xf numFmtId="0" fontId="52" fillId="4" borderId="293"/>
    <xf numFmtId="0" fontId="52" fillId="4" borderId="293"/>
    <xf numFmtId="0" fontId="52" fillId="4" borderId="293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18" fillId="9" borderId="295"/>
    <xf numFmtId="0" fontId="34" fillId="4" borderId="293"/>
    <xf numFmtId="0" fontId="34" fillId="4" borderId="293"/>
    <xf numFmtId="0" fontId="34" fillId="4" borderId="293"/>
    <xf numFmtId="0" fontId="34" fillId="4" borderId="293"/>
    <xf numFmtId="0" fontId="34" fillId="4" borderId="293"/>
    <xf numFmtId="0" fontId="34" fillId="4" borderId="293"/>
    <xf numFmtId="0" fontId="34" fillId="4" borderId="293"/>
    <xf numFmtId="0" fontId="34" fillId="4" borderId="293"/>
    <xf numFmtId="0" fontId="34" fillId="4" borderId="293"/>
    <xf numFmtId="0" fontId="34" fillId="4" borderId="293"/>
    <xf numFmtId="0" fontId="34" fillId="4" borderId="293"/>
    <xf numFmtId="0" fontId="34" fillId="4" borderId="293"/>
    <xf numFmtId="0" fontId="34" fillId="4" borderId="293"/>
    <xf numFmtId="0" fontId="34" fillId="4" borderId="293"/>
    <xf numFmtId="0" fontId="34" fillId="4" borderId="300"/>
    <xf numFmtId="0" fontId="34" fillId="4" borderId="300"/>
    <xf numFmtId="0" fontId="18" fillId="9" borderId="309"/>
    <xf numFmtId="0" fontId="56" fillId="0" borderId="311"/>
    <xf numFmtId="0" fontId="18" fillId="9" borderId="309"/>
    <xf numFmtId="0" fontId="56" fillId="0" borderId="311"/>
    <xf numFmtId="0" fontId="22" fillId="7" borderId="307"/>
    <xf numFmtId="0" fontId="22" fillId="7" borderId="307"/>
    <xf numFmtId="0" fontId="18" fillId="9" borderId="309"/>
    <xf numFmtId="0" fontId="18" fillId="9" borderId="309"/>
    <xf numFmtId="0" fontId="18" fillId="9" borderId="309"/>
    <xf numFmtId="0" fontId="52" fillId="4" borderId="307"/>
    <xf numFmtId="0" fontId="18" fillId="9" borderId="309"/>
    <xf numFmtId="0" fontId="8" fillId="9" borderId="313"/>
    <xf numFmtId="0" fontId="23" fillId="4" borderId="308"/>
    <xf numFmtId="0" fontId="23" fillId="5" borderId="308"/>
    <xf numFmtId="0" fontId="22" fillId="7" borderId="307"/>
    <xf numFmtId="0" fontId="18" fillId="9" borderId="309"/>
    <xf numFmtId="0" fontId="18" fillId="9" borderId="309"/>
    <xf numFmtId="0" fontId="18" fillId="9" borderId="309"/>
    <xf numFmtId="0" fontId="34" fillId="4" borderId="307"/>
    <xf numFmtId="0" fontId="18" fillId="9" borderId="309"/>
    <xf numFmtId="0" fontId="22" fillId="7" borderId="307"/>
    <xf numFmtId="0" fontId="23" fillId="4" borderId="308"/>
    <xf numFmtId="0" fontId="52" fillId="4" borderId="307"/>
    <xf numFmtId="0" fontId="23" fillId="4" borderId="308"/>
    <xf numFmtId="0" fontId="22" fillId="7" borderId="307"/>
    <xf numFmtId="0" fontId="22" fillId="7" borderId="307"/>
    <xf numFmtId="0" fontId="56" fillId="0" borderId="311"/>
    <xf numFmtId="0" fontId="56" fillId="0" borderId="311"/>
    <xf numFmtId="0" fontId="18" fillId="5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23" fillId="4" borderId="308"/>
    <xf numFmtId="0" fontId="18" fillId="9" borderId="309"/>
    <xf numFmtId="0" fontId="18" fillId="9" borderId="309"/>
    <xf numFmtId="0" fontId="34" fillId="4" borderId="307"/>
    <xf numFmtId="0" fontId="18" fillId="9" borderId="309"/>
    <xf numFmtId="0" fontId="18" fillId="9" borderId="309"/>
    <xf numFmtId="0" fontId="18" fillId="9" borderId="309"/>
    <xf numFmtId="0" fontId="34" fillId="4" borderId="307"/>
    <xf numFmtId="0" fontId="23" fillId="4" borderId="308"/>
    <xf numFmtId="0" fontId="18" fillId="9" borderId="309"/>
    <xf numFmtId="0" fontId="52" fillId="4" borderId="307"/>
    <xf numFmtId="0" fontId="52" fillId="4" borderId="307"/>
    <xf numFmtId="0" fontId="18" fillId="9" borderId="309"/>
    <xf numFmtId="0" fontId="56" fillId="0" borderId="311"/>
    <xf numFmtId="0" fontId="54" fillId="19" borderId="308">
      <alignment horizontal="right" vertical="center"/>
    </xf>
    <xf numFmtId="0" fontId="34" fillId="4" borderId="300"/>
    <xf numFmtId="0" fontId="18" fillId="9" borderId="309"/>
    <xf numFmtId="0" fontId="18" fillId="9" borderId="309"/>
    <xf numFmtId="0" fontId="22" fillId="7" borderId="307"/>
    <xf numFmtId="0" fontId="22" fillId="7" borderId="307"/>
    <xf numFmtId="0" fontId="22" fillId="7" borderId="307"/>
    <xf numFmtId="0" fontId="18" fillId="9" borderId="309"/>
    <xf numFmtId="0" fontId="18" fillId="9" borderId="309"/>
    <xf numFmtId="0" fontId="18" fillId="9" borderId="309"/>
    <xf numFmtId="0" fontId="56" fillId="0" borderId="311"/>
    <xf numFmtId="0" fontId="18" fillId="9" borderId="309"/>
    <xf numFmtId="0" fontId="18" fillId="9" borderId="309"/>
    <xf numFmtId="0" fontId="23" fillId="4" borderId="308"/>
    <xf numFmtId="0" fontId="23" fillId="4" borderId="308"/>
    <xf numFmtId="0" fontId="23" fillId="4" borderId="308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23" fillId="4" borderId="308"/>
    <xf numFmtId="0" fontId="23" fillId="4" borderId="308"/>
    <xf numFmtId="0" fontId="22" fillId="7" borderId="307"/>
    <xf numFmtId="0" fontId="52" fillId="4" borderId="307"/>
    <xf numFmtId="0" fontId="18" fillId="9" borderId="309"/>
    <xf numFmtId="0" fontId="18" fillId="5" borderId="309"/>
    <xf numFmtId="0" fontId="23" fillId="4" borderId="308"/>
    <xf numFmtId="0" fontId="18" fillId="9" borderId="309"/>
    <xf numFmtId="0" fontId="56" fillId="0" borderId="311"/>
    <xf numFmtId="0" fontId="23" fillId="4" borderId="308"/>
    <xf numFmtId="0" fontId="23" fillId="4" borderId="308"/>
    <xf numFmtId="0" fontId="22" fillId="7" borderId="307"/>
    <xf numFmtId="0" fontId="52" fillId="4" borderId="307"/>
    <xf numFmtId="0" fontId="52" fillId="4" borderId="307"/>
    <xf numFmtId="0" fontId="34" fillId="4" borderId="307"/>
    <xf numFmtId="0" fontId="34" fillId="4" borderId="307"/>
    <xf numFmtId="0" fontId="23" fillId="5" borderId="308"/>
    <xf numFmtId="0" fontId="34" fillId="4" borderId="307"/>
    <xf numFmtId="0" fontId="56" fillId="0" borderId="311"/>
    <xf numFmtId="0" fontId="56" fillId="0" borderId="311"/>
    <xf numFmtId="0" fontId="52" fillId="5" borderId="307"/>
    <xf numFmtId="0" fontId="22" fillId="7" borderId="307"/>
    <xf numFmtId="0" fontId="52" fillId="4" borderId="307"/>
    <xf numFmtId="0" fontId="52" fillId="4" borderId="307"/>
    <xf numFmtId="0" fontId="18" fillId="9" borderId="309"/>
    <xf numFmtId="0" fontId="22" fillId="7" borderId="307"/>
    <xf numFmtId="0" fontId="22" fillId="7" borderId="307"/>
    <xf numFmtId="0" fontId="23" fillId="4" borderId="308"/>
    <xf numFmtId="0" fontId="23" fillId="4" borderId="308"/>
    <xf numFmtId="0" fontId="18" fillId="9" borderId="309"/>
    <xf numFmtId="0" fontId="18" fillId="9" borderId="309"/>
    <xf numFmtId="0" fontId="18" fillId="9" borderId="309"/>
    <xf numFmtId="0" fontId="18" fillId="9" borderId="309"/>
    <xf numFmtId="0" fontId="56" fillId="0" borderId="311"/>
    <xf numFmtId="0" fontId="56" fillId="0" borderId="311"/>
    <xf numFmtId="0" fontId="18" fillId="9" borderId="309"/>
    <xf numFmtId="0" fontId="54" fillId="19" borderId="308">
      <alignment horizontal="right" vertical="center"/>
    </xf>
    <xf numFmtId="0" fontId="18" fillId="9" borderId="309"/>
    <xf numFmtId="0" fontId="18" fillId="9" borderId="309"/>
    <xf numFmtId="0" fontId="23" fillId="4" borderId="308"/>
    <xf numFmtId="0" fontId="23" fillId="5" borderId="308"/>
    <xf numFmtId="0" fontId="23" fillId="4" borderId="308"/>
    <xf numFmtId="0" fontId="23" fillId="4" borderId="308"/>
    <xf numFmtId="0" fontId="22" fillId="7" borderId="307"/>
    <xf numFmtId="0" fontId="22" fillId="7" borderId="307"/>
    <xf numFmtId="0" fontId="23" fillId="4" borderId="308"/>
    <xf numFmtId="0" fontId="22" fillId="7" borderId="307"/>
    <xf numFmtId="0" fontId="23" fillId="4" borderId="308"/>
    <xf numFmtId="0" fontId="22" fillId="7" borderId="307"/>
    <xf numFmtId="0" fontId="23" fillId="4" borderId="308"/>
    <xf numFmtId="0" fontId="18" fillId="9" borderId="309"/>
    <xf numFmtId="0" fontId="18" fillId="9" borderId="309"/>
    <xf numFmtId="0" fontId="18" fillId="9" borderId="309"/>
    <xf numFmtId="0" fontId="18" fillId="9" borderId="309"/>
    <xf numFmtId="0" fontId="54" fillId="19" borderId="308">
      <alignment horizontal="right" vertical="center"/>
    </xf>
    <xf numFmtId="0" fontId="52" fillId="4" borderId="307"/>
    <xf numFmtId="0" fontId="52" fillId="5" borderId="307"/>
    <xf numFmtId="0" fontId="23" fillId="4" borderId="308"/>
    <xf numFmtId="0" fontId="23" fillId="4" borderId="308"/>
    <xf numFmtId="0" fontId="22" fillId="7" borderId="307"/>
    <xf numFmtId="0" fontId="34" fillId="4" borderId="307"/>
    <xf numFmtId="0" fontId="18" fillId="5" borderId="309"/>
    <xf numFmtId="0" fontId="56" fillId="0" borderId="311"/>
    <xf numFmtId="0" fontId="56" fillId="0" borderId="311"/>
    <xf numFmtId="0" fontId="34" fillId="4" borderId="307"/>
    <xf numFmtId="0" fontId="18" fillId="9" borderId="309"/>
    <xf numFmtId="0" fontId="52" fillId="4" borderId="307"/>
    <xf numFmtId="0" fontId="52" fillId="5" borderId="307"/>
    <xf numFmtId="0" fontId="18" fillId="9" borderId="309"/>
    <xf numFmtId="0" fontId="23" fillId="5" borderId="308"/>
    <xf numFmtId="0" fontId="22" fillId="7" borderId="307"/>
    <xf numFmtId="0" fontId="22" fillId="7" borderId="307"/>
    <xf numFmtId="0" fontId="22" fillId="7" borderId="307"/>
    <xf numFmtId="0" fontId="56" fillId="0" borderId="311"/>
    <xf numFmtId="0" fontId="23" fillId="4" borderId="308"/>
    <xf numFmtId="0" fontId="23" fillId="5" borderId="308"/>
    <xf numFmtId="0" fontId="22" fillId="7" borderId="307"/>
    <xf numFmtId="0" fontId="22" fillId="7" borderId="307"/>
    <xf numFmtId="0" fontId="23" fillId="4" borderId="308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52" fillId="4" borderId="307"/>
    <xf numFmtId="0" fontId="52" fillId="4" borderId="307"/>
    <xf numFmtId="0" fontId="52" fillId="4" borderId="307"/>
    <xf numFmtId="0" fontId="52" fillId="4" borderId="307"/>
    <xf numFmtId="0" fontId="18" fillId="5" borderId="309"/>
    <xf numFmtId="0" fontId="23" fillId="4" borderId="308"/>
    <xf numFmtId="0" fontId="23" fillId="4" borderId="308"/>
    <xf numFmtId="0" fontId="23" fillId="4" borderId="308"/>
    <xf numFmtId="0" fontId="23" fillId="4" borderId="308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0" fillId="4" borderId="307"/>
    <xf numFmtId="0" fontId="56" fillId="0" borderId="311"/>
    <xf numFmtId="0" fontId="56" fillId="0" borderId="310"/>
    <xf numFmtId="0" fontId="23" fillId="4" borderId="308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54" fillId="19" borderId="308">
      <alignment horizontal="right" vertical="center"/>
    </xf>
    <xf numFmtId="0" fontId="23" fillId="4" borderId="308"/>
    <xf numFmtId="0" fontId="23" fillId="4" borderId="308"/>
    <xf numFmtId="0" fontId="23" fillId="4" borderId="308"/>
    <xf numFmtId="0" fontId="22" fillId="7" borderId="307"/>
    <xf numFmtId="0" fontId="53" fillId="0" borderId="312"/>
    <xf numFmtId="0" fontId="22" fillId="7" borderId="307"/>
    <xf numFmtId="0" fontId="22" fillId="7" borderId="307"/>
    <xf numFmtId="0" fontId="22" fillId="7" borderId="307"/>
    <xf numFmtId="0" fontId="22" fillId="7" borderId="307"/>
    <xf numFmtId="0" fontId="20" fillId="4" borderId="307"/>
    <xf numFmtId="0" fontId="34" fillId="4" borderId="307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56" fillId="0" borderId="311"/>
    <xf numFmtId="0" fontId="56" fillId="0" borderId="311"/>
    <xf numFmtId="0" fontId="56" fillId="0" borderId="311"/>
    <xf numFmtId="0" fontId="56" fillId="0" borderId="310"/>
    <xf numFmtId="0" fontId="18" fillId="9" borderId="309"/>
    <xf numFmtId="0" fontId="8" fillId="9" borderId="313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52" fillId="4" borderId="307"/>
    <xf numFmtId="0" fontId="52" fillId="4" borderId="307"/>
    <xf numFmtId="0" fontId="52" fillId="4" borderId="307"/>
    <xf numFmtId="0" fontId="52" fillId="4" borderId="307"/>
    <xf numFmtId="0" fontId="18" fillId="5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8" fillId="9" borderId="313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5" borderId="307"/>
    <xf numFmtId="0" fontId="18" fillId="5" borderId="309"/>
    <xf numFmtId="0" fontId="18" fillId="9" borderId="309"/>
    <xf numFmtId="0" fontId="53" fillId="0" borderId="312"/>
    <xf numFmtId="0" fontId="8" fillId="9" borderId="313"/>
    <xf numFmtId="0" fontId="23" fillId="4" borderId="308"/>
    <xf numFmtId="0" fontId="53" fillId="0" borderId="312"/>
    <xf numFmtId="0" fontId="18" fillId="9" borderId="309"/>
    <xf numFmtId="0" fontId="18" fillId="9" borderId="309"/>
    <xf numFmtId="0" fontId="18" fillId="9" borderId="309"/>
    <xf numFmtId="0" fontId="18" fillId="9" borderId="309"/>
    <xf numFmtId="0" fontId="8" fillId="9" borderId="313"/>
    <xf numFmtId="0" fontId="18" fillId="9" borderId="309"/>
    <xf numFmtId="0" fontId="18" fillId="9" borderId="309"/>
    <xf numFmtId="0" fontId="56" fillId="0" borderId="311"/>
    <xf numFmtId="0" fontId="53" fillId="0" borderId="312"/>
    <xf numFmtId="0" fontId="18" fillId="5" borderId="309"/>
    <xf numFmtId="0" fontId="23" fillId="4" borderId="308"/>
    <xf numFmtId="0" fontId="52" fillId="4" borderId="307"/>
    <xf numFmtId="0" fontId="34" fillId="4" borderId="307"/>
    <xf numFmtId="0" fontId="18" fillId="9" borderId="309"/>
    <xf numFmtId="0" fontId="56" fillId="0" borderId="311"/>
    <xf numFmtId="0" fontId="56" fillId="0" borderId="311"/>
    <xf numFmtId="0" fontId="56" fillId="0" borderId="311"/>
    <xf numFmtId="0" fontId="56" fillId="0" borderId="311"/>
    <xf numFmtId="0" fontId="56" fillId="0" borderId="311"/>
    <xf numFmtId="0" fontId="56" fillId="0" borderId="311"/>
    <xf numFmtId="0" fontId="56" fillId="0" borderId="311"/>
    <xf numFmtId="0" fontId="56" fillId="0" borderId="311"/>
    <xf numFmtId="0" fontId="56" fillId="0" borderId="311"/>
    <xf numFmtId="0" fontId="56" fillId="0" borderId="311"/>
    <xf numFmtId="0" fontId="56" fillId="0" borderId="310"/>
    <xf numFmtId="0" fontId="56" fillId="0" borderId="311"/>
    <xf numFmtId="0" fontId="56" fillId="0" borderId="311"/>
    <xf numFmtId="0" fontId="56" fillId="0" borderId="311"/>
    <xf numFmtId="0" fontId="56" fillId="0" borderId="311"/>
    <xf numFmtId="0" fontId="54" fillId="19" borderId="308">
      <alignment horizontal="right" vertical="center"/>
    </xf>
    <xf numFmtId="0" fontId="56" fillId="0" borderId="310"/>
    <xf numFmtId="0" fontId="20" fillId="4" borderId="307"/>
    <xf numFmtId="0" fontId="54" fillId="19" borderId="308">
      <alignment horizontal="right" vertical="center"/>
    </xf>
    <xf numFmtId="0" fontId="34" fillId="4" borderId="307"/>
    <xf numFmtId="0" fontId="23" fillId="5" borderId="308"/>
    <xf numFmtId="0" fontId="34" fillId="4" borderId="307"/>
    <xf numFmtId="0" fontId="23" fillId="4" borderId="308"/>
    <xf numFmtId="0" fontId="23" fillId="4" borderId="308"/>
    <xf numFmtId="0" fontId="22" fillId="7" borderId="307"/>
    <xf numFmtId="0" fontId="56" fillId="0" borderId="311"/>
    <xf numFmtId="0" fontId="56" fillId="0" borderId="311"/>
    <xf numFmtId="0" fontId="56" fillId="0" borderId="311"/>
    <xf numFmtId="0" fontId="56" fillId="0" borderId="311"/>
    <xf numFmtId="0" fontId="56" fillId="0" borderId="311"/>
    <xf numFmtId="0" fontId="56" fillId="0" borderId="311"/>
    <xf numFmtId="0" fontId="56" fillId="0" borderId="311"/>
    <xf numFmtId="0" fontId="56" fillId="0" borderId="310"/>
    <xf numFmtId="0" fontId="22" fillId="7" borderId="307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23" fillId="4" borderId="308"/>
    <xf numFmtId="0" fontId="18" fillId="9" borderId="309"/>
    <xf numFmtId="0" fontId="23" fillId="4" borderId="308"/>
    <xf numFmtId="0" fontId="22" fillId="7" borderId="307"/>
    <xf numFmtId="0" fontId="34" fillId="4" borderId="307"/>
    <xf numFmtId="0" fontId="18" fillId="9" borderId="309"/>
    <xf numFmtId="0" fontId="18" fillId="9" borderId="309"/>
    <xf numFmtId="0" fontId="18" fillId="9" borderId="309"/>
    <xf numFmtId="0" fontId="18" fillId="9" borderId="309"/>
    <xf numFmtId="0" fontId="56" fillId="0" borderId="311"/>
    <xf numFmtId="0" fontId="56" fillId="0" borderId="310"/>
    <xf numFmtId="0" fontId="22" fillId="7" borderId="307"/>
    <xf numFmtId="0" fontId="18" fillId="9" borderId="309"/>
    <xf numFmtId="0" fontId="18" fillId="9" borderId="309"/>
    <xf numFmtId="0" fontId="23" fillId="4" borderId="308"/>
    <xf numFmtId="0" fontId="18" fillId="9" borderId="309"/>
    <xf numFmtId="0" fontId="18" fillId="9" borderId="309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5" borderId="307"/>
    <xf numFmtId="0" fontId="18" fillId="5" borderId="309"/>
    <xf numFmtId="0" fontId="52" fillId="4" borderId="307"/>
    <xf numFmtId="0" fontId="52" fillId="4" borderId="307"/>
    <xf numFmtId="0" fontId="52" fillId="5" borderId="307"/>
    <xf numFmtId="0" fontId="18" fillId="5" borderId="309"/>
    <xf numFmtId="0" fontId="52" fillId="4" borderId="307"/>
    <xf numFmtId="0" fontId="18" fillId="9" borderId="309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5" borderId="307"/>
    <xf numFmtId="0" fontId="18" fillId="5" borderId="309"/>
    <xf numFmtId="0" fontId="18" fillId="9" borderId="309"/>
    <xf numFmtId="0" fontId="18" fillId="9" borderId="309"/>
    <xf numFmtId="0" fontId="52" fillId="4" borderId="307"/>
    <xf numFmtId="0" fontId="52" fillId="4" borderId="307"/>
    <xf numFmtId="0" fontId="52" fillId="4" borderId="307"/>
    <xf numFmtId="0" fontId="34" fillId="4" borderId="307"/>
    <xf numFmtId="0" fontId="18" fillId="9" borderId="309"/>
    <xf numFmtId="0" fontId="23" fillId="4" borderId="308"/>
    <xf numFmtId="0" fontId="23" fillId="4" borderId="308"/>
    <xf numFmtId="0" fontId="23" fillId="4" borderId="308"/>
    <xf numFmtId="0" fontId="22" fillId="7" borderId="307"/>
    <xf numFmtId="0" fontId="23" fillId="4" borderId="308"/>
    <xf numFmtId="0" fontId="23" fillId="5" borderId="308"/>
    <xf numFmtId="0" fontId="18" fillId="9" borderId="309"/>
    <xf numFmtId="0" fontId="52" fillId="4" borderId="307"/>
    <xf numFmtId="0" fontId="52" fillId="5" borderId="307"/>
    <xf numFmtId="0" fontId="18" fillId="9" borderId="309"/>
    <xf numFmtId="0" fontId="18" fillId="9" borderId="309"/>
    <xf numFmtId="0" fontId="23" fillId="4" borderId="308"/>
    <xf numFmtId="0" fontId="23" fillId="4" borderId="308"/>
    <xf numFmtId="0" fontId="18" fillId="9" borderId="309"/>
    <xf numFmtId="0" fontId="18" fillId="9" borderId="309"/>
    <xf numFmtId="0" fontId="18" fillId="9" borderId="309"/>
    <xf numFmtId="0" fontId="18" fillId="9" borderId="309"/>
    <xf numFmtId="0" fontId="56" fillId="0" borderId="311"/>
    <xf numFmtId="0" fontId="56" fillId="0" borderId="311"/>
    <xf numFmtId="0" fontId="52" fillId="4" borderId="307"/>
    <xf numFmtId="0" fontId="18" fillId="5" borderId="309"/>
    <xf numFmtId="0" fontId="22" fillId="7" borderId="307"/>
    <xf numFmtId="0" fontId="18" fillId="9" borderId="309"/>
    <xf numFmtId="0" fontId="18" fillId="9" borderId="309"/>
    <xf numFmtId="0" fontId="23" fillId="4" borderId="308"/>
    <xf numFmtId="0" fontId="22" fillId="7" borderId="307"/>
    <xf numFmtId="0" fontId="23" fillId="4" borderId="308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54" fillId="19" borderId="308">
      <alignment horizontal="right" vertical="center"/>
    </xf>
    <xf numFmtId="0" fontId="52" fillId="5" borderId="307"/>
    <xf numFmtId="0" fontId="23" fillId="4" borderId="308"/>
    <xf numFmtId="0" fontId="23" fillId="4" borderId="308"/>
    <xf numFmtId="0" fontId="22" fillId="7" borderId="307"/>
    <xf numFmtId="0" fontId="22" fillId="7" borderId="307"/>
    <xf numFmtId="0" fontId="34" fillId="4" borderId="307"/>
    <xf numFmtId="0" fontId="23" fillId="4" borderId="308"/>
    <xf numFmtId="0" fontId="18" fillId="9" borderId="309"/>
    <xf numFmtId="0" fontId="18" fillId="9" borderId="309"/>
    <xf numFmtId="0" fontId="18" fillId="9" borderId="309"/>
    <xf numFmtId="0" fontId="34" fillId="4" borderId="300"/>
    <xf numFmtId="0" fontId="18" fillId="9" borderId="309"/>
    <xf numFmtId="0" fontId="23" fillId="4" borderId="308"/>
    <xf numFmtId="0" fontId="23" fillId="5" borderId="308"/>
    <xf numFmtId="0" fontId="22" fillId="7" borderId="307"/>
    <xf numFmtId="0" fontId="22" fillId="7" borderId="307"/>
    <xf numFmtId="0" fontId="23" fillId="4" borderId="308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52" fillId="4" borderId="307"/>
    <xf numFmtId="0" fontId="18" fillId="5" borderId="309"/>
    <xf numFmtId="0" fontId="23" fillId="4" borderId="308"/>
    <xf numFmtId="0" fontId="34" fillId="4" borderId="300"/>
    <xf numFmtId="0" fontId="23" fillId="4" borderId="308"/>
    <xf numFmtId="0" fontId="23" fillId="4" borderId="308"/>
    <xf numFmtId="0" fontId="23" fillId="4" borderId="308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0" fillId="4" borderId="307"/>
    <xf numFmtId="0" fontId="34" fillId="4" borderId="307"/>
    <xf numFmtId="0" fontId="56" fillId="0" borderId="310"/>
    <xf numFmtId="0" fontId="22" fillId="7" borderId="307"/>
    <xf numFmtId="0" fontId="18" fillId="9" borderId="309"/>
    <xf numFmtId="0" fontId="34" fillId="4" borderId="300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34" fillId="4" borderId="300"/>
    <xf numFmtId="0" fontId="53" fillId="0" borderId="312"/>
    <xf numFmtId="0" fontId="18" fillId="9" borderId="309"/>
    <xf numFmtId="0" fontId="18" fillId="9" borderId="309"/>
    <xf numFmtId="0" fontId="23" fillId="4" borderId="308"/>
    <xf numFmtId="0" fontId="23" fillId="4" borderId="308"/>
    <xf numFmtId="0" fontId="22" fillId="7" borderId="307"/>
    <xf numFmtId="0" fontId="23" fillId="4" borderId="308"/>
    <xf numFmtId="0" fontId="22" fillId="7" borderId="307"/>
    <xf numFmtId="0" fontId="22" fillId="7" borderId="307"/>
    <xf numFmtId="0" fontId="23" fillId="4" borderId="308"/>
    <xf numFmtId="0" fontId="23" fillId="4" borderId="308"/>
    <xf numFmtId="0" fontId="22" fillId="7" borderId="307"/>
    <xf numFmtId="0" fontId="22" fillId="7" borderId="307"/>
    <xf numFmtId="0" fontId="22" fillId="7" borderId="307"/>
    <xf numFmtId="0" fontId="22" fillId="7" borderId="307"/>
    <xf numFmtId="0" fontId="56" fillId="0" borderId="311"/>
    <xf numFmtId="0" fontId="52" fillId="4" borderId="307"/>
    <xf numFmtId="0" fontId="20" fillId="4" borderId="307"/>
    <xf numFmtId="0" fontId="20" fillId="4" borderId="307"/>
    <xf numFmtId="0" fontId="20" fillId="4" borderId="307"/>
    <xf numFmtId="0" fontId="23" fillId="4" borderId="308"/>
    <xf numFmtId="0" fontId="23" fillId="4" borderId="308"/>
    <xf numFmtId="0" fontId="23" fillId="4" borderId="308"/>
    <xf numFmtId="0" fontId="18" fillId="5" borderId="309"/>
    <xf numFmtId="0" fontId="23" fillId="4" borderId="308"/>
    <xf numFmtId="0" fontId="52" fillId="4" borderId="307"/>
    <xf numFmtId="0" fontId="56" fillId="0" borderId="311"/>
    <xf numFmtId="0" fontId="56" fillId="0" borderId="311"/>
    <xf numFmtId="0" fontId="56" fillId="0" borderId="311"/>
    <xf numFmtId="0" fontId="56" fillId="0" borderId="311"/>
    <xf numFmtId="0" fontId="23" fillId="4" borderId="308"/>
    <xf numFmtId="0" fontId="22" fillId="7" borderId="307"/>
    <xf numFmtId="0" fontId="22" fillId="7" borderId="307"/>
    <xf numFmtId="0" fontId="22" fillId="7" borderId="307"/>
    <xf numFmtId="0" fontId="22" fillId="7" borderId="307"/>
    <xf numFmtId="0" fontId="18" fillId="9" borderId="309"/>
    <xf numFmtId="0" fontId="18" fillId="9" borderId="309"/>
    <xf numFmtId="0" fontId="18" fillId="9" borderId="309"/>
    <xf numFmtId="0" fontId="18" fillId="9" borderId="309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5" borderId="307"/>
    <xf numFmtId="0" fontId="18" fillId="5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52" fillId="4" borderId="307"/>
    <xf numFmtId="0" fontId="52" fillId="4" borderId="307"/>
    <xf numFmtId="0" fontId="23" fillId="4" borderId="308"/>
    <xf numFmtId="0" fontId="34" fillId="4" borderId="307"/>
    <xf numFmtId="0" fontId="22" fillId="7" borderId="307"/>
    <xf numFmtId="0" fontId="34" fillId="4" borderId="307"/>
    <xf numFmtId="0" fontId="22" fillId="7" borderId="307"/>
    <xf numFmtId="0" fontId="22" fillId="7" borderId="307"/>
    <xf numFmtId="0" fontId="22" fillId="7" borderId="307"/>
    <xf numFmtId="0" fontId="20" fillId="4" borderId="307"/>
    <xf numFmtId="0" fontId="18" fillId="9" borderId="309"/>
    <xf numFmtId="0" fontId="18" fillId="9" borderId="309"/>
    <xf numFmtId="0" fontId="18" fillId="9" borderId="309"/>
    <xf numFmtId="0" fontId="56" fillId="0" borderId="311"/>
    <xf numFmtId="0" fontId="56" fillId="0" borderId="311"/>
    <xf numFmtId="0" fontId="18" fillId="9" borderId="309"/>
    <xf numFmtId="0" fontId="18" fillId="9" borderId="309"/>
    <xf numFmtId="0" fontId="18" fillId="9" borderId="309"/>
    <xf numFmtId="0" fontId="18" fillId="9" borderId="309"/>
    <xf numFmtId="0" fontId="34" fillId="4" borderId="307"/>
    <xf numFmtId="0" fontId="18" fillId="9" borderId="309"/>
    <xf numFmtId="0" fontId="34" fillId="4" borderId="307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34" fillId="4" borderId="307"/>
    <xf numFmtId="0" fontId="18" fillId="9" borderId="309"/>
    <xf numFmtId="0" fontId="18" fillId="9" borderId="309"/>
    <xf numFmtId="0" fontId="18" fillId="9" borderId="309"/>
    <xf numFmtId="0" fontId="56" fillId="0" borderId="311"/>
    <xf numFmtId="0" fontId="22" fillId="7" borderId="307"/>
    <xf numFmtId="0" fontId="23" fillId="4" borderId="308"/>
    <xf numFmtId="0" fontId="22" fillId="7" borderId="307"/>
    <xf numFmtId="0" fontId="22" fillId="7" borderId="307"/>
    <xf numFmtId="0" fontId="23" fillId="4" borderId="308"/>
    <xf numFmtId="0" fontId="23" fillId="4" borderId="308"/>
    <xf numFmtId="0" fontId="23" fillId="4" borderId="308"/>
    <xf numFmtId="0" fontId="23" fillId="5" borderId="308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5" borderId="308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56" fillId="0" borderId="311"/>
    <xf numFmtId="0" fontId="56" fillId="0" borderId="311"/>
    <xf numFmtId="0" fontId="56" fillId="0" borderId="311"/>
    <xf numFmtId="0" fontId="56" fillId="0" borderId="311"/>
    <xf numFmtId="0" fontId="56" fillId="0" borderId="311"/>
    <xf numFmtId="0" fontId="56" fillId="0" borderId="310"/>
    <xf numFmtId="0" fontId="20" fillId="4" borderId="307"/>
    <xf numFmtId="0" fontId="18" fillId="9" borderId="309"/>
    <xf numFmtId="0" fontId="20" fillId="4" borderId="307"/>
    <xf numFmtId="0" fontId="18" fillId="9" borderId="309"/>
    <xf numFmtId="0" fontId="18" fillId="9" borderId="309"/>
    <xf numFmtId="0" fontId="18" fillId="9" borderId="309"/>
    <xf numFmtId="0" fontId="54" fillId="19" borderId="308">
      <alignment horizontal="right" vertical="center"/>
    </xf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52" fillId="4" borderId="307"/>
    <xf numFmtId="0" fontId="23" fillId="4" borderId="308"/>
    <xf numFmtId="0" fontId="23" fillId="4" borderId="308"/>
    <xf numFmtId="0" fontId="52" fillId="4" borderId="307"/>
    <xf numFmtId="0" fontId="52" fillId="4" borderId="307"/>
    <xf numFmtId="0" fontId="52" fillId="4" borderId="307"/>
    <xf numFmtId="0" fontId="18" fillId="5" borderId="309"/>
    <xf numFmtId="0" fontId="22" fillId="7" borderId="307"/>
    <xf numFmtId="0" fontId="22" fillId="7" borderId="307"/>
    <xf numFmtId="0" fontId="22" fillId="7" borderId="307"/>
    <xf numFmtId="0" fontId="22" fillId="7" borderId="307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52" fillId="4" borderId="307"/>
    <xf numFmtId="0" fontId="18" fillId="9" borderId="309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5" borderId="307"/>
    <xf numFmtId="0" fontId="18" fillId="5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8" fillId="9" borderId="313"/>
    <xf numFmtId="0" fontId="52" fillId="4" borderId="307"/>
    <xf numFmtId="0" fontId="52" fillId="4" borderId="307"/>
    <xf numFmtId="0" fontId="23" fillId="4" borderId="308"/>
    <xf numFmtId="0" fontId="23" fillId="5" borderId="308"/>
    <xf numFmtId="0" fontId="22" fillId="7" borderId="307"/>
    <xf numFmtId="0" fontId="34" fillId="4" borderId="307"/>
    <xf numFmtId="0" fontId="22" fillId="7" borderId="307"/>
    <xf numFmtId="0" fontId="53" fillId="0" borderId="312"/>
    <xf numFmtId="0" fontId="34" fillId="4" borderId="307"/>
    <xf numFmtId="0" fontId="34" fillId="4" borderId="307"/>
    <xf numFmtId="0" fontId="56" fillId="0" borderId="311"/>
    <xf numFmtId="0" fontId="56" fillId="0" borderId="311"/>
    <xf numFmtId="0" fontId="34" fillId="4" borderId="307"/>
    <xf numFmtId="0" fontId="56" fillId="0" borderId="311"/>
    <xf numFmtId="0" fontId="56" fillId="0" borderId="311"/>
    <xf numFmtId="0" fontId="56" fillId="0" borderId="311"/>
    <xf numFmtId="0" fontId="56" fillId="0" borderId="310"/>
    <xf numFmtId="0" fontId="54" fillId="19" borderId="308">
      <alignment horizontal="right" vertical="center"/>
    </xf>
    <xf numFmtId="0" fontId="23" fillId="5" borderId="308"/>
    <xf numFmtId="0" fontId="22" fillId="7" borderId="307"/>
    <xf numFmtId="0" fontId="34" fillId="4" borderId="307"/>
    <xf numFmtId="0" fontId="22" fillId="7" borderId="307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52" fillId="4" borderId="307"/>
    <xf numFmtId="0" fontId="52" fillId="4" borderId="307"/>
    <xf numFmtId="0" fontId="23" fillId="4" borderId="308"/>
    <xf numFmtId="0" fontId="52" fillId="4" borderId="307"/>
    <xf numFmtId="0" fontId="52" fillId="4" borderId="307"/>
    <xf numFmtId="0" fontId="23" fillId="4" borderId="308"/>
    <xf numFmtId="0" fontId="18" fillId="9" borderId="309"/>
    <xf numFmtId="0" fontId="23" fillId="4" borderId="308"/>
    <xf numFmtId="0" fontId="22" fillId="7" borderId="307"/>
    <xf numFmtId="0" fontId="22" fillId="7" borderId="307"/>
    <xf numFmtId="0" fontId="22" fillId="7" borderId="307"/>
    <xf numFmtId="0" fontId="22" fillId="7" borderId="307"/>
    <xf numFmtId="0" fontId="18" fillId="9" borderId="309"/>
    <xf numFmtId="0" fontId="18" fillId="9" borderId="309"/>
    <xf numFmtId="0" fontId="18" fillId="9" borderId="309"/>
    <xf numFmtId="0" fontId="18" fillId="9" borderId="309"/>
    <xf numFmtId="0" fontId="23" fillId="4" borderId="308"/>
    <xf numFmtId="0" fontId="20" fillId="4" borderId="307"/>
    <xf numFmtId="0" fontId="23" fillId="4" borderId="308"/>
    <xf numFmtId="0" fontId="23" fillId="5" borderId="308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20" fillId="4" borderId="307"/>
    <xf numFmtId="0" fontId="53" fillId="0" borderId="312"/>
    <xf numFmtId="0" fontId="56" fillId="0" borderId="311"/>
    <xf numFmtId="0" fontId="56" fillId="0" borderId="311"/>
    <xf numFmtId="0" fontId="56" fillId="0" borderId="311"/>
    <xf numFmtId="0" fontId="56" fillId="0" borderId="311"/>
    <xf numFmtId="0" fontId="56" fillId="0" borderId="311"/>
    <xf numFmtId="0" fontId="56" fillId="0" borderId="311"/>
    <xf numFmtId="0" fontId="56" fillId="0" borderId="310"/>
    <xf numFmtId="0" fontId="54" fillId="19" borderId="308">
      <alignment horizontal="right" vertical="center"/>
    </xf>
    <xf numFmtId="0" fontId="34" fillId="4" borderId="307"/>
    <xf numFmtId="0" fontId="34" fillId="4" borderId="307"/>
    <xf numFmtId="0" fontId="34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34" fillId="4" borderId="307"/>
    <xf numFmtId="0" fontId="20" fillId="4" borderId="307"/>
    <xf numFmtId="0" fontId="20" fillId="4" borderId="307"/>
    <xf numFmtId="0" fontId="22" fillId="7" borderId="307"/>
    <xf numFmtId="0" fontId="22" fillId="7" borderId="307"/>
    <xf numFmtId="0" fontId="34" fillId="4" borderId="300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3" fillId="5" borderId="308"/>
    <xf numFmtId="0" fontId="23" fillId="4" borderId="308"/>
    <xf numFmtId="0" fontId="23" fillId="4" borderId="308"/>
    <xf numFmtId="0" fontId="34" fillId="4" borderId="300"/>
    <xf numFmtId="0" fontId="23" fillId="4" borderId="308"/>
    <xf numFmtId="0" fontId="23" fillId="4" borderId="308"/>
    <xf numFmtId="0" fontId="23" fillId="4" borderId="308"/>
    <xf numFmtId="0" fontId="34" fillId="4" borderId="307"/>
    <xf numFmtId="0" fontId="34" fillId="4" borderId="307"/>
    <xf numFmtId="0" fontId="34" fillId="4" borderId="307"/>
    <xf numFmtId="0" fontId="34" fillId="4" borderId="307"/>
    <xf numFmtId="0" fontId="34" fillId="4" borderId="307"/>
    <xf numFmtId="0" fontId="23" fillId="4" borderId="308"/>
    <xf numFmtId="0" fontId="20" fillId="4" borderId="307"/>
    <xf numFmtId="0" fontId="34" fillId="4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3" fillId="5" borderId="308"/>
    <xf numFmtId="0" fontId="23" fillId="4" borderId="308"/>
    <xf numFmtId="0" fontId="20" fillId="4" borderId="307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3" fillId="5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0" fillId="4" borderId="307"/>
    <xf numFmtId="0" fontId="34" fillId="4" borderId="307"/>
    <xf numFmtId="0" fontId="22" fillId="7" borderId="307"/>
    <xf numFmtId="0" fontId="22" fillId="7" borderId="307"/>
    <xf numFmtId="0" fontId="23" fillId="4" borderId="308"/>
    <xf numFmtId="0" fontId="23" fillId="4" borderId="308"/>
    <xf numFmtId="0" fontId="23" fillId="4" borderId="308"/>
    <xf numFmtId="0" fontId="34" fillId="4" borderId="307"/>
    <xf numFmtId="0" fontId="34" fillId="4" borderId="307"/>
    <xf numFmtId="0" fontId="34" fillId="4" borderId="307"/>
    <xf numFmtId="0" fontId="34" fillId="4" borderId="307"/>
    <xf numFmtId="0" fontId="34" fillId="4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3" fillId="5" borderId="308"/>
    <xf numFmtId="0" fontId="23" fillId="4" borderId="308"/>
    <xf numFmtId="0" fontId="23" fillId="4" borderId="308"/>
    <xf numFmtId="0" fontId="34" fillId="4" borderId="307"/>
    <xf numFmtId="0" fontId="34" fillId="4" borderId="307"/>
    <xf numFmtId="0" fontId="52" fillId="4" borderId="307"/>
    <xf numFmtId="0" fontId="18" fillId="5" borderId="309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34" fillId="4" borderId="307"/>
    <xf numFmtId="0" fontId="56" fillId="0" borderId="311"/>
    <xf numFmtId="0" fontId="56" fillId="0" borderId="311"/>
    <xf numFmtId="0" fontId="56" fillId="0" borderId="311"/>
    <xf numFmtId="0" fontId="54" fillId="19" borderId="308">
      <alignment horizontal="right" vertical="center"/>
    </xf>
    <xf numFmtId="0" fontId="23" fillId="5" borderId="308"/>
    <xf numFmtId="0" fontId="23" fillId="4" borderId="308"/>
    <xf numFmtId="0" fontId="56" fillId="0" borderId="311"/>
    <xf numFmtId="0" fontId="56" fillId="0" borderId="311"/>
    <xf numFmtId="0" fontId="56" fillId="0" borderId="311"/>
    <xf numFmtId="0" fontId="56" fillId="0" borderId="311"/>
    <xf numFmtId="0" fontId="52" fillId="5" borderId="307"/>
    <xf numFmtId="0" fontId="52" fillId="4" borderId="307"/>
    <xf numFmtId="0" fontId="23" fillId="4" borderId="308"/>
    <xf numFmtId="0" fontId="23" fillId="4" borderId="308"/>
    <xf numFmtId="0" fontId="23" fillId="4" borderId="308"/>
    <xf numFmtId="0" fontId="22" fillId="7" borderId="307"/>
    <xf numFmtId="0" fontId="22" fillId="7" borderId="307"/>
    <xf numFmtId="0" fontId="52" fillId="4" borderId="307"/>
    <xf numFmtId="0" fontId="52" fillId="4" borderId="307"/>
    <xf numFmtId="0" fontId="52" fillId="4" borderId="307"/>
    <xf numFmtId="0" fontId="20" fillId="4" borderId="307"/>
    <xf numFmtId="0" fontId="56" fillId="0" borderId="310"/>
    <xf numFmtId="0" fontId="56" fillId="0" borderId="311"/>
    <xf numFmtId="0" fontId="22" fillId="7" borderId="307"/>
    <xf numFmtId="0" fontId="23" fillId="4" borderId="308"/>
    <xf numFmtId="0" fontId="18" fillId="9" borderId="309"/>
    <xf numFmtId="0" fontId="18" fillId="9" borderId="309"/>
    <xf numFmtId="0" fontId="18" fillId="5" borderId="309"/>
    <xf numFmtId="0" fontId="22" fillId="7" borderId="307"/>
    <xf numFmtId="0" fontId="20" fillId="4" borderId="307"/>
    <xf numFmtId="0" fontId="56" fillId="0" borderId="311"/>
    <xf numFmtId="0" fontId="56" fillId="0" borderId="311"/>
    <xf numFmtId="0" fontId="52" fillId="4" borderId="307"/>
    <xf numFmtId="0" fontId="23" fillId="4" borderId="308"/>
    <xf numFmtId="0" fontId="52" fillId="5" borderId="307"/>
    <xf numFmtId="0" fontId="22" fillId="7" borderId="307"/>
    <xf numFmtId="0" fontId="52" fillId="4" borderId="307"/>
    <xf numFmtId="0" fontId="18" fillId="9" borderId="309"/>
    <xf numFmtId="0" fontId="56" fillId="0" borderId="311"/>
    <xf numFmtId="0" fontId="34" fillId="4" borderId="307"/>
    <xf numFmtId="0" fontId="23" fillId="4" borderId="308"/>
    <xf numFmtId="0" fontId="56" fillId="0" borderId="311"/>
    <xf numFmtId="0" fontId="22" fillId="7" borderId="307"/>
    <xf numFmtId="0" fontId="18" fillId="9" borderId="309"/>
    <xf numFmtId="0" fontId="56" fillId="0" borderId="311"/>
    <xf numFmtId="0" fontId="52" fillId="4" borderId="307"/>
    <xf numFmtId="0" fontId="34" fillId="4" borderId="307"/>
    <xf numFmtId="0" fontId="18" fillId="9" borderId="309"/>
    <xf numFmtId="0" fontId="52" fillId="4" borderId="307"/>
    <xf numFmtId="0" fontId="52" fillId="4" borderId="307"/>
    <xf numFmtId="0" fontId="23" fillId="4" borderId="308"/>
    <xf numFmtId="0" fontId="52" fillId="4" borderId="307"/>
    <xf numFmtId="0" fontId="20" fillId="4" borderId="307"/>
    <xf numFmtId="0" fontId="18" fillId="9" borderId="309"/>
    <xf numFmtId="0" fontId="52" fillId="4" borderId="307"/>
    <xf numFmtId="0" fontId="22" fillId="7" borderId="307"/>
    <xf numFmtId="0" fontId="34" fillId="4" borderId="307"/>
    <xf numFmtId="0" fontId="56" fillId="0" borderId="311"/>
    <xf numFmtId="0" fontId="56" fillId="0" borderId="310"/>
    <xf numFmtId="0" fontId="23" fillId="4" borderId="308"/>
    <xf numFmtId="0" fontId="18" fillId="9" borderId="309"/>
    <xf numFmtId="0" fontId="18" fillId="9" borderId="309"/>
    <xf numFmtId="0" fontId="52" fillId="4" borderId="307"/>
    <xf numFmtId="0" fontId="52" fillId="4" borderId="307"/>
    <xf numFmtId="0" fontId="34" fillId="4" borderId="300"/>
    <xf numFmtId="0" fontId="23" fillId="4" borderId="308"/>
    <xf numFmtId="0" fontId="54" fillId="19" borderId="308">
      <alignment horizontal="right" vertical="center"/>
    </xf>
    <xf numFmtId="0" fontId="22" fillId="7" borderId="307"/>
    <xf numFmtId="0" fontId="56" fillId="0" borderId="311"/>
    <xf numFmtId="0" fontId="22" fillId="7" borderId="307"/>
    <xf numFmtId="0" fontId="18" fillId="5" borderId="309"/>
    <xf numFmtId="0" fontId="18" fillId="9" borderId="309"/>
    <xf numFmtId="0" fontId="23" fillId="4" borderId="308"/>
    <xf numFmtId="0" fontId="18" fillId="9" borderId="309"/>
    <xf numFmtId="0" fontId="23" fillId="4" borderId="308"/>
    <xf numFmtId="0" fontId="23" fillId="4" borderId="308"/>
    <xf numFmtId="0" fontId="34" fillId="4" borderId="300"/>
    <xf numFmtId="0" fontId="52" fillId="5" borderId="307"/>
    <xf numFmtId="0" fontId="52" fillId="5" borderId="307"/>
    <xf numFmtId="0" fontId="52" fillId="4" borderId="307"/>
    <xf numFmtId="0" fontId="18" fillId="9" borderId="309"/>
    <xf numFmtId="0" fontId="52" fillId="4" borderId="307"/>
    <xf numFmtId="0" fontId="18" fillId="9" borderId="309"/>
    <xf numFmtId="0" fontId="20" fillId="4" borderId="307"/>
    <xf numFmtId="0" fontId="34" fillId="4" borderId="307"/>
    <xf numFmtId="0" fontId="18" fillId="9" borderId="309"/>
    <xf numFmtId="0" fontId="18" fillId="9" borderId="309"/>
    <xf numFmtId="0" fontId="34" fillId="4" borderId="307"/>
    <xf numFmtId="0" fontId="52" fillId="4" borderId="307"/>
    <xf numFmtId="0" fontId="52" fillId="4" borderId="307"/>
    <xf numFmtId="0" fontId="52" fillId="4" borderId="307"/>
    <xf numFmtId="0" fontId="53" fillId="0" borderId="312"/>
    <xf numFmtId="0" fontId="53" fillId="0" borderId="312"/>
    <xf numFmtId="0" fontId="8" fillId="9" borderId="313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8" fillId="9" borderId="313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52" fillId="4" borderId="307"/>
    <xf numFmtId="0" fontId="18" fillId="9" borderId="309"/>
    <xf numFmtId="0" fontId="22" fillId="7" borderId="307"/>
    <xf numFmtId="0" fontId="34" fillId="4" borderId="307"/>
    <xf numFmtId="0" fontId="20" fillId="4" borderId="307"/>
    <xf numFmtId="0" fontId="34" fillId="4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3" fillId="5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34" fillId="4" borderId="307"/>
    <xf numFmtId="0" fontId="18" fillId="5" borderId="309"/>
    <xf numFmtId="0" fontId="52" fillId="5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4" fillId="19" borderId="308">
      <alignment horizontal="right" vertical="center"/>
    </xf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34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4" fillId="19" borderId="308">
      <alignment horizontal="right" vertical="center"/>
    </xf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53" fillId="0" borderId="312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8" fillId="9" borderId="313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22" fillId="7" borderId="307"/>
    <xf numFmtId="0" fontId="23" fillId="4" borderId="308"/>
    <xf numFmtId="0" fontId="34" fillId="4" borderId="307"/>
    <xf numFmtId="0" fontId="20" fillId="4" borderId="307"/>
    <xf numFmtId="0" fontId="34" fillId="4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3" fillId="5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34" fillId="4" borderId="307"/>
    <xf numFmtId="0" fontId="18" fillId="5" borderId="309"/>
    <xf numFmtId="0" fontId="52" fillId="5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4" fillId="19" borderId="308">
      <alignment horizontal="right" vertical="center"/>
    </xf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34" fillId="4" borderId="307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5" borderId="309"/>
    <xf numFmtId="0" fontId="52" fillId="5" borderId="307"/>
    <xf numFmtId="0" fontId="52" fillId="4" borderId="307"/>
    <xf numFmtId="0" fontId="52" fillId="4" borderId="307"/>
    <xf numFmtId="0" fontId="52" fillId="4" borderId="307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5" borderId="309"/>
    <xf numFmtId="0" fontId="52" fillId="5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18" fillId="9" borderId="309"/>
    <xf numFmtId="0" fontId="22" fillId="7" borderId="307"/>
    <xf numFmtId="0" fontId="22" fillId="7" borderId="307"/>
    <xf numFmtId="0" fontId="22" fillId="7" borderId="307"/>
    <xf numFmtId="0" fontId="23" fillId="5" borderId="308"/>
    <xf numFmtId="0" fontId="23" fillId="4" borderId="308"/>
    <xf numFmtId="0" fontId="23" fillId="4" borderId="308"/>
    <xf numFmtId="0" fontId="18" fillId="5" borderId="309"/>
    <xf numFmtId="0" fontId="56" fillId="0" borderId="311"/>
    <xf numFmtId="0" fontId="56" fillId="0" borderId="311"/>
    <xf numFmtId="0" fontId="56" fillId="0" borderId="311"/>
    <xf numFmtId="0" fontId="56" fillId="0" borderId="311"/>
    <xf numFmtId="0" fontId="52" fillId="4" borderId="307"/>
    <xf numFmtId="0" fontId="52" fillId="4" borderId="307"/>
    <xf numFmtId="0" fontId="52" fillId="4" borderId="307"/>
    <xf numFmtId="0" fontId="18" fillId="9" borderId="309"/>
    <xf numFmtId="0" fontId="22" fillId="7" borderId="307"/>
    <xf numFmtId="0" fontId="22" fillId="7" borderId="307"/>
    <xf numFmtId="0" fontId="23" fillId="4" borderId="308"/>
    <xf numFmtId="0" fontId="23" fillId="4" borderId="308"/>
    <xf numFmtId="0" fontId="54" fillId="19" borderId="308">
      <alignment horizontal="right" vertical="center"/>
    </xf>
    <xf numFmtId="0" fontId="56" fillId="0" borderId="311"/>
    <xf numFmtId="0" fontId="56" fillId="0" borderId="311"/>
    <xf numFmtId="0" fontId="56" fillId="0" borderId="311"/>
    <xf numFmtId="0" fontId="56" fillId="0" borderId="311"/>
    <xf numFmtId="0" fontId="56" fillId="0" borderId="311"/>
    <xf numFmtId="0" fontId="56" fillId="0" borderId="311"/>
    <xf numFmtId="0" fontId="56" fillId="0" borderId="311"/>
    <xf numFmtId="0" fontId="52" fillId="4" borderId="307"/>
    <xf numFmtId="0" fontId="18" fillId="9" borderId="309"/>
    <xf numFmtId="0" fontId="23" fillId="5" borderId="308"/>
    <xf numFmtId="0" fontId="54" fillId="19" borderId="308">
      <alignment horizontal="right" vertical="center"/>
    </xf>
    <xf numFmtId="0" fontId="23" fillId="5" borderId="308"/>
    <xf numFmtId="0" fontId="23" fillId="4" borderId="308"/>
    <xf numFmtId="0" fontId="23" fillId="4" borderId="308"/>
    <xf numFmtId="0" fontId="34" fillId="4" borderId="307"/>
    <xf numFmtId="0" fontId="34" fillId="4" borderId="307"/>
    <xf numFmtId="0" fontId="52" fillId="4" borderId="307"/>
    <xf numFmtId="0" fontId="52" fillId="4" borderId="307"/>
    <xf numFmtId="0" fontId="52" fillId="4" borderId="307"/>
    <xf numFmtId="0" fontId="20" fillId="4" borderId="307"/>
    <xf numFmtId="0" fontId="22" fillId="7" borderId="307"/>
    <xf numFmtId="0" fontId="22" fillId="7" borderId="307"/>
    <xf numFmtId="0" fontId="23" fillId="4" borderId="308"/>
    <xf numFmtId="0" fontId="56" fillId="0" borderId="310"/>
    <xf numFmtId="0" fontId="34" fillId="4" borderId="307"/>
    <xf numFmtId="0" fontId="52" fillId="4" borderId="307"/>
    <xf numFmtId="0" fontId="56" fillId="0" borderId="311"/>
    <xf numFmtId="0" fontId="56" fillId="0" borderId="311"/>
    <xf numFmtId="0" fontId="56" fillId="0" borderId="311"/>
    <xf numFmtId="0" fontId="52" fillId="4" borderId="307"/>
    <xf numFmtId="0" fontId="52" fillId="4" borderId="307"/>
    <xf numFmtId="0" fontId="52" fillId="4" borderId="307"/>
    <xf numFmtId="0" fontId="22" fillId="7" borderId="307"/>
    <xf numFmtId="0" fontId="23" fillId="4" borderId="308"/>
    <xf numFmtId="0" fontId="23" fillId="4" borderId="308"/>
    <xf numFmtId="0" fontId="22" fillId="7" borderId="307"/>
    <xf numFmtId="0" fontId="56" fillId="0" borderId="310"/>
    <xf numFmtId="0" fontId="34" fillId="4" borderId="307"/>
    <xf numFmtId="0" fontId="34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53" fillId="0" borderId="312"/>
    <xf numFmtId="0" fontId="18" fillId="9" borderId="309"/>
    <xf numFmtId="0" fontId="18" fillId="9" borderId="309"/>
    <xf numFmtId="0" fontId="56" fillId="0" borderId="311"/>
    <xf numFmtId="0" fontId="18" fillId="9" borderId="309"/>
    <xf numFmtId="0" fontId="18" fillId="9" borderId="309"/>
    <xf numFmtId="0" fontId="52" fillId="4" borderId="307"/>
    <xf numFmtId="0" fontId="34" fillId="4" borderId="307"/>
    <xf numFmtId="0" fontId="34" fillId="4" borderId="307"/>
    <xf numFmtId="0" fontId="8" fillId="9" borderId="313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22" fillId="7" borderId="307"/>
    <xf numFmtId="0" fontId="22" fillId="7" borderId="307"/>
    <xf numFmtId="0" fontId="22" fillId="7" borderId="307"/>
    <xf numFmtId="0" fontId="22" fillId="7" borderId="307"/>
    <xf numFmtId="0" fontId="23" fillId="4" borderId="308"/>
    <xf numFmtId="0" fontId="23" fillId="4" borderId="308"/>
    <xf numFmtId="0" fontId="23" fillId="4" borderId="308"/>
    <xf numFmtId="0" fontId="23" fillId="4" borderId="308"/>
    <xf numFmtId="0" fontId="54" fillId="19" borderId="308">
      <alignment horizontal="right" vertical="center"/>
    </xf>
    <xf numFmtId="0" fontId="52" fillId="5" borderId="307"/>
    <xf numFmtId="0" fontId="18" fillId="9" borderId="309"/>
    <xf numFmtId="0" fontId="18" fillId="9" borderId="309"/>
    <xf numFmtId="0" fontId="22" fillId="7" borderId="307"/>
    <xf numFmtId="0" fontId="23" fillId="4" borderId="308"/>
    <xf numFmtId="0" fontId="34" fillId="4" borderId="307"/>
    <xf numFmtId="0" fontId="20" fillId="4" borderId="307"/>
    <xf numFmtId="0" fontId="34" fillId="4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3" fillId="5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34" fillId="4" borderId="307"/>
    <xf numFmtId="0" fontId="18" fillId="5" borderId="309"/>
    <xf numFmtId="0" fontId="52" fillId="5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4" fillId="19" borderId="308">
      <alignment horizontal="right" vertical="center"/>
    </xf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34" fillId="4" borderId="307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34" fillId="4" borderId="307"/>
    <xf numFmtId="0" fontId="34" fillId="4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3" fillId="5" borderId="308"/>
    <xf numFmtId="0" fontId="23" fillId="4" borderId="308"/>
    <xf numFmtId="0" fontId="23" fillId="4" borderId="308"/>
    <xf numFmtId="0" fontId="23" fillId="4" borderId="308"/>
    <xf numFmtId="0" fontId="34" fillId="4" borderId="307"/>
    <xf numFmtId="0" fontId="52" fillId="5" borderId="307"/>
    <xf numFmtId="0" fontId="52" fillId="4" borderId="307"/>
    <xf numFmtId="0" fontId="52" fillId="4" borderId="307"/>
    <xf numFmtId="0" fontId="52" fillId="4" borderId="307"/>
    <xf numFmtId="0" fontId="54" fillId="19" borderId="308">
      <alignment horizontal="right" vertical="center"/>
    </xf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52" fillId="4" borderId="307"/>
    <xf numFmtId="0" fontId="23" fillId="4" borderId="308"/>
    <xf numFmtId="0" fontId="52" fillId="5" borderId="307"/>
    <xf numFmtId="0" fontId="56" fillId="0" borderId="311"/>
    <xf numFmtId="0" fontId="23" fillId="4" borderId="308"/>
    <xf numFmtId="0" fontId="22" fillId="7" borderId="307"/>
    <xf numFmtId="0" fontId="22" fillId="7" borderId="307"/>
    <xf numFmtId="0" fontId="22" fillId="7" borderId="307"/>
    <xf numFmtId="0" fontId="23" fillId="4" borderId="308"/>
    <xf numFmtId="0" fontId="23" fillId="4" borderId="308"/>
    <xf numFmtId="0" fontId="23" fillId="4" borderId="308"/>
    <xf numFmtId="0" fontId="23" fillId="4" borderId="308"/>
    <xf numFmtId="0" fontId="22" fillId="7" borderId="307"/>
    <xf numFmtId="0" fontId="23" fillId="4" borderId="308"/>
    <xf numFmtId="0" fontId="23" fillId="4" borderId="308"/>
    <xf numFmtId="0" fontId="18" fillId="9" borderId="309"/>
    <xf numFmtId="0" fontId="18" fillId="9" borderId="309"/>
    <xf numFmtId="0" fontId="18" fillId="9" borderId="309"/>
    <xf numFmtId="0" fontId="18" fillId="5" borderId="309"/>
    <xf numFmtId="0" fontId="52" fillId="4" borderId="307"/>
    <xf numFmtId="0" fontId="34" fillId="4" borderId="307"/>
    <xf numFmtId="0" fontId="34" fillId="4" borderId="307"/>
    <xf numFmtId="0" fontId="18" fillId="9" borderId="309"/>
    <xf numFmtId="0" fontId="23" fillId="4" borderId="308"/>
    <xf numFmtId="0" fontId="18" fillId="9" borderId="309"/>
    <xf numFmtId="0" fontId="18" fillId="9" borderId="309"/>
    <xf numFmtId="0" fontId="54" fillId="19" borderId="308">
      <alignment horizontal="right" vertical="center"/>
    </xf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20" fillId="4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3" fillId="4" borderId="308"/>
    <xf numFmtId="0" fontId="23" fillId="4" borderId="308"/>
    <xf numFmtId="0" fontId="23" fillId="4" borderId="308"/>
    <xf numFmtId="0" fontId="23" fillId="4" borderId="308"/>
    <xf numFmtId="0" fontId="18" fillId="5" borderId="309"/>
    <xf numFmtId="0" fontId="52" fillId="4" borderId="307"/>
    <xf numFmtId="0" fontId="52" fillId="4" borderId="307"/>
    <xf numFmtId="0" fontId="52" fillId="4" borderId="307"/>
    <xf numFmtId="0" fontId="52" fillId="4" borderId="307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23" fillId="4" borderId="308"/>
    <xf numFmtId="0" fontId="52" fillId="4" borderId="307"/>
    <xf numFmtId="0" fontId="34" fillId="4" borderId="307"/>
    <xf numFmtId="0" fontId="54" fillId="19" borderId="308">
      <alignment horizontal="right" vertical="center"/>
    </xf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53" fillId="0" borderId="312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8" fillId="9" borderId="313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34" fillId="4" borderId="307"/>
    <xf numFmtId="0" fontId="22" fillId="7" borderId="307"/>
    <xf numFmtId="0" fontId="23" fillId="4" borderId="308"/>
    <xf numFmtId="0" fontId="34" fillId="4" borderId="307"/>
    <xf numFmtId="0" fontId="20" fillId="4" borderId="307"/>
    <xf numFmtId="0" fontId="34" fillId="4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3" fillId="5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34" fillId="4" borderId="307"/>
    <xf numFmtId="0" fontId="18" fillId="5" borderId="309"/>
    <xf numFmtId="0" fontId="52" fillId="5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4" fillId="19" borderId="308">
      <alignment horizontal="right" vertical="center"/>
    </xf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34" fillId="4" borderId="307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23" fillId="4" borderId="308"/>
    <xf numFmtId="0" fontId="22" fillId="7" borderId="307"/>
    <xf numFmtId="0" fontId="20" fillId="4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3" fillId="4" borderId="308"/>
    <xf numFmtId="0" fontId="18" fillId="5" borderId="309"/>
    <xf numFmtId="0" fontId="52" fillId="5" borderId="307"/>
    <xf numFmtId="0" fontId="52" fillId="4" borderId="307"/>
    <xf numFmtId="0" fontId="52" fillId="4" borderId="307"/>
    <xf numFmtId="0" fontId="52" fillId="4" borderId="307"/>
    <xf numFmtId="0" fontId="23" fillId="4" borderId="308"/>
    <xf numFmtId="0" fontId="18" fillId="5" borderId="309"/>
    <xf numFmtId="0" fontId="52" fillId="4" borderId="307"/>
    <xf numFmtId="0" fontId="52" fillId="4" borderId="307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56" fillId="0" borderId="311"/>
    <xf numFmtId="0" fontId="22" fillId="7" borderId="307"/>
    <xf numFmtId="0" fontId="22" fillId="7" borderId="307"/>
    <xf numFmtId="0" fontId="23" fillId="4" borderId="308"/>
    <xf numFmtId="0" fontId="23" fillId="4" borderId="308"/>
    <xf numFmtId="0" fontId="23" fillId="5" borderId="308"/>
    <xf numFmtId="0" fontId="53" fillId="0" borderId="312"/>
    <xf numFmtId="0" fontId="18" fillId="9" borderId="309"/>
    <xf numFmtId="0" fontId="56" fillId="0" borderId="310"/>
    <xf numFmtId="0" fontId="56" fillId="0" borderId="311"/>
    <xf numFmtId="0" fontId="56" fillId="0" borderId="311"/>
    <xf numFmtId="0" fontId="56" fillId="0" borderId="311"/>
    <xf numFmtId="0" fontId="56" fillId="0" borderId="311"/>
    <xf numFmtId="0" fontId="56" fillId="0" borderId="311"/>
    <xf numFmtId="0" fontId="56" fillId="0" borderId="311"/>
    <xf numFmtId="0" fontId="56" fillId="0" borderId="311"/>
    <xf numFmtId="0" fontId="22" fillId="7" borderId="307"/>
    <xf numFmtId="0" fontId="18" fillId="9" borderId="309"/>
    <xf numFmtId="0" fontId="56" fillId="0" borderId="311"/>
    <xf numFmtId="0" fontId="52" fillId="4" borderId="307"/>
    <xf numFmtId="0" fontId="20" fillId="4" borderId="307"/>
    <xf numFmtId="0" fontId="52" fillId="4" borderId="307"/>
    <xf numFmtId="0" fontId="22" fillId="7" borderId="307"/>
    <xf numFmtId="0" fontId="22" fillId="7" borderId="307"/>
    <xf numFmtId="0" fontId="23" fillId="4" borderId="308"/>
    <xf numFmtId="0" fontId="23" fillId="4" borderId="308"/>
    <xf numFmtId="0" fontId="22" fillId="7" borderId="307"/>
    <xf numFmtId="0" fontId="23" fillId="4" borderId="308"/>
    <xf numFmtId="0" fontId="54" fillId="19" borderId="308">
      <alignment horizontal="right" vertical="center"/>
    </xf>
    <xf numFmtId="0" fontId="18" fillId="9" borderId="309"/>
    <xf numFmtId="0" fontId="56" fillId="0" borderId="310"/>
    <xf numFmtId="0" fontId="8" fillId="9" borderId="313"/>
    <xf numFmtId="0" fontId="18" fillId="9" borderId="309"/>
    <xf numFmtId="0" fontId="18" fillId="9" borderId="309"/>
    <xf numFmtId="0" fontId="18" fillId="9" borderId="309"/>
    <xf numFmtId="0" fontId="18" fillId="9" borderId="309"/>
    <xf numFmtId="0" fontId="52" fillId="4" borderId="307"/>
    <xf numFmtId="0" fontId="23" fillId="4" borderId="308"/>
    <xf numFmtId="0" fontId="52" fillId="5" borderId="307"/>
    <xf numFmtId="0" fontId="52" fillId="4" borderId="307"/>
    <xf numFmtId="0" fontId="52" fillId="4" borderId="307"/>
    <xf numFmtId="0" fontId="18" fillId="9" borderId="309"/>
    <xf numFmtId="0" fontId="18" fillId="9" borderId="309"/>
    <xf numFmtId="0" fontId="18" fillId="9" borderId="309"/>
    <xf numFmtId="0" fontId="52" fillId="4" borderId="307"/>
    <xf numFmtId="0" fontId="52" fillId="4" borderId="307"/>
    <xf numFmtId="0" fontId="52" fillId="4" borderId="307"/>
    <xf numFmtId="0" fontId="52" fillId="4" borderId="307"/>
    <xf numFmtId="0" fontId="23" fillId="4" borderId="308"/>
    <xf numFmtId="0" fontId="23" fillId="4" borderId="308"/>
    <xf numFmtId="0" fontId="52" fillId="4" borderId="307"/>
    <xf numFmtId="0" fontId="52" fillId="4" borderId="307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22" fillId="7" borderId="307"/>
    <xf numFmtId="0" fontId="23" fillId="5" borderId="308"/>
    <xf numFmtId="0" fontId="23" fillId="4" borderId="308"/>
    <xf numFmtId="0" fontId="22" fillId="7" borderId="307"/>
    <xf numFmtId="0" fontId="23" fillId="4" borderId="308"/>
    <xf numFmtId="0" fontId="54" fillId="19" borderId="308">
      <alignment horizontal="right" vertical="center"/>
    </xf>
    <xf numFmtId="0" fontId="18" fillId="9" borderId="309"/>
    <xf numFmtId="0" fontId="52" fillId="4" borderId="307"/>
    <xf numFmtId="0" fontId="34" fillId="4" borderId="307"/>
    <xf numFmtId="0" fontId="23" fillId="4" borderId="308"/>
    <xf numFmtId="0" fontId="18" fillId="9" borderId="309"/>
    <xf numFmtId="0" fontId="18" fillId="9" borderId="309"/>
    <xf numFmtId="0" fontId="23" fillId="4" borderId="308"/>
    <xf numFmtId="0" fontId="23" fillId="4" borderId="308"/>
    <xf numFmtId="0" fontId="34" fillId="4" borderId="307"/>
    <xf numFmtId="0" fontId="34" fillId="4" borderId="307"/>
    <xf numFmtId="0" fontId="53" fillId="0" borderId="312"/>
    <xf numFmtId="0" fontId="22" fillId="7" borderId="307"/>
    <xf numFmtId="0" fontId="22" fillId="7" borderId="307"/>
    <xf numFmtId="0" fontId="22" fillId="7" borderId="307"/>
    <xf numFmtId="0" fontId="23" fillId="5" borderId="308"/>
    <xf numFmtId="0" fontId="23" fillId="4" borderId="308"/>
    <xf numFmtId="0" fontId="23" fillId="4" borderId="308"/>
    <xf numFmtId="0" fontId="23" fillId="4" borderId="308"/>
    <xf numFmtId="0" fontId="34" fillId="4" borderId="307"/>
    <xf numFmtId="0" fontId="52" fillId="5" borderId="307"/>
    <xf numFmtId="0" fontId="52" fillId="4" borderId="307"/>
    <xf numFmtId="0" fontId="52" fillId="4" borderId="307"/>
    <xf numFmtId="0" fontId="8" fillId="9" borderId="313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52" fillId="4" borderId="307"/>
    <xf numFmtId="0" fontId="54" fillId="19" borderId="308">
      <alignment horizontal="right" vertical="center"/>
    </xf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34" fillId="4" borderId="307"/>
    <xf numFmtId="0" fontId="20" fillId="4" borderId="307"/>
    <xf numFmtId="0" fontId="34" fillId="4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3" fillId="5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34" fillId="4" borderId="307"/>
    <xf numFmtId="0" fontId="18" fillId="5" borderId="309"/>
    <xf numFmtId="0" fontId="52" fillId="5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4" fillId="19" borderId="308">
      <alignment horizontal="right" vertical="center"/>
    </xf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34" fillId="4" borderId="307"/>
    <xf numFmtId="0" fontId="18" fillId="9" borderId="309"/>
    <xf numFmtId="0" fontId="56" fillId="0" borderId="311"/>
    <xf numFmtId="0" fontId="18" fillId="9" borderId="309"/>
    <xf numFmtId="0" fontId="18" fillId="9" borderId="309"/>
    <xf numFmtId="0" fontId="18" fillId="9" borderId="309"/>
    <xf numFmtId="0" fontId="22" fillId="7" borderId="307"/>
    <xf numFmtId="0" fontId="23" fillId="4" borderId="308"/>
    <xf numFmtId="0" fontId="23" fillId="4" borderId="308"/>
    <xf numFmtId="0" fontId="22" fillId="7" borderId="307"/>
    <xf numFmtId="0" fontId="20" fillId="4" borderId="307"/>
    <xf numFmtId="0" fontId="56" fillId="0" borderId="310"/>
    <xf numFmtId="0" fontId="18" fillId="9" borderId="309"/>
    <xf numFmtId="0" fontId="22" fillId="7" borderId="307"/>
    <xf numFmtId="0" fontId="23" fillId="4" borderId="308"/>
    <xf numFmtId="0" fontId="56" fillId="0" borderId="311"/>
    <xf numFmtId="0" fontId="52" fillId="4" borderId="307"/>
    <xf numFmtId="0" fontId="23" fillId="4" borderId="308"/>
    <xf numFmtId="0" fontId="18" fillId="9" borderId="309"/>
    <xf numFmtId="0" fontId="23" fillId="4" borderId="308"/>
    <xf numFmtId="0" fontId="23" fillId="4" borderId="308"/>
    <xf numFmtId="0" fontId="22" fillId="7" borderId="307"/>
    <xf numFmtId="0" fontId="22" fillId="7" borderId="307"/>
    <xf numFmtId="0" fontId="18" fillId="9" borderId="309"/>
    <xf numFmtId="0" fontId="22" fillId="7" borderId="307"/>
    <xf numFmtId="0" fontId="52" fillId="4" borderId="307"/>
    <xf numFmtId="0" fontId="18" fillId="9" borderId="309"/>
    <xf numFmtId="0" fontId="22" fillId="7" borderId="307"/>
    <xf numFmtId="0" fontId="53" fillId="0" borderId="312"/>
    <xf numFmtId="0" fontId="18" fillId="9" borderId="309"/>
    <xf numFmtId="0" fontId="56" fillId="0" borderId="311"/>
    <xf numFmtId="0" fontId="34" fillId="4" borderId="307"/>
    <xf numFmtId="0" fontId="56" fillId="0" borderId="311"/>
    <xf numFmtId="0" fontId="18" fillId="9" borderId="309"/>
    <xf numFmtId="0" fontId="18" fillId="9" borderId="309"/>
    <xf numFmtId="0" fontId="22" fillId="7" borderId="307"/>
    <xf numFmtId="0" fontId="22" fillId="7" borderId="307"/>
    <xf numFmtId="0" fontId="23" fillId="4" borderId="308"/>
    <xf numFmtId="0" fontId="20" fillId="4" borderId="307"/>
    <xf numFmtId="0" fontId="18" fillId="9" borderId="309"/>
    <xf numFmtId="0" fontId="23" fillId="4" borderId="308"/>
    <xf numFmtId="0" fontId="22" fillId="7" borderId="307"/>
    <xf numFmtId="0" fontId="54" fillId="19" borderId="308">
      <alignment horizontal="right" vertical="center"/>
    </xf>
    <xf numFmtId="0" fontId="22" fillId="7" borderId="307"/>
    <xf numFmtId="0" fontId="22" fillId="7" borderId="307"/>
    <xf numFmtId="0" fontId="22" fillId="7" borderId="307"/>
    <xf numFmtId="0" fontId="56" fillId="0" borderId="311"/>
    <xf numFmtId="0" fontId="18" fillId="9" borderId="309"/>
    <xf numFmtId="0" fontId="34" fillId="4" borderId="307"/>
    <xf numFmtId="0" fontId="56" fillId="0" borderId="311"/>
    <xf numFmtId="0" fontId="56" fillId="0" borderId="311"/>
    <xf numFmtId="0" fontId="8" fillId="9" borderId="313"/>
    <xf numFmtId="0" fontId="18" fillId="9" borderId="309"/>
    <xf numFmtId="0" fontId="52" fillId="4" borderId="307"/>
    <xf numFmtId="0" fontId="18" fillId="9" borderId="309"/>
    <xf numFmtId="0" fontId="22" fillId="7" borderId="307"/>
    <xf numFmtId="0" fontId="22" fillId="7" borderId="307"/>
    <xf numFmtId="0" fontId="34" fillId="4" borderId="307"/>
    <xf numFmtId="0" fontId="56" fillId="0" borderId="311"/>
    <xf numFmtId="0" fontId="18" fillId="9" borderId="309"/>
    <xf numFmtId="0" fontId="52" fillId="5" borderId="307"/>
    <xf numFmtId="0" fontId="22" fillId="7" borderId="307"/>
    <xf numFmtId="0" fontId="18" fillId="9" borderId="309"/>
    <xf numFmtId="0" fontId="34" fillId="4" borderId="307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52" fillId="5" borderId="307"/>
    <xf numFmtId="0" fontId="52" fillId="4" borderId="307"/>
    <xf numFmtId="0" fontId="52" fillId="4" borderId="307"/>
    <xf numFmtId="0" fontId="18" fillId="9" borderId="309"/>
    <xf numFmtId="0" fontId="20" fillId="4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3" fillId="4" borderId="308"/>
    <xf numFmtId="0" fontId="23" fillId="4" borderId="308"/>
    <xf numFmtId="0" fontId="23" fillId="4" borderId="308"/>
    <xf numFmtId="0" fontId="23" fillId="4" borderId="308"/>
    <xf numFmtId="0" fontId="18" fillId="5" borderId="309"/>
    <xf numFmtId="0" fontId="52" fillId="4" borderId="307"/>
    <xf numFmtId="0" fontId="52" fillId="4" borderId="307"/>
    <xf numFmtId="0" fontId="52" fillId="4" borderId="307"/>
    <xf numFmtId="0" fontId="52" fillId="4" borderId="307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52" fillId="4" borderId="307"/>
    <xf numFmtId="0" fontId="23" fillId="4" borderId="308"/>
    <xf numFmtId="0" fontId="22" fillId="7" borderId="307"/>
    <xf numFmtId="0" fontId="22" fillId="7" borderId="307"/>
    <xf numFmtId="0" fontId="22" fillId="7" borderId="307"/>
    <xf numFmtId="0" fontId="23" fillId="5" borderId="308"/>
    <xf numFmtId="0" fontId="23" fillId="4" borderId="308"/>
    <xf numFmtId="0" fontId="23" fillId="4" borderId="308"/>
    <xf numFmtId="0" fontId="23" fillId="4" borderId="308"/>
    <xf numFmtId="0" fontId="18" fillId="5" borderId="309"/>
    <xf numFmtId="0" fontId="52" fillId="4" borderId="307"/>
    <xf numFmtId="0" fontId="52" fillId="4" borderId="307"/>
    <xf numFmtId="0" fontId="22" fillId="7" borderId="307"/>
    <xf numFmtId="0" fontId="34" fillId="4" borderId="307"/>
    <xf numFmtId="0" fontId="34" fillId="4" borderId="307"/>
    <xf numFmtId="0" fontId="22" fillId="7" borderId="307"/>
    <xf numFmtId="0" fontId="22" fillId="7" borderId="307"/>
    <xf numFmtId="0" fontId="22" fillId="7" borderId="307"/>
    <xf numFmtId="0" fontId="23" fillId="5" borderId="308"/>
    <xf numFmtId="0" fontId="23" fillId="4" borderId="308"/>
    <xf numFmtId="0" fontId="23" fillId="4" borderId="308"/>
    <xf numFmtId="0" fontId="23" fillId="4" borderId="308"/>
    <xf numFmtId="0" fontId="34" fillId="4" borderId="307"/>
    <xf numFmtId="0" fontId="52" fillId="5" borderId="307"/>
    <xf numFmtId="0" fontId="52" fillId="4" borderId="307"/>
    <xf numFmtId="0" fontId="52" fillId="4" borderId="307"/>
    <xf numFmtId="0" fontId="52" fillId="4" borderId="307"/>
    <xf numFmtId="0" fontId="54" fillId="19" borderId="308">
      <alignment horizontal="right" vertical="center"/>
    </xf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34" fillId="4" borderId="307"/>
    <xf numFmtId="0" fontId="52" fillId="4" borderId="307"/>
    <xf numFmtId="0" fontId="56" fillId="0" borderId="311"/>
    <xf numFmtId="0" fontId="56" fillId="0" borderId="311"/>
    <xf numFmtId="0" fontId="56" fillId="0" borderId="311"/>
    <xf numFmtId="0" fontId="18" fillId="9" borderId="309"/>
    <xf numFmtId="0" fontId="18" fillId="9" borderId="309"/>
    <xf numFmtId="0" fontId="18" fillId="9" borderId="309"/>
    <xf numFmtId="0" fontId="34" fillId="4" borderId="307"/>
    <xf numFmtId="0" fontId="34" fillId="4" borderId="307"/>
    <xf numFmtId="0" fontId="53" fillId="0" borderId="312"/>
    <xf numFmtId="0" fontId="22" fillId="7" borderId="307"/>
    <xf numFmtId="0" fontId="22" fillId="7" borderId="307"/>
    <xf numFmtId="0" fontId="22" fillId="7" borderId="307"/>
    <xf numFmtId="0" fontId="23" fillId="5" borderId="308"/>
    <xf numFmtId="0" fontId="23" fillId="4" borderId="308"/>
    <xf numFmtId="0" fontId="23" fillId="4" borderId="308"/>
    <xf numFmtId="0" fontId="23" fillId="4" borderId="308"/>
    <xf numFmtId="0" fontId="34" fillId="4" borderId="307"/>
    <xf numFmtId="0" fontId="52" fillId="5" borderId="307"/>
    <xf numFmtId="0" fontId="52" fillId="4" borderId="307"/>
    <xf numFmtId="0" fontId="52" fillId="4" borderId="307"/>
    <xf numFmtId="0" fontId="8" fillId="9" borderId="313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52" fillId="4" borderId="307"/>
    <xf numFmtId="0" fontId="54" fillId="19" borderId="308">
      <alignment horizontal="right" vertical="center"/>
    </xf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22" fillId="7" borderId="307"/>
    <xf numFmtId="0" fontId="34" fillId="4" borderId="307"/>
    <xf numFmtId="0" fontId="20" fillId="4" borderId="307"/>
    <xf numFmtId="0" fontId="34" fillId="4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3" fillId="5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34" fillId="4" borderId="307"/>
    <xf numFmtId="0" fontId="18" fillId="5" borderId="309"/>
    <xf numFmtId="0" fontId="52" fillId="5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4" fillId="19" borderId="308">
      <alignment horizontal="right" vertical="center"/>
    </xf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34" fillId="4" borderId="307"/>
    <xf numFmtId="0" fontId="54" fillId="19" borderId="308">
      <alignment horizontal="right" vertical="center"/>
    </xf>
    <xf numFmtId="0" fontId="56" fillId="0" borderId="311"/>
    <xf numFmtId="0" fontId="56" fillId="0" borderId="311"/>
    <xf numFmtId="0" fontId="56" fillId="0" borderId="311"/>
    <xf numFmtId="0" fontId="56" fillId="0" borderId="311"/>
    <xf numFmtId="0" fontId="22" fillId="7" borderId="307"/>
    <xf numFmtId="0" fontId="23" fillId="4" borderId="308"/>
    <xf numFmtId="0" fontId="52" fillId="4" borderId="307"/>
    <xf numFmtId="0" fontId="52" fillId="4" borderId="307"/>
    <xf numFmtId="0" fontId="56" fillId="0" borderId="310"/>
    <xf numFmtId="0" fontId="20" fillId="4" borderId="307"/>
    <xf numFmtId="0" fontId="8" fillId="9" borderId="313"/>
    <xf numFmtId="0" fontId="34" fillId="4" borderId="307"/>
    <xf numFmtId="0" fontId="56" fillId="0" borderId="311"/>
    <xf numFmtId="0" fontId="56" fillId="0" borderId="311"/>
    <xf numFmtId="0" fontId="56" fillId="0" borderId="311"/>
    <xf numFmtId="0" fontId="18" fillId="9" borderId="309"/>
    <xf numFmtId="0" fontId="23" fillId="4" borderId="308"/>
    <xf numFmtId="0" fontId="23" fillId="4" borderId="308"/>
    <xf numFmtId="0" fontId="52" fillId="4" borderId="307"/>
    <xf numFmtId="0" fontId="34" fillId="4" borderId="307"/>
    <xf numFmtId="0" fontId="53" fillId="0" borderId="312"/>
    <xf numFmtId="0" fontId="8" fillId="9" borderId="313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22" fillId="7" borderId="307"/>
    <xf numFmtId="0" fontId="56" fillId="0" borderId="311"/>
    <xf numFmtId="0" fontId="34" fillId="4" borderId="307"/>
    <xf numFmtId="0" fontId="20" fillId="4" borderId="307"/>
    <xf numFmtId="0" fontId="34" fillId="4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3" fillId="5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34" fillId="4" borderId="307"/>
    <xf numFmtId="0" fontId="18" fillId="5" borderId="309"/>
    <xf numFmtId="0" fontId="52" fillId="5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4" fillId="19" borderId="308">
      <alignment horizontal="right" vertical="center"/>
    </xf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34" fillId="4" borderId="307"/>
    <xf numFmtId="0" fontId="22" fillId="7" borderId="307"/>
    <xf numFmtId="0" fontId="54" fillId="19" borderId="308">
      <alignment horizontal="right" vertical="center"/>
    </xf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22" fillId="7" borderId="307"/>
    <xf numFmtId="0" fontId="34" fillId="4" borderId="307"/>
    <xf numFmtId="0" fontId="34" fillId="4" borderId="307"/>
    <xf numFmtId="0" fontId="53" fillId="0" borderId="312"/>
    <xf numFmtId="0" fontId="22" fillId="7" borderId="307"/>
    <xf numFmtId="0" fontId="22" fillId="7" borderId="307"/>
    <xf numFmtId="0" fontId="22" fillId="7" borderId="307"/>
    <xf numFmtId="0" fontId="23" fillId="5" borderId="308"/>
    <xf numFmtId="0" fontId="23" fillId="4" borderId="308"/>
    <xf numFmtId="0" fontId="23" fillId="4" borderId="308"/>
    <xf numFmtId="0" fontId="23" fillId="4" borderId="308"/>
    <xf numFmtId="0" fontId="34" fillId="4" borderId="307"/>
    <xf numFmtId="0" fontId="52" fillId="5" borderId="307"/>
    <xf numFmtId="0" fontId="52" fillId="4" borderId="307"/>
    <xf numFmtId="0" fontId="52" fillId="4" borderId="307"/>
    <xf numFmtId="0" fontId="8" fillId="9" borderId="313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52" fillId="4" borderId="307"/>
    <xf numFmtId="0" fontId="54" fillId="19" borderId="308">
      <alignment horizontal="right" vertical="center"/>
    </xf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34" fillId="4" borderId="307"/>
    <xf numFmtId="0" fontId="20" fillId="4" borderId="307"/>
    <xf numFmtId="0" fontId="34" fillId="4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3" fillId="5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34" fillId="4" borderId="307"/>
    <xf numFmtId="0" fontId="18" fillId="5" borderId="309"/>
    <xf numFmtId="0" fontId="52" fillId="5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4" fillId="19" borderId="308">
      <alignment horizontal="right" vertical="center"/>
    </xf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34" fillId="4" borderId="307"/>
    <xf numFmtId="0" fontId="52" fillId="5" borderId="307"/>
    <xf numFmtId="0" fontId="52" fillId="4" borderId="307"/>
    <xf numFmtId="0" fontId="18" fillId="9" borderId="309"/>
    <xf numFmtId="0" fontId="18" fillId="5" borderId="309"/>
    <xf numFmtId="0" fontId="52" fillId="4" borderId="307"/>
    <xf numFmtId="0" fontId="52" fillId="4" borderId="307"/>
    <xf numFmtId="0" fontId="22" fillId="7" borderId="307"/>
    <xf numFmtId="0" fontId="34" fillId="4" borderId="307"/>
    <xf numFmtId="0" fontId="56" fillId="0" borderId="310"/>
    <xf numFmtId="0" fontId="56" fillId="0" borderId="311"/>
    <xf numFmtId="0" fontId="56" fillId="0" borderId="311"/>
    <xf numFmtId="0" fontId="56" fillId="0" borderId="311"/>
    <xf numFmtId="0" fontId="52" fillId="4" borderId="307"/>
    <xf numFmtId="0" fontId="52" fillId="4" borderId="307"/>
    <xf numFmtId="0" fontId="54" fillId="19" borderId="308">
      <alignment horizontal="right" vertical="center"/>
    </xf>
    <xf numFmtId="0" fontId="56" fillId="0" borderId="311"/>
    <xf numFmtId="0" fontId="56" fillId="0" borderId="311"/>
    <xf numFmtId="0" fontId="56" fillId="0" borderId="311"/>
    <xf numFmtId="0" fontId="56" fillId="0" borderId="311"/>
    <xf numFmtId="0" fontId="52" fillId="4" borderId="307"/>
    <xf numFmtId="0" fontId="52" fillId="4" borderId="307"/>
    <xf numFmtId="0" fontId="34" fillId="4" borderId="307"/>
    <xf numFmtId="0" fontId="53" fillId="0" borderId="312"/>
    <xf numFmtId="0" fontId="8" fillId="9" borderId="313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34" fillId="4" borderId="307"/>
    <xf numFmtId="0" fontId="20" fillId="4" borderId="307"/>
    <xf numFmtId="0" fontId="34" fillId="4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2" fillId="7" borderId="307"/>
    <xf numFmtId="0" fontId="23" fillId="5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34" fillId="4" borderId="307"/>
    <xf numFmtId="0" fontId="18" fillId="5" borderId="309"/>
    <xf numFmtId="0" fontId="52" fillId="5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2" fillId="4" borderId="307"/>
    <xf numFmtId="0" fontId="54" fillId="19" borderId="308">
      <alignment horizontal="right" vertical="center"/>
    </xf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18" fillId="9" borderId="309"/>
    <xf numFmtId="0" fontId="34" fillId="4" borderId="307"/>
    <xf numFmtId="0" fontId="34" fillId="4" borderId="307"/>
    <xf numFmtId="0" fontId="52" fillId="4" borderId="300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54" fillId="19" borderId="308">
      <alignment horizontal="right" vertical="center"/>
    </xf>
    <xf numFmtId="0" fontId="54" fillId="19" borderId="301">
      <alignment horizontal="right" vertical="center"/>
    </xf>
    <xf numFmtId="0" fontId="54" fillId="19" borderId="301">
      <alignment horizontal="right" vertical="center"/>
    </xf>
    <xf numFmtId="0" fontId="54" fillId="19" borderId="301">
      <alignment horizontal="right" vertical="center"/>
    </xf>
    <xf numFmtId="0" fontId="54" fillId="19" borderId="301">
      <alignment horizontal="right" vertical="center"/>
    </xf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5" borderId="300"/>
    <xf numFmtId="0" fontId="18" fillId="5" borderId="302"/>
    <xf numFmtId="0" fontId="52" fillId="4" borderId="300"/>
    <xf numFmtId="0" fontId="52" fillId="4" borderId="300"/>
    <xf numFmtId="0" fontId="52" fillId="4" borderId="300"/>
    <xf numFmtId="0" fontId="18" fillId="5" borderId="302"/>
    <xf numFmtId="0" fontId="52" fillId="4" borderId="300"/>
    <xf numFmtId="0" fontId="52" fillId="5" borderId="300"/>
    <xf numFmtId="0" fontId="18" fillId="5" borderId="302"/>
    <xf numFmtId="0" fontId="52" fillId="4" borderId="300"/>
    <xf numFmtId="0" fontId="52" fillId="4" borderId="300"/>
    <xf numFmtId="0" fontId="18" fillId="5" borderId="302"/>
    <xf numFmtId="0" fontId="52" fillId="4" borderId="300"/>
    <xf numFmtId="0" fontId="52" fillId="4" borderId="300"/>
    <xf numFmtId="0" fontId="52" fillId="5" borderId="300"/>
    <xf numFmtId="0" fontId="34" fillId="4" borderId="300"/>
    <xf numFmtId="0" fontId="34" fillId="4" borderId="300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5" borderId="308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0" fillId="4" borderId="300"/>
    <xf numFmtId="0" fontId="20" fillId="4" borderId="300"/>
    <xf numFmtId="0" fontId="20" fillId="4" borderId="300"/>
    <xf numFmtId="0" fontId="20" fillId="4" borderId="300"/>
    <xf numFmtId="0" fontId="20" fillId="4" borderId="300"/>
    <xf numFmtId="0" fontId="20" fillId="4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3" fillId="5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34" fillId="4" borderId="300"/>
    <xf numFmtId="0" fontId="34" fillId="4" borderId="300"/>
    <xf numFmtId="0" fontId="34" fillId="4" borderId="300"/>
    <xf numFmtId="0" fontId="34" fillId="4" borderId="300"/>
    <xf numFmtId="0" fontId="34" fillId="4" borderId="300"/>
    <xf numFmtId="0" fontId="18" fillId="5" borderId="302"/>
    <xf numFmtId="0" fontId="52" fillId="4" borderId="300"/>
    <xf numFmtId="0" fontId="52" fillId="4" borderId="300"/>
    <xf numFmtId="0" fontId="52" fillId="4" borderId="300"/>
    <xf numFmtId="0" fontId="18" fillId="5" borderId="302"/>
    <xf numFmtId="0" fontId="52" fillId="5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18" fillId="5" borderId="302"/>
    <xf numFmtId="0" fontId="52" fillId="4" borderId="300"/>
    <xf numFmtId="0" fontId="52" fillId="4" borderId="300"/>
    <xf numFmtId="0" fontId="52" fillId="4" borderId="300"/>
    <xf numFmtId="0" fontId="18" fillId="5" borderId="302"/>
    <xf numFmtId="0" fontId="52" fillId="5" borderId="300"/>
    <xf numFmtId="0" fontId="52" fillId="4" borderId="300"/>
    <xf numFmtId="0" fontId="52" fillId="4" borderId="300"/>
    <xf numFmtId="0" fontId="52" fillId="4" borderId="300"/>
    <xf numFmtId="0" fontId="18" fillId="5" borderId="302"/>
    <xf numFmtId="0" fontId="52" fillId="5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4" fillId="19" borderId="301">
      <alignment horizontal="right" vertical="center"/>
    </xf>
    <xf numFmtId="0" fontId="54" fillId="19" borderId="301">
      <alignment horizontal="right" vertical="center"/>
    </xf>
    <xf numFmtId="0" fontId="54" fillId="19" borderId="301">
      <alignment horizontal="right" vertical="center"/>
    </xf>
    <xf numFmtId="0" fontId="54" fillId="19" borderId="301">
      <alignment horizontal="right" vertical="center"/>
    </xf>
    <xf numFmtId="0" fontId="54" fillId="19" borderId="301">
      <alignment horizontal="right" vertical="center"/>
    </xf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5" borderId="302"/>
    <xf numFmtId="0" fontId="52" fillId="5" borderId="300"/>
    <xf numFmtId="0" fontId="52" fillId="4" borderId="300"/>
    <xf numFmtId="0" fontId="52" fillId="5" borderId="300"/>
    <xf numFmtId="0" fontId="23" fillId="5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5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23" fillId="4" borderId="308"/>
    <xf numFmtId="0" fontId="52" fillId="4" borderId="300"/>
    <xf numFmtId="0" fontId="52" fillId="4" borderId="300"/>
    <xf numFmtId="0" fontId="52" fillId="4" borderId="300"/>
    <xf numFmtId="0" fontId="54" fillId="19" borderId="308">
      <alignment horizontal="right" vertical="center"/>
    </xf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52" fillId="4" borderId="300"/>
    <xf numFmtId="0" fontId="52" fillId="5" borderId="300"/>
    <xf numFmtId="0" fontId="20" fillId="4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3" fillId="5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34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20" fillId="4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3" fillId="5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52" fillId="4" borderId="300"/>
    <xf numFmtId="0" fontId="52" fillId="4" borderId="300"/>
    <xf numFmtId="0" fontId="52" fillId="4" borderId="300"/>
    <xf numFmtId="0" fontId="52" fillId="4" borderId="300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34" fillId="4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3" fillId="5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34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3" fillId="5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52" fillId="4" borderId="300"/>
    <xf numFmtId="0" fontId="52" fillId="4" borderId="300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52" fillId="5" borderId="300"/>
    <xf numFmtId="0" fontId="20" fillId="4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3" fillId="5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52" fillId="4" borderId="300"/>
    <xf numFmtId="0" fontId="52" fillId="4" borderId="300"/>
    <xf numFmtId="0" fontId="52" fillId="4" borderId="300"/>
    <xf numFmtId="0" fontId="52" fillId="4" borderId="300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20" fillId="4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3" fillId="5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52" fillId="4" borderId="300"/>
    <xf numFmtId="0" fontId="52" fillId="4" borderId="300"/>
    <xf numFmtId="0" fontId="52" fillId="4" borderId="300"/>
    <xf numFmtId="0" fontId="52" fillId="4" borderId="300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2" fillId="7" borderId="300"/>
    <xf numFmtId="0" fontId="23" fillId="5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23" fillId="4" borderId="301"/>
    <xf numFmtId="0" fontId="52" fillId="4" borderId="300"/>
    <xf numFmtId="0" fontId="52" fillId="4" borderId="300"/>
    <xf numFmtId="0" fontId="52" fillId="4" borderId="300"/>
    <xf numFmtId="0" fontId="52" fillId="4" borderId="300"/>
    <xf numFmtId="0" fontId="52" fillId="4" borderId="300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18" fillId="9" borderId="302"/>
    <xf numFmtId="0" fontId="34" fillId="4" borderId="300"/>
    <xf numFmtId="0" fontId="34" fillId="4" borderId="300"/>
    <xf numFmtId="0" fontId="34" fillId="4" borderId="300"/>
    <xf numFmtId="0" fontId="34" fillId="4" borderId="300"/>
    <xf numFmtId="0" fontId="34" fillId="4" borderId="300"/>
    <xf numFmtId="0" fontId="34" fillId="4" borderId="300"/>
    <xf numFmtId="0" fontId="34" fillId="4" borderId="300"/>
    <xf numFmtId="0" fontId="34" fillId="4" borderId="300"/>
    <xf numFmtId="0" fontId="34" fillId="4" borderId="300"/>
    <xf numFmtId="0" fontId="34" fillId="4" borderId="300"/>
    <xf numFmtId="0" fontId="34" fillId="4" borderId="300"/>
    <xf numFmtId="0" fontId="34" fillId="4" borderId="300"/>
    <xf numFmtId="0" fontId="34" fillId="4" borderId="300"/>
    <xf numFmtId="0" fontId="34" fillId="4" borderId="300"/>
    <xf numFmtId="0" fontId="2" fillId="0" borderId="0"/>
    <xf numFmtId="0" fontId="2" fillId="0" borderId="0"/>
    <xf numFmtId="0" fontId="2" fillId="0" borderId="0"/>
    <xf numFmtId="0" fontId="34" fillId="4" borderId="307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77" fillId="0" borderId="0">
      <alignment vertical="center"/>
    </xf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14" fontId="79" fillId="0" borderId="0" applyProtection="0">
      <alignment vertical="center"/>
    </xf>
    <xf numFmtId="0" fontId="16" fillId="0" borderId="0" applyNumberFormat="0" applyFill="0" applyBorder="0" applyAlignment="0" applyProtection="0"/>
    <xf numFmtId="0" fontId="8" fillId="0" borderId="0"/>
    <xf numFmtId="0" fontId="9" fillId="0" borderId="0"/>
    <xf numFmtId="0" fontId="4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70" fillId="0" borderId="0"/>
    <xf numFmtId="0" fontId="6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70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70" fillId="0" borderId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36" borderId="0" applyNumberFormat="0" applyBorder="0" applyAlignment="0" applyProtection="0"/>
    <xf numFmtId="0" fontId="13" fillId="7" borderId="0" applyNumberFormat="0" applyBorder="0" applyAlignment="0" applyProtection="0"/>
    <xf numFmtId="0" fontId="13" fillId="3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36" borderId="0" applyNumberFormat="0" applyBorder="0" applyAlignment="0" applyProtection="0"/>
    <xf numFmtId="0" fontId="13" fillId="7" borderId="0" applyNumberFormat="0" applyBorder="0" applyAlignment="0" applyProtection="0"/>
    <xf numFmtId="0" fontId="13" fillId="3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36" borderId="0" applyNumberFormat="0" applyBorder="0" applyAlignment="0" applyProtection="0"/>
    <xf numFmtId="0" fontId="13" fillId="7" borderId="0" applyNumberFormat="0" applyBorder="0" applyAlignment="0" applyProtection="0"/>
    <xf numFmtId="0" fontId="13" fillId="3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36" borderId="0" applyNumberFormat="0" applyBorder="0" applyAlignment="0" applyProtection="0"/>
    <xf numFmtId="0" fontId="13" fillId="7" borderId="0" applyNumberFormat="0" applyBorder="0" applyAlignment="0" applyProtection="0"/>
    <xf numFmtId="0" fontId="13" fillId="3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37" borderId="0" applyNumberFormat="0" applyBorder="0" applyAlignment="0" applyProtection="0"/>
    <xf numFmtId="0" fontId="13" fillId="4" borderId="0" applyNumberFormat="0" applyBorder="0" applyAlignment="0" applyProtection="0"/>
    <xf numFmtId="0" fontId="13" fillId="3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37" borderId="0" applyNumberFormat="0" applyBorder="0" applyAlignment="0" applyProtection="0"/>
    <xf numFmtId="0" fontId="13" fillId="4" borderId="0" applyNumberFormat="0" applyBorder="0" applyAlignment="0" applyProtection="0"/>
    <xf numFmtId="0" fontId="13" fillId="3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37" borderId="0" applyNumberFormat="0" applyBorder="0" applyAlignment="0" applyProtection="0"/>
    <xf numFmtId="0" fontId="13" fillId="4" borderId="0" applyNumberFormat="0" applyBorder="0" applyAlignment="0" applyProtection="0"/>
    <xf numFmtId="0" fontId="13" fillId="3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37" borderId="0" applyNumberFormat="0" applyBorder="0" applyAlignment="0" applyProtection="0"/>
    <xf numFmtId="0" fontId="13" fillId="4" borderId="0" applyNumberFormat="0" applyBorder="0" applyAlignment="0" applyProtection="0"/>
    <xf numFmtId="0" fontId="13" fillId="3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14" borderId="0" applyNumberFormat="0" applyBorder="0" applyAlignment="0" applyProtection="0"/>
    <xf numFmtId="0" fontId="13" fillId="38" borderId="0" applyNumberFormat="0" applyBorder="0" applyAlignment="0" applyProtection="0"/>
    <xf numFmtId="0" fontId="13" fillId="14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14" borderId="0" applyNumberFormat="0" applyBorder="0" applyAlignment="0" applyProtection="0"/>
    <xf numFmtId="0" fontId="13" fillId="38" borderId="0" applyNumberFormat="0" applyBorder="0" applyAlignment="0" applyProtection="0"/>
    <xf numFmtId="0" fontId="13" fillId="14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36" borderId="0" applyNumberFormat="0" applyBorder="0" applyAlignment="0" applyProtection="0"/>
    <xf numFmtId="0" fontId="13" fillId="7" borderId="0" applyNumberFormat="0" applyBorder="0" applyAlignment="0" applyProtection="0"/>
    <xf numFmtId="0" fontId="13" fillId="3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36" borderId="0" applyNumberFormat="0" applyBorder="0" applyAlignment="0" applyProtection="0"/>
    <xf numFmtId="0" fontId="13" fillId="7" borderId="0" applyNumberFormat="0" applyBorder="0" applyAlignment="0" applyProtection="0"/>
    <xf numFmtId="0" fontId="13" fillId="3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6" borderId="0" applyNumberFormat="0" applyBorder="0" applyAlignment="0" applyProtection="0"/>
    <xf numFmtId="0" fontId="15" fillId="7" borderId="0" applyNumberFormat="0" applyBorder="0" applyAlignment="0" applyProtection="0"/>
    <xf numFmtId="0" fontId="15" fillId="3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6" borderId="0" applyNumberFormat="0" applyBorder="0" applyAlignment="0" applyProtection="0"/>
    <xf numFmtId="0" fontId="15" fillId="7" borderId="0" applyNumberFormat="0" applyBorder="0" applyAlignment="0" applyProtection="0"/>
    <xf numFmtId="0" fontId="15" fillId="3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39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168" fontId="49" fillId="0" borderId="0" applyFill="0" applyBorder="0" applyAlignment="0" applyProtection="0"/>
    <xf numFmtId="0" fontId="80" fillId="0" borderId="0" applyBorder="0" applyAlignment="0"/>
    <xf numFmtId="0" fontId="22" fillId="7" borderId="318" applyNumberFormat="0" applyAlignment="0" applyProtection="0"/>
    <xf numFmtId="0" fontId="22" fillId="40" borderId="318" applyNumberFormat="0" applyAlignment="0" applyProtection="0"/>
    <xf numFmtId="0" fontId="22" fillId="40" borderId="318" applyNumberFormat="0" applyAlignment="0" applyProtection="0"/>
    <xf numFmtId="0" fontId="22" fillId="40" borderId="318" applyNumberFormat="0" applyAlignment="0" applyProtection="0"/>
    <xf numFmtId="0" fontId="22" fillId="40" borderId="318" applyNumberFormat="0" applyAlignment="0" applyProtection="0"/>
    <xf numFmtId="0" fontId="22" fillId="40" borderId="318" applyNumberFormat="0" applyAlignment="0" applyProtection="0"/>
    <xf numFmtId="0" fontId="22" fillId="40" borderId="318" applyNumberFormat="0" applyAlignment="0" applyProtection="0"/>
    <xf numFmtId="0" fontId="23" fillId="5" borderId="319" applyNumberFormat="0" applyAlignment="0" applyProtection="0"/>
    <xf numFmtId="0" fontId="23" fillId="41" borderId="319" applyNumberFormat="0" applyAlignment="0" applyProtection="0"/>
    <xf numFmtId="0" fontId="23" fillId="41" borderId="319" applyNumberFormat="0" applyAlignment="0" applyProtection="0"/>
    <xf numFmtId="0" fontId="23" fillId="41" borderId="319" applyNumberFormat="0" applyAlignment="0" applyProtection="0"/>
    <xf numFmtId="0" fontId="23" fillId="41" borderId="319" applyNumberFormat="0" applyAlignment="0" applyProtection="0"/>
    <xf numFmtId="0" fontId="23" fillId="41" borderId="319" applyNumberFormat="0" applyAlignment="0" applyProtection="0"/>
    <xf numFmtId="0" fontId="23" fillId="41" borderId="319" applyNumberFormat="0" applyAlignment="0" applyProtection="0"/>
    <xf numFmtId="0" fontId="24" fillId="10" borderId="0" applyNumberFormat="0" applyBorder="0" applyAlignment="0" applyProtection="0"/>
    <xf numFmtId="0" fontId="81" fillId="33" borderId="0" applyNumberFormat="0" applyBorder="0" applyAlignment="0" applyProtection="0"/>
    <xf numFmtId="164" fontId="68" fillId="0" borderId="0" applyFont="0" applyFill="0" applyBorder="0" applyAlignment="0" applyProtection="0"/>
    <xf numFmtId="177" fontId="8" fillId="0" borderId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74" fillId="9" borderId="315" applyNumberFormat="0" applyAlignment="0" applyProtection="0"/>
    <xf numFmtId="0" fontId="36" fillId="0" borderId="320" applyNumberFormat="0" applyFill="0" applyAlignment="0" applyProtection="0"/>
    <xf numFmtId="0" fontId="36" fillId="0" borderId="320" applyNumberFormat="0" applyFill="0" applyAlignment="0" applyProtection="0"/>
    <xf numFmtId="0" fontId="36" fillId="0" borderId="320" applyNumberFormat="0" applyFill="0" applyAlignment="0" applyProtection="0"/>
    <xf numFmtId="0" fontId="37" fillId="32" borderId="321" applyNumberFormat="0" applyAlignment="0" applyProtection="0"/>
    <xf numFmtId="0" fontId="37" fillId="32" borderId="321" applyNumberFormat="0" applyAlignment="0" applyProtection="0"/>
    <xf numFmtId="0" fontId="37" fillId="32" borderId="321" applyNumberFormat="0" applyAlignment="0" applyProtection="0"/>
    <xf numFmtId="3" fontId="48" fillId="0" borderId="0">
      <alignment horizontal="center"/>
    </xf>
    <xf numFmtId="0" fontId="83" fillId="0" borderId="0" applyNumberFormat="0" applyBorder="0" applyAlignment="0"/>
    <xf numFmtId="1" fontId="84" fillId="0" borderId="322">
      <alignment horizontal="center" vertical="top"/>
    </xf>
    <xf numFmtId="1" fontId="84" fillId="0" borderId="323" applyNumberFormat="0" applyAlignment="0">
      <alignment wrapText="1"/>
    </xf>
    <xf numFmtId="0" fontId="49" fillId="0" borderId="0" applyNumberFormat="0" applyBorder="0" applyProtection="0">
      <alignment horizontal="center" wrapText="1"/>
    </xf>
    <xf numFmtId="0" fontId="85" fillId="0" borderId="11" applyNumberFormat="0" applyFill="0" applyAlignment="0" applyProtection="0"/>
    <xf numFmtId="0" fontId="85" fillId="0" borderId="11" applyNumberFormat="0" applyFill="0" applyAlignment="0" applyProtection="0"/>
    <xf numFmtId="0" fontId="85" fillId="0" borderId="11" applyNumberFormat="0" applyFill="0" applyAlignment="0" applyProtection="0"/>
    <xf numFmtId="0" fontId="86" fillId="0" borderId="314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10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10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10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3" fillId="0" borderId="324" applyNumberFormat="0" applyFill="0" applyAlignment="0" applyProtection="0"/>
    <xf numFmtId="0" fontId="43" fillId="0" borderId="324" applyNumberFormat="0" applyFill="0" applyAlignment="0" applyProtection="0"/>
    <xf numFmtId="0" fontId="43" fillId="0" borderId="32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87" fillId="35" borderId="0" applyNumberFormat="0" applyBorder="0" applyAlignment="0" applyProtection="0"/>
    <xf numFmtId="0" fontId="13" fillId="0" borderId="0"/>
    <xf numFmtId="0" fontId="7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6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8" fillId="0" borderId="0"/>
    <xf numFmtId="0" fontId="6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9" fillId="0" borderId="0"/>
    <xf numFmtId="0" fontId="79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65" fillId="0" borderId="0"/>
    <xf numFmtId="0" fontId="65" fillId="0" borderId="0"/>
    <xf numFmtId="0" fontId="8" fillId="42" borderId="325" applyNumberFormat="0" applyFont="0" applyAlignment="0" applyProtection="0"/>
    <xf numFmtId="0" fontId="52" fillId="5" borderId="318" applyNumberFormat="0" applyAlignment="0" applyProtection="0"/>
    <xf numFmtId="0" fontId="52" fillId="41" borderId="318" applyNumberFormat="0" applyAlignment="0" applyProtection="0"/>
    <xf numFmtId="0" fontId="52" fillId="41" borderId="318" applyNumberFormat="0" applyAlignment="0" applyProtection="0"/>
    <xf numFmtId="0" fontId="52" fillId="41" borderId="318" applyNumberFormat="0" applyAlignment="0" applyProtection="0"/>
    <xf numFmtId="0" fontId="52" fillId="41" borderId="318" applyNumberFormat="0" applyAlignment="0" applyProtection="0"/>
    <xf numFmtId="0" fontId="52" fillId="41" borderId="318" applyNumberFormat="0" applyAlignment="0" applyProtection="0"/>
    <xf numFmtId="0" fontId="52" fillId="41" borderId="318" applyNumberFormat="0" applyAlignment="0" applyProtection="0"/>
    <xf numFmtId="3" fontId="88" fillId="0" borderId="0"/>
    <xf numFmtId="3" fontId="88" fillId="0" borderId="0"/>
    <xf numFmtId="3" fontId="88" fillId="0" borderId="0"/>
    <xf numFmtId="3" fontId="88" fillId="0" borderId="0"/>
    <xf numFmtId="3" fontId="88" fillId="0" borderId="0"/>
    <xf numFmtId="178" fontId="88" fillId="0" borderId="0">
      <alignment horizontal="right"/>
    </xf>
    <xf numFmtId="178" fontId="88" fillId="0" borderId="0">
      <alignment horizontal="right"/>
    </xf>
    <xf numFmtId="178" fontId="88" fillId="0" borderId="0">
      <alignment horizontal="right"/>
    </xf>
    <xf numFmtId="178" fontId="88" fillId="0" borderId="0">
      <alignment horizontal="right"/>
    </xf>
    <xf numFmtId="178" fontId="88" fillId="0" borderId="0">
      <alignment horizontal="right"/>
    </xf>
    <xf numFmtId="10" fontId="8" fillId="0" borderId="0" applyFill="0" applyAlignment="0" applyProtection="0"/>
    <xf numFmtId="0" fontId="8" fillId="0" borderId="0" applyNumberForma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89" fillId="0" borderId="0" applyFill="0" applyBorder="0"/>
    <xf numFmtId="3" fontId="89" fillId="0" borderId="0" applyFill="0" applyBorder="0"/>
    <xf numFmtId="3" fontId="89" fillId="0" borderId="0" applyFill="0" applyBorder="0"/>
    <xf numFmtId="3" fontId="89" fillId="0" borderId="0" applyFill="0" applyBorder="0"/>
    <xf numFmtId="3" fontId="89" fillId="0" borderId="0" applyFill="0" applyBorder="0"/>
    <xf numFmtId="0" fontId="90" fillId="43" borderId="316" applyNumberFormat="0" applyFont="0" applyBorder="0" applyAlignment="0" applyProtection="0"/>
    <xf numFmtId="0" fontId="90" fillId="43" borderId="316" applyNumberFormat="0" applyFont="0" applyBorder="0" applyAlignment="0" applyProtection="0"/>
    <xf numFmtId="0" fontId="90" fillId="43" borderId="316" applyNumberFormat="0" applyFont="0" applyBorder="0" applyAlignment="0" applyProtection="0"/>
    <xf numFmtId="0" fontId="90" fillId="43" borderId="316" applyNumberFormat="0" applyFont="0" applyBorder="0" applyAlignment="0" applyProtection="0"/>
    <xf numFmtId="0" fontId="90" fillId="43" borderId="316" applyNumberFormat="0" applyFont="0" applyBorder="0" applyAlignment="0" applyProtection="0"/>
    <xf numFmtId="0" fontId="6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6" fillId="0" borderId="326" applyNumberFormat="0" applyFill="0" applyAlignment="0" applyProtection="0"/>
    <xf numFmtId="0" fontId="56" fillId="0" borderId="327" applyNumberFormat="0" applyFill="0" applyAlignment="0" applyProtection="0"/>
    <xf numFmtId="0" fontId="56" fillId="0" borderId="327" applyNumberFormat="0" applyFill="0" applyAlignment="0" applyProtection="0"/>
    <xf numFmtId="0" fontId="56" fillId="0" borderId="327" applyNumberFormat="0" applyFill="0" applyAlignment="0" applyProtection="0"/>
    <xf numFmtId="0" fontId="56" fillId="0" borderId="327" applyNumberFormat="0" applyFill="0" applyAlignment="0" applyProtection="0"/>
    <xf numFmtId="0" fontId="56" fillId="0" borderId="327" applyNumberFormat="0" applyFill="0" applyAlignment="0" applyProtection="0"/>
    <xf numFmtId="0" fontId="56" fillId="0" borderId="327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0" fillId="0" borderId="315">
      <alignment horizontal="justify" vertical="center"/>
    </xf>
    <xf numFmtId="1" fontId="80" fillId="0" borderId="328">
      <alignment horizontal="center" vertical="top"/>
    </xf>
    <xf numFmtId="0" fontId="80" fillId="0" borderId="315">
      <alignment horizontal="center"/>
    </xf>
    <xf numFmtId="0" fontId="76" fillId="0" borderId="0"/>
    <xf numFmtId="0" fontId="76" fillId="0" borderId="0"/>
    <xf numFmtId="0" fontId="76" fillId="0" borderId="0"/>
    <xf numFmtId="0" fontId="76" fillId="0" borderId="0"/>
    <xf numFmtId="0" fontId="1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37" fontId="92" fillId="0" borderId="317" applyNumberFormat="0" applyFill="0" applyBorder="0" applyAlignment="0">
      <protection locked="0"/>
    </xf>
    <xf numFmtId="0" fontId="8" fillId="9" borderId="325" applyNumberFormat="0" applyAlignment="0" applyProtection="0"/>
    <xf numFmtId="0" fontId="8" fillId="9" borderId="325" applyNumberFormat="0" applyAlignment="0" applyProtection="0"/>
    <xf numFmtId="0" fontId="13" fillId="42" borderId="325" applyNumberFormat="0" applyFont="0" applyAlignment="0" applyProtection="0"/>
    <xf numFmtId="0" fontId="8" fillId="9" borderId="329" applyNumberFormat="0" applyAlignment="0" applyProtection="0"/>
    <xf numFmtId="0" fontId="8" fillId="9" borderId="329" applyNumberFormat="0" applyAlignment="0" applyProtection="0"/>
    <xf numFmtId="0" fontId="8" fillId="9" borderId="329" applyNumberFormat="0" applyAlignment="0" applyProtection="0"/>
    <xf numFmtId="0" fontId="65" fillId="42" borderId="325" applyNumberFormat="0" applyFont="0" applyAlignment="0" applyProtection="0"/>
    <xf numFmtId="0" fontId="65" fillId="42" borderId="325" applyNumberFormat="0" applyFont="0" applyAlignment="0" applyProtection="0"/>
    <xf numFmtId="0" fontId="65" fillId="42" borderId="325" applyNumberFormat="0" applyFont="0" applyAlignment="0" applyProtection="0"/>
    <xf numFmtId="0" fontId="65" fillId="42" borderId="325" applyNumberFormat="0" applyFont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93" fillId="34" borderId="0" applyNumberFormat="0" applyBorder="0" applyAlignment="0" applyProtection="0"/>
    <xf numFmtId="0" fontId="94" fillId="0" borderId="0"/>
    <xf numFmtId="0" fontId="65" fillId="0" borderId="0"/>
    <xf numFmtId="0" fontId="1" fillId="0" borderId="0"/>
    <xf numFmtId="0" fontId="8" fillId="0" borderId="0" applyAlignment="0"/>
    <xf numFmtId="0" fontId="65" fillId="0" borderId="0"/>
    <xf numFmtId="0" fontId="1" fillId="0" borderId="0"/>
  </cellStyleXfs>
  <cellXfs count="316">
    <xf numFmtId="0" fontId="0" fillId="0" borderId="0" xfId="0"/>
    <xf numFmtId="0" fontId="99" fillId="0" borderId="0" xfId="62628" applyFont="1"/>
    <xf numFmtId="0" fontId="102" fillId="0" borderId="0" xfId="62628" applyFont="1" applyAlignment="1">
      <alignment horizontal="center" vertical="center"/>
    </xf>
    <xf numFmtId="0" fontId="99" fillId="45" borderId="0" xfId="62628" applyFont="1" applyFill="1"/>
    <xf numFmtId="0" fontId="99" fillId="44" borderId="0" xfId="62628" applyFont="1" applyFill="1"/>
    <xf numFmtId="0" fontId="95" fillId="44" borderId="1" xfId="61425" applyFont="1" applyFill="1" applyBorder="1" applyAlignment="1">
      <alignment horizontal="center" vertical="center"/>
    </xf>
    <xf numFmtId="0" fontId="107" fillId="0" borderId="0" xfId="61425" applyFont="1"/>
    <xf numFmtId="0" fontId="108" fillId="0" borderId="0" xfId="61425" applyFont="1"/>
    <xf numFmtId="0" fontId="109" fillId="0" borderId="0" xfId="61425" applyFont="1"/>
    <xf numFmtId="0" fontId="110" fillId="0" borderId="0" xfId="61425" applyFont="1"/>
    <xf numFmtId="0" fontId="111" fillId="0" borderId="0" xfId="61425" applyFont="1"/>
    <xf numFmtId="0" fontId="90" fillId="46" borderId="334" xfId="61425" applyFont="1" applyFill="1" applyBorder="1" applyAlignment="1">
      <alignment horizontal="center" vertical="center"/>
    </xf>
    <xf numFmtId="0" fontId="90" fillId="46" borderId="334" xfId="61425" applyFont="1" applyFill="1" applyBorder="1" applyAlignment="1">
      <alignment horizontal="left" vertical="top" wrapText="1"/>
    </xf>
    <xf numFmtId="179" fontId="90" fillId="46" borderId="334" xfId="61425" applyNumberFormat="1" applyFont="1" applyFill="1" applyBorder="1" applyAlignment="1">
      <alignment horizontal="center" vertical="center"/>
    </xf>
    <xf numFmtId="0" fontId="95" fillId="44" borderId="333" xfId="61425" applyFont="1" applyFill="1" applyBorder="1" applyAlignment="1">
      <alignment horizontal="center" vertical="center"/>
    </xf>
    <xf numFmtId="0" fontId="112" fillId="0" borderId="0" xfId="61425" applyFont="1"/>
    <xf numFmtId="0" fontId="113" fillId="0" borderId="0" xfId="61425" applyFont="1"/>
    <xf numFmtId="0" fontId="114" fillId="0" borderId="0" xfId="61425" applyFont="1"/>
    <xf numFmtId="0" fontId="115" fillId="0" borderId="0" xfId="61425" applyFont="1"/>
    <xf numFmtId="0" fontId="90" fillId="46" borderId="346" xfId="61425" applyFont="1" applyFill="1" applyBorder="1" applyAlignment="1">
      <alignment horizontal="center" vertical="center"/>
    </xf>
    <xf numFmtId="0" fontId="90" fillId="46" borderId="346" xfId="61425" applyFont="1" applyFill="1" applyBorder="1" applyAlignment="1">
      <alignment horizontal="left" vertical="top" wrapText="1"/>
    </xf>
    <xf numFmtId="179" fontId="90" fillId="46" borderId="346" xfId="61425" applyNumberFormat="1" applyFont="1" applyFill="1" applyBorder="1" applyAlignment="1">
      <alignment horizontal="center" vertical="center"/>
    </xf>
    <xf numFmtId="0" fontId="95" fillId="44" borderId="337" xfId="61425" applyFont="1" applyFill="1" applyBorder="1" applyAlignment="1">
      <alignment horizontal="center" vertical="center"/>
    </xf>
    <xf numFmtId="2" fontId="95" fillId="44" borderId="337" xfId="61425" applyNumberFormat="1" applyFont="1" applyFill="1" applyBorder="1" applyAlignment="1">
      <alignment horizontal="center" vertical="center"/>
    </xf>
    <xf numFmtId="0" fontId="95" fillId="44" borderId="336" xfId="61425" applyFont="1" applyFill="1" applyBorder="1" applyAlignment="1">
      <alignment horizontal="center" vertical="center"/>
    </xf>
    <xf numFmtId="0" fontId="105" fillId="0" borderId="0" xfId="0" applyFont="1" applyAlignment="1">
      <alignment horizontal="left" vertical="center" wrapText="1"/>
    </xf>
    <xf numFmtId="0" fontId="105" fillId="0" borderId="0" xfId="0" applyFont="1" applyAlignment="1">
      <alignment horizontal="left" vertical="center"/>
    </xf>
    <xf numFmtId="0" fontId="95" fillId="46" borderId="334" xfId="61425" applyFont="1" applyFill="1" applyBorder="1" applyAlignment="1">
      <alignment horizontal="center" vertical="center"/>
    </xf>
    <xf numFmtId="0" fontId="105" fillId="0" borderId="0" xfId="0" applyFont="1" applyAlignment="1">
      <alignment horizontal="left" vertical="top"/>
    </xf>
    <xf numFmtId="0" fontId="90" fillId="46" borderId="334" xfId="61425" applyFont="1" applyFill="1" applyBorder="1" applyAlignment="1">
      <alignment horizontal="left" vertical="center" wrapText="1"/>
    </xf>
    <xf numFmtId="0" fontId="90" fillId="46" borderId="334" xfId="61425" applyFont="1" applyFill="1" applyBorder="1" applyAlignment="1">
      <alignment horizontal="left" vertical="center"/>
    </xf>
    <xf numFmtId="0" fontId="95" fillId="44" borderId="317" xfId="61425" applyFont="1" applyFill="1" applyBorder="1" applyAlignment="1">
      <alignment horizontal="center" vertical="center"/>
    </xf>
    <xf numFmtId="0" fontId="118" fillId="46" borderId="337" xfId="61425" quotePrefix="1" applyFont="1" applyFill="1" applyBorder="1" applyAlignment="1">
      <alignment horizontal="left" vertical="top" wrapText="1"/>
    </xf>
    <xf numFmtId="179" fontId="95" fillId="46" borderId="337" xfId="61425" applyNumberFormat="1" applyFont="1" applyFill="1" applyBorder="1" applyAlignment="1">
      <alignment horizontal="center" vertical="center"/>
    </xf>
    <xf numFmtId="0" fontId="90" fillId="46" borderId="334" xfId="61425" applyFont="1" applyFill="1" applyBorder="1" applyAlignment="1">
      <alignment horizontal="center" vertical="top"/>
    </xf>
    <xf numFmtId="0" fontId="90" fillId="46" borderId="334" xfId="61425" quotePrefix="1" applyFont="1" applyFill="1" applyBorder="1" applyAlignment="1">
      <alignment horizontal="left" vertical="top" wrapText="1"/>
    </xf>
    <xf numFmtId="179" fontId="95" fillId="46" borderId="334" xfId="61425" applyNumberFormat="1" applyFont="1" applyFill="1" applyBorder="1" applyAlignment="1">
      <alignment horizontal="center" vertical="center"/>
    </xf>
    <xf numFmtId="0" fontId="90" fillId="46" borderId="334" xfId="61425" applyFont="1" applyFill="1" applyBorder="1" applyAlignment="1">
      <alignment horizontal="center" vertical="top" wrapText="1"/>
    </xf>
    <xf numFmtId="0" fontId="90" fillId="46" borderId="334" xfId="61425" applyFont="1" applyFill="1" applyBorder="1" applyAlignment="1">
      <alignment horizontal="center" vertical="center" wrapText="1"/>
    </xf>
    <xf numFmtId="0" fontId="108" fillId="44" borderId="0" xfId="61425" applyFont="1" applyFill="1"/>
    <xf numFmtId="0" fontId="118" fillId="46" borderId="334" xfId="61425" quotePrefix="1" applyFont="1" applyFill="1" applyBorder="1" applyAlignment="1">
      <alignment horizontal="left" vertical="top" wrapText="1"/>
    </xf>
    <xf numFmtId="0" fontId="90" fillId="46" borderId="346" xfId="61425" applyFont="1" applyFill="1" applyBorder="1" applyAlignment="1">
      <alignment horizontal="center" vertical="center" wrapText="1"/>
    </xf>
    <xf numFmtId="0" fontId="110" fillId="47" borderId="0" xfId="61425" applyFont="1" applyFill="1"/>
    <xf numFmtId="0" fontId="111" fillId="47" borderId="0" xfId="61425" applyFont="1" applyFill="1"/>
    <xf numFmtId="0" fontId="90" fillId="44" borderId="334" xfId="61425" applyFont="1" applyFill="1" applyBorder="1" applyAlignment="1">
      <alignment horizontal="center" vertical="center"/>
    </xf>
    <xf numFmtId="0" fontId="90" fillId="44" borderId="334" xfId="61425" applyFont="1" applyFill="1" applyBorder="1" applyAlignment="1">
      <alignment horizontal="left" vertical="top" wrapText="1"/>
    </xf>
    <xf numFmtId="179" fontId="90" fillId="44" borderId="334" xfId="61425" applyNumberFormat="1" applyFont="1" applyFill="1" applyBorder="1" applyAlignment="1">
      <alignment horizontal="center" vertical="center"/>
    </xf>
    <xf numFmtId="2" fontId="90" fillId="44" borderId="334" xfId="61425" applyNumberFormat="1" applyFont="1" applyFill="1" applyBorder="1" applyAlignment="1">
      <alignment horizontal="center" vertical="center"/>
    </xf>
    <xf numFmtId="0" fontId="95" fillId="44" borderId="333" xfId="61425" applyFont="1" applyFill="1" applyBorder="1" applyAlignment="1">
      <alignment horizontal="left" vertical="top" wrapText="1"/>
    </xf>
    <xf numFmtId="179" fontId="95" fillId="44" borderId="333" xfId="61425" applyNumberFormat="1" applyFont="1" applyFill="1" applyBorder="1" applyAlignment="1">
      <alignment horizontal="center" vertical="center"/>
    </xf>
    <xf numFmtId="0" fontId="95" fillId="44" borderId="333" xfId="61425" quotePrefix="1" applyFont="1" applyFill="1" applyBorder="1" applyAlignment="1">
      <alignment horizontal="left" vertical="top" wrapText="1"/>
    </xf>
    <xf numFmtId="0" fontId="95" fillId="44" borderId="1" xfId="61425" applyFont="1" applyFill="1" applyBorder="1" applyAlignment="1">
      <alignment horizontal="left" vertical="top" wrapText="1"/>
    </xf>
    <xf numFmtId="179" fontId="95" fillId="44" borderId="1" xfId="61425" applyNumberFormat="1" applyFont="1" applyFill="1" applyBorder="1" applyAlignment="1">
      <alignment horizontal="center" vertical="center"/>
    </xf>
    <xf numFmtId="0" fontId="95" fillId="44" borderId="336" xfId="61425" applyFont="1" applyFill="1" applyBorder="1" applyAlignment="1">
      <alignment horizontal="left" vertical="top" wrapText="1"/>
    </xf>
    <xf numFmtId="179" fontId="95" fillId="44" borderId="336" xfId="61425" applyNumberFormat="1" applyFont="1" applyFill="1" applyBorder="1" applyAlignment="1">
      <alignment horizontal="center" vertical="center"/>
    </xf>
    <xf numFmtId="0" fontId="95" fillId="44" borderId="336" xfId="61425" quotePrefix="1" applyFont="1" applyFill="1" applyBorder="1" applyAlignment="1">
      <alignment horizontal="left" vertical="top" wrapText="1"/>
    </xf>
    <xf numFmtId="0" fontId="95" fillId="44" borderId="1" xfId="61425" quotePrefix="1" applyFont="1" applyFill="1" applyBorder="1" applyAlignment="1">
      <alignment horizontal="left" vertical="top" wrapText="1"/>
    </xf>
    <xf numFmtId="0" fontId="95" fillId="44" borderId="335" xfId="61425" applyFont="1" applyFill="1" applyBorder="1" applyAlignment="1">
      <alignment horizontal="center" vertical="center"/>
    </xf>
    <xf numFmtId="0" fontId="95" fillId="44" borderId="335" xfId="61425" quotePrefix="1" applyFont="1" applyFill="1" applyBorder="1" applyAlignment="1">
      <alignment horizontal="left" vertical="top" wrapText="1"/>
    </xf>
    <xf numFmtId="179" fontId="95" fillId="44" borderId="335" xfId="61425" applyNumberFormat="1" applyFont="1" applyFill="1" applyBorder="1" applyAlignment="1">
      <alignment horizontal="center" vertical="center"/>
    </xf>
    <xf numFmtId="0" fontId="95" fillId="44" borderId="337" xfId="61425" quotePrefix="1" applyFont="1" applyFill="1" applyBorder="1" applyAlignment="1">
      <alignment horizontal="left" vertical="top" wrapText="1"/>
    </xf>
    <xf numFmtId="179" fontId="95" fillId="44" borderId="337" xfId="61425" applyNumberFormat="1" applyFont="1" applyFill="1" applyBorder="1" applyAlignment="1">
      <alignment horizontal="center" vertical="center"/>
    </xf>
    <xf numFmtId="0" fontId="95" fillId="44" borderId="317" xfId="61425" quotePrefix="1" applyFont="1" applyFill="1" applyBorder="1" applyAlignment="1">
      <alignment horizontal="left" vertical="top" wrapText="1"/>
    </xf>
    <xf numFmtId="0" fontId="95" fillId="44" borderId="317" xfId="61425" applyFont="1" applyFill="1" applyBorder="1" applyAlignment="1">
      <alignment horizontal="left" vertical="top" wrapText="1"/>
    </xf>
    <xf numFmtId="179" fontId="95" fillId="44" borderId="317" xfId="61425" applyNumberFormat="1" applyFont="1" applyFill="1" applyBorder="1" applyAlignment="1">
      <alignment horizontal="center" vertical="center"/>
    </xf>
    <xf numFmtId="0" fontId="95" fillId="44" borderId="347" xfId="61425" applyFont="1" applyFill="1" applyBorder="1" applyAlignment="1">
      <alignment horizontal="center" vertical="center"/>
    </xf>
    <xf numFmtId="0" fontId="95" fillId="44" borderId="333" xfId="61425" applyFont="1" applyFill="1" applyBorder="1" applyAlignment="1">
      <alignment horizontal="center" vertical="center" wrapText="1"/>
    </xf>
    <xf numFmtId="0" fontId="95" fillId="44" borderId="1" xfId="61425" applyFont="1" applyFill="1" applyBorder="1" applyAlignment="1">
      <alignment horizontal="center" vertical="center" wrapText="1"/>
    </xf>
    <xf numFmtId="0" fontId="95" fillId="44" borderId="335" xfId="61425" applyFont="1" applyFill="1" applyBorder="1" applyAlignment="1">
      <alignment horizontal="center" vertical="center" wrapText="1"/>
    </xf>
    <xf numFmtId="0" fontId="95" fillId="44" borderId="337" xfId="61425" applyFont="1" applyFill="1" applyBorder="1" applyAlignment="1">
      <alignment horizontal="center" vertical="center" wrapText="1"/>
    </xf>
    <xf numFmtId="0" fontId="95" fillId="44" borderId="336" xfId="61425" applyFont="1" applyFill="1" applyBorder="1" applyAlignment="1">
      <alignment horizontal="center" vertical="center" wrapText="1"/>
    </xf>
    <xf numFmtId="0" fontId="95" fillId="44" borderId="335" xfId="61425" applyFont="1" applyFill="1" applyBorder="1" applyAlignment="1">
      <alignment horizontal="left" vertical="top" wrapText="1"/>
    </xf>
    <xf numFmtId="0" fontId="95" fillId="44" borderId="346" xfId="61425" applyFont="1" applyFill="1" applyBorder="1" applyAlignment="1">
      <alignment horizontal="center" vertical="center"/>
    </xf>
    <xf numFmtId="0" fontId="95" fillId="44" borderId="346" xfId="61425" applyFont="1" applyFill="1" applyBorder="1" applyAlignment="1">
      <alignment horizontal="left" vertical="top" wrapText="1"/>
    </xf>
    <xf numFmtId="179" fontId="95" fillId="44" borderId="346" xfId="61425" applyNumberFormat="1" applyFont="1" applyFill="1" applyBorder="1" applyAlignment="1">
      <alignment horizontal="center" vertical="center"/>
    </xf>
    <xf numFmtId="0" fontId="95" fillId="44" borderId="346" xfId="61425" quotePrefix="1" applyFont="1" applyFill="1" applyBorder="1" applyAlignment="1">
      <alignment horizontal="left" vertical="top" wrapText="1"/>
    </xf>
    <xf numFmtId="0" fontId="95" fillId="44" borderId="334" xfId="61425" applyFont="1" applyFill="1" applyBorder="1" applyAlignment="1">
      <alignment horizontal="center" vertical="center"/>
    </xf>
    <xf numFmtId="0" fontId="95" fillId="44" borderId="334" xfId="61425" quotePrefix="1" applyFont="1" applyFill="1" applyBorder="1" applyAlignment="1">
      <alignment horizontal="left" vertical="top" wrapText="1"/>
    </xf>
    <xf numFmtId="179" fontId="95" fillId="44" borderId="334" xfId="61425" applyNumberFormat="1" applyFont="1" applyFill="1" applyBorder="1" applyAlignment="1">
      <alignment horizontal="center" vertical="center"/>
    </xf>
    <xf numFmtId="0" fontId="95" fillId="44" borderId="334" xfId="61425" applyFont="1" applyFill="1" applyBorder="1" applyAlignment="1">
      <alignment horizontal="left" vertical="top" wrapText="1"/>
    </xf>
    <xf numFmtId="0" fontId="95" fillId="44" borderId="337" xfId="61425" applyFont="1" applyFill="1" applyBorder="1" applyAlignment="1">
      <alignment horizontal="left" vertical="top" wrapText="1"/>
    </xf>
    <xf numFmtId="0" fontId="120" fillId="44" borderId="317" xfId="61425" quotePrefix="1" applyFont="1" applyFill="1" applyBorder="1" applyAlignment="1">
      <alignment horizontal="left" vertical="top" wrapText="1"/>
    </xf>
    <xf numFmtId="2" fontId="90" fillId="46" borderId="350" xfId="61425" applyNumberFormat="1" applyFont="1" applyFill="1" applyBorder="1" applyAlignment="1">
      <alignment horizontal="center" vertical="center"/>
    </xf>
    <xf numFmtId="0" fontId="90" fillId="44" borderId="334" xfId="61425" applyFont="1" applyFill="1" applyBorder="1" applyAlignment="1">
      <alignment horizontal="left" vertical="center" wrapText="1"/>
    </xf>
    <xf numFmtId="0" fontId="111" fillId="0" borderId="0" xfId="61425" applyFont="1" applyAlignment="1">
      <alignment horizontal="center"/>
    </xf>
    <xf numFmtId="0" fontId="90" fillId="46" borderId="346" xfId="61425" applyFont="1" applyFill="1" applyBorder="1" applyAlignment="1">
      <alignment horizontal="center" vertical="top" wrapText="1"/>
    </xf>
    <xf numFmtId="0" fontId="90" fillId="46" borderId="346" xfId="61425" quotePrefix="1" applyFont="1" applyFill="1" applyBorder="1" applyAlignment="1">
      <alignment horizontal="left" vertical="top" wrapText="1"/>
    </xf>
    <xf numFmtId="0" fontId="95" fillId="46" borderId="351" xfId="61425" applyFont="1" applyFill="1" applyBorder="1" applyAlignment="1">
      <alignment horizontal="center" vertical="center"/>
    </xf>
    <xf numFmtId="0" fontId="95" fillId="46" borderId="352" xfId="61425" applyFont="1" applyFill="1" applyBorder="1" applyAlignment="1">
      <alignment horizontal="center" vertical="center"/>
    </xf>
    <xf numFmtId="0" fontId="90" fillId="0" borderId="333" xfId="61425" applyFont="1" applyBorder="1" applyAlignment="1">
      <alignment horizontal="center" vertical="center"/>
    </xf>
    <xf numFmtId="0" fontId="95" fillId="0" borderId="333" xfId="61425" applyFont="1" applyBorder="1" applyAlignment="1">
      <alignment horizontal="left" vertical="top" wrapText="1"/>
    </xf>
    <xf numFmtId="179" fontId="95" fillId="0" borderId="333" xfId="61425" applyNumberFormat="1" applyFont="1" applyBorder="1" applyAlignment="1">
      <alignment horizontal="center" vertical="center"/>
    </xf>
    <xf numFmtId="0" fontId="95" fillId="0" borderId="333" xfId="61425" applyFont="1" applyBorder="1" applyAlignment="1">
      <alignment horizontal="center" vertical="center"/>
    </xf>
    <xf numFmtId="0" fontId="90" fillId="46" borderId="351" xfId="61425" applyFont="1" applyFill="1" applyBorder="1" applyAlignment="1">
      <alignment horizontal="center" vertical="center"/>
    </xf>
    <xf numFmtId="0" fontId="90" fillId="46" borderId="351" xfId="61425" applyFont="1" applyFill="1" applyBorder="1" applyAlignment="1">
      <alignment horizontal="center" vertical="center" wrapText="1"/>
    </xf>
    <xf numFmtId="0" fontId="95" fillId="44" borderId="353" xfId="61425" applyFont="1" applyFill="1" applyBorder="1" applyAlignment="1">
      <alignment horizontal="center" vertical="center"/>
    </xf>
    <xf numFmtId="0" fontId="95" fillId="44" borderId="354" xfId="61425" applyFont="1" applyFill="1" applyBorder="1" applyAlignment="1">
      <alignment horizontal="center" vertical="center"/>
    </xf>
    <xf numFmtId="0" fontId="118" fillId="46" borderId="334" xfId="61425" applyFont="1" applyFill="1" applyBorder="1" applyAlignment="1">
      <alignment horizontal="left" vertical="center"/>
    </xf>
    <xf numFmtId="0" fontId="95" fillId="44" borderId="351" xfId="61425" applyFont="1" applyFill="1" applyBorder="1" applyAlignment="1">
      <alignment horizontal="center" vertical="center"/>
    </xf>
    <xf numFmtId="0" fontId="90" fillId="44" borderId="351" xfId="61425" applyFont="1" applyFill="1" applyBorder="1" applyAlignment="1">
      <alignment horizontal="center" vertical="center"/>
    </xf>
    <xf numFmtId="2" fontId="90" fillId="44" borderId="350" xfId="61425" applyNumberFormat="1" applyFont="1" applyFill="1" applyBorder="1" applyAlignment="1">
      <alignment horizontal="center" vertical="center"/>
    </xf>
    <xf numFmtId="0" fontId="90" fillId="0" borderId="354" xfId="61425" applyFont="1" applyBorder="1" applyAlignment="1">
      <alignment horizontal="center" vertical="center"/>
    </xf>
    <xf numFmtId="0" fontId="95" fillId="44" borderId="361" xfId="61425" applyFont="1" applyFill="1" applyBorder="1" applyAlignment="1">
      <alignment horizontal="center" vertical="center"/>
    </xf>
    <xf numFmtId="0" fontId="95" fillId="46" borderId="355" xfId="61425" applyFont="1" applyFill="1" applyBorder="1" applyAlignment="1">
      <alignment horizontal="center" vertical="center"/>
    </xf>
    <xf numFmtId="0" fontId="95" fillId="46" borderId="356" xfId="61425" applyFont="1" applyFill="1" applyBorder="1" applyAlignment="1">
      <alignment horizontal="center" vertical="center"/>
    </xf>
    <xf numFmtId="0" fontId="95" fillId="44" borderId="358" xfId="61425" applyFont="1" applyFill="1" applyBorder="1" applyAlignment="1">
      <alignment horizontal="center" vertical="center"/>
    </xf>
    <xf numFmtId="0" fontId="95" fillId="44" borderId="366" xfId="61425" applyFont="1" applyFill="1" applyBorder="1" applyAlignment="1">
      <alignment horizontal="center" vertical="center"/>
    </xf>
    <xf numFmtId="0" fontId="95" fillId="44" borderId="355" xfId="61425" applyFont="1" applyFill="1" applyBorder="1" applyAlignment="1">
      <alignment horizontal="center" vertical="center"/>
    </xf>
    <xf numFmtId="0" fontId="90" fillId="46" borderId="356" xfId="61425" applyFont="1" applyFill="1" applyBorder="1" applyAlignment="1">
      <alignment horizontal="center" vertical="center"/>
    </xf>
    <xf numFmtId="0" fontId="90" fillId="46" borderId="356" xfId="61425" applyFont="1" applyFill="1" applyBorder="1" applyAlignment="1">
      <alignment horizontal="left" vertical="top" wrapText="1"/>
    </xf>
    <xf numFmtId="179" fontId="90" fillId="46" borderId="356" xfId="61425" applyNumberFormat="1" applyFont="1" applyFill="1" applyBorder="1" applyAlignment="1">
      <alignment horizontal="center" vertical="center"/>
    </xf>
    <xf numFmtId="0" fontId="95" fillId="44" borderId="356" xfId="61425" applyFont="1" applyFill="1" applyBorder="1" applyAlignment="1">
      <alignment horizontal="center" vertical="center"/>
    </xf>
    <xf numFmtId="0" fontId="95" fillId="44" borderId="356" xfId="61425" applyFont="1" applyFill="1" applyBorder="1" applyAlignment="1">
      <alignment horizontal="left" vertical="top" wrapText="1"/>
    </xf>
    <xf numFmtId="179" fontId="95" fillId="44" borderId="356" xfId="61425" applyNumberFormat="1" applyFont="1" applyFill="1" applyBorder="1" applyAlignment="1">
      <alignment horizontal="center" vertical="center"/>
    </xf>
    <xf numFmtId="0" fontId="95" fillId="0" borderId="351" xfId="61425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21" fillId="0" borderId="0" xfId="0" applyFont="1" applyAlignment="1">
      <alignment horizontal="right" vertical="top" wrapText="1"/>
    </xf>
    <xf numFmtId="0" fontId="122" fillId="0" borderId="0" xfId="0" applyFont="1" applyAlignment="1">
      <alignment horizontal="right" vertical="top" wrapText="1"/>
    </xf>
    <xf numFmtId="0" fontId="124" fillId="0" borderId="400" xfId="0" applyFont="1" applyBorder="1" applyAlignment="1">
      <alignment horizontal="center" vertical="center" wrapText="1"/>
    </xf>
    <xf numFmtId="0" fontId="124" fillId="0" borderId="333" xfId="0" applyFont="1" applyBorder="1" applyAlignment="1">
      <alignment horizontal="center" vertical="center" wrapText="1"/>
    </xf>
    <xf numFmtId="0" fontId="124" fillId="0" borderId="401" xfId="0" applyFont="1" applyBorder="1" applyAlignment="1">
      <alignment horizontal="left" vertical="center" wrapText="1"/>
    </xf>
    <xf numFmtId="0" fontId="124" fillId="0" borderId="382" xfId="0" applyFont="1" applyBorder="1" applyAlignment="1">
      <alignment horizontal="center" vertical="center" wrapText="1"/>
    </xf>
    <xf numFmtId="0" fontId="124" fillId="0" borderId="383" xfId="0" applyFont="1" applyBorder="1" applyAlignment="1">
      <alignment horizontal="right" vertical="center" wrapText="1"/>
    </xf>
    <xf numFmtId="0" fontId="124" fillId="0" borderId="398" xfId="0" applyFont="1" applyBorder="1" applyAlignment="1">
      <alignment horizontal="center" vertical="center" wrapText="1"/>
    </xf>
    <xf numFmtId="0" fontId="124" fillId="0" borderId="1" xfId="0" applyFont="1" applyBorder="1" applyAlignment="1">
      <alignment horizontal="center" vertical="center" wrapText="1"/>
    </xf>
    <xf numFmtId="0" fontId="124" fillId="0" borderId="376" xfId="0" applyFont="1" applyBorder="1" applyAlignment="1">
      <alignment horizontal="left" vertical="center" wrapText="1"/>
    </xf>
    <xf numFmtId="0" fontId="124" fillId="0" borderId="372" xfId="0" applyFont="1" applyBorder="1" applyAlignment="1">
      <alignment horizontal="center" vertical="center" wrapText="1"/>
    </xf>
    <xf numFmtId="0" fontId="124" fillId="0" borderId="375" xfId="0" applyFont="1" applyBorder="1" applyAlignment="1">
      <alignment horizontal="right" vertical="center" wrapText="1"/>
    </xf>
    <xf numFmtId="0" fontId="124" fillId="0" borderId="378" xfId="0" applyFont="1" applyBorder="1" applyAlignment="1">
      <alignment horizontal="center" vertical="center" wrapText="1"/>
    </xf>
    <xf numFmtId="0" fontId="124" fillId="0" borderId="372" xfId="0" applyFont="1" applyBorder="1" applyAlignment="1">
      <alignment horizontal="left" vertical="center" wrapText="1"/>
    </xf>
    <xf numFmtId="0" fontId="124" fillId="0" borderId="379" xfId="0" applyFont="1" applyBorder="1" applyAlignment="1">
      <alignment horizontal="center" vertical="center" wrapText="1"/>
    </xf>
    <xf numFmtId="0" fontId="124" fillId="0" borderId="380" xfId="0" applyFont="1" applyBorder="1" applyAlignment="1">
      <alignment horizontal="left" vertical="center" wrapText="1"/>
    </xf>
    <xf numFmtId="0" fontId="124" fillId="0" borderId="380" xfId="0" applyFont="1" applyBorder="1" applyAlignment="1">
      <alignment horizontal="center" vertical="center" wrapText="1"/>
    </xf>
    <xf numFmtId="0" fontId="124" fillId="0" borderId="389" xfId="0" applyFont="1" applyBorder="1" applyAlignment="1">
      <alignment horizontal="right" vertical="center" wrapText="1"/>
    </xf>
    <xf numFmtId="0" fontId="124" fillId="0" borderId="373" xfId="0" applyFont="1" applyBorder="1" applyAlignment="1">
      <alignment horizontal="left" vertical="center" wrapText="1"/>
    </xf>
    <xf numFmtId="0" fontId="124" fillId="0" borderId="373" xfId="0" applyFont="1" applyBorder="1" applyAlignment="1">
      <alignment horizontal="center" vertical="center" wrapText="1"/>
    </xf>
    <xf numFmtId="0" fontId="124" fillId="0" borderId="384" xfId="0" applyFont="1" applyBorder="1" applyAlignment="1">
      <alignment horizontal="right" vertical="center" wrapText="1"/>
    </xf>
    <xf numFmtId="0" fontId="124" fillId="0" borderId="388" xfId="0" applyFont="1" applyBorder="1" applyAlignment="1">
      <alignment horizontal="center" vertical="center" wrapText="1"/>
    </xf>
    <xf numFmtId="0" fontId="124" fillId="0" borderId="382" xfId="0" applyFont="1" applyBorder="1" applyAlignment="1">
      <alignment horizontal="left" vertical="center" wrapText="1"/>
    </xf>
    <xf numFmtId="0" fontId="126" fillId="0" borderId="0" xfId="0" applyFont="1"/>
    <xf numFmtId="0" fontId="127" fillId="46" borderId="385" xfId="0" applyFont="1" applyFill="1" applyBorder="1" applyAlignment="1">
      <alignment horizontal="center" vertical="center" wrapText="1"/>
    </xf>
    <xf numFmtId="0" fontId="127" fillId="46" borderId="386" xfId="0" applyFont="1" applyFill="1" applyBorder="1" applyAlignment="1">
      <alignment horizontal="center" vertical="center" wrapText="1"/>
    </xf>
    <xf numFmtId="0" fontId="128" fillId="46" borderId="379" xfId="0" applyFont="1" applyFill="1" applyBorder="1" applyAlignment="1">
      <alignment horizontal="center" vertical="center" wrapText="1"/>
    </xf>
    <xf numFmtId="0" fontId="128" fillId="46" borderId="380" xfId="0" applyFont="1" applyFill="1" applyBorder="1" applyAlignment="1">
      <alignment horizontal="center" vertical="center" wrapText="1"/>
    </xf>
    <xf numFmtId="0" fontId="124" fillId="0" borderId="347" xfId="0" applyFont="1" applyBorder="1" applyAlignment="1">
      <alignment horizontal="center" vertical="top" wrapText="1"/>
    </xf>
    <xf numFmtId="14" fontId="124" fillId="0" borderId="1" xfId="0" applyNumberFormat="1" applyFont="1" applyBorder="1" applyAlignment="1">
      <alignment horizontal="center" vertical="top" wrapText="1"/>
    </xf>
    <xf numFmtId="0" fontId="124" fillId="0" borderId="394" xfId="0" applyFont="1" applyBorder="1" applyAlignment="1">
      <alignment horizontal="left" vertical="top" wrapText="1"/>
    </xf>
    <xf numFmtId="0" fontId="124" fillId="0" borderId="373" xfId="0" applyFont="1" applyBorder="1" applyAlignment="1">
      <alignment horizontal="right" vertical="center" wrapText="1"/>
    </xf>
    <xf numFmtId="0" fontId="124" fillId="0" borderId="376" xfId="0" applyFont="1" applyBorder="1" applyAlignment="1">
      <alignment horizontal="left" vertical="top" wrapText="1"/>
    </xf>
    <xf numFmtId="0" fontId="124" fillId="0" borderId="372" xfId="0" applyFont="1" applyBorder="1" applyAlignment="1">
      <alignment horizontal="right" vertical="center" wrapText="1"/>
    </xf>
    <xf numFmtId="0" fontId="124" fillId="0" borderId="397" xfId="0" applyFont="1" applyBorder="1" applyAlignment="1">
      <alignment horizontal="center" vertical="top" wrapText="1"/>
    </xf>
    <xf numFmtId="0" fontId="124" fillId="0" borderId="1" xfId="0" applyFont="1" applyBorder="1" applyAlignment="1">
      <alignment horizontal="center" vertical="top" wrapText="1"/>
    </xf>
    <xf numFmtId="0" fontId="124" fillId="0" borderId="398" xfId="0" applyFont="1" applyBorder="1" applyAlignment="1">
      <alignment horizontal="center" vertical="top" wrapText="1"/>
    </xf>
    <xf numFmtId="0" fontId="124" fillId="0" borderId="377" xfId="0" applyFont="1" applyBorder="1" applyAlignment="1">
      <alignment horizontal="center" vertical="top" wrapText="1"/>
    </xf>
    <xf numFmtId="0" fontId="124" fillId="0" borderId="374" xfId="0" applyFont="1" applyBorder="1" applyAlignment="1">
      <alignment horizontal="center" vertical="top" wrapText="1"/>
    </xf>
    <xf numFmtId="0" fontId="124" fillId="0" borderId="373" xfId="0" applyFont="1" applyBorder="1" applyAlignment="1">
      <alignment horizontal="left" vertical="top" wrapText="1"/>
    </xf>
    <xf numFmtId="0" fontId="124" fillId="0" borderId="373" xfId="0" applyFont="1" applyBorder="1" applyAlignment="1">
      <alignment horizontal="center" vertical="top" wrapText="1"/>
    </xf>
    <xf numFmtId="0" fontId="124" fillId="0" borderId="382" xfId="0" applyFont="1" applyBorder="1" applyAlignment="1">
      <alignment horizontal="center" vertical="top" wrapText="1"/>
    </xf>
    <xf numFmtId="0" fontId="124" fillId="0" borderId="378" xfId="0" applyFont="1" applyBorder="1" applyAlignment="1">
      <alignment horizontal="center" vertical="top" wrapText="1"/>
    </xf>
    <xf numFmtId="0" fontId="124" fillId="0" borderId="372" xfId="0" applyFont="1" applyBorder="1" applyAlignment="1">
      <alignment horizontal="left" vertical="top" wrapText="1"/>
    </xf>
    <xf numFmtId="0" fontId="124" fillId="0" borderId="372" xfId="0" applyFont="1" applyBorder="1" applyAlignment="1">
      <alignment horizontal="center" vertical="top" wrapText="1"/>
    </xf>
    <xf numFmtId="0" fontId="124" fillId="0" borderId="379" xfId="0" applyFont="1" applyBorder="1" applyAlignment="1">
      <alignment horizontal="center" vertical="top" wrapText="1"/>
    </xf>
    <xf numFmtId="0" fontId="124" fillId="0" borderId="380" xfId="0" applyFont="1" applyBorder="1" applyAlignment="1">
      <alignment horizontal="center" vertical="top" wrapText="1"/>
    </xf>
    <xf numFmtId="0" fontId="124" fillId="0" borderId="380" xfId="0" applyFont="1" applyBorder="1" applyAlignment="1">
      <alignment horizontal="left" vertical="top" wrapText="1"/>
    </xf>
    <xf numFmtId="0" fontId="124" fillId="0" borderId="380" xfId="0" applyFont="1" applyBorder="1" applyAlignment="1">
      <alignment horizontal="right" vertical="center" wrapText="1"/>
    </xf>
    <xf numFmtId="0" fontId="129" fillId="0" borderId="0" xfId="0" applyFont="1" applyAlignment="1">
      <alignment horizontal="right" vertical="top" wrapText="1"/>
    </xf>
    <xf numFmtId="0" fontId="103" fillId="46" borderId="370" xfId="62627" applyFont="1" applyFill="1" applyBorder="1" applyAlignment="1">
      <alignment horizontal="center" vertical="center"/>
    </xf>
    <xf numFmtId="4" fontId="97" fillId="46" borderId="371" xfId="62627" applyNumberFormat="1" applyFont="1" applyFill="1" applyBorder="1" applyAlignment="1">
      <alignment horizontal="center" vertical="center"/>
    </xf>
    <xf numFmtId="0" fontId="103" fillId="46" borderId="342" xfId="62627" applyFont="1" applyFill="1" applyBorder="1" applyAlignment="1">
      <alignment horizontal="center" vertical="center"/>
    </xf>
    <xf numFmtId="4" fontId="97" fillId="46" borderId="343" xfId="62627" applyNumberFormat="1" applyFont="1" applyFill="1" applyBorder="1" applyAlignment="1">
      <alignment horizontal="center" vertical="center"/>
    </xf>
    <xf numFmtId="0" fontId="103" fillId="46" borderId="344" xfId="62627" applyFont="1" applyFill="1" applyBorder="1" applyAlignment="1">
      <alignment horizontal="center" vertical="center"/>
    </xf>
    <xf numFmtId="4" fontId="97" fillId="46" borderId="345" xfId="62627" applyNumberFormat="1" applyFont="1" applyFill="1" applyBorder="1" applyAlignment="1">
      <alignment horizontal="center" vertical="center"/>
    </xf>
    <xf numFmtId="0" fontId="98" fillId="0" borderId="342" xfId="62628" applyFont="1" applyBorder="1" applyAlignment="1">
      <alignment horizontal="center" vertical="center" wrapText="1"/>
    </xf>
    <xf numFmtId="0" fontId="98" fillId="0" borderId="395" xfId="62628" applyFont="1" applyBorder="1" applyAlignment="1">
      <alignment horizontal="center" vertical="center" wrapText="1"/>
    </xf>
    <xf numFmtId="0" fontId="95" fillId="46" borderId="337" xfId="61425" applyFont="1" applyFill="1" applyBorder="1" applyAlignment="1">
      <alignment horizontal="center" vertical="center"/>
    </xf>
    <xf numFmtId="0" fontId="90" fillId="46" borderId="348" xfId="61425" applyFont="1" applyFill="1" applyBorder="1" applyAlignment="1">
      <alignment horizontal="center" vertical="center"/>
    </xf>
    <xf numFmtId="2" fontId="90" fillId="46" borderId="350" xfId="61425" applyNumberFormat="1" applyFont="1" applyFill="1" applyBorder="1" applyAlignment="1">
      <alignment horizontal="center" vertical="center" wrapText="1"/>
    </xf>
    <xf numFmtId="2" fontId="95" fillId="44" borderId="359" xfId="61425" applyNumberFormat="1" applyFont="1" applyFill="1" applyBorder="1" applyAlignment="1">
      <alignment horizontal="center" vertical="center"/>
    </xf>
    <xf numFmtId="2" fontId="95" fillId="46" borderId="350" xfId="61425" applyNumberFormat="1" applyFont="1" applyFill="1" applyBorder="1" applyAlignment="1">
      <alignment horizontal="center" vertical="center"/>
    </xf>
    <xf numFmtId="2" fontId="95" fillId="0" borderId="360" xfId="61425" applyNumberFormat="1" applyFont="1" applyBorder="1" applyAlignment="1">
      <alignment horizontal="center" vertical="center"/>
    </xf>
    <xf numFmtId="2" fontId="95" fillId="44" borderId="360" xfId="61425" applyNumberFormat="1" applyFont="1" applyFill="1" applyBorder="1" applyAlignment="1">
      <alignment horizontal="center" vertical="center"/>
    </xf>
    <xf numFmtId="2" fontId="95" fillId="44" borderId="362" xfId="61425" applyNumberFormat="1" applyFont="1" applyFill="1" applyBorder="1" applyAlignment="1">
      <alignment horizontal="center" vertical="center"/>
    </xf>
    <xf numFmtId="2" fontId="95" fillId="44" borderId="363" xfId="61425" applyNumberFormat="1" applyFont="1" applyFill="1" applyBorder="1" applyAlignment="1">
      <alignment horizontal="center" vertical="center"/>
    </xf>
    <xf numFmtId="2" fontId="95" fillId="44" borderId="364" xfId="61425" applyNumberFormat="1" applyFont="1" applyFill="1" applyBorder="1" applyAlignment="1">
      <alignment horizontal="center" vertical="center"/>
    </xf>
    <xf numFmtId="2" fontId="95" fillId="44" borderId="365" xfId="61425" applyNumberFormat="1" applyFont="1" applyFill="1" applyBorder="1" applyAlignment="1">
      <alignment horizontal="center" vertical="center"/>
    </xf>
    <xf numFmtId="2" fontId="95" fillId="46" borderId="362" xfId="61425" applyNumberFormat="1" applyFont="1" applyFill="1" applyBorder="1" applyAlignment="1">
      <alignment horizontal="center" vertical="center"/>
    </xf>
    <xf numFmtId="2" fontId="95" fillId="46" borderId="367" xfId="61425" applyNumberFormat="1" applyFont="1" applyFill="1" applyBorder="1" applyAlignment="1">
      <alignment horizontal="center" vertical="center"/>
    </xf>
    <xf numFmtId="2" fontId="95" fillId="44" borderId="357" xfId="61425" applyNumberFormat="1" applyFont="1" applyFill="1" applyBorder="1" applyAlignment="1">
      <alignment horizontal="center" vertical="center"/>
    </xf>
    <xf numFmtId="2" fontId="95" fillId="44" borderId="368" xfId="61425" applyNumberFormat="1" applyFont="1" applyFill="1" applyBorder="1" applyAlignment="1">
      <alignment horizontal="center" vertical="center"/>
    </xf>
    <xf numFmtId="2" fontId="95" fillId="44" borderId="350" xfId="61425" applyNumberFormat="1" applyFont="1" applyFill="1" applyBorder="1" applyAlignment="1">
      <alignment horizontal="center" vertical="center"/>
    </xf>
    <xf numFmtId="2" fontId="96" fillId="46" borderId="330" xfId="61425" applyNumberFormat="1" applyFont="1" applyFill="1" applyBorder="1" applyAlignment="1">
      <alignment horizontal="center" vertical="center"/>
    </xf>
    <xf numFmtId="2" fontId="107" fillId="0" borderId="0" xfId="61425" applyNumberFormat="1" applyFont="1"/>
    <xf numFmtId="2" fontId="127" fillId="46" borderId="387" xfId="0" applyNumberFormat="1" applyFont="1" applyFill="1" applyBorder="1" applyAlignment="1">
      <alignment horizontal="center" vertical="center" wrapText="1"/>
    </xf>
    <xf numFmtId="2" fontId="128" fillId="46" borderId="381" xfId="0" applyNumberFormat="1" applyFont="1" applyFill="1" applyBorder="1" applyAlignment="1">
      <alignment horizontal="center" vertical="center" wrapText="1"/>
    </xf>
    <xf numFmtId="2" fontId="125" fillId="0" borderId="393" xfId="0" applyNumberFormat="1" applyFont="1" applyBorder="1" applyAlignment="1">
      <alignment horizontal="right" vertical="center" wrapText="1"/>
    </xf>
    <xf numFmtId="2" fontId="129" fillId="48" borderId="367" xfId="0" applyNumberFormat="1" applyFont="1" applyFill="1" applyBorder="1" applyAlignment="1">
      <alignment horizontal="right" vertical="top" wrapText="1"/>
    </xf>
    <xf numFmtId="2" fontId="121" fillId="0" borderId="0" xfId="0" applyNumberFormat="1" applyFont="1" applyAlignment="1">
      <alignment horizontal="right" vertical="top" wrapText="1"/>
    </xf>
    <xf numFmtId="2" fontId="122" fillId="0" borderId="0" xfId="0" applyNumberFormat="1" applyFont="1" applyAlignment="1">
      <alignment horizontal="right" vertical="top" wrapText="1"/>
    </xf>
    <xf numFmtId="2" fontId="0" fillId="0" borderId="0" xfId="0" applyNumberFormat="1"/>
    <xf numFmtId="2" fontId="126" fillId="0" borderId="360" xfId="0" applyNumberFormat="1" applyFont="1" applyBorder="1"/>
    <xf numFmtId="2" fontId="126" fillId="0" borderId="363" xfId="0" applyNumberFormat="1" applyFont="1" applyBorder="1"/>
    <xf numFmtId="2" fontId="125" fillId="48" borderId="350" xfId="0" applyNumberFormat="1" applyFont="1" applyFill="1" applyBorder="1" applyAlignment="1">
      <alignment horizontal="right" vertical="top" wrapText="1"/>
    </xf>
    <xf numFmtId="0" fontId="124" fillId="0" borderId="1" xfId="0" applyFont="1" applyBorder="1" applyAlignment="1">
      <alignment horizontal="left" vertical="top" wrapText="1"/>
    </xf>
    <xf numFmtId="0" fontId="124" fillId="0" borderId="1" xfId="0" applyFont="1" applyBorder="1" applyAlignment="1">
      <alignment horizontal="right" vertical="center" wrapText="1"/>
    </xf>
    <xf numFmtId="0" fontId="124" fillId="0" borderId="385" xfId="0" applyFont="1" applyBorder="1" applyAlignment="1">
      <alignment horizontal="center" vertical="top" wrapText="1"/>
    </xf>
    <xf numFmtId="0" fontId="124" fillId="0" borderId="386" xfId="0" applyFont="1" applyBorder="1" applyAlignment="1">
      <alignment horizontal="center" vertical="top" wrapText="1"/>
    </xf>
    <xf numFmtId="0" fontId="124" fillId="0" borderId="386" xfId="0" applyFont="1" applyBorder="1" applyAlignment="1">
      <alignment horizontal="left" vertical="top" wrapText="1"/>
    </xf>
    <xf numFmtId="0" fontId="124" fillId="0" borderId="386" xfId="0" applyFont="1" applyBorder="1" applyAlignment="1">
      <alignment horizontal="center" vertical="center" wrapText="1"/>
    </xf>
    <xf numFmtId="0" fontId="124" fillId="0" borderId="386" xfId="0" applyFont="1" applyBorder="1" applyAlignment="1">
      <alignment horizontal="right" vertical="center" wrapText="1"/>
    </xf>
    <xf numFmtId="2" fontId="125" fillId="0" borderId="387" xfId="0" applyNumberFormat="1" applyFont="1" applyBorder="1" applyAlignment="1">
      <alignment horizontal="right" vertical="center" wrapText="1"/>
    </xf>
    <xf numFmtId="2" fontId="125" fillId="0" borderId="402" xfId="0" applyNumberFormat="1" applyFont="1" applyBorder="1" applyAlignment="1">
      <alignment horizontal="right" vertical="center" wrapText="1"/>
    </xf>
    <xf numFmtId="0" fontId="124" fillId="0" borderId="338" xfId="0" applyFont="1" applyBorder="1" applyAlignment="1">
      <alignment horizontal="center" vertical="top" wrapText="1"/>
    </xf>
    <xf numFmtId="0" fontId="124" fillId="0" borderId="317" xfId="0" applyFont="1" applyBorder="1" applyAlignment="1">
      <alignment horizontal="center" vertical="top" wrapText="1"/>
    </xf>
    <xf numFmtId="0" fontId="124" fillId="0" borderId="403" xfId="0" applyFont="1" applyBorder="1" applyAlignment="1">
      <alignment horizontal="left" vertical="top" wrapText="1"/>
    </xf>
    <xf numFmtId="0" fontId="124" fillId="0" borderId="404" xfId="0" applyFont="1" applyBorder="1" applyAlignment="1">
      <alignment horizontal="center" vertical="center" wrapText="1"/>
    </xf>
    <xf numFmtId="0" fontId="124" fillId="0" borderId="405" xfId="0" applyFont="1" applyBorder="1" applyAlignment="1">
      <alignment horizontal="right" vertical="center" wrapText="1"/>
    </xf>
    <xf numFmtId="0" fontId="124" fillId="0" borderId="366" xfId="0" applyFont="1" applyBorder="1" applyAlignment="1">
      <alignment horizontal="center" vertical="top" wrapText="1"/>
    </xf>
    <xf numFmtId="14" fontId="124" fillId="0" borderId="317" xfId="0" applyNumberFormat="1" applyFont="1" applyBorder="1" applyAlignment="1">
      <alignment horizontal="center" vertical="top" wrapText="1"/>
    </xf>
    <xf numFmtId="0" fontId="124" fillId="0" borderId="317" xfId="0" applyFont="1" applyBorder="1" applyAlignment="1">
      <alignment horizontal="left" vertical="top" wrapText="1"/>
    </xf>
    <xf numFmtId="0" fontId="124" fillId="0" borderId="317" xfId="0" applyFont="1" applyBorder="1" applyAlignment="1">
      <alignment horizontal="center" vertical="center" wrapText="1"/>
    </xf>
    <xf numFmtId="0" fontId="124" fillId="0" borderId="317" xfId="0" applyFont="1" applyBorder="1" applyAlignment="1">
      <alignment horizontal="right" vertical="center" wrapText="1"/>
    </xf>
    <xf numFmtId="0" fontId="124" fillId="0" borderId="361" xfId="0" applyFont="1" applyBorder="1" applyAlignment="1">
      <alignment horizontal="center" vertical="top" wrapText="1"/>
    </xf>
    <xf numFmtId="14" fontId="124" fillId="0" borderId="336" xfId="0" applyNumberFormat="1" applyFont="1" applyBorder="1" applyAlignment="1">
      <alignment horizontal="center" vertical="top" wrapText="1"/>
    </xf>
    <xf numFmtId="0" fontId="124" fillId="0" borderId="336" xfId="0" applyFont="1" applyBorder="1" applyAlignment="1">
      <alignment horizontal="left" vertical="top" wrapText="1"/>
    </xf>
    <xf numFmtId="0" fontId="124" fillId="0" borderId="336" xfId="0" applyFont="1" applyBorder="1" applyAlignment="1">
      <alignment horizontal="center" vertical="center" wrapText="1"/>
    </xf>
    <xf numFmtId="0" fontId="124" fillId="0" borderId="336" xfId="0" applyFont="1" applyBorder="1" applyAlignment="1">
      <alignment horizontal="right" vertical="center" wrapText="1"/>
    </xf>
    <xf numFmtId="2" fontId="98" fillId="0" borderId="343" xfId="62628" applyNumberFormat="1" applyFont="1" applyBorder="1" applyAlignment="1">
      <alignment horizontal="center" vertical="center" wrapText="1"/>
    </xf>
    <xf numFmtId="2" fontId="98" fillId="0" borderId="392" xfId="62628" applyNumberFormat="1" applyFont="1" applyBorder="1" applyAlignment="1">
      <alignment horizontal="center" vertical="center" wrapText="1"/>
    </xf>
    <xf numFmtId="0" fontId="98" fillId="0" borderId="370" xfId="62628" applyFont="1" applyBorder="1" applyAlignment="1">
      <alignment horizontal="center" vertical="center" wrapText="1"/>
    </xf>
    <xf numFmtId="2" fontId="98" fillId="0" borderId="371" xfId="62628" applyNumberFormat="1" applyFont="1" applyBorder="1" applyAlignment="1">
      <alignment horizontal="center" vertical="center" wrapText="1"/>
    </xf>
    <xf numFmtId="0" fontId="98" fillId="48" borderId="361" xfId="62628" applyFont="1" applyFill="1" applyBorder="1" applyAlignment="1">
      <alignment horizontal="center" vertical="center" wrapText="1"/>
    </xf>
    <xf numFmtId="0" fontId="98" fillId="48" borderId="362" xfId="62628" applyFont="1" applyFill="1" applyBorder="1" applyAlignment="1">
      <alignment horizontal="center" vertical="center" wrapText="1"/>
    </xf>
    <xf numFmtId="0" fontId="130" fillId="46" borderId="379" xfId="0" applyFont="1" applyFill="1" applyBorder="1" applyAlignment="1">
      <alignment horizontal="center" vertical="center" wrapText="1"/>
    </xf>
    <xf numFmtId="0" fontId="130" fillId="46" borderId="380" xfId="0" applyFont="1" applyFill="1" applyBorder="1" applyAlignment="1">
      <alignment horizontal="center" vertical="center" wrapText="1"/>
    </xf>
    <xf numFmtId="2" fontId="95" fillId="44" borderId="333" xfId="61425" applyNumberFormat="1" applyFont="1" applyFill="1" applyBorder="1" applyAlignment="1" applyProtection="1">
      <alignment horizontal="center" vertical="center"/>
      <protection locked="0"/>
    </xf>
    <xf numFmtId="2" fontId="95" fillId="46" borderId="334" xfId="61425" applyNumberFormat="1" applyFont="1" applyFill="1" applyBorder="1" applyAlignment="1" applyProtection="1">
      <alignment horizontal="center" vertical="center"/>
      <protection locked="0"/>
    </xf>
    <xf numFmtId="2" fontId="95" fillId="0" borderId="333" xfId="61425" applyNumberFormat="1" applyFont="1" applyBorder="1" applyAlignment="1" applyProtection="1">
      <alignment horizontal="center" vertical="center"/>
      <protection locked="0"/>
    </xf>
    <xf numFmtId="2" fontId="95" fillId="44" borderId="1" xfId="61425" applyNumberFormat="1" applyFont="1" applyFill="1" applyBorder="1" applyAlignment="1" applyProtection="1">
      <alignment horizontal="center" vertical="center"/>
      <protection locked="0"/>
    </xf>
    <xf numFmtId="2" fontId="95" fillId="44" borderId="336" xfId="61425" applyNumberFormat="1" applyFont="1" applyFill="1" applyBorder="1" applyAlignment="1" applyProtection="1">
      <alignment horizontal="center" vertical="center"/>
      <protection locked="0"/>
    </xf>
    <xf numFmtId="2" fontId="95" fillId="46" borderId="337" xfId="61425" applyNumberFormat="1" applyFont="1" applyFill="1" applyBorder="1" applyAlignment="1" applyProtection="1">
      <alignment horizontal="center" vertical="center"/>
      <protection locked="0"/>
    </xf>
    <xf numFmtId="2" fontId="95" fillId="44" borderId="335" xfId="61425" applyNumberFormat="1" applyFont="1" applyFill="1" applyBorder="1" applyAlignment="1" applyProtection="1">
      <alignment horizontal="center" vertical="center"/>
      <protection locked="0"/>
    </xf>
    <xf numFmtId="2" fontId="95" fillId="44" borderId="337" xfId="61425" applyNumberFormat="1" applyFont="1" applyFill="1" applyBorder="1" applyAlignment="1" applyProtection="1">
      <alignment horizontal="center" vertical="center"/>
      <protection locked="0"/>
    </xf>
    <xf numFmtId="2" fontId="90" fillId="46" borderId="334" xfId="61425" applyNumberFormat="1" applyFont="1" applyFill="1" applyBorder="1" applyAlignment="1" applyProtection="1">
      <alignment horizontal="center" vertical="center"/>
      <protection locked="0"/>
    </xf>
    <xf numFmtId="2" fontId="95" fillId="44" borderId="317" xfId="61425" applyNumberFormat="1" applyFont="1" applyFill="1" applyBorder="1" applyAlignment="1" applyProtection="1">
      <alignment horizontal="center" vertical="center"/>
      <protection locked="0"/>
    </xf>
    <xf numFmtId="2" fontId="90" fillId="46" borderId="356" xfId="61425" applyNumberFormat="1" applyFont="1" applyFill="1" applyBorder="1" applyAlignment="1" applyProtection="1">
      <alignment horizontal="center" vertical="center"/>
      <protection locked="0"/>
    </xf>
    <xf numFmtId="4" fontId="95" fillId="44" borderId="333" xfId="61425" applyNumberFormat="1" applyFont="1" applyFill="1" applyBorder="1" applyAlignment="1" applyProtection="1">
      <alignment horizontal="center" vertical="center"/>
      <protection locked="0"/>
    </xf>
    <xf numFmtId="4" fontId="95" fillId="44" borderId="337" xfId="61425" applyNumberFormat="1" applyFont="1" applyFill="1" applyBorder="1" applyAlignment="1" applyProtection="1">
      <alignment horizontal="center" vertical="center"/>
      <protection locked="0"/>
    </xf>
    <xf numFmtId="4" fontId="95" fillId="44" borderId="1" xfId="61425" applyNumberFormat="1" applyFont="1" applyFill="1" applyBorder="1" applyAlignment="1" applyProtection="1">
      <alignment horizontal="center" vertical="center"/>
      <protection locked="0"/>
    </xf>
    <xf numFmtId="2" fontId="90" fillId="46" borderId="346" xfId="61425" applyNumberFormat="1" applyFont="1" applyFill="1" applyBorder="1" applyAlignment="1" applyProtection="1">
      <alignment horizontal="center" vertical="center"/>
      <protection locked="0"/>
    </xf>
    <xf numFmtId="2" fontId="95" fillId="44" borderId="346" xfId="61425" applyNumberFormat="1" applyFont="1" applyFill="1" applyBorder="1" applyAlignment="1" applyProtection="1">
      <alignment horizontal="center" vertical="center"/>
      <protection locked="0"/>
    </xf>
    <xf numFmtId="2" fontId="117" fillId="44" borderId="1" xfId="0" applyNumberFormat="1" applyFont="1" applyFill="1" applyBorder="1" applyAlignment="1" applyProtection="1">
      <alignment horizontal="center" vertical="center"/>
      <protection locked="0"/>
    </xf>
    <xf numFmtId="2" fontId="95" fillId="44" borderId="356" xfId="61425" applyNumberFormat="1" applyFont="1" applyFill="1" applyBorder="1" applyAlignment="1" applyProtection="1">
      <alignment horizontal="center" vertical="center"/>
      <protection locked="0"/>
    </xf>
    <xf numFmtId="2" fontId="95" fillId="44" borderId="334" xfId="61425" applyNumberFormat="1" applyFont="1" applyFill="1" applyBorder="1" applyAlignment="1" applyProtection="1">
      <alignment horizontal="center" vertical="center"/>
      <protection locked="0"/>
    </xf>
    <xf numFmtId="0" fontId="90" fillId="46" borderId="334" xfId="61425" applyFont="1" applyFill="1" applyBorder="1" applyAlignment="1" applyProtection="1">
      <alignment horizontal="center" vertical="center"/>
      <protection locked="0"/>
    </xf>
    <xf numFmtId="0" fontId="95" fillId="46" borderId="334" xfId="61425" applyFont="1" applyFill="1" applyBorder="1" applyAlignment="1" applyProtection="1">
      <alignment horizontal="center" vertical="center"/>
      <protection locked="0"/>
    </xf>
    <xf numFmtId="2" fontId="90" fillId="46" borderId="348" xfId="61425" applyNumberFormat="1" applyFont="1" applyFill="1" applyBorder="1" applyAlignment="1" applyProtection="1">
      <alignment horizontal="center" vertical="center"/>
      <protection locked="0"/>
    </xf>
    <xf numFmtId="2" fontId="90" fillId="46" borderId="331" xfId="61425" applyNumberFormat="1" applyFont="1" applyFill="1" applyBorder="1" applyAlignment="1" applyProtection="1">
      <alignment horizontal="center" vertical="center"/>
      <protection locked="0"/>
    </xf>
    <xf numFmtId="39" fontId="125" fillId="0" borderId="317" xfId="0" applyNumberFormat="1" applyFont="1" applyBorder="1" applyAlignment="1" applyProtection="1">
      <alignment horizontal="right" vertical="center" wrapText="1"/>
      <protection locked="0"/>
    </xf>
    <xf numFmtId="39" fontId="125" fillId="0" borderId="1" xfId="0" applyNumberFormat="1" applyFont="1" applyBorder="1" applyAlignment="1" applyProtection="1">
      <alignment horizontal="right" vertical="center" wrapText="1"/>
      <protection locked="0"/>
    </xf>
    <xf numFmtId="39" fontId="125" fillId="0" borderId="336" xfId="0" applyNumberFormat="1" applyFont="1" applyBorder="1" applyAlignment="1" applyProtection="1">
      <alignment horizontal="right" vertical="center" wrapText="1"/>
      <protection locked="0"/>
    </xf>
    <xf numFmtId="39" fontId="125" fillId="0" borderId="386" xfId="0" applyNumberFormat="1" applyFont="1" applyBorder="1" applyAlignment="1" applyProtection="1">
      <alignment horizontal="right" vertical="center" wrapText="1"/>
      <protection locked="0"/>
    </xf>
    <xf numFmtId="39" fontId="125" fillId="0" borderId="373" xfId="0" applyNumberFormat="1" applyFont="1" applyBorder="1" applyAlignment="1" applyProtection="1">
      <alignment horizontal="right" vertical="center" wrapText="1"/>
      <protection locked="0"/>
    </xf>
    <xf numFmtId="39" fontId="125" fillId="0" borderId="372" xfId="0" applyNumberFormat="1" applyFont="1" applyBorder="1" applyAlignment="1" applyProtection="1">
      <alignment horizontal="right" vertical="center" wrapText="1"/>
      <protection locked="0"/>
    </xf>
    <xf numFmtId="39" fontId="125" fillId="0" borderId="380" xfId="0" applyNumberFormat="1" applyFont="1" applyBorder="1" applyAlignment="1" applyProtection="1">
      <alignment horizontal="right" vertical="center" wrapText="1"/>
      <protection locked="0"/>
    </xf>
    <xf numFmtId="0" fontId="126" fillId="0" borderId="333" xfId="0" applyFont="1" applyBorder="1" applyProtection="1">
      <protection locked="0"/>
    </xf>
    <xf numFmtId="0" fontId="126" fillId="0" borderId="1" xfId="0" applyFont="1" applyBorder="1" applyProtection="1">
      <protection locked="0"/>
    </xf>
    <xf numFmtId="0" fontId="126" fillId="0" borderId="336" xfId="0" applyFont="1" applyBorder="1" applyProtection="1">
      <protection locked="0"/>
    </xf>
    <xf numFmtId="0" fontId="126" fillId="0" borderId="337" xfId="0" applyFont="1" applyBorder="1" applyProtection="1">
      <protection locked="0"/>
    </xf>
    <xf numFmtId="0" fontId="98" fillId="0" borderId="338" xfId="62627" applyFont="1" applyBorder="1" applyAlignment="1">
      <alignment horizontal="center" vertical="center"/>
    </xf>
    <xf numFmtId="0" fontId="99" fillId="0" borderId="339" xfId="62628" applyFont="1" applyBorder="1" applyAlignment="1">
      <alignment horizontal="center" vertical="center"/>
    </xf>
    <xf numFmtId="0" fontId="99" fillId="0" borderId="340" xfId="62628" applyFont="1" applyBorder="1" applyAlignment="1">
      <alignment horizontal="center" vertical="center"/>
    </xf>
    <xf numFmtId="0" fontId="99" fillId="0" borderId="341" xfId="62628" applyFont="1" applyBorder="1" applyAlignment="1">
      <alignment horizontal="center" vertical="center"/>
    </xf>
    <xf numFmtId="0" fontId="100" fillId="48" borderId="366" xfId="62628" applyFont="1" applyFill="1" applyBorder="1" applyAlignment="1">
      <alignment horizontal="center" vertical="center" wrapText="1"/>
    </xf>
    <xf numFmtId="0" fontId="101" fillId="48" borderId="365" xfId="62628" applyFont="1" applyFill="1" applyBorder="1" applyAlignment="1">
      <alignment horizontal="center" vertical="center" wrapText="1"/>
    </xf>
    <xf numFmtId="4" fontId="106" fillId="0" borderId="349" xfId="62627" applyNumberFormat="1" applyFont="1" applyBorder="1"/>
    <xf numFmtId="4" fontId="106" fillId="0" borderId="349" xfId="62628" applyNumberFormat="1" applyFont="1" applyBorder="1"/>
    <xf numFmtId="4" fontId="106" fillId="0" borderId="0" xfId="62628" applyNumberFormat="1" applyFont="1"/>
    <xf numFmtId="0" fontId="104" fillId="0" borderId="0" xfId="62627" applyFont="1"/>
    <xf numFmtId="0" fontId="113" fillId="46" borderId="331" xfId="61425" applyFont="1" applyFill="1" applyBorder="1" applyAlignment="1">
      <alignment horizontal="center" vertical="center" wrapText="1"/>
    </xf>
    <xf numFmtId="0" fontId="116" fillId="46" borderId="369" xfId="0" applyFont="1" applyFill="1" applyBorder="1" applyAlignment="1">
      <alignment horizontal="center" vertical="center" wrapText="1"/>
    </xf>
    <xf numFmtId="0" fontId="97" fillId="44" borderId="0" xfId="61425" applyFont="1" applyFill="1" applyAlignment="1">
      <alignment horizontal="center" vertical="center" wrapText="1"/>
    </xf>
    <xf numFmtId="0" fontId="97" fillId="44" borderId="0" xfId="0" applyFont="1" applyFill="1" applyAlignment="1">
      <alignment horizontal="center" vertical="center" wrapText="1"/>
    </xf>
    <xf numFmtId="0" fontId="90" fillId="46" borderId="355" xfId="61425" applyFont="1" applyFill="1" applyBorder="1" applyAlignment="1">
      <alignment horizontal="center" vertical="center" wrapText="1"/>
    </xf>
    <xf numFmtId="0" fontId="90" fillId="46" borderId="358" xfId="0" applyFont="1" applyFill="1" applyBorder="1" applyAlignment="1">
      <alignment horizontal="center" vertical="center" wrapText="1"/>
    </xf>
    <xf numFmtId="0" fontId="90" fillId="46" borderId="356" xfId="61425" applyFont="1" applyFill="1" applyBorder="1" applyAlignment="1">
      <alignment horizontal="center" vertical="center" wrapText="1"/>
    </xf>
    <xf numFmtId="0" fontId="90" fillId="46" borderId="335" xfId="0" applyFont="1" applyFill="1" applyBorder="1" applyAlignment="1">
      <alignment horizontal="center" vertical="center" wrapText="1"/>
    </xf>
    <xf numFmtId="2" fontId="90" fillId="46" borderId="357" xfId="61425" applyNumberFormat="1" applyFont="1" applyFill="1" applyBorder="1" applyAlignment="1">
      <alignment horizontal="center" vertical="center" wrapText="1"/>
    </xf>
    <xf numFmtId="2" fontId="90" fillId="46" borderId="359" xfId="0" applyNumberFormat="1" applyFont="1" applyFill="1" applyBorder="1" applyAlignment="1">
      <alignment horizontal="center" vertical="center" wrapText="1"/>
    </xf>
    <xf numFmtId="0" fontId="129" fillId="48" borderId="331" xfId="0" applyFont="1" applyFill="1" applyBorder="1" applyAlignment="1">
      <alignment horizontal="left" vertical="top" wrapText="1"/>
    </xf>
    <xf numFmtId="0" fontId="129" fillId="48" borderId="369" xfId="0" applyFont="1" applyFill="1" applyBorder="1" applyAlignment="1">
      <alignment horizontal="left" vertical="top" wrapText="1"/>
    </xf>
    <xf numFmtId="0" fontId="129" fillId="48" borderId="332" xfId="0" applyFont="1" applyFill="1" applyBorder="1" applyAlignment="1">
      <alignment horizontal="left" vertical="top" wrapText="1"/>
    </xf>
    <xf numFmtId="0" fontId="121" fillId="0" borderId="0" xfId="0" applyFont="1" applyAlignment="1">
      <alignment horizontal="right" vertical="top" wrapText="1"/>
    </xf>
    <xf numFmtId="0" fontId="122" fillId="0" borderId="0" xfId="0" applyFont="1" applyAlignment="1">
      <alignment horizontal="right" vertical="top" wrapText="1"/>
    </xf>
    <xf numFmtId="0" fontId="129" fillId="48" borderId="338" xfId="0" applyFont="1" applyFill="1" applyBorder="1" applyAlignment="1">
      <alignment horizontal="left" vertical="top" wrapText="1"/>
    </xf>
    <xf numFmtId="0" fontId="129" fillId="48" borderId="349" xfId="0" applyFont="1" applyFill="1" applyBorder="1" applyAlignment="1">
      <alignment horizontal="left" vertical="top" wrapText="1"/>
    </xf>
    <xf numFmtId="0" fontId="129" fillId="48" borderId="339" xfId="0" applyFont="1" applyFill="1" applyBorder="1" applyAlignment="1">
      <alignment horizontal="left" vertical="top" wrapText="1"/>
    </xf>
    <xf numFmtId="0" fontId="129" fillId="48" borderId="340" xfId="0" applyFont="1" applyFill="1" applyBorder="1" applyAlignment="1">
      <alignment horizontal="left" vertical="top" wrapText="1"/>
    </xf>
    <xf numFmtId="0" fontId="129" fillId="48" borderId="0" xfId="0" applyFont="1" applyFill="1" applyAlignment="1">
      <alignment horizontal="left" vertical="top" wrapText="1"/>
    </xf>
    <xf numFmtId="0" fontId="129" fillId="48" borderId="341" xfId="0" applyFont="1" applyFill="1" applyBorder="1" applyAlignment="1">
      <alignment horizontal="left" vertical="top" wrapText="1"/>
    </xf>
    <xf numFmtId="0" fontId="129" fillId="48" borderId="390" xfId="0" applyFont="1" applyFill="1" applyBorder="1" applyAlignment="1">
      <alignment horizontal="left" vertical="top" wrapText="1"/>
    </xf>
    <xf numFmtId="0" fontId="129" fillId="48" borderId="391" xfId="0" applyFont="1" applyFill="1" applyBorder="1" applyAlignment="1">
      <alignment horizontal="left" vertical="top" wrapText="1"/>
    </xf>
    <xf numFmtId="0" fontId="129" fillId="48" borderId="392" xfId="0" applyFont="1" applyFill="1" applyBorder="1" applyAlignment="1">
      <alignment horizontal="left" vertical="top" wrapText="1"/>
    </xf>
    <xf numFmtId="0" fontId="129" fillId="48" borderId="390" xfId="0" applyFont="1" applyFill="1" applyBorder="1" applyAlignment="1">
      <alignment horizontal="center" vertical="center" wrapText="1"/>
    </xf>
    <xf numFmtId="0" fontId="129" fillId="48" borderId="391" xfId="0" applyFont="1" applyFill="1" applyBorder="1" applyAlignment="1">
      <alignment horizontal="center" vertical="center" wrapText="1"/>
    </xf>
    <xf numFmtId="0" fontId="129" fillId="48" borderId="399" xfId="0" applyFont="1" applyFill="1" applyBorder="1" applyAlignment="1">
      <alignment horizontal="center" vertical="center" wrapText="1"/>
    </xf>
    <xf numFmtId="0" fontId="129" fillId="48" borderId="351" xfId="0" applyFont="1" applyFill="1" applyBorder="1" applyAlignment="1">
      <alignment horizontal="left" vertical="top" wrapText="1"/>
    </xf>
    <xf numFmtId="0" fontId="129" fillId="48" borderId="334" xfId="0" applyFont="1" applyFill="1" applyBorder="1" applyAlignment="1">
      <alignment horizontal="left" vertical="top" wrapText="1"/>
    </xf>
    <xf numFmtId="0" fontId="129" fillId="48" borderId="350" xfId="0" applyFont="1" applyFill="1" applyBorder="1" applyAlignment="1">
      <alignment horizontal="left" vertical="top" wrapText="1"/>
    </xf>
    <xf numFmtId="0" fontId="97" fillId="0" borderId="0" xfId="61425" applyFont="1" applyAlignment="1">
      <alignment horizontal="center" vertical="center" wrapText="1"/>
    </xf>
    <xf numFmtId="0" fontId="97" fillId="0" borderId="0" xfId="0" applyFont="1" applyAlignment="1">
      <alignment horizontal="center" vertical="center" wrapText="1"/>
    </xf>
    <xf numFmtId="0" fontId="121" fillId="0" borderId="0" xfId="0" applyFont="1" applyAlignment="1">
      <alignment horizontal="right" vertical="center" wrapText="1"/>
    </xf>
    <xf numFmtId="0" fontId="122" fillId="0" borderId="0" xfId="0" applyFont="1" applyAlignment="1">
      <alignment horizontal="right" vertical="center" wrapText="1"/>
    </xf>
    <xf numFmtId="0" fontId="125" fillId="48" borderId="331" xfId="0" applyFont="1" applyFill="1" applyBorder="1" applyAlignment="1">
      <alignment horizontal="center" vertical="center" wrapText="1"/>
    </xf>
    <xf numFmtId="0" fontId="125" fillId="48" borderId="369" xfId="0" applyFont="1" applyFill="1" applyBorder="1" applyAlignment="1">
      <alignment horizontal="center" vertical="center" wrapText="1"/>
    </xf>
    <xf numFmtId="0" fontId="125" fillId="48" borderId="396" xfId="0" applyFont="1" applyFill="1" applyBorder="1" applyAlignment="1">
      <alignment horizontal="center" vertical="center" wrapText="1"/>
    </xf>
  </cellXfs>
  <cellStyles count="62632">
    <cellStyle name=" 1" xfId="61504" xr:uid="{00000000-0005-0000-0000-000000000000}"/>
    <cellStyle name="_BofQ_Grodziec_04_08_04_final" xfId="4" xr:uid="{00000000-0005-0000-0000-000001000000}"/>
    <cellStyle name="_BofQ_II_PIOTRKOW_BY_PASS_09_08_04" xfId="5" xr:uid="{00000000-0005-0000-0000-000002000000}"/>
    <cellStyle name="_BofQ_II_PIOTRKOW_BY_PASS_30_07_04" xfId="6" xr:uid="{00000000-0005-0000-0000-000003000000}"/>
    <cellStyle name="_BofQA2_E_S_04_04_04_OFFER" xfId="7" xr:uid="{00000000-0005-0000-0000-000004000000}"/>
    <cellStyle name="_BoQ_ Traffic Safety_A4_23_08_04" xfId="8" xr:uid="{00000000-0005-0000-0000-000005000000}"/>
    <cellStyle name="_BoQ_ Traffic Safety_A4_23_08_04_Raport_02_06_2009" xfId="9" xr:uid="{00000000-0005-0000-0000-000006000000}"/>
    <cellStyle name="_PERSONAL" xfId="10" xr:uid="{00000000-0005-0000-0000-000007000000}"/>
    <cellStyle name="_PERSONAL 2" xfId="11" xr:uid="{00000000-0005-0000-0000-000008000000}"/>
    <cellStyle name="_PERSONAL_1" xfId="12" xr:uid="{00000000-0005-0000-0000-000009000000}"/>
    <cellStyle name="_PERSONAL_1 2" xfId="13" xr:uid="{00000000-0005-0000-0000-00000A000000}"/>
    <cellStyle name="_PERSONAL_1 3" xfId="14" xr:uid="{00000000-0005-0000-0000-00000B000000}"/>
    <cellStyle name="_PERSONAL_1__BofQ_elblag-kalsk_17_06_08_Mosty" xfId="15" xr:uid="{00000000-0005-0000-0000-00000C000000}"/>
    <cellStyle name="_PERSONAL_1__BofQ_TS_30_09_08_D_M_Final" xfId="16" xr:uid="{00000000-0005-0000-0000-00000D000000}"/>
    <cellStyle name="_PERSONAL_1__lepy_kosztorys_-_Sekcja_I" xfId="61505" xr:uid="{00000000-0005-0000-0000-00000E000000}"/>
    <cellStyle name="_PERSONAL_1__lepy_kosztorys_-_sekcja_III" xfId="61506" xr:uid="{00000000-0005-0000-0000-00000F000000}"/>
    <cellStyle name="_PERSONAL_1_~6552700" xfId="61507" xr:uid="{00000000-0005-0000-0000-000010000000}"/>
    <cellStyle name="_PERSONAL_1_14092009 DHV Kosztorys Inwestorski S5 - POPRAWKA" xfId="61508" xr:uid="{00000000-0005-0000-0000-000011000000}"/>
    <cellStyle name="_PERSONAL_1_3. roboty inżynieryjne i oua - kosztorys ofertowy" xfId="17" xr:uid="{00000000-0005-0000-0000-000012000000}"/>
    <cellStyle name="_PERSONAL_1_A1 Piątek Stryków 2010_04_27" xfId="61509" xr:uid="{00000000-0005-0000-0000-000013000000}"/>
    <cellStyle name="_PERSONAL_1_A-1 Sekcja 1 cz. III - korekta 01.12.2009" xfId="61510" xr:uid="{00000000-0005-0000-0000-000014000000}"/>
    <cellStyle name="_PERSONAL_1_A-1 Sekcja 3 cz. II - koszt. inwest. - OUA i SPO" xfId="61511" xr:uid="{00000000-0005-0000-0000-000015000000}"/>
    <cellStyle name="_PERSONAL_1_A-1 Sekcja 3 cz. II - koszt. ofert. - OUA i SPO" xfId="61512" xr:uid="{00000000-0005-0000-0000-000016000000}"/>
    <cellStyle name="_PERSONAL_1_A-1 Sekcja 3 cz. III - kosztorys_inwestorski" xfId="61513" xr:uid="{00000000-0005-0000-0000-000017000000}"/>
    <cellStyle name="_PERSONAL_1_A1 Toruń Stryków odc 1 i 2_31-03-2010" xfId="61514" xr:uid="{00000000-0005-0000-0000-000018000000}"/>
    <cellStyle name="_PERSONAL_1_A4 Inwest polskie IIpopr" xfId="18" xr:uid="{00000000-0005-0000-0000-000019000000}"/>
    <cellStyle name="_PERSONAL_1_A4 Inwest polskie IIpopr_Przedmiar - Elektroprojekt" xfId="19" xr:uid="{00000000-0005-0000-0000-00001A000000}"/>
    <cellStyle name="_PERSONAL_1_A4 Inwest polskie IIpopr_Przedmiar - Elektroprojekt_BofQ A4-S19  Drogi_02_12_2009 porównane" xfId="20" xr:uid="{00000000-0005-0000-0000-00001B000000}"/>
    <cellStyle name="_PERSONAL_1_A4 Inwest polskie IIpopr_Przedmiar - Elektroprojekt_BoQ_A1-Pyrzowice-Piekary_2009_03_10w_95" xfId="21" xr:uid="{00000000-0005-0000-0000-00001C000000}"/>
    <cellStyle name="_PERSONAL_1_A4 Inwest polskie IIpopr_Przedmiar - Elektroprojekt_BoQ_DW 124_CHOJNA 24.02.2011" xfId="22" xr:uid="{00000000-0005-0000-0000-00001D000000}"/>
    <cellStyle name="_PERSONAL_1_A4 Inwest polskie IIpopr_Przedmiar - Elektroprojekt_BoQ_DW765_Chmielnik_05_01_2011_2" xfId="23" xr:uid="{00000000-0005-0000-0000-00001E000000}"/>
    <cellStyle name="_PERSONAL_1_A4 Inwest polskie IIpopr_Przedmiar - Elektroprojekt_BoQ_OBW_GD_Drogi" xfId="24" xr:uid="{00000000-0005-0000-0000-00001F000000}"/>
    <cellStyle name="_PERSONAL_1_A4 Inwest polskie IIpopr_Przedmiar - Elektroprojekt_kosztorys 04.03.2010" xfId="25" xr:uid="{00000000-0005-0000-0000-000020000000}"/>
    <cellStyle name="_PERSONAL_1_A4 Inwest polskie IIpopr_Przedmiar - Elektroprojekt_Wycena_EŁK_01_08_17" xfId="26" xr:uid="{00000000-0005-0000-0000-000021000000}"/>
    <cellStyle name="_PERSONAL_1_A4 Inwest polskie IIpopr_PRZEDMIAR - szczegółowy" xfId="27" xr:uid="{00000000-0005-0000-0000-000022000000}"/>
    <cellStyle name="_PERSONAL_1_A4 Inwest polskie IIpopr_PRZEDMIAR - szczegółowy_BofQ A4-S19  Drogi_02_12_2009 porównane" xfId="28" xr:uid="{00000000-0005-0000-0000-000023000000}"/>
    <cellStyle name="_PERSONAL_1_A4 Inwest polskie IIpopr_PRZEDMIAR - szczegółowy_BofQ_S8_RÓŻA_ŁASK_DOBROŃ_18.05ost" xfId="61515" xr:uid="{00000000-0005-0000-0000-000024000000}"/>
    <cellStyle name="_PERSONAL_1_A4 Inwest polskie IIpopr_PRZEDMIAR - szczegółowy_BoQ_A1-Pyrzowice-Piekary_2009_03_10w_95" xfId="29" xr:uid="{00000000-0005-0000-0000-000025000000}"/>
    <cellStyle name="_PERSONAL_1_A4 Inwest polskie IIpopr_PRZEDMIAR - szczegółowy_BoQ_OBW_GD_Drogi" xfId="30" xr:uid="{00000000-0005-0000-0000-000026000000}"/>
    <cellStyle name="_PERSONAL_1_A4 Inwest polskie IIpopr_PRZEDMIAR - szczegółowy_S-5 obw.Rawicza drogi" xfId="31" xr:uid="{00000000-0005-0000-0000-000027000000}"/>
    <cellStyle name="_PERSONAL_1_A4 Inwest polskie IIpopr_PRZEDMIAR - szczegółowy_Wycena_EŁK_01_08_17" xfId="32" xr:uid="{00000000-0005-0000-0000-000028000000}"/>
    <cellStyle name="_PERSONAL_1_A4 Inwest polskie IIpopr_PRZEDMIAR - zagreg." xfId="33" xr:uid="{00000000-0005-0000-0000-000029000000}"/>
    <cellStyle name="_PERSONAL_1_A4 Krzyż-Dębica-Wycena-Drogi-2010-02-09" xfId="61516" xr:uid="{00000000-0005-0000-0000-00002A000000}"/>
    <cellStyle name="_PERSONAL_1_A4 Krzyż-Dębica-Wycena-Drogi-2010-02-17" xfId="34" xr:uid="{00000000-0005-0000-0000-00002B000000}"/>
    <cellStyle name="_PERSONAL_1_A4 Opatkowice TER_2008_02_19 Final" xfId="35" xr:uid="{00000000-0005-0000-0000-00002C000000}"/>
    <cellStyle name="_PERSONAL_1_B&amp;Q DK 10 Etap I_23_01_2007_D_Final" xfId="36" xr:uid="{00000000-0005-0000-0000-00002D000000}"/>
    <cellStyle name="_PERSONAL_1_B&amp;Q DK 10 Etap I_23_01_2007_D_Final_BofQ A4-S19  Drogi_02_12_2009 porównane" xfId="37" xr:uid="{00000000-0005-0000-0000-00002E000000}"/>
    <cellStyle name="_PERSONAL_1_B&amp;Q DK 10 Etap I_23_01_2007_D_Final_BoQ_DW 124_CHOJNA 24.02.2011" xfId="38" xr:uid="{00000000-0005-0000-0000-00002F000000}"/>
    <cellStyle name="_PERSONAL_1_B&amp;Q DK 10 Etap I_23_01_2007_D_Final_BoQ_DW765_Chmielnik_05_01_2011_2" xfId="39" xr:uid="{00000000-0005-0000-0000-000030000000}"/>
    <cellStyle name="_PERSONAL_1_B&amp;Q DK 10 Etap I_23_01_2007_D_Final_BoQ_OBW_GD_Drogi" xfId="40" xr:uid="{00000000-0005-0000-0000-000031000000}"/>
    <cellStyle name="_PERSONAL_1_B&amp;Q DK 10 Etap I_23_01_2007_D_Final_kosztorys 04.03.2010" xfId="41" xr:uid="{00000000-0005-0000-0000-000032000000}"/>
    <cellStyle name="_PERSONAL_1_B&amp;Q DK 10 Etap I_23_01_2007_D_Final_Wycena_EŁK_01_08_17" xfId="42" xr:uid="{00000000-0005-0000-0000-000033000000}"/>
    <cellStyle name="_PERSONAL_1_Beton" xfId="61517" xr:uid="{00000000-0005-0000-0000-000034000000}"/>
    <cellStyle name="_PERSONAL_1_BofQ DK 60 obw.Raciąża Drogi_24_06_2008" xfId="43" xr:uid="{00000000-0005-0000-0000-000035000000}"/>
    <cellStyle name="_PERSONAL_1_BofQ_16_01_2009_Krasnik_Drogi_PreMaster" xfId="44" xr:uid="{00000000-0005-0000-0000-000036000000}"/>
    <cellStyle name="_PERSONAL_1_BofQ_A4_Wielicka_D_07_12_2006_Pre_2" xfId="45" xr:uid="{00000000-0005-0000-0000-000037000000}"/>
    <cellStyle name="_PERSONAL_1_BofQ_A4_Wielicka_D_07_12_2006_Pre_2_BoQ_A1-Pyrzowice-Piekary_2009_03_10w_95" xfId="46" xr:uid="{00000000-0005-0000-0000-000038000000}"/>
    <cellStyle name="_PERSONAL_1_BofQ_A4_Wielicka_D_07_12_2006_Pre_2_BoQ_OBW_GD_Drogi" xfId="47" xr:uid="{00000000-0005-0000-0000-000039000000}"/>
    <cellStyle name="_PERSONAL_1_BofQ_A4_Wielicka_D_07_12_2006_Pre_2_Raport_02_06_2009" xfId="48" xr:uid="{00000000-0005-0000-0000-00003A000000}"/>
    <cellStyle name="_PERSONAL_1_BofQ_ABC_NSGO_Draft" xfId="49" xr:uid="{00000000-0005-0000-0000-00003B000000}"/>
    <cellStyle name="_PERSONAL_1_BofQ_ABC_NSGO_Draft_BoQ_A1-Pyrzowice-Piekary_2009_03_10w_95" xfId="50" xr:uid="{00000000-0005-0000-0000-00003C000000}"/>
    <cellStyle name="_PERSONAL_1_BofQ_ABC_NSGO_Draft_BoQ_OBW_GD_Drogi" xfId="51" xr:uid="{00000000-0005-0000-0000-00003D000000}"/>
    <cellStyle name="_PERSONAL_1_BofQ_ABC_NSGO_Draft_Raport_02_06_2009" xfId="52" xr:uid="{00000000-0005-0000-0000-00003E000000}"/>
    <cellStyle name="_PERSONAL_1_BofQ_ABC_NSGO_New" xfId="53" xr:uid="{00000000-0005-0000-0000-00003F000000}"/>
    <cellStyle name="_PERSONAL_1_BofQ_ABC_NSGO_New_BoQ_A1-Pyrzowice-Piekary_2009_03_10w_95" xfId="54" xr:uid="{00000000-0005-0000-0000-000040000000}"/>
    <cellStyle name="_PERSONAL_1_BofQ_ABC_NSGO_New_BoQ_OBW_GD_Drogi" xfId="55" xr:uid="{00000000-0005-0000-0000-000041000000}"/>
    <cellStyle name="_PERSONAL_1_BofQ_ABC_NSGO_New_Raport_02_06_2009" xfId="56" xr:uid="{00000000-0005-0000-0000-000042000000}"/>
    <cellStyle name="_PERSONAL_1_BofQ_Grabiszynska_04_07_2005_v1_Pre_Bickhardt_2" xfId="57" xr:uid="{00000000-0005-0000-0000-000043000000}"/>
    <cellStyle name="_PERSONAL_1_BofQ_Grabiszynska_04_07_2005_v1_Pre_Bickhardt_2_Final" xfId="58" xr:uid="{00000000-0005-0000-0000-000044000000}"/>
    <cellStyle name="_PERSONAL_1_BofQ_KAM_GORA_28_10_03" xfId="59" xr:uid="{00000000-0005-0000-0000-000045000000}"/>
    <cellStyle name="_PERSONAL_1_BofQ_KAMIENNA_GORA_28_11_2003-cash" xfId="60" xr:uid="{00000000-0005-0000-0000-000046000000}"/>
    <cellStyle name="_PERSONAL_1_BofQ_Murck_04_06_2007_Final" xfId="61" xr:uid="{00000000-0005-0000-0000-000047000000}"/>
    <cellStyle name="_PERSONAL_1_BofQ_Murck_04_06_2007_Final_BoQ_A1-Pyrzowice-Piekary_2009_03_10w_95" xfId="62" xr:uid="{00000000-0005-0000-0000-000048000000}"/>
    <cellStyle name="_PERSONAL_1_BofQ_Murck_04_06_2007_Final_BoQ_OBW_GD_Drogi" xfId="63" xr:uid="{00000000-0005-0000-0000-000049000000}"/>
    <cellStyle name="_PERSONAL_1_BofQ_Murck_04_06_2007_Final_Raport_02_06_2009" xfId="64" xr:uid="{00000000-0005-0000-0000-00004A000000}"/>
    <cellStyle name="_PERSONAL_1_BofQ_S3_Drogi odc_III_09_07_2007_Final" xfId="65" xr:uid="{00000000-0005-0000-0000-00004B000000}"/>
    <cellStyle name="_PERSONAL_1_BofQ_S3_Drogi odc_III_09_07_2007_Final_BoQ_A1-Pyrzowice-Piekary_2009_03_10w_95" xfId="66" xr:uid="{00000000-0005-0000-0000-00004C000000}"/>
    <cellStyle name="_PERSONAL_1_BofQ_S3_Drogi odc_III_09_07_2007_Final_BoQ_OBW_GD_Drogi" xfId="67" xr:uid="{00000000-0005-0000-0000-00004D000000}"/>
    <cellStyle name="_PERSONAL_1_BofQ_S3_Drogi odc_III_09_07_2007_Final_Raport_02_06_2009" xfId="68" xr:uid="{00000000-0005-0000-0000-00004E000000}"/>
    <cellStyle name="_PERSONAL_1_BofQ_S3_Drogi_07_06_2007_Pre_Final" xfId="69" xr:uid="{00000000-0005-0000-0000-00004F000000}"/>
    <cellStyle name="_PERSONAL_1_BofQ_Srem_24_03_05_B_2" xfId="70" xr:uid="{00000000-0005-0000-0000-000050000000}"/>
    <cellStyle name="_PERSONAL_1_BofQ_ZGORZELEC 352_26_05_2003_Final" xfId="71" xr:uid="{00000000-0005-0000-0000-000051000000}"/>
    <cellStyle name="_PERSONAL_1_BofQ_ZGORZELEC 352_26_05_2003_Final_~9231450" xfId="61518" xr:uid="{00000000-0005-0000-0000-000052000000}"/>
    <cellStyle name="_PERSONAL_1_BofQ_ZGORZELEC 352_26_05_2003_Final_A4 Opatkowice TER_2008_02_19 Final" xfId="72" xr:uid="{00000000-0005-0000-0000-000053000000}"/>
    <cellStyle name="_PERSONAL_1_BofQ_ZGORZELEC 352_26_05_2003_Final_BofQ_16_01_2009_Krasnik_Drogi_PreMaster" xfId="73" xr:uid="{00000000-0005-0000-0000-000054000000}"/>
    <cellStyle name="_PERSONAL_1_BofQ_ZGORZELEC 352_26_05_2003_Final_BofQ_A4_Wielicka_D_07_12_2006_Pre_2" xfId="74" xr:uid="{00000000-0005-0000-0000-000055000000}"/>
    <cellStyle name="_PERSONAL_1_BofQ_ZGORZELEC 352_26_05_2003_Final_BofQ_A4_Wielicka_D_07_12_2006_Pre_2_BoQ_A1-Pyrzowice-Piekary_2009_03_10w_95" xfId="75" xr:uid="{00000000-0005-0000-0000-000056000000}"/>
    <cellStyle name="_PERSONAL_1_BofQ_ZGORZELEC 352_26_05_2003_Final_BofQ_A4_Wielicka_D_07_12_2006_Pre_2_BoQ_OBW_GD_Drogi" xfId="76" xr:uid="{00000000-0005-0000-0000-000057000000}"/>
    <cellStyle name="_PERSONAL_1_BofQ_ZGORZELEC 352_26_05_2003_Final_BofQ_A4_Wielicka_D_07_12_2006_Pre_2_Raport_02_06_2009" xfId="77" xr:uid="{00000000-0005-0000-0000-000058000000}"/>
    <cellStyle name="_PERSONAL_1_BofQ_ZGORZELEC 352_26_05_2003_Final_BofQ_ABC_NSGO_Draft" xfId="78" xr:uid="{00000000-0005-0000-0000-000059000000}"/>
    <cellStyle name="_PERSONAL_1_BofQ_ZGORZELEC 352_26_05_2003_Final_BofQ_ABC_NSGO_Draft_BoQ_A1-Pyrzowice-Piekary_2009_03_10w_95" xfId="79" xr:uid="{00000000-0005-0000-0000-00005A000000}"/>
    <cellStyle name="_PERSONAL_1_BofQ_ZGORZELEC 352_26_05_2003_Final_BofQ_ABC_NSGO_Draft_BoQ_OBW_GD_Drogi" xfId="80" xr:uid="{00000000-0005-0000-0000-00005B000000}"/>
    <cellStyle name="_PERSONAL_1_BofQ_ZGORZELEC 352_26_05_2003_Final_BofQ_ABC_NSGO_Draft_Raport_02_06_2009" xfId="81" xr:uid="{00000000-0005-0000-0000-00005C000000}"/>
    <cellStyle name="_PERSONAL_1_BofQ_ZGORZELEC 352_26_05_2003_Final_BofQ_ABC_NSGO_New" xfId="82" xr:uid="{00000000-0005-0000-0000-00005D000000}"/>
    <cellStyle name="_PERSONAL_1_BofQ_ZGORZELEC 352_26_05_2003_Final_BofQ_ABC_NSGO_New_BoQ_A1-Pyrzowice-Piekary_2009_03_10w_95" xfId="83" xr:uid="{00000000-0005-0000-0000-00005E000000}"/>
    <cellStyle name="_PERSONAL_1_BofQ_ZGORZELEC 352_26_05_2003_Final_BofQ_ABC_NSGO_New_BoQ_OBW_GD_Drogi" xfId="84" xr:uid="{00000000-0005-0000-0000-00005F000000}"/>
    <cellStyle name="_PERSONAL_1_BofQ_ZGORZELEC 352_26_05_2003_Final_BofQ_ABC_NSGO_New_Raport_02_06_2009" xfId="85" xr:uid="{00000000-0005-0000-0000-000060000000}"/>
    <cellStyle name="_PERSONAL_1_BofQ_ZGORZELEC 352_26_05_2003_Final_BofQ_Grabiszynska_04_07_2005_v1_Pre_Bickhardt_2" xfId="86" xr:uid="{00000000-0005-0000-0000-000061000000}"/>
    <cellStyle name="_PERSONAL_1_BofQ_ZGORZELEC 352_26_05_2003_Final_BofQ_Grabiszynska_04_07_2005_v1_Pre_Bickhardt_2_Final" xfId="87" xr:uid="{00000000-0005-0000-0000-000062000000}"/>
    <cellStyle name="_PERSONAL_1_BofQ_ZGORZELEC 352_26_05_2003_Final_BofQ_S3_Drogi odc_III_09_07_2007_Final" xfId="88" xr:uid="{00000000-0005-0000-0000-000063000000}"/>
    <cellStyle name="_PERSONAL_1_BofQ_ZGORZELEC 352_26_05_2003_Final_BofQ_S3_Drogi odc_III_09_07_2007_Final_BoQ_A1-Pyrzowice-Piekary_2009_03_10w_95" xfId="89" xr:uid="{00000000-0005-0000-0000-000064000000}"/>
    <cellStyle name="_PERSONAL_1_BofQ_ZGORZELEC 352_26_05_2003_Final_BofQ_S3_Drogi odc_III_09_07_2007_Final_BoQ_OBW_GD_Drogi" xfId="90" xr:uid="{00000000-0005-0000-0000-000065000000}"/>
    <cellStyle name="_PERSONAL_1_BofQ_ZGORZELEC 352_26_05_2003_Final_BofQ_S3_Drogi odc_III_09_07_2007_Final_Raport_02_06_2009" xfId="91" xr:uid="{00000000-0005-0000-0000-000066000000}"/>
    <cellStyle name="_PERSONAL_1_BofQ_ZGORZELEC 352_26_05_2003_Final_BofQ_S3_Drogi_07_06_2007_Pre_Final" xfId="92" xr:uid="{00000000-0005-0000-0000-000067000000}"/>
    <cellStyle name="_PERSONAL_1_BofQ_ZGORZELEC 352_26_05_2003_Final_BofQ_S8_RÓŻA_ŁASK_DOBROŃ_18.05ost" xfId="61519" xr:uid="{00000000-0005-0000-0000-000068000000}"/>
    <cellStyle name="_PERSONAL_1_BofQ_ZGORZELEC 352_26_05_2003_Final_BofQ_Srem_24_03_05_B_2" xfId="93" xr:uid="{00000000-0005-0000-0000-000069000000}"/>
    <cellStyle name="_PERSONAL_1_BofQ_ZGORZELEC 352_26_05_2003_Final_BofQ_Zittau_01_07" xfId="94" xr:uid="{00000000-0005-0000-0000-00006A000000}"/>
    <cellStyle name="_PERSONAL_1_BofQ_ZGORZELEC 352_26_05_2003_Final_BoQ_A1-Pyrzowice-Piekary_2009_03_10w_95" xfId="95" xr:uid="{00000000-0005-0000-0000-00006B000000}"/>
    <cellStyle name="_PERSONAL_1_BofQ_ZGORZELEC 352_26_05_2003_Final_BoQ_A4_Debica_18_02_2010_1" xfId="96" xr:uid="{00000000-0005-0000-0000-00006C000000}"/>
    <cellStyle name="_PERSONAL_1_BofQ_ZGORZELEC 352_26_05_2003_Final_BoQ_OBW_GD_Drogi" xfId="97" xr:uid="{00000000-0005-0000-0000-00006D000000}"/>
    <cellStyle name="_PERSONAL_1_BofQ_ZGORZELEC 352_26_05_2003_Final_BoQ_Stargard_II_18_07_2008" xfId="98" xr:uid="{00000000-0005-0000-0000-00006E000000}"/>
    <cellStyle name="_PERSONAL_1_BofQ_ZGORZELEC 352_26_05_2003_Final_BoQ_Stargard_II_18_07_2008_BofQ A4-S19  Drogi_02_12_2009 porównane" xfId="99" xr:uid="{00000000-0005-0000-0000-00006F000000}"/>
    <cellStyle name="_PERSONAL_1_BofQ_ZGORZELEC 352_26_05_2003_Final_BoQ_Stargard_II_18_07_2008_BofQ_S8_RÓŻA_ŁASK_DOBROŃ_18.05ost" xfId="61520" xr:uid="{00000000-0005-0000-0000-000070000000}"/>
    <cellStyle name="_PERSONAL_1_BofQ_ZGORZELEC 352_26_05_2003_Final_BoQ_Stargard_II_18_07_2008_BoQ_OBW_GD_Drogi" xfId="100" xr:uid="{00000000-0005-0000-0000-000071000000}"/>
    <cellStyle name="_PERSONAL_1_BofQ_ZGORZELEC 352_26_05_2003_Final_BoQ_Stargard_II_18_07_2008_Wycena_EŁK_01_08_17" xfId="101" xr:uid="{00000000-0005-0000-0000-000072000000}"/>
    <cellStyle name="_PERSONAL_1_BofQ_ZGORZELEC 352_26_05_2003_Final_Droga_Z1_Z2_01_02_2008" xfId="102" xr:uid="{00000000-0005-0000-0000-000073000000}"/>
    <cellStyle name="_PERSONAL_1_BofQ_ZGORZELEC 352_26_05_2003_Final_Droga_Z1_Z2_25_03_2008_Final" xfId="103" xr:uid="{00000000-0005-0000-0000-000074000000}"/>
    <cellStyle name="_PERSONAL_1_BofQ_ZGORZELEC 352_26_05_2003_Final_DTS_Z1_Drogi_Mosty_17_01_2008" xfId="104" xr:uid="{00000000-0005-0000-0000-000075000000}"/>
    <cellStyle name="_PERSONAL_1_BofQ_ZGORZELEC 352_26_05_2003_Final_DTS_Z2_Mosty_14_01_2008" xfId="105" xr:uid="{00000000-0005-0000-0000-000076000000}"/>
    <cellStyle name="_PERSONAL_1_BofQ_ZGORZELEC 352_26_05_2003_Final_DTS_Z2_Mosty_14_01_2008_BoQ_A1-Pyrzowice-Piekary_2009_03_10w_95" xfId="106" xr:uid="{00000000-0005-0000-0000-000077000000}"/>
    <cellStyle name="_PERSONAL_1_BofQ_ZGORZELEC 352_26_05_2003_Final_DTS_Z2_Mosty_14_01_2008_BoQ_OBW_GD_Drogi" xfId="107" xr:uid="{00000000-0005-0000-0000-000078000000}"/>
    <cellStyle name="_PERSONAL_1_BofQ_ZGORZELEC 352_26_05_2003_Final_DTS_Z2_Mosty_14_01_2008_Raport_02_06_2009" xfId="108" xr:uid="{00000000-0005-0000-0000-000079000000}"/>
    <cellStyle name="_PERSONAL_1_BofQ_ZGORZELEC 352_26_05_2003_Final_Kosztorys" xfId="109" xr:uid="{00000000-0005-0000-0000-00007A000000}"/>
    <cellStyle name="_PERSONAL_1_BofQ_ZGORZELEC 352_26_05_2003_Final_Kruszywa" xfId="110" xr:uid="{00000000-0005-0000-0000-00007B000000}"/>
    <cellStyle name="_PERSONAL_1_BofQ_ZGORZELEC 352_26_05_2003_Final_Mosty Chorzele10_06_2008bis" xfId="111" xr:uid="{00000000-0005-0000-0000-00007C000000}"/>
    <cellStyle name="_PERSONAL_1_BofQ_ZGORZELEC 352_26_05_2003_Final_Mosty Chorzele10_06_2008bis_BofQ A4-S19  Drogi_02_12_2009 porównane" xfId="112" xr:uid="{00000000-0005-0000-0000-00007D000000}"/>
    <cellStyle name="_PERSONAL_1_BofQ_ZGORZELEC 352_26_05_2003_Final_Mosty Chorzele10_06_2008bis_BofQ_S8_RÓŻA_ŁASK_DOBROŃ_18.05ost" xfId="61521" xr:uid="{00000000-0005-0000-0000-00007E000000}"/>
    <cellStyle name="_PERSONAL_1_BofQ_ZGORZELEC 352_26_05_2003_Final_Mosty Chorzele10_06_2008bis_BoQ_OBW_GD_Drogi" xfId="113" xr:uid="{00000000-0005-0000-0000-00007F000000}"/>
    <cellStyle name="_PERSONAL_1_BofQ_ZGORZELEC 352_26_05_2003_Final_Mosty Chorzele10_06_2008bis_Wycena_EŁK_01_08_17" xfId="114" xr:uid="{00000000-0005-0000-0000-000080000000}"/>
    <cellStyle name="_PERSONAL_1_BofQ_ZGORZELEC 352_26_05_2003_Final_Mosty DTS_15_02_2008" xfId="115" xr:uid="{00000000-0005-0000-0000-000081000000}"/>
    <cellStyle name="_PERSONAL_1_BofQ_ZGORZELEC 352_26_05_2003_Final_Mosty DTS_15_02_2008_BoQ_A1-Pyrzowice-Piekary_2009_03_10w_95" xfId="116" xr:uid="{00000000-0005-0000-0000-000082000000}"/>
    <cellStyle name="_PERSONAL_1_BofQ_ZGORZELEC 352_26_05_2003_Final_Mosty DTS_15_02_2008_BoQ_OBW_GD_Drogi" xfId="117" xr:uid="{00000000-0005-0000-0000-000083000000}"/>
    <cellStyle name="_PERSONAL_1_BofQ_ZGORZELEC 352_26_05_2003_Final_Mosty DTS_15_02_2008_Raport_02_06_2009" xfId="118" xr:uid="{00000000-0005-0000-0000-000084000000}"/>
    <cellStyle name="_PERSONAL_1_BofQ_ZGORZELEC 352_26_05_2003_Final_Mosty DTS_25_03_2008_Final" xfId="119" xr:uid="{00000000-0005-0000-0000-000085000000}"/>
    <cellStyle name="_PERSONAL_1_BofQ_ZGORZELEC 352_26_05_2003_Final_Mosty DTS_25_03_2008_Final_BoQ_A1-Pyrzowice-Piekary_2009_03_10w_95" xfId="120" xr:uid="{00000000-0005-0000-0000-000086000000}"/>
    <cellStyle name="_PERSONAL_1_BofQ_ZGORZELEC 352_26_05_2003_Final_Mosty DTS_25_03_2008_Final_BoQ_OBW_GD_Drogi" xfId="121" xr:uid="{00000000-0005-0000-0000-000087000000}"/>
    <cellStyle name="_PERSONAL_1_BofQ_ZGORZELEC 352_26_05_2003_Final_Mosty DTS_25_03_2008_Final_Raport_02_06_2009" xfId="122" xr:uid="{00000000-0005-0000-0000-000088000000}"/>
    <cellStyle name="_PERSONAL_1_BofQ_ZGORZELEC 352_26_05_2003_Final_OBW_GD-moje.RA" xfId="123" xr:uid="{00000000-0005-0000-0000-000089000000}"/>
    <cellStyle name="_PERSONAL_1_BofQ_ZGORZELEC 352_26_05_2003_Final_Praszki_Wycena_08_06_2011" xfId="61522" xr:uid="{00000000-0005-0000-0000-00008A000000}"/>
    <cellStyle name="_PERSONAL_1_BofQ_ZGORZELEC 352_26_05_2003_Final_Raport_02_06_2009" xfId="124" xr:uid="{00000000-0005-0000-0000-00008B000000}"/>
    <cellStyle name="_PERSONAL_1_BofQ_ZGORZELEC 352_26_05_2003_Final_Raport_Baza_Spr" xfId="125" xr:uid="{00000000-0005-0000-0000-00008C000000}"/>
    <cellStyle name="_PERSONAL_1_BofQ_ZGORZELEC 352_26_05_2003_Final_Raport_Baza_Spr_BoQ_A1-Pyrzowice-Piekary_2009_03_10w_95" xfId="126" xr:uid="{00000000-0005-0000-0000-00008D000000}"/>
    <cellStyle name="_PERSONAL_1_BofQ_ZGORZELEC 352_26_05_2003_Final_Raport_Baza_Spr_BoQ_OBW_GD_Drogi" xfId="127" xr:uid="{00000000-0005-0000-0000-00008E000000}"/>
    <cellStyle name="_PERSONAL_1_BofQ_ZGORZELEC 352_26_05_2003_Final_Raport_Baza_Spr_Raport_02_06_2009" xfId="128" xr:uid="{00000000-0005-0000-0000-00008F000000}"/>
    <cellStyle name="_PERSONAL_1_BofQ_ZGORZELEC 352_26_05_2003_Final_S17_zad4_D_2011_08_11" xfId="61523" xr:uid="{00000000-0005-0000-0000-000090000000}"/>
    <cellStyle name="_PERSONAL_1_BofQ_ZGORZELEC 352_26_05_2003_Final_tabela - nasypy" xfId="129" xr:uid="{00000000-0005-0000-0000-000091000000}"/>
    <cellStyle name="_PERSONAL_1_BofQ_ZGORZELEC 352_26_05_2003_Final_Total_D_M_p_30_10_2008_Final" xfId="130" xr:uid="{00000000-0005-0000-0000-000092000000}"/>
    <cellStyle name="_PERSONAL_1_BofQ_ZGORZELEC 352_26_05_2003_Final_Total_D_M_p02.10.08" xfId="131" xr:uid="{00000000-0005-0000-0000-000093000000}"/>
    <cellStyle name="_PERSONAL_1_BofQ_ZGORZELEC 352_26_05_2003_Final_Total_M_09_12_2008_Pre_Final" xfId="132" xr:uid="{00000000-0005-0000-0000-000094000000}"/>
    <cellStyle name="_PERSONAL_1_BofQ_ZGORZELEC 352_26_05_2003_Final_Total_M_2009_10_12_Pre" xfId="133" xr:uid="{00000000-0005-0000-0000-000095000000}"/>
    <cellStyle name="_PERSONAL_1_BofQ_ZGORZELEC 352_26_05_2003_Final_Total_M_25_07_2007" xfId="134" xr:uid="{00000000-0005-0000-0000-000096000000}"/>
    <cellStyle name="_PERSONAL_1_BofQ_ZGORZELEC 352_26_05_2003_Final_Wrocław_BŁD_Wycena_2009_05_06" xfId="61524" xr:uid="{00000000-0005-0000-0000-000097000000}"/>
    <cellStyle name="_PERSONAL_1_BofQ_ZGORZELEC 352_26_05_2003_Final_Wrocław_BŁD_Wycena_2009_05_07" xfId="135" xr:uid="{00000000-0005-0000-0000-000098000000}"/>
    <cellStyle name="_PERSONAL_1_BofQ_ZGORZELEC 352_26_05_2003_Final_Wycena 12_05_2011_NOWY_KISIELIN" xfId="61525" xr:uid="{00000000-0005-0000-0000-000099000000}"/>
    <cellStyle name="_PERSONAL_1_BofQ_ZGORZELEC 352_26_05_2003_Final_Wycena 19_06_2008_Etap_1_Final" xfId="136" xr:uid="{00000000-0005-0000-0000-00009A000000}"/>
    <cellStyle name="_PERSONAL_1_BofQ_ZGORZELEC 352_26_05_2003_Final_Wycena 2008-10-13Final" xfId="137" xr:uid="{00000000-0005-0000-0000-00009B000000}"/>
    <cellStyle name="_PERSONAL_1_BofQ_ZGORZELEC 352_26_05_2003_Final_Wycena 2008-11-13final" xfId="138" xr:uid="{00000000-0005-0000-0000-00009C000000}"/>
    <cellStyle name="_PERSONAL_1_BofQ_ZGORZELEC 352_26_05_2003_Final_Wycena Malobadzka 10_11_09_Pre" xfId="139" xr:uid="{00000000-0005-0000-0000-00009D000000}"/>
    <cellStyle name="_PERSONAL_1_BofQ_ZGORZELEC 352_26_05_2003_Final_Wycena_14_07_2008_Final" xfId="140" xr:uid="{00000000-0005-0000-0000-00009E000000}"/>
    <cellStyle name="_PERSONAL_1_BofQ_ZGORZELEC 352_26_05_2003_Final_Wycena_2011_01_26" xfId="61526" xr:uid="{00000000-0005-0000-0000-00009F000000}"/>
    <cellStyle name="_PERSONAL_1_BofQ_ZGORZELEC 352_26_05_2003_Final_Wycena_2011_08_18" xfId="61527" xr:uid="{00000000-0005-0000-0000-0000A0000000}"/>
    <cellStyle name="_PERSONAL_1_BofQ_ZGORZELEC 352_26_05_2003_Final_Wycena_2011_08_18_zatw_budowa" xfId="61528" xr:uid="{00000000-0005-0000-0000-0000A1000000}"/>
    <cellStyle name="_PERSONAL_1_BofQ_ZGORZELEC 352_26_05_2003_Final_Wycena_2011_10_04a-oferta" xfId="61529" xr:uid="{00000000-0005-0000-0000-0000A2000000}"/>
    <cellStyle name="_PERSONAL_1_BofQ_ZGORZELEC 352_26_05_2003_Final_Wycena_25_03_2009" xfId="141" xr:uid="{00000000-0005-0000-0000-0000A3000000}"/>
    <cellStyle name="_PERSONAL_1_BofQ_ZGORZELEC 352_26_05_2003_Final_Wycena_Drogi_2011_03_28" xfId="61530" xr:uid="{00000000-0005-0000-0000-0000A4000000}"/>
    <cellStyle name="_PERSONAL_1_BofQ_ZGORZELEC 352_26_05_2003_Final_Wycena_Drogi_2012_02_17" xfId="61531" xr:uid="{00000000-0005-0000-0000-0000A5000000}"/>
    <cellStyle name="_PERSONAL_1_BofQ_ZGORZELEC 352_26_05_2003_Final_Wycena_DTS_D_2012_03_01" xfId="61532" xr:uid="{00000000-0005-0000-0000-0000A6000000}"/>
    <cellStyle name="_PERSONAL_1_BofQ_ZGORZELEC 352_26_05_2003_Final_Wycena_EŁK_01_08_17" xfId="142" xr:uid="{00000000-0005-0000-0000-0000A7000000}"/>
    <cellStyle name="_PERSONAL_1_BofQ_ZGORZELEC 352_26_05_2003_Final_Wycena_Jaworzno" xfId="61533" xr:uid="{00000000-0005-0000-0000-0000A8000000}"/>
    <cellStyle name="_PERSONAL_1_BofQ_ZGORZELEC 352_26_05_2003_Final_Wycena_M_2012_02_08" xfId="61534" xr:uid="{00000000-0005-0000-0000-0000A9000000}"/>
    <cellStyle name="_PERSONAL_1_BofQ_ZGORZELEC 352_26_05_2003_Final_Wycena_M_2012_02_09" xfId="61535" xr:uid="{00000000-0005-0000-0000-0000AA000000}"/>
    <cellStyle name="_PERSONAL_1_BofQ_ZGORZELEC 352_26_05_2003_Final_Wycena_M_30.06.2011" xfId="61536" xr:uid="{00000000-0005-0000-0000-0000AB000000}"/>
    <cellStyle name="_PERSONAL_1_BofQ_ZGORZELEC 352_26_05_2003_Final_Wycena_M_S8_II_2011_07_27" xfId="61537" xr:uid="{00000000-0005-0000-0000-0000AC000000}"/>
    <cellStyle name="_PERSONAL_1_BofQ_ZGORZELEC 352_26_05_2003_Final_WYCENA_NOWA_SÓL_2011_06_17" xfId="61538" xr:uid="{00000000-0005-0000-0000-0000AD000000}"/>
    <cellStyle name="_PERSONAL_1_BofQ_ZGORZELEC 352_26_05_2003_Final_wycena-2009-01-07" xfId="143" xr:uid="{00000000-0005-0000-0000-0000AE000000}"/>
    <cellStyle name="_PERSONAL_1_BofQ_ZGORZELEC 352_26_05_2003_Final_wycena-2009-01-26_Final" xfId="144" xr:uid="{00000000-0005-0000-0000-0000AF000000}"/>
    <cellStyle name="_PERSONAL_1_BofQ_ZGORZELEC 352_26_05_2003_Final_Wycena-Kędzierzyn_24_04_2008" xfId="145" xr:uid="{00000000-0005-0000-0000-0000B0000000}"/>
    <cellStyle name="_PERSONAL_1_BofQ_ZGORZELEC 352_26_05_2003_Final_Wycena-Kędzierzyn_24_04_2008_BoQ_A1-Pyrzowice-Piekary_2009_03_10w_95" xfId="146" xr:uid="{00000000-0005-0000-0000-0000B1000000}"/>
    <cellStyle name="_PERSONAL_1_BofQ_ZGORZELEC 352_26_05_2003_Final_Wycena-Kędzierzyn_24_04_2008_BoQ_OBW_GD_Drogi" xfId="147" xr:uid="{00000000-0005-0000-0000-0000B2000000}"/>
    <cellStyle name="_PERSONAL_1_BofQ_ZGORZELEC 352_26_05_2003_Final_Wycena-Kędzierzyn_24_04_2008_Raport_02_06_2009" xfId="148" xr:uid="{00000000-0005-0000-0000-0000B3000000}"/>
    <cellStyle name="_PERSONAL_1_BofQ_ZGORZELEC 352_26_05_2003_Final_Wycena-Kędzierzyn_29_04_2008_PRE" xfId="149" xr:uid="{00000000-0005-0000-0000-0000B4000000}"/>
    <cellStyle name="_PERSONAL_1_BofQ_ZGORZELEC 352_26_05_2003_Final_Wycena-Kędzierzyn_29_04_2008_PRE_BoQ_A1-Pyrzowice-Piekary_2009_03_10w_95" xfId="150" xr:uid="{00000000-0005-0000-0000-0000B5000000}"/>
    <cellStyle name="_PERSONAL_1_BofQ_ZGORZELEC 352_26_05_2003_Final_Wycena-Kędzierzyn_29_04_2008_PRE_BoQ_OBW_GD_Drogi" xfId="151" xr:uid="{00000000-0005-0000-0000-0000B6000000}"/>
    <cellStyle name="_PERSONAL_1_BofQ_ZGORZELEC 352_26_05_2003_Final_Wycena-Kędzierzyn_29_04_2008_PRE_Raport_02_06_2009" xfId="152" xr:uid="{00000000-0005-0000-0000-0000B7000000}"/>
    <cellStyle name="_PERSONAL_1_BofQ_ZGORZELEC 352_26_05_2003_Final_Zaplecza mostowe" xfId="153" xr:uid="{00000000-0005-0000-0000-0000B8000000}"/>
    <cellStyle name="_PERSONAL_1_BofQ_ZGORZELEC 352_26_05_2003_Final_Zaplecza mostowe_BofQ A4-S19  Drogi_02_12_2009 porównane" xfId="154" xr:uid="{00000000-0005-0000-0000-0000B9000000}"/>
    <cellStyle name="_PERSONAL_1_BofQ_ZGORZELEC 352_26_05_2003_Final_Zaplecza mostowe_BoQ_DW 124_CHOJNA 24.02.2011" xfId="155" xr:uid="{00000000-0005-0000-0000-0000BA000000}"/>
    <cellStyle name="_PERSONAL_1_BofQ_ZGORZELEC 352_26_05_2003_Final_Zaplecza mostowe_BoQ_DW765_Chmielnik_05_01_2011_2" xfId="156" xr:uid="{00000000-0005-0000-0000-0000BB000000}"/>
    <cellStyle name="_PERSONAL_1_BofQ_ZGORZELEC 352_26_05_2003_Final_Zaplecza mostowe_BoQ_OBW_GD_Drogi" xfId="157" xr:uid="{00000000-0005-0000-0000-0000BC000000}"/>
    <cellStyle name="_PERSONAL_1_BofQ_ZGORZELEC 352_26_05_2003_Final_Zaplecza mostowe_kosztorys 04.03.2010" xfId="158" xr:uid="{00000000-0005-0000-0000-0000BD000000}"/>
    <cellStyle name="_PERSONAL_1_BofQ_ZGORZELEC 352_26_05_2003_Final_Zaplecza mostowe_kosztorys całość_Kalsk-Miłomłyn Kamil - D.T" xfId="159" xr:uid="{00000000-0005-0000-0000-0000BE000000}"/>
    <cellStyle name="_PERSONAL_1_BofQ_ZGORZELEC 352_26_05_2003_Final_Zaplecza mostowe_kosztorys całość_wprowadzone zmiany" xfId="160" xr:uid="{00000000-0005-0000-0000-0000BF000000}"/>
    <cellStyle name="_PERSONAL_1_BofQ_ZGORZELEC 352_26_05_2003_Final_Zaplecza mostowe_Wycena_EŁK_01_08_17" xfId="161" xr:uid="{00000000-0005-0000-0000-0000C0000000}"/>
    <cellStyle name="_PERSONAL_1_BofQ_ZGORZELEC 352_26_05_2003_Final_Zeszyt1" xfId="162" xr:uid="{00000000-0005-0000-0000-0000C1000000}"/>
    <cellStyle name="_PERSONAL_1_BofQ_Zittau_01_07" xfId="163" xr:uid="{00000000-0005-0000-0000-0000C2000000}"/>
    <cellStyle name="_PERSONAL_1_Boleslawiec rynk" xfId="164" xr:uid="{00000000-0005-0000-0000-0000C3000000}"/>
    <cellStyle name="_PERSONAL_1_Boleslawiec rynk_Przedmiar - Elektroprojekt" xfId="165" xr:uid="{00000000-0005-0000-0000-0000C4000000}"/>
    <cellStyle name="_PERSONAL_1_Boleslawiec rynk_Przedmiar - Elektroprojekt_BofQ A4-S19  Drogi_02_12_2009 porównane" xfId="166" xr:uid="{00000000-0005-0000-0000-0000C5000000}"/>
    <cellStyle name="_PERSONAL_1_Boleslawiec rynk_Przedmiar - Elektroprojekt_BoQ_A1-Pyrzowice-Piekary_2009_03_10w_95" xfId="167" xr:uid="{00000000-0005-0000-0000-0000C6000000}"/>
    <cellStyle name="_PERSONAL_1_Boleslawiec rynk_Przedmiar - Elektroprojekt_BoQ_DW 124_CHOJNA 24.02.2011" xfId="168" xr:uid="{00000000-0005-0000-0000-0000C7000000}"/>
    <cellStyle name="_PERSONAL_1_Boleslawiec rynk_Przedmiar - Elektroprojekt_BoQ_DW765_Chmielnik_05_01_2011_2" xfId="169" xr:uid="{00000000-0005-0000-0000-0000C8000000}"/>
    <cellStyle name="_PERSONAL_1_Boleslawiec rynk_Przedmiar - Elektroprojekt_BoQ_OBW_GD_Drogi" xfId="170" xr:uid="{00000000-0005-0000-0000-0000C9000000}"/>
    <cellStyle name="_PERSONAL_1_Boleslawiec rynk_Przedmiar - Elektroprojekt_kosztorys 04.03.2010" xfId="171" xr:uid="{00000000-0005-0000-0000-0000CA000000}"/>
    <cellStyle name="_PERSONAL_1_Boleslawiec rynk_Przedmiar - Elektroprojekt_Wycena_EŁK_01_08_17" xfId="172" xr:uid="{00000000-0005-0000-0000-0000CB000000}"/>
    <cellStyle name="_PERSONAL_1_Boleslawiec rynk_PRZEDMIAR - szczegółowy" xfId="173" xr:uid="{00000000-0005-0000-0000-0000CC000000}"/>
    <cellStyle name="_PERSONAL_1_Boleslawiec rynk_PRZEDMIAR - szczegółowy_BofQ A4-S19  Drogi_02_12_2009 porównane" xfId="174" xr:uid="{00000000-0005-0000-0000-0000CD000000}"/>
    <cellStyle name="_PERSONAL_1_Boleslawiec rynk_PRZEDMIAR - szczegółowy_BofQ_S8_RÓŻA_ŁASK_DOBROŃ_18.05ost" xfId="61539" xr:uid="{00000000-0005-0000-0000-0000CE000000}"/>
    <cellStyle name="_PERSONAL_1_Boleslawiec rynk_PRZEDMIAR - szczegółowy_BoQ_A1-Pyrzowice-Piekary_2009_03_10w_95" xfId="175" xr:uid="{00000000-0005-0000-0000-0000CF000000}"/>
    <cellStyle name="_PERSONAL_1_Boleslawiec rynk_PRZEDMIAR - szczegółowy_BoQ_OBW_GD_Drogi" xfId="176" xr:uid="{00000000-0005-0000-0000-0000D0000000}"/>
    <cellStyle name="_PERSONAL_1_Boleslawiec rynk_PRZEDMIAR - szczegółowy_S-5 obw.Rawicza drogi" xfId="177" xr:uid="{00000000-0005-0000-0000-0000D1000000}"/>
    <cellStyle name="_PERSONAL_1_Boleslawiec rynk_PRZEDMIAR - szczegółowy_Wycena_EŁK_01_08_17" xfId="178" xr:uid="{00000000-0005-0000-0000-0000D2000000}"/>
    <cellStyle name="_PERSONAL_1_Boleslawiec rynk_PRZEDMIAR - zagreg." xfId="179" xr:uid="{00000000-0005-0000-0000-0000D3000000}"/>
    <cellStyle name="_PERSONAL_1_BoQ_A1-Pyrzowice-Piekary_2009_03_10w_95" xfId="180" xr:uid="{00000000-0005-0000-0000-0000D4000000}"/>
    <cellStyle name="_PERSONAL_1_BoQ_DK8_Wyszkow" xfId="181" xr:uid="{00000000-0005-0000-0000-0000D5000000}"/>
    <cellStyle name="_PERSONAL_1_BoQ_Stargard_II_18_07_2008" xfId="182" xr:uid="{00000000-0005-0000-0000-0000D6000000}"/>
    <cellStyle name="_PERSONAL_1_BoQ_Stargard_II_18_07_2008_BofQ A4-S19  Drogi_02_12_2009 porównane" xfId="183" xr:uid="{00000000-0005-0000-0000-0000D7000000}"/>
    <cellStyle name="_PERSONAL_1_BoQ_Stargard_II_18_07_2008_BofQ_S8_RÓŻA_ŁASK_DOBROŃ_18.05ost" xfId="61540" xr:uid="{00000000-0005-0000-0000-0000D8000000}"/>
    <cellStyle name="_PERSONAL_1_BoQ_Stargard_II_18_07_2008_BoQ_OBW_GD_Drogi" xfId="184" xr:uid="{00000000-0005-0000-0000-0000D9000000}"/>
    <cellStyle name="_PERSONAL_1_BoQ_Stargard_II_18_07_2008_Wycena_EŁK_01_08_17" xfId="185" xr:uid="{00000000-0005-0000-0000-0000DA000000}"/>
    <cellStyle name="_PERSONAL_1_Botewa_21_08_2009" xfId="186" xr:uid="{00000000-0005-0000-0000-0000DB000000}"/>
    <cellStyle name="_PERSONAL_1_Buczyna Inwest" xfId="187" xr:uid="{00000000-0005-0000-0000-0000DC000000}"/>
    <cellStyle name="_PERSONAL_1_Buczyna Inwest_Przedmiar - Elektroprojekt" xfId="188" xr:uid="{00000000-0005-0000-0000-0000DD000000}"/>
    <cellStyle name="_PERSONAL_1_Buczyna Inwest_Przedmiar - Elektroprojekt_BofQ A4-S19  Drogi_02_12_2009 porównane" xfId="189" xr:uid="{00000000-0005-0000-0000-0000DE000000}"/>
    <cellStyle name="_PERSONAL_1_Buczyna Inwest_Przedmiar - Elektroprojekt_BoQ_A1-Pyrzowice-Piekary_2009_03_10w_95" xfId="190" xr:uid="{00000000-0005-0000-0000-0000DF000000}"/>
    <cellStyle name="_PERSONAL_1_Buczyna Inwest_Przedmiar - Elektroprojekt_BoQ_DW 124_CHOJNA 24.02.2011" xfId="191" xr:uid="{00000000-0005-0000-0000-0000E0000000}"/>
    <cellStyle name="_PERSONAL_1_Buczyna Inwest_Przedmiar - Elektroprojekt_BoQ_DW765_Chmielnik_05_01_2011_2" xfId="192" xr:uid="{00000000-0005-0000-0000-0000E1000000}"/>
    <cellStyle name="_PERSONAL_1_Buczyna Inwest_Przedmiar - Elektroprojekt_BoQ_OBW_GD_Drogi" xfId="193" xr:uid="{00000000-0005-0000-0000-0000E2000000}"/>
    <cellStyle name="_PERSONAL_1_Buczyna Inwest_Przedmiar - Elektroprojekt_kosztorys 04.03.2010" xfId="194" xr:uid="{00000000-0005-0000-0000-0000E3000000}"/>
    <cellStyle name="_PERSONAL_1_Buczyna Inwest_Przedmiar - Elektroprojekt_Wycena_EŁK_01_08_17" xfId="195" xr:uid="{00000000-0005-0000-0000-0000E4000000}"/>
    <cellStyle name="_PERSONAL_1_Buczyna Inwest_PRZEDMIAR - szczegółowy" xfId="196" xr:uid="{00000000-0005-0000-0000-0000E5000000}"/>
    <cellStyle name="_PERSONAL_1_Buczyna Inwest_PRZEDMIAR - szczegółowy_BofQ A4-S19  Drogi_02_12_2009 porównane" xfId="197" xr:uid="{00000000-0005-0000-0000-0000E6000000}"/>
    <cellStyle name="_PERSONAL_1_Buczyna Inwest_PRZEDMIAR - szczegółowy_BofQ_S8_RÓŻA_ŁASK_DOBROŃ_18.05ost" xfId="61541" xr:uid="{00000000-0005-0000-0000-0000E7000000}"/>
    <cellStyle name="_PERSONAL_1_Buczyna Inwest_PRZEDMIAR - szczegółowy_BoQ_A1-Pyrzowice-Piekary_2009_03_10w_95" xfId="198" xr:uid="{00000000-0005-0000-0000-0000E8000000}"/>
    <cellStyle name="_PERSONAL_1_Buczyna Inwest_PRZEDMIAR - szczegółowy_BoQ_OBW_GD_Drogi" xfId="199" xr:uid="{00000000-0005-0000-0000-0000E9000000}"/>
    <cellStyle name="_PERSONAL_1_Buczyna Inwest_PRZEDMIAR - szczegółowy_S-5 obw.Rawicza drogi" xfId="200" xr:uid="{00000000-0005-0000-0000-0000EA000000}"/>
    <cellStyle name="_PERSONAL_1_Buczyna Inwest_PRZEDMIAR - szczegółowy_Wycena_EŁK_01_08_17" xfId="201" xr:uid="{00000000-0005-0000-0000-0000EB000000}"/>
    <cellStyle name="_PERSONAL_1_Buczyna Inwest_PRZEDMIAR - zagreg." xfId="202" xr:uid="{00000000-0005-0000-0000-0000EC000000}"/>
    <cellStyle name="_PERSONAL_1_cz. I A-1 sekcja 3 - drogi i branże" xfId="61542" xr:uid="{00000000-0005-0000-0000-0000ED000000}"/>
    <cellStyle name="_PERSONAL_1_Droga_Z1_Z2_01_02_2008" xfId="203" xr:uid="{00000000-0005-0000-0000-0000EE000000}"/>
    <cellStyle name="_PERSONAL_1_Droga_Z1_Z2_15_02_2008" xfId="204" xr:uid="{00000000-0005-0000-0000-0000EF000000}"/>
    <cellStyle name="_PERSONAL_1_Droga_Z1_Z2_25_03_2008_Final" xfId="205" xr:uid="{00000000-0005-0000-0000-0000F0000000}"/>
    <cellStyle name="_PERSONAL_1_DTS_Z1_Drogi_Mosty_17_01_2008" xfId="206" xr:uid="{00000000-0005-0000-0000-0000F1000000}"/>
    <cellStyle name="_PERSONAL_1_DTS_Z2_Mosty_14_01_2008" xfId="207" xr:uid="{00000000-0005-0000-0000-0000F2000000}"/>
    <cellStyle name="_PERSONAL_1_DTS_Z2_Mosty_14_01_2008_BoQ_A1-Pyrzowice-Piekary_2009_03_10w_95" xfId="208" xr:uid="{00000000-0005-0000-0000-0000F3000000}"/>
    <cellStyle name="_PERSONAL_1_DTS_Z2_Mosty_14_01_2008_BoQ_OBW_GD_Drogi" xfId="209" xr:uid="{00000000-0005-0000-0000-0000F4000000}"/>
    <cellStyle name="_PERSONAL_1_DTS_Z2_Mosty_14_01_2008_Raport_02_06_2009" xfId="210" xr:uid="{00000000-0005-0000-0000-0000F5000000}"/>
    <cellStyle name="_PERSONAL_1_harmonogram" xfId="211" xr:uid="{00000000-0005-0000-0000-0000F6000000}"/>
    <cellStyle name="_PERSONAL_1_Inwest Belchatow 1" xfId="212" xr:uid="{00000000-0005-0000-0000-0000F7000000}"/>
    <cellStyle name="_PERSONAL_1_Inwest Belchatow 1_Przedmiar - Elektroprojekt" xfId="213" xr:uid="{00000000-0005-0000-0000-0000F8000000}"/>
    <cellStyle name="_PERSONAL_1_Inwest Belchatow 1_Przedmiar - Elektroprojekt_BofQ A4-S19  Drogi_02_12_2009 porównane" xfId="214" xr:uid="{00000000-0005-0000-0000-0000F9000000}"/>
    <cellStyle name="_PERSONAL_1_Inwest Belchatow 1_Przedmiar - Elektroprojekt_BoQ_A1-Pyrzowice-Piekary_2009_03_10w_95" xfId="215" xr:uid="{00000000-0005-0000-0000-0000FA000000}"/>
    <cellStyle name="_PERSONAL_1_Inwest Belchatow 1_Przedmiar - Elektroprojekt_BoQ_DW 124_CHOJNA 24.02.2011" xfId="216" xr:uid="{00000000-0005-0000-0000-0000FB000000}"/>
    <cellStyle name="_PERSONAL_1_Inwest Belchatow 1_Przedmiar - Elektroprojekt_BoQ_DW765_Chmielnik_05_01_2011_2" xfId="217" xr:uid="{00000000-0005-0000-0000-0000FC000000}"/>
    <cellStyle name="_PERSONAL_1_Inwest Belchatow 1_Przedmiar - Elektroprojekt_BoQ_OBW_GD_Drogi" xfId="218" xr:uid="{00000000-0005-0000-0000-0000FD000000}"/>
    <cellStyle name="_PERSONAL_1_Inwest Belchatow 1_Przedmiar - Elektroprojekt_kosztorys 04.03.2010" xfId="219" xr:uid="{00000000-0005-0000-0000-0000FE000000}"/>
    <cellStyle name="_PERSONAL_1_Inwest Belchatow 1_Przedmiar - Elektroprojekt_Wycena_EŁK_01_08_17" xfId="220" xr:uid="{00000000-0005-0000-0000-0000FF000000}"/>
    <cellStyle name="_PERSONAL_1_Inwest Belchatow 1_PRZEDMIAR - szczegółowy" xfId="221" xr:uid="{00000000-0005-0000-0000-000000010000}"/>
    <cellStyle name="_PERSONAL_1_Inwest Belchatow 1_PRZEDMIAR - szczegółowy_BofQ A4-S19  Drogi_02_12_2009 porównane" xfId="222" xr:uid="{00000000-0005-0000-0000-000001010000}"/>
    <cellStyle name="_PERSONAL_1_Inwest Belchatow 1_PRZEDMIAR - szczegółowy_BofQ_S8_RÓŻA_ŁASK_DOBROŃ_18.05ost" xfId="61543" xr:uid="{00000000-0005-0000-0000-000002010000}"/>
    <cellStyle name="_PERSONAL_1_Inwest Belchatow 1_PRZEDMIAR - szczegółowy_BoQ_A1-Pyrzowice-Piekary_2009_03_10w_95" xfId="223" xr:uid="{00000000-0005-0000-0000-000003010000}"/>
    <cellStyle name="_PERSONAL_1_Inwest Belchatow 1_PRZEDMIAR - szczegółowy_BoQ_OBW_GD_Drogi" xfId="224" xr:uid="{00000000-0005-0000-0000-000004010000}"/>
    <cellStyle name="_PERSONAL_1_Inwest Belchatow 1_PRZEDMIAR - szczegółowy_S-5 obw.Rawicza drogi" xfId="225" xr:uid="{00000000-0005-0000-0000-000005010000}"/>
    <cellStyle name="_PERSONAL_1_Inwest Belchatow 1_PRZEDMIAR - szczegółowy_Wycena_EŁK_01_08_17" xfId="226" xr:uid="{00000000-0005-0000-0000-000006010000}"/>
    <cellStyle name="_PERSONAL_1_Inwest Belchatow 1_PRZEDMIAR - zagreg." xfId="227" xr:uid="{00000000-0005-0000-0000-000007010000}"/>
    <cellStyle name="_PERSONAL_1_KAMIENNA" xfId="228" xr:uid="{00000000-0005-0000-0000-000008010000}"/>
    <cellStyle name="_PERSONAL_1_KCO" xfId="229" xr:uid="{00000000-0005-0000-0000-000009010000}"/>
    <cellStyle name="_PERSONAL_1_KCO_~9231450" xfId="61544" xr:uid="{00000000-0005-0000-0000-00000A010000}"/>
    <cellStyle name="_PERSONAL_1_KCO_A4 Opatkowice TER_2008_02_19 Final" xfId="230" xr:uid="{00000000-0005-0000-0000-00000B010000}"/>
    <cellStyle name="_PERSONAL_1_KCO_BofQ_16_01_2009_Krasnik_Drogi_PreMaster" xfId="231" xr:uid="{00000000-0005-0000-0000-00000C010000}"/>
    <cellStyle name="_PERSONAL_1_KCO_BofQ_A4_Wielicka_D_07_12_2006_Pre_2" xfId="232" xr:uid="{00000000-0005-0000-0000-00000D010000}"/>
    <cellStyle name="_PERSONAL_1_KCO_BofQ_A4_Wielicka_D_07_12_2006_Pre_2_BoQ_A1-Pyrzowice-Piekary_2009_03_10w_95" xfId="233" xr:uid="{00000000-0005-0000-0000-00000E010000}"/>
    <cellStyle name="_PERSONAL_1_KCO_BofQ_A4_Wielicka_D_07_12_2006_Pre_2_BoQ_OBW_GD_Drogi" xfId="234" xr:uid="{00000000-0005-0000-0000-00000F010000}"/>
    <cellStyle name="_PERSONAL_1_KCO_BofQ_A4_Wielicka_D_07_12_2006_Pre_2_Raport_02_06_2009" xfId="235" xr:uid="{00000000-0005-0000-0000-000010010000}"/>
    <cellStyle name="_PERSONAL_1_KCO_BofQ_ABC_NSGO_Draft" xfId="236" xr:uid="{00000000-0005-0000-0000-000011010000}"/>
    <cellStyle name="_PERSONAL_1_KCO_BofQ_ABC_NSGO_Draft_BoQ_A1-Pyrzowice-Piekary_2009_03_10w_95" xfId="237" xr:uid="{00000000-0005-0000-0000-000012010000}"/>
    <cellStyle name="_PERSONAL_1_KCO_BofQ_ABC_NSGO_Draft_BoQ_OBW_GD_Drogi" xfId="238" xr:uid="{00000000-0005-0000-0000-000013010000}"/>
    <cellStyle name="_PERSONAL_1_KCO_BofQ_ABC_NSGO_Draft_Raport_02_06_2009" xfId="239" xr:uid="{00000000-0005-0000-0000-000014010000}"/>
    <cellStyle name="_PERSONAL_1_KCO_BofQ_ABC_NSGO_New" xfId="240" xr:uid="{00000000-0005-0000-0000-000015010000}"/>
    <cellStyle name="_PERSONAL_1_KCO_BofQ_ABC_NSGO_New_BoQ_A1-Pyrzowice-Piekary_2009_03_10w_95" xfId="241" xr:uid="{00000000-0005-0000-0000-000016010000}"/>
    <cellStyle name="_PERSONAL_1_KCO_BofQ_ABC_NSGO_New_BoQ_OBW_GD_Drogi" xfId="242" xr:uid="{00000000-0005-0000-0000-000017010000}"/>
    <cellStyle name="_PERSONAL_1_KCO_BofQ_ABC_NSGO_New_Raport_02_06_2009" xfId="243" xr:uid="{00000000-0005-0000-0000-000018010000}"/>
    <cellStyle name="_PERSONAL_1_KCO_BofQ_Grabiszynska_04_07_2005_v1_Pre_Bickhardt_2" xfId="244" xr:uid="{00000000-0005-0000-0000-000019010000}"/>
    <cellStyle name="_PERSONAL_1_KCO_BofQ_Grabiszynska_04_07_2005_v1_Pre_Bickhardt_2_Final" xfId="245" xr:uid="{00000000-0005-0000-0000-00001A010000}"/>
    <cellStyle name="_PERSONAL_1_KCO_BofQ_S3_Drogi odc_III_09_07_2007_Final" xfId="246" xr:uid="{00000000-0005-0000-0000-00001B010000}"/>
    <cellStyle name="_PERSONAL_1_KCO_BofQ_S3_Drogi odc_III_09_07_2007_Final_BoQ_A1-Pyrzowice-Piekary_2009_03_10w_95" xfId="247" xr:uid="{00000000-0005-0000-0000-00001C010000}"/>
    <cellStyle name="_PERSONAL_1_KCO_BofQ_S3_Drogi odc_III_09_07_2007_Final_BoQ_OBW_GD_Drogi" xfId="248" xr:uid="{00000000-0005-0000-0000-00001D010000}"/>
    <cellStyle name="_PERSONAL_1_KCO_BofQ_S3_Drogi odc_III_09_07_2007_Final_Raport_02_06_2009" xfId="249" xr:uid="{00000000-0005-0000-0000-00001E010000}"/>
    <cellStyle name="_PERSONAL_1_KCO_BofQ_S3_Drogi_07_06_2007_Pre_Final" xfId="250" xr:uid="{00000000-0005-0000-0000-00001F010000}"/>
    <cellStyle name="_PERSONAL_1_KCO_BofQ_S8_RÓŻA_ŁASK_DOBROŃ_18.05ost" xfId="61545" xr:uid="{00000000-0005-0000-0000-000020010000}"/>
    <cellStyle name="_PERSONAL_1_KCO_BofQ_Srem_24_03_05_B_2" xfId="251" xr:uid="{00000000-0005-0000-0000-000021010000}"/>
    <cellStyle name="_PERSONAL_1_KCO_BofQ_Zittau_01_07" xfId="252" xr:uid="{00000000-0005-0000-0000-000022010000}"/>
    <cellStyle name="_PERSONAL_1_KCO_BoQ_A1-Pyrzowice-Piekary_2009_03_10w_95" xfId="253" xr:uid="{00000000-0005-0000-0000-000023010000}"/>
    <cellStyle name="_PERSONAL_1_KCO_BoQ_A4_Debica_18_02_2010_1" xfId="254" xr:uid="{00000000-0005-0000-0000-000024010000}"/>
    <cellStyle name="_PERSONAL_1_KCO_BoQ_OBW_GD_Drogi" xfId="255" xr:uid="{00000000-0005-0000-0000-000025010000}"/>
    <cellStyle name="_PERSONAL_1_KCO_BoQ_Stargard_II_18_07_2008" xfId="256" xr:uid="{00000000-0005-0000-0000-000026010000}"/>
    <cellStyle name="_PERSONAL_1_KCO_BoQ_Stargard_II_18_07_2008_BofQ A4-S19  Drogi_02_12_2009 porównane" xfId="257" xr:uid="{00000000-0005-0000-0000-000027010000}"/>
    <cellStyle name="_PERSONAL_1_KCO_BoQ_Stargard_II_18_07_2008_BofQ_S8_RÓŻA_ŁASK_DOBROŃ_18.05ost" xfId="61546" xr:uid="{00000000-0005-0000-0000-000028010000}"/>
    <cellStyle name="_PERSONAL_1_KCO_BoQ_Stargard_II_18_07_2008_BoQ_OBW_GD_Drogi" xfId="258" xr:uid="{00000000-0005-0000-0000-000029010000}"/>
    <cellStyle name="_PERSONAL_1_KCO_BoQ_Stargard_II_18_07_2008_Wycena_EŁK_01_08_17" xfId="259" xr:uid="{00000000-0005-0000-0000-00002A010000}"/>
    <cellStyle name="_PERSONAL_1_KCO_Droga_Z1_Z2_01_02_2008" xfId="260" xr:uid="{00000000-0005-0000-0000-00002B010000}"/>
    <cellStyle name="_PERSONAL_1_KCO_Droga_Z1_Z2_25_03_2008_Final" xfId="261" xr:uid="{00000000-0005-0000-0000-00002C010000}"/>
    <cellStyle name="_PERSONAL_1_KCO_DTS_Z1_Drogi_Mosty_17_01_2008" xfId="262" xr:uid="{00000000-0005-0000-0000-00002D010000}"/>
    <cellStyle name="_PERSONAL_1_KCO_DTS_Z2_Mosty_14_01_2008" xfId="263" xr:uid="{00000000-0005-0000-0000-00002E010000}"/>
    <cellStyle name="_PERSONAL_1_KCO_DTS_Z2_Mosty_14_01_2008_BoQ_A1-Pyrzowice-Piekary_2009_03_10w_95" xfId="264" xr:uid="{00000000-0005-0000-0000-00002F010000}"/>
    <cellStyle name="_PERSONAL_1_KCO_DTS_Z2_Mosty_14_01_2008_BoQ_OBW_GD_Drogi" xfId="265" xr:uid="{00000000-0005-0000-0000-000030010000}"/>
    <cellStyle name="_PERSONAL_1_KCO_DTS_Z2_Mosty_14_01_2008_Raport_02_06_2009" xfId="266" xr:uid="{00000000-0005-0000-0000-000031010000}"/>
    <cellStyle name="_PERSONAL_1_KCO_Kosztorys" xfId="267" xr:uid="{00000000-0005-0000-0000-000032010000}"/>
    <cellStyle name="_PERSONAL_1_KCO_Kruszywa" xfId="268" xr:uid="{00000000-0005-0000-0000-000033010000}"/>
    <cellStyle name="_PERSONAL_1_KCO_Mosty Chorzele10_06_2008bis" xfId="269" xr:uid="{00000000-0005-0000-0000-000034010000}"/>
    <cellStyle name="_PERSONAL_1_KCO_Mosty Chorzele10_06_2008bis_BofQ A4-S19  Drogi_02_12_2009 porównane" xfId="270" xr:uid="{00000000-0005-0000-0000-000035010000}"/>
    <cellStyle name="_PERSONAL_1_KCO_Mosty Chorzele10_06_2008bis_BofQ_S8_RÓŻA_ŁASK_DOBROŃ_18.05ost" xfId="61547" xr:uid="{00000000-0005-0000-0000-000036010000}"/>
    <cellStyle name="_PERSONAL_1_KCO_Mosty Chorzele10_06_2008bis_BoQ_OBW_GD_Drogi" xfId="271" xr:uid="{00000000-0005-0000-0000-000037010000}"/>
    <cellStyle name="_PERSONAL_1_KCO_Mosty Chorzele10_06_2008bis_Wycena_EŁK_01_08_17" xfId="272" xr:uid="{00000000-0005-0000-0000-000038010000}"/>
    <cellStyle name="_PERSONAL_1_KCO_Mosty DTS_15_02_2008" xfId="273" xr:uid="{00000000-0005-0000-0000-000039010000}"/>
    <cellStyle name="_PERSONAL_1_KCO_Mosty DTS_15_02_2008_BoQ_A1-Pyrzowice-Piekary_2009_03_10w_95" xfId="274" xr:uid="{00000000-0005-0000-0000-00003A010000}"/>
    <cellStyle name="_PERSONAL_1_KCO_Mosty DTS_15_02_2008_BoQ_OBW_GD_Drogi" xfId="275" xr:uid="{00000000-0005-0000-0000-00003B010000}"/>
    <cellStyle name="_PERSONAL_1_KCO_Mosty DTS_15_02_2008_Raport_02_06_2009" xfId="276" xr:uid="{00000000-0005-0000-0000-00003C010000}"/>
    <cellStyle name="_PERSONAL_1_KCO_Mosty DTS_25_03_2008_Final" xfId="277" xr:uid="{00000000-0005-0000-0000-00003D010000}"/>
    <cellStyle name="_PERSONAL_1_KCO_Mosty DTS_25_03_2008_Final_BoQ_A1-Pyrzowice-Piekary_2009_03_10w_95" xfId="278" xr:uid="{00000000-0005-0000-0000-00003E010000}"/>
    <cellStyle name="_PERSONAL_1_KCO_Mosty DTS_25_03_2008_Final_BoQ_OBW_GD_Drogi" xfId="279" xr:uid="{00000000-0005-0000-0000-00003F010000}"/>
    <cellStyle name="_PERSONAL_1_KCO_Mosty DTS_25_03_2008_Final_Raport_02_06_2009" xfId="280" xr:uid="{00000000-0005-0000-0000-000040010000}"/>
    <cellStyle name="_PERSONAL_1_KCO_OBW_GD-moje.RA" xfId="281" xr:uid="{00000000-0005-0000-0000-000041010000}"/>
    <cellStyle name="_PERSONAL_1_KCO_Praszki_Wycena_08_06_2011" xfId="61548" xr:uid="{00000000-0005-0000-0000-000042010000}"/>
    <cellStyle name="_PERSONAL_1_KCO_Raport_02_06_2009" xfId="282" xr:uid="{00000000-0005-0000-0000-000043010000}"/>
    <cellStyle name="_PERSONAL_1_KCO_Raport_Baza_Spr" xfId="283" xr:uid="{00000000-0005-0000-0000-000044010000}"/>
    <cellStyle name="_PERSONAL_1_KCO_Raport_Baza_Spr_BoQ_A1-Pyrzowice-Piekary_2009_03_10w_95" xfId="284" xr:uid="{00000000-0005-0000-0000-000045010000}"/>
    <cellStyle name="_PERSONAL_1_KCO_Raport_Baza_Spr_BoQ_OBW_GD_Drogi" xfId="285" xr:uid="{00000000-0005-0000-0000-000046010000}"/>
    <cellStyle name="_PERSONAL_1_KCO_Raport_Baza_Spr_Raport_02_06_2009" xfId="286" xr:uid="{00000000-0005-0000-0000-000047010000}"/>
    <cellStyle name="_PERSONAL_1_KCO_S17_zad4_D_2011_08_11" xfId="61549" xr:uid="{00000000-0005-0000-0000-000048010000}"/>
    <cellStyle name="_PERSONAL_1_KCO_tabela - nasypy" xfId="287" xr:uid="{00000000-0005-0000-0000-000049010000}"/>
    <cellStyle name="_PERSONAL_1_KCO_Total_D_M_p_30_10_2008_Final" xfId="288" xr:uid="{00000000-0005-0000-0000-00004A010000}"/>
    <cellStyle name="_PERSONAL_1_KCO_Total_D_M_p02.10.08" xfId="289" xr:uid="{00000000-0005-0000-0000-00004B010000}"/>
    <cellStyle name="_PERSONAL_1_KCO_Total_M_09_12_2008_Pre_Final" xfId="290" xr:uid="{00000000-0005-0000-0000-00004C010000}"/>
    <cellStyle name="_PERSONAL_1_KCO_Total_M_2009_10_12_Pre" xfId="291" xr:uid="{00000000-0005-0000-0000-00004D010000}"/>
    <cellStyle name="_PERSONAL_1_KCO_Total_M_25_07_2007" xfId="292" xr:uid="{00000000-0005-0000-0000-00004E010000}"/>
    <cellStyle name="_PERSONAL_1_KCO_Wrocław_BŁD_Wycena_2009_05_06" xfId="61550" xr:uid="{00000000-0005-0000-0000-00004F010000}"/>
    <cellStyle name="_PERSONAL_1_KCO_Wrocław_BŁD_Wycena_2009_05_07" xfId="293" xr:uid="{00000000-0005-0000-0000-000050010000}"/>
    <cellStyle name="_PERSONAL_1_KCO_Wycena 12_05_2011_NOWY_KISIELIN" xfId="61551" xr:uid="{00000000-0005-0000-0000-000051010000}"/>
    <cellStyle name="_PERSONAL_1_KCO_Wycena 19_06_2008_Etap_1_Final" xfId="294" xr:uid="{00000000-0005-0000-0000-000052010000}"/>
    <cellStyle name="_PERSONAL_1_KCO_Wycena 2008-10-13Final" xfId="295" xr:uid="{00000000-0005-0000-0000-000053010000}"/>
    <cellStyle name="_PERSONAL_1_KCO_Wycena 2008-11-13final" xfId="296" xr:uid="{00000000-0005-0000-0000-000054010000}"/>
    <cellStyle name="_PERSONAL_1_KCO_Wycena Malobadzka 10_11_09_Pre" xfId="297" xr:uid="{00000000-0005-0000-0000-000055010000}"/>
    <cellStyle name="_PERSONAL_1_KCO_Wycena_14_07_2008_Final" xfId="298" xr:uid="{00000000-0005-0000-0000-000056010000}"/>
    <cellStyle name="_PERSONAL_1_KCO_Wycena_2011_01_26" xfId="61552" xr:uid="{00000000-0005-0000-0000-000057010000}"/>
    <cellStyle name="_PERSONAL_1_KCO_Wycena_2011_08_18" xfId="61553" xr:uid="{00000000-0005-0000-0000-000058010000}"/>
    <cellStyle name="_PERSONAL_1_KCO_Wycena_2011_08_18_zatw_budowa" xfId="61554" xr:uid="{00000000-0005-0000-0000-000059010000}"/>
    <cellStyle name="_PERSONAL_1_KCO_Wycena_2011_10_04a-oferta" xfId="61555" xr:uid="{00000000-0005-0000-0000-00005A010000}"/>
    <cellStyle name="_PERSONAL_1_KCO_Wycena_25_03_2009" xfId="299" xr:uid="{00000000-0005-0000-0000-00005B010000}"/>
    <cellStyle name="_PERSONAL_1_KCO_Wycena_Drogi_2011_03_28" xfId="61556" xr:uid="{00000000-0005-0000-0000-00005C010000}"/>
    <cellStyle name="_PERSONAL_1_KCO_Wycena_Drogi_2012_02_17" xfId="61557" xr:uid="{00000000-0005-0000-0000-00005D010000}"/>
    <cellStyle name="_PERSONAL_1_KCO_Wycena_DTS_D_2012_03_01" xfId="61558" xr:uid="{00000000-0005-0000-0000-00005E010000}"/>
    <cellStyle name="_PERSONAL_1_KCO_Wycena_EŁK_01_08_17" xfId="300" xr:uid="{00000000-0005-0000-0000-00005F010000}"/>
    <cellStyle name="_PERSONAL_1_KCO_Wycena_Jaworzno" xfId="61559" xr:uid="{00000000-0005-0000-0000-000060010000}"/>
    <cellStyle name="_PERSONAL_1_KCO_Wycena_M_2012_02_08" xfId="61560" xr:uid="{00000000-0005-0000-0000-000061010000}"/>
    <cellStyle name="_PERSONAL_1_KCO_Wycena_M_2012_02_09" xfId="61561" xr:uid="{00000000-0005-0000-0000-000062010000}"/>
    <cellStyle name="_PERSONAL_1_KCO_Wycena_M_30.06.2011" xfId="61562" xr:uid="{00000000-0005-0000-0000-000063010000}"/>
    <cellStyle name="_PERSONAL_1_KCO_Wycena_M_S8_II_2011_07_27" xfId="61563" xr:uid="{00000000-0005-0000-0000-000064010000}"/>
    <cellStyle name="_PERSONAL_1_KCO_WYCENA_NOWA_SÓL_2011_06_17" xfId="61564" xr:uid="{00000000-0005-0000-0000-000065010000}"/>
    <cellStyle name="_PERSONAL_1_KCO_wycena-2009-01-07" xfId="301" xr:uid="{00000000-0005-0000-0000-000066010000}"/>
    <cellStyle name="_PERSONAL_1_KCO_wycena-2009-01-26_Final" xfId="302" xr:uid="{00000000-0005-0000-0000-000067010000}"/>
    <cellStyle name="_PERSONAL_1_KCO_Wycena-Kędzierzyn_24_04_2008" xfId="303" xr:uid="{00000000-0005-0000-0000-000068010000}"/>
    <cellStyle name="_PERSONAL_1_KCO_Wycena-Kędzierzyn_24_04_2008_BoQ_A1-Pyrzowice-Piekary_2009_03_10w_95" xfId="304" xr:uid="{00000000-0005-0000-0000-000069010000}"/>
    <cellStyle name="_PERSONAL_1_KCO_Wycena-Kędzierzyn_24_04_2008_BoQ_OBW_GD_Drogi" xfId="305" xr:uid="{00000000-0005-0000-0000-00006A010000}"/>
    <cellStyle name="_PERSONAL_1_KCO_Wycena-Kędzierzyn_24_04_2008_Raport_02_06_2009" xfId="306" xr:uid="{00000000-0005-0000-0000-00006B010000}"/>
    <cellStyle name="_PERSONAL_1_KCO_Wycena-Kędzierzyn_29_04_2008_PRE" xfId="307" xr:uid="{00000000-0005-0000-0000-00006C010000}"/>
    <cellStyle name="_PERSONAL_1_KCO_Wycena-Kędzierzyn_29_04_2008_PRE_BoQ_A1-Pyrzowice-Piekary_2009_03_10w_95" xfId="308" xr:uid="{00000000-0005-0000-0000-00006D010000}"/>
    <cellStyle name="_PERSONAL_1_KCO_Wycena-Kędzierzyn_29_04_2008_PRE_BoQ_OBW_GD_Drogi" xfId="309" xr:uid="{00000000-0005-0000-0000-00006E010000}"/>
    <cellStyle name="_PERSONAL_1_KCO_Wycena-Kędzierzyn_29_04_2008_PRE_Raport_02_06_2009" xfId="310" xr:uid="{00000000-0005-0000-0000-00006F010000}"/>
    <cellStyle name="_PERSONAL_1_KCO_Zaplecza mostowe" xfId="311" xr:uid="{00000000-0005-0000-0000-000070010000}"/>
    <cellStyle name="_PERSONAL_1_KCO_Zaplecza mostowe_BofQ A4-S19  Drogi_02_12_2009 porównane" xfId="312" xr:uid="{00000000-0005-0000-0000-000071010000}"/>
    <cellStyle name="_PERSONAL_1_KCO_Zaplecza mostowe_BoQ_DW 124_CHOJNA 24.02.2011" xfId="313" xr:uid="{00000000-0005-0000-0000-000072010000}"/>
    <cellStyle name="_PERSONAL_1_KCO_Zaplecza mostowe_BoQ_DW765_Chmielnik_05_01_2011_2" xfId="314" xr:uid="{00000000-0005-0000-0000-000073010000}"/>
    <cellStyle name="_PERSONAL_1_KCO_Zaplecza mostowe_BoQ_OBW_GD_Drogi" xfId="315" xr:uid="{00000000-0005-0000-0000-000074010000}"/>
    <cellStyle name="_PERSONAL_1_KCO_Zaplecza mostowe_kosztorys 04.03.2010" xfId="316" xr:uid="{00000000-0005-0000-0000-000075010000}"/>
    <cellStyle name="_PERSONAL_1_KCO_Zaplecza mostowe_kosztorys całość_Kalsk-Miłomłyn Kamil - D.T" xfId="317" xr:uid="{00000000-0005-0000-0000-000076010000}"/>
    <cellStyle name="_PERSONAL_1_KCO_Zaplecza mostowe_kosztorys całość_wprowadzone zmiany" xfId="318" xr:uid="{00000000-0005-0000-0000-000077010000}"/>
    <cellStyle name="_PERSONAL_1_KCO_Zaplecza mostowe_Wycena_EŁK_01_08_17" xfId="319" xr:uid="{00000000-0005-0000-0000-000078010000}"/>
    <cellStyle name="_PERSONAL_1_KCO_Zeszyt1" xfId="320" xr:uid="{00000000-0005-0000-0000-000079010000}"/>
    <cellStyle name="_PERSONAL_1_kladka Ruda" xfId="321" xr:uid="{00000000-0005-0000-0000-00007A010000}"/>
    <cellStyle name="_PERSONAL_1_kladka Ruda_Przedmiar - Elektroprojekt" xfId="322" xr:uid="{00000000-0005-0000-0000-00007B010000}"/>
    <cellStyle name="_PERSONAL_1_kladka Ruda_Przedmiar - Elektroprojekt_BofQ A4-S19  Drogi_02_12_2009 porównane" xfId="323" xr:uid="{00000000-0005-0000-0000-00007C010000}"/>
    <cellStyle name="_PERSONAL_1_kladka Ruda_Przedmiar - Elektroprojekt_BoQ_A1-Pyrzowice-Piekary_2009_03_10w_95" xfId="324" xr:uid="{00000000-0005-0000-0000-00007D010000}"/>
    <cellStyle name="_PERSONAL_1_kladka Ruda_Przedmiar - Elektroprojekt_BoQ_DW 124_CHOJNA 24.02.2011" xfId="325" xr:uid="{00000000-0005-0000-0000-00007E010000}"/>
    <cellStyle name="_PERSONAL_1_kladka Ruda_Przedmiar - Elektroprojekt_BoQ_DW765_Chmielnik_05_01_2011_2" xfId="326" xr:uid="{00000000-0005-0000-0000-00007F010000}"/>
    <cellStyle name="_PERSONAL_1_kladka Ruda_Przedmiar - Elektroprojekt_BoQ_OBW_GD_Drogi" xfId="327" xr:uid="{00000000-0005-0000-0000-000080010000}"/>
    <cellStyle name="_PERSONAL_1_kladka Ruda_Przedmiar - Elektroprojekt_kosztorys 04.03.2010" xfId="328" xr:uid="{00000000-0005-0000-0000-000081010000}"/>
    <cellStyle name="_PERSONAL_1_kladka Ruda_Przedmiar - Elektroprojekt_Wycena_EŁK_01_08_17" xfId="329" xr:uid="{00000000-0005-0000-0000-000082010000}"/>
    <cellStyle name="_PERSONAL_1_kladka Ruda_PRZEDMIAR - szczegółowy" xfId="330" xr:uid="{00000000-0005-0000-0000-000083010000}"/>
    <cellStyle name="_PERSONAL_1_kladka Ruda_PRZEDMIAR - szczegółowy_BofQ A4-S19  Drogi_02_12_2009 porównane" xfId="331" xr:uid="{00000000-0005-0000-0000-000084010000}"/>
    <cellStyle name="_PERSONAL_1_kladka Ruda_PRZEDMIAR - szczegółowy_BofQ_S8_RÓŻA_ŁASK_DOBROŃ_18.05ost" xfId="61565" xr:uid="{00000000-0005-0000-0000-000085010000}"/>
    <cellStyle name="_PERSONAL_1_kladka Ruda_PRZEDMIAR - szczegółowy_BoQ_A1-Pyrzowice-Piekary_2009_03_10w_95" xfId="332" xr:uid="{00000000-0005-0000-0000-000086010000}"/>
    <cellStyle name="_PERSONAL_1_kladka Ruda_PRZEDMIAR - szczegółowy_BoQ_OBW_GD_Drogi" xfId="333" xr:uid="{00000000-0005-0000-0000-000087010000}"/>
    <cellStyle name="_PERSONAL_1_kladka Ruda_PRZEDMIAR - szczegółowy_S-5 obw.Rawicza drogi" xfId="334" xr:uid="{00000000-0005-0000-0000-000088010000}"/>
    <cellStyle name="_PERSONAL_1_kladka Ruda_PRZEDMIAR - szczegółowy_Wycena_EŁK_01_08_17" xfId="335" xr:uid="{00000000-0005-0000-0000-000089010000}"/>
    <cellStyle name="_PERSONAL_1_kladka Ruda_PRZEDMIAR - zagreg." xfId="336" xr:uid="{00000000-0005-0000-0000-00008A010000}"/>
    <cellStyle name="_PERSONAL_1_kladka Slodowa" xfId="337" xr:uid="{00000000-0005-0000-0000-00008B010000}"/>
    <cellStyle name="_PERSONAL_1_kladka Slodowa_Przedmiar - Elektroprojekt" xfId="338" xr:uid="{00000000-0005-0000-0000-00008C010000}"/>
    <cellStyle name="_PERSONAL_1_kladka Slodowa_Przedmiar - Elektroprojekt_BofQ A4-S19  Drogi_02_12_2009 porównane" xfId="339" xr:uid="{00000000-0005-0000-0000-00008D010000}"/>
    <cellStyle name="_PERSONAL_1_kladka Slodowa_Przedmiar - Elektroprojekt_BoQ_A1-Pyrzowice-Piekary_2009_03_10w_95" xfId="340" xr:uid="{00000000-0005-0000-0000-00008E010000}"/>
    <cellStyle name="_PERSONAL_1_kladka Slodowa_Przedmiar - Elektroprojekt_BoQ_DW 124_CHOJNA 24.02.2011" xfId="341" xr:uid="{00000000-0005-0000-0000-00008F010000}"/>
    <cellStyle name="_PERSONAL_1_kladka Slodowa_Przedmiar - Elektroprojekt_BoQ_DW765_Chmielnik_05_01_2011_2" xfId="342" xr:uid="{00000000-0005-0000-0000-000090010000}"/>
    <cellStyle name="_PERSONAL_1_kladka Slodowa_Przedmiar - Elektroprojekt_BoQ_OBW_GD_Drogi" xfId="343" xr:uid="{00000000-0005-0000-0000-000091010000}"/>
    <cellStyle name="_PERSONAL_1_kladka Slodowa_Przedmiar - Elektroprojekt_kosztorys 04.03.2010" xfId="344" xr:uid="{00000000-0005-0000-0000-000092010000}"/>
    <cellStyle name="_PERSONAL_1_kladka Slodowa_Przedmiar - Elektroprojekt_Wycena_EŁK_01_08_17" xfId="345" xr:uid="{00000000-0005-0000-0000-000093010000}"/>
    <cellStyle name="_PERSONAL_1_kladka Slodowa_PRZEDMIAR - szczegółowy" xfId="346" xr:uid="{00000000-0005-0000-0000-000094010000}"/>
    <cellStyle name="_PERSONAL_1_kladka Slodowa_PRZEDMIAR - szczegółowy_BofQ A4-S19  Drogi_02_12_2009 porównane" xfId="347" xr:uid="{00000000-0005-0000-0000-000095010000}"/>
    <cellStyle name="_PERSONAL_1_kladka Slodowa_PRZEDMIAR - szczegółowy_BofQ_S8_RÓŻA_ŁASK_DOBROŃ_18.05ost" xfId="61566" xr:uid="{00000000-0005-0000-0000-000096010000}"/>
    <cellStyle name="_PERSONAL_1_kladka Slodowa_PRZEDMIAR - szczegółowy_BoQ_A1-Pyrzowice-Piekary_2009_03_10w_95" xfId="348" xr:uid="{00000000-0005-0000-0000-000097010000}"/>
    <cellStyle name="_PERSONAL_1_kladka Slodowa_PRZEDMIAR - szczegółowy_BoQ_OBW_GD_Drogi" xfId="349" xr:uid="{00000000-0005-0000-0000-000098010000}"/>
    <cellStyle name="_PERSONAL_1_kladka Slodowa_PRZEDMIAR - szczegółowy_S-5 obw.Rawicza drogi" xfId="350" xr:uid="{00000000-0005-0000-0000-000099010000}"/>
    <cellStyle name="_PERSONAL_1_kladka Slodowa_PRZEDMIAR - szczegółowy_Wycena_EŁK_01_08_17" xfId="351" xr:uid="{00000000-0005-0000-0000-00009A010000}"/>
    <cellStyle name="_PERSONAL_1_kladka Slodowa_PRZEDMIAR - zagreg." xfId="352" xr:uid="{00000000-0005-0000-0000-00009B010000}"/>
    <cellStyle name="_PERSONAL_1_ko" xfId="353" xr:uid="{00000000-0005-0000-0000-00009C010000}"/>
    <cellStyle name="_PERSONAL_1_Kosztorys" xfId="354" xr:uid="{00000000-0005-0000-0000-00009D010000}"/>
    <cellStyle name="_PERSONAL_1_kosztorys ofertowy nr 3" xfId="355" xr:uid="{00000000-0005-0000-0000-00009E010000}"/>
    <cellStyle name="_PERSONAL_1_Kosztorys przetargowy - droga tymczasowa - Wierzchosławice" xfId="356" xr:uid="{00000000-0005-0000-0000-00009F010000}"/>
    <cellStyle name="_PERSONAL_1_KOSZTORYS_INWESTORSKI" xfId="357" xr:uid="{00000000-0005-0000-0000-0000A0010000}"/>
    <cellStyle name="_PERSONAL_1_KOSZTORYS_OFERTOWY_i_przedmiary" xfId="358" xr:uid="{00000000-0005-0000-0000-0000A1010000}"/>
    <cellStyle name="_PERSONAL_1_Kruszywa" xfId="359" xr:uid="{00000000-0005-0000-0000-0000A2010000}"/>
    <cellStyle name="_PERSONAL_1_Kruszywa_~6552700" xfId="61567" xr:uid="{00000000-0005-0000-0000-0000A3010000}"/>
    <cellStyle name="_PERSONAL_1_Kruszywa_A4 Krzyż-Dębica-Wycena-Drogi-2010-02-09" xfId="61568" xr:uid="{00000000-0005-0000-0000-0000A4010000}"/>
    <cellStyle name="_PERSONAL_1_Kruszywa_A4 Krzyż-Dębica-Wycena-Drogi-2010-02-17" xfId="360" xr:uid="{00000000-0005-0000-0000-0000A5010000}"/>
    <cellStyle name="_PERSONAL_1_Kruszywa_S69-Wycena-2010-01-04" xfId="361" xr:uid="{00000000-0005-0000-0000-0000A6010000}"/>
    <cellStyle name="_PERSONAL_1_Kruszywa_Total_D_2009_10_23" xfId="362" xr:uid="{00000000-0005-0000-0000-0000A7010000}"/>
    <cellStyle name="_PERSONAL_1_Kruszywa_Total_D_M_p_30_10_2008_Final" xfId="363" xr:uid="{00000000-0005-0000-0000-0000A8010000}"/>
    <cellStyle name="_PERSONAL_1_Legnica ofertowe II" xfId="364" xr:uid="{00000000-0005-0000-0000-0000A9010000}"/>
    <cellStyle name="_PERSONAL_1_Legnica ofertowe II_Przedmiar - Elektroprojekt" xfId="365" xr:uid="{00000000-0005-0000-0000-0000AA010000}"/>
    <cellStyle name="_PERSONAL_1_Legnica ofertowe II_Przedmiar - Elektroprojekt_BofQ A4-S19  Drogi_02_12_2009 porównane" xfId="366" xr:uid="{00000000-0005-0000-0000-0000AB010000}"/>
    <cellStyle name="_PERSONAL_1_Legnica ofertowe II_Przedmiar - Elektroprojekt_BoQ_A1-Pyrzowice-Piekary_2009_03_10w_95" xfId="367" xr:uid="{00000000-0005-0000-0000-0000AC010000}"/>
    <cellStyle name="_PERSONAL_1_Legnica ofertowe II_Przedmiar - Elektroprojekt_BoQ_DW 124_CHOJNA 24.02.2011" xfId="368" xr:uid="{00000000-0005-0000-0000-0000AD010000}"/>
    <cellStyle name="_PERSONAL_1_Legnica ofertowe II_Przedmiar - Elektroprojekt_BoQ_DW765_Chmielnik_05_01_2011_2" xfId="369" xr:uid="{00000000-0005-0000-0000-0000AE010000}"/>
    <cellStyle name="_PERSONAL_1_Legnica ofertowe II_Przedmiar - Elektroprojekt_BoQ_OBW_GD_Drogi" xfId="370" xr:uid="{00000000-0005-0000-0000-0000AF010000}"/>
    <cellStyle name="_PERSONAL_1_Legnica ofertowe II_Przedmiar - Elektroprojekt_kosztorys 04.03.2010" xfId="371" xr:uid="{00000000-0005-0000-0000-0000B0010000}"/>
    <cellStyle name="_PERSONAL_1_Legnica ofertowe II_Przedmiar - Elektroprojekt_Wycena_EŁK_01_08_17" xfId="372" xr:uid="{00000000-0005-0000-0000-0000B1010000}"/>
    <cellStyle name="_PERSONAL_1_Legnica ofertowe II_PRZEDMIAR - szczegółowy" xfId="373" xr:uid="{00000000-0005-0000-0000-0000B2010000}"/>
    <cellStyle name="_PERSONAL_1_Legnica ofertowe II_PRZEDMIAR - szczegółowy_BofQ A4-S19  Drogi_02_12_2009 porównane" xfId="374" xr:uid="{00000000-0005-0000-0000-0000B3010000}"/>
    <cellStyle name="_PERSONAL_1_Legnica ofertowe II_PRZEDMIAR - szczegółowy_BofQ_S8_RÓŻA_ŁASK_DOBROŃ_18.05ost" xfId="61569" xr:uid="{00000000-0005-0000-0000-0000B4010000}"/>
    <cellStyle name="_PERSONAL_1_Legnica ofertowe II_PRZEDMIAR - szczegółowy_BoQ_A1-Pyrzowice-Piekary_2009_03_10w_95" xfId="375" xr:uid="{00000000-0005-0000-0000-0000B5010000}"/>
    <cellStyle name="_PERSONAL_1_Legnica ofertowe II_PRZEDMIAR - szczegółowy_BoQ_OBW_GD_Drogi" xfId="376" xr:uid="{00000000-0005-0000-0000-0000B6010000}"/>
    <cellStyle name="_PERSONAL_1_Legnica ofertowe II_PRZEDMIAR - szczegółowy_S-5 obw.Rawicza drogi" xfId="377" xr:uid="{00000000-0005-0000-0000-0000B7010000}"/>
    <cellStyle name="_PERSONAL_1_Legnica ofertowe II_PRZEDMIAR - szczegółowy_Wycena_EŁK_01_08_17" xfId="378" xr:uid="{00000000-0005-0000-0000-0000B8010000}"/>
    <cellStyle name="_PERSONAL_1_Legnica ofertowe II_PRZEDMIAR - zagreg." xfId="379" xr:uid="{00000000-0005-0000-0000-0000B9010000}"/>
    <cellStyle name="_PERSONAL_1_Legnica rynkowe" xfId="380" xr:uid="{00000000-0005-0000-0000-0000BA010000}"/>
    <cellStyle name="_PERSONAL_1_Legnica rynkowe_Przedmiar - Elektroprojekt" xfId="381" xr:uid="{00000000-0005-0000-0000-0000BB010000}"/>
    <cellStyle name="_PERSONAL_1_Legnica rynkowe_Przedmiar - Elektroprojekt_BofQ A4-S19  Drogi_02_12_2009 porównane" xfId="382" xr:uid="{00000000-0005-0000-0000-0000BC010000}"/>
    <cellStyle name="_PERSONAL_1_Legnica rynkowe_Przedmiar - Elektroprojekt_BoQ_A1-Pyrzowice-Piekary_2009_03_10w_95" xfId="383" xr:uid="{00000000-0005-0000-0000-0000BD010000}"/>
    <cellStyle name="_PERSONAL_1_Legnica rynkowe_Przedmiar - Elektroprojekt_BoQ_DW 124_CHOJNA 24.02.2011" xfId="384" xr:uid="{00000000-0005-0000-0000-0000BE010000}"/>
    <cellStyle name="_PERSONAL_1_Legnica rynkowe_Przedmiar - Elektroprojekt_BoQ_DW765_Chmielnik_05_01_2011_2" xfId="385" xr:uid="{00000000-0005-0000-0000-0000BF010000}"/>
    <cellStyle name="_PERSONAL_1_Legnica rynkowe_Przedmiar - Elektroprojekt_BoQ_OBW_GD_Drogi" xfId="386" xr:uid="{00000000-0005-0000-0000-0000C0010000}"/>
    <cellStyle name="_PERSONAL_1_Legnica rynkowe_Przedmiar - Elektroprojekt_kosztorys 04.03.2010" xfId="387" xr:uid="{00000000-0005-0000-0000-0000C1010000}"/>
    <cellStyle name="_PERSONAL_1_Legnica rynkowe_Przedmiar - Elektroprojekt_Wycena_EŁK_01_08_17" xfId="388" xr:uid="{00000000-0005-0000-0000-0000C2010000}"/>
    <cellStyle name="_PERSONAL_1_Legnica rynkowe_PRZEDMIAR - szczegółowy" xfId="389" xr:uid="{00000000-0005-0000-0000-0000C3010000}"/>
    <cellStyle name="_PERSONAL_1_Legnica rynkowe_PRZEDMIAR - szczegółowy_BofQ A4-S19  Drogi_02_12_2009 porównane" xfId="390" xr:uid="{00000000-0005-0000-0000-0000C4010000}"/>
    <cellStyle name="_PERSONAL_1_Legnica rynkowe_PRZEDMIAR - szczegółowy_BofQ_S8_RÓŻA_ŁASK_DOBROŃ_18.05ost" xfId="61570" xr:uid="{00000000-0005-0000-0000-0000C5010000}"/>
    <cellStyle name="_PERSONAL_1_Legnica rynkowe_PRZEDMIAR - szczegółowy_BoQ_A1-Pyrzowice-Piekary_2009_03_10w_95" xfId="391" xr:uid="{00000000-0005-0000-0000-0000C6010000}"/>
    <cellStyle name="_PERSONAL_1_Legnica rynkowe_PRZEDMIAR - szczegółowy_BoQ_OBW_GD_Drogi" xfId="392" xr:uid="{00000000-0005-0000-0000-0000C7010000}"/>
    <cellStyle name="_PERSONAL_1_Legnica rynkowe_PRZEDMIAR - szczegółowy_S-5 obw.Rawicza drogi" xfId="393" xr:uid="{00000000-0005-0000-0000-0000C8010000}"/>
    <cellStyle name="_PERSONAL_1_Legnica rynkowe_PRZEDMIAR - szczegółowy_Wycena_EŁK_01_08_17" xfId="394" xr:uid="{00000000-0005-0000-0000-0000C9010000}"/>
    <cellStyle name="_PERSONAL_1_Legnica rynkowe_PRZEDMIAR - zagreg." xfId="395" xr:uid="{00000000-0005-0000-0000-0000CA010000}"/>
    <cellStyle name="_PERSONAL_1_LegnicaII" xfId="396" xr:uid="{00000000-0005-0000-0000-0000CB010000}"/>
    <cellStyle name="_PERSONAL_1_LegnicaII_Przedmiar - Elektroprojekt" xfId="397" xr:uid="{00000000-0005-0000-0000-0000CC010000}"/>
    <cellStyle name="_PERSONAL_1_LegnicaII_Przedmiar - Elektroprojekt_BofQ A4-S19  Drogi_02_12_2009 porównane" xfId="398" xr:uid="{00000000-0005-0000-0000-0000CD010000}"/>
    <cellStyle name="_PERSONAL_1_LegnicaII_Przedmiar - Elektroprojekt_BoQ_A1-Pyrzowice-Piekary_2009_03_10w_95" xfId="399" xr:uid="{00000000-0005-0000-0000-0000CE010000}"/>
    <cellStyle name="_PERSONAL_1_LegnicaII_Przedmiar - Elektroprojekt_BoQ_DW 124_CHOJNA 24.02.2011" xfId="400" xr:uid="{00000000-0005-0000-0000-0000CF010000}"/>
    <cellStyle name="_PERSONAL_1_LegnicaII_Przedmiar - Elektroprojekt_BoQ_DW765_Chmielnik_05_01_2011_2" xfId="401" xr:uid="{00000000-0005-0000-0000-0000D0010000}"/>
    <cellStyle name="_PERSONAL_1_LegnicaII_Przedmiar - Elektroprojekt_BoQ_OBW_GD_Drogi" xfId="402" xr:uid="{00000000-0005-0000-0000-0000D1010000}"/>
    <cellStyle name="_PERSONAL_1_LegnicaII_Przedmiar - Elektroprojekt_kosztorys 04.03.2010" xfId="403" xr:uid="{00000000-0005-0000-0000-0000D2010000}"/>
    <cellStyle name="_PERSONAL_1_LegnicaII_Przedmiar - Elektroprojekt_Wycena_EŁK_01_08_17" xfId="404" xr:uid="{00000000-0005-0000-0000-0000D3010000}"/>
    <cellStyle name="_PERSONAL_1_LegnicaII_PRZEDMIAR - szczegółowy" xfId="405" xr:uid="{00000000-0005-0000-0000-0000D4010000}"/>
    <cellStyle name="_PERSONAL_1_LegnicaII_PRZEDMIAR - szczegółowy_BofQ A4-S19  Drogi_02_12_2009 porównane" xfId="406" xr:uid="{00000000-0005-0000-0000-0000D5010000}"/>
    <cellStyle name="_PERSONAL_1_LegnicaII_PRZEDMIAR - szczegółowy_BofQ_S8_RÓŻA_ŁASK_DOBROŃ_18.05ost" xfId="61571" xr:uid="{00000000-0005-0000-0000-0000D6010000}"/>
    <cellStyle name="_PERSONAL_1_LegnicaII_PRZEDMIAR - szczegółowy_BoQ_A1-Pyrzowice-Piekary_2009_03_10w_95" xfId="407" xr:uid="{00000000-0005-0000-0000-0000D7010000}"/>
    <cellStyle name="_PERSONAL_1_LegnicaII_PRZEDMIAR - szczegółowy_BoQ_OBW_GD_Drogi" xfId="408" xr:uid="{00000000-0005-0000-0000-0000D8010000}"/>
    <cellStyle name="_PERSONAL_1_LegnicaII_PRZEDMIAR - szczegółowy_S-5 obw.Rawicza drogi" xfId="409" xr:uid="{00000000-0005-0000-0000-0000D9010000}"/>
    <cellStyle name="_PERSONAL_1_LegnicaII_PRZEDMIAR - szczegółowy_Wycena_EŁK_01_08_17" xfId="410" xr:uid="{00000000-0005-0000-0000-0000DA010000}"/>
    <cellStyle name="_PERSONAL_1_LegnicaII_PRZEDMIAR - zagreg." xfId="411" xr:uid="{00000000-0005-0000-0000-0000DB010000}"/>
    <cellStyle name="_PERSONAL_1_Lubin 2 slepy" xfId="412" xr:uid="{00000000-0005-0000-0000-0000DC010000}"/>
    <cellStyle name="_PERSONAL_1_Lubin 2 slepy_Przedmiar - Elektroprojekt" xfId="413" xr:uid="{00000000-0005-0000-0000-0000DD010000}"/>
    <cellStyle name="_PERSONAL_1_Lubin 2 slepy_Przedmiar - Elektroprojekt_BofQ A4-S19  Drogi_02_12_2009 porównane" xfId="414" xr:uid="{00000000-0005-0000-0000-0000DE010000}"/>
    <cellStyle name="_PERSONAL_1_Lubin 2 slepy_Przedmiar - Elektroprojekt_BoQ_A1-Pyrzowice-Piekary_2009_03_10w_95" xfId="415" xr:uid="{00000000-0005-0000-0000-0000DF010000}"/>
    <cellStyle name="_PERSONAL_1_Lubin 2 slepy_Przedmiar - Elektroprojekt_BoQ_DW 124_CHOJNA 24.02.2011" xfId="416" xr:uid="{00000000-0005-0000-0000-0000E0010000}"/>
    <cellStyle name="_PERSONAL_1_Lubin 2 slepy_Przedmiar - Elektroprojekt_BoQ_DW765_Chmielnik_05_01_2011_2" xfId="417" xr:uid="{00000000-0005-0000-0000-0000E1010000}"/>
    <cellStyle name="_PERSONAL_1_Lubin 2 slepy_Przedmiar - Elektroprojekt_BoQ_OBW_GD_Drogi" xfId="418" xr:uid="{00000000-0005-0000-0000-0000E2010000}"/>
    <cellStyle name="_PERSONAL_1_Lubin 2 slepy_Przedmiar - Elektroprojekt_kosztorys 04.03.2010" xfId="419" xr:uid="{00000000-0005-0000-0000-0000E3010000}"/>
    <cellStyle name="_PERSONAL_1_Lubin 2 slepy_Przedmiar - Elektroprojekt_Wycena_EŁK_01_08_17" xfId="420" xr:uid="{00000000-0005-0000-0000-0000E4010000}"/>
    <cellStyle name="_PERSONAL_1_Lubin 2 slepy_PRZEDMIAR - szczegółowy" xfId="421" xr:uid="{00000000-0005-0000-0000-0000E5010000}"/>
    <cellStyle name="_PERSONAL_1_Lubin 2 slepy_PRZEDMIAR - szczegółowy_BofQ A4-S19  Drogi_02_12_2009 porównane" xfId="422" xr:uid="{00000000-0005-0000-0000-0000E6010000}"/>
    <cellStyle name="_PERSONAL_1_Lubin 2 slepy_PRZEDMIAR - szczegółowy_BofQ_S8_RÓŻA_ŁASK_DOBROŃ_18.05ost" xfId="61572" xr:uid="{00000000-0005-0000-0000-0000E7010000}"/>
    <cellStyle name="_PERSONAL_1_Lubin 2 slepy_PRZEDMIAR - szczegółowy_BoQ_A1-Pyrzowice-Piekary_2009_03_10w_95" xfId="423" xr:uid="{00000000-0005-0000-0000-0000E8010000}"/>
    <cellStyle name="_PERSONAL_1_Lubin 2 slepy_PRZEDMIAR - szczegółowy_BoQ_OBW_GD_Drogi" xfId="424" xr:uid="{00000000-0005-0000-0000-0000E9010000}"/>
    <cellStyle name="_PERSONAL_1_Lubin 2 slepy_PRZEDMIAR - szczegółowy_S-5 obw.Rawicza drogi" xfId="425" xr:uid="{00000000-0005-0000-0000-0000EA010000}"/>
    <cellStyle name="_PERSONAL_1_Lubin 2 slepy_PRZEDMIAR - szczegółowy_Wycena_EŁK_01_08_17" xfId="426" xr:uid="{00000000-0005-0000-0000-0000EB010000}"/>
    <cellStyle name="_PERSONAL_1_Lubin 2 slepy_PRZEDMIAR - zagreg." xfId="427" xr:uid="{00000000-0005-0000-0000-0000EC010000}"/>
    <cellStyle name="_PERSONAL_1_Makolno slepy" xfId="428" xr:uid="{00000000-0005-0000-0000-0000ED010000}"/>
    <cellStyle name="_PERSONAL_1_Makolno Slepy 3" xfId="429" xr:uid="{00000000-0005-0000-0000-0000EE010000}"/>
    <cellStyle name="_PERSONAL_1_Makolno Slepy 3_Przedmiar - Elektroprojekt" xfId="430" xr:uid="{00000000-0005-0000-0000-0000EF010000}"/>
    <cellStyle name="_PERSONAL_1_Makolno Slepy 3_Przedmiar - Elektroprojekt_BofQ A4-S19  Drogi_02_12_2009 porównane" xfId="431" xr:uid="{00000000-0005-0000-0000-0000F0010000}"/>
    <cellStyle name="_PERSONAL_1_Makolno Slepy 3_Przedmiar - Elektroprojekt_BoQ_A1-Pyrzowice-Piekary_2009_03_10w_95" xfId="432" xr:uid="{00000000-0005-0000-0000-0000F1010000}"/>
    <cellStyle name="_PERSONAL_1_Makolno Slepy 3_Przedmiar - Elektroprojekt_BoQ_DW 124_CHOJNA 24.02.2011" xfId="433" xr:uid="{00000000-0005-0000-0000-0000F2010000}"/>
    <cellStyle name="_PERSONAL_1_Makolno Slepy 3_Przedmiar - Elektroprojekt_BoQ_DW765_Chmielnik_05_01_2011_2" xfId="434" xr:uid="{00000000-0005-0000-0000-0000F3010000}"/>
    <cellStyle name="_PERSONAL_1_Makolno Slepy 3_Przedmiar - Elektroprojekt_BoQ_OBW_GD_Drogi" xfId="435" xr:uid="{00000000-0005-0000-0000-0000F4010000}"/>
    <cellStyle name="_PERSONAL_1_Makolno Slepy 3_Przedmiar - Elektroprojekt_kosztorys 04.03.2010" xfId="436" xr:uid="{00000000-0005-0000-0000-0000F5010000}"/>
    <cellStyle name="_PERSONAL_1_Makolno Slepy 3_Przedmiar - Elektroprojekt_Wycena_EŁK_01_08_17" xfId="437" xr:uid="{00000000-0005-0000-0000-0000F6010000}"/>
    <cellStyle name="_PERSONAL_1_Makolno Slepy 3_PRZEDMIAR - szczegółowy" xfId="438" xr:uid="{00000000-0005-0000-0000-0000F7010000}"/>
    <cellStyle name="_PERSONAL_1_Makolno Slepy 3_PRZEDMIAR - szczegółowy_BofQ A4-S19  Drogi_02_12_2009 porównane" xfId="439" xr:uid="{00000000-0005-0000-0000-0000F8010000}"/>
    <cellStyle name="_PERSONAL_1_Makolno Slepy 3_PRZEDMIAR - szczegółowy_BofQ_S8_RÓŻA_ŁASK_DOBROŃ_18.05ost" xfId="61573" xr:uid="{00000000-0005-0000-0000-0000F9010000}"/>
    <cellStyle name="_PERSONAL_1_Makolno Slepy 3_PRZEDMIAR - szczegółowy_BoQ_A1-Pyrzowice-Piekary_2009_03_10w_95" xfId="440" xr:uid="{00000000-0005-0000-0000-0000FA010000}"/>
    <cellStyle name="_PERSONAL_1_Makolno Slepy 3_PRZEDMIAR - szczegółowy_BoQ_OBW_GD_Drogi" xfId="441" xr:uid="{00000000-0005-0000-0000-0000FB010000}"/>
    <cellStyle name="_PERSONAL_1_Makolno Slepy 3_PRZEDMIAR - szczegółowy_S-5 obw.Rawicza drogi" xfId="442" xr:uid="{00000000-0005-0000-0000-0000FC010000}"/>
    <cellStyle name="_PERSONAL_1_Makolno Slepy 3_PRZEDMIAR - szczegółowy_Wycena_EŁK_01_08_17" xfId="443" xr:uid="{00000000-0005-0000-0000-0000FD010000}"/>
    <cellStyle name="_PERSONAL_1_Makolno Slepy 3_PRZEDMIAR - zagreg." xfId="444" xr:uid="{00000000-0005-0000-0000-0000FE010000}"/>
    <cellStyle name="_PERSONAL_1_Makolno slepy_Przedmiar - Elektroprojekt" xfId="445" xr:uid="{00000000-0005-0000-0000-0000FF010000}"/>
    <cellStyle name="_PERSONAL_1_Makolno slepy_Przedmiar - Elektroprojekt_BofQ A4-S19  Drogi_02_12_2009 porównane" xfId="446" xr:uid="{00000000-0005-0000-0000-000000020000}"/>
    <cellStyle name="_PERSONAL_1_Makolno slepy_Przedmiar - Elektroprojekt_BoQ_A1-Pyrzowice-Piekary_2009_03_10w_95" xfId="447" xr:uid="{00000000-0005-0000-0000-000001020000}"/>
    <cellStyle name="_PERSONAL_1_Makolno slepy_Przedmiar - Elektroprojekt_BoQ_DW 124_CHOJNA 24.02.2011" xfId="448" xr:uid="{00000000-0005-0000-0000-000002020000}"/>
    <cellStyle name="_PERSONAL_1_Makolno slepy_Przedmiar - Elektroprojekt_BoQ_DW765_Chmielnik_05_01_2011_2" xfId="449" xr:uid="{00000000-0005-0000-0000-000003020000}"/>
    <cellStyle name="_PERSONAL_1_Makolno slepy_Przedmiar - Elektroprojekt_BoQ_OBW_GD_Drogi" xfId="450" xr:uid="{00000000-0005-0000-0000-000004020000}"/>
    <cellStyle name="_PERSONAL_1_Makolno slepy_Przedmiar - Elektroprojekt_kosztorys 04.03.2010" xfId="451" xr:uid="{00000000-0005-0000-0000-000005020000}"/>
    <cellStyle name="_PERSONAL_1_Makolno slepy_Przedmiar - Elektroprojekt_Wycena_EŁK_01_08_17" xfId="452" xr:uid="{00000000-0005-0000-0000-000006020000}"/>
    <cellStyle name="_PERSONAL_1_Makolno slepy_PRZEDMIAR - szczegółowy" xfId="453" xr:uid="{00000000-0005-0000-0000-000007020000}"/>
    <cellStyle name="_PERSONAL_1_Makolno slepy_PRZEDMIAR - szczegółowy_BofQ A4-S19  Drogi_02_12_2009 porównane" xfId="454" xr:uid="{00000000-0005-0000-0000-000008020000}"/>
    <cellStyle name="_PERSONAL_1_Makolno slepy_PRZEDMIAR - szczegółowy_BofQ_S8_RÓŻA_ŁASK_DOBROŃ_18.05ost" xfId="61574" xr:uid="{00000000-0005-0000-0000-000009020000}"/>
    <cellStyle name="_PERSONAL_1_Makolno slepy_PRZEDMIAR - szczegółowy_BoQ_A1-Pyrzowice-Piekary_2009_03_10w_95" xfId="455" xr:uid="{00000000-0005-0000-0000-00000A020000}"/>
    <cellStyle name="_PERSONAL_1_Makolno slepy_PRZEDMIAR - szczegółowy_BoQ_OBW_GD_Drogi" xfId="456" xr:uid="{00000000-0005-0000-0000-00000B020000}"/>
    <cellStyle name="_PERSONAL_1_Makolno slepy_PRZEDMIAR - szczegółowy_S-5 obw.Rawicza drogi" xfId="457" xr:uid="{00000000-0005-0000-0000-00000C020000}"/>
    <cellStyle name="_PERSONAL_1_Makolno slepy_PRZEDMIAR - szczegółowy_Wycena_EŁK_01_08_17" xfId="458" xr:uid="{00000000-0005-0000-0000-00000D020000}"/>
    <cellStyle name="_PERSONAL_1_Makolno slepy_PRZEDMIAR - zagreg." xfId="459" xr:uid="{00000000-0005-0000-0000-00000E020000}"/>
    <cellStyle name="_PERSONAL_1_Most Milenijny" xfId="460" xr:uid="{00000000-0005-0000-0000-00000F020000}"/>
    <cellStyle name="_PERSONAL_1_Most Milenijny_Przedmiar - Elektroprojekt" xfId="461" xr:uid="{00000000-0005-0000-0000-000010020000}"/>
    <cellStyle name="_PERSONAL_1_Most Milenijny_Przedmiar - Elektroprojekt_BofQ A4-S19  Drogi_02_12_2009 porównane" xfId="462" xr:uid="{00000000-0005-0000-0000-000011020000}"/>
    <cellStyle name="_PERSONAL_1_Most Milenijny_Przedmiar - Elektroprojekt_BoQ_A1-Pyrzowice-Piekary_2009_03_10w_95" xfId="463" xr:uid="{00000000-0005-0000-0000-000012020000}"/>
    <cellStyle name="_PERSONAL_1_Most Milenijny_Przedmiar - Elektroprojekt_BoQ_DW 124_CHOJNA 24.02.2011" xfId="464" xr:uid="{00000000-0005-0000-0000-000013020000}"/>
    <cellStyle name="_PERSONAL_1_Most Milenijny_Przedmiar - Elektroprojekt_BoQ_DW765_Chmielnik_05_01_2011_2" xfId="465" xr:uid="{00000000-0005-0000-0000-000014020000}"/>
    <cellStyle name="_PERSONAL_1_Most Milenijny_Przedmiar - Elektroprojekt_BoQ_OBW_GD_Drogi" xfId="466" xr:uid="{00000000-0005-0000-0000-000015020000}"/>
    <cellStyle name="_PERSONAL_1_Most Milenijny_Przedmiar - Elektroprojekt_kosztorys 04.03.2010" xfId="467" xr:uid="{00000000-0005-0000-0000-000016020000}"/>
    <cellStyle name="_PERSONAL_1_Most Milenijny_Przedmiar - Elektroprojekt_Wycena_EŁK_01_08_17" xfId="468" xr:uid="{00000000-0005-0000-0000-000017020000}"/>
    <cellStyle name="_PERSONAL_1_Most Milenijny_PRZEDMIAR - szczegółowy" xfId="469" xr:uid="{00000000-0005-0000-0000-000018020000}"/>
    <cellStyle name="_PERSONAL_1_Most Milenijny_PRZEDMIAR - szczegółowy_BofQ A4-S19  Drogi_02_12_2009 porównane" xfId="470" xr:uid="{00000000-0005-0000-0000-000019020000}"/>
    <cellStyle name="_PERSONAL_1_Most Milenijny_PRZEDMIAR - szczegółowy_BofQ_S8_RÓŻA_ŁASK_DOBROŃ_18.05ost" xfId="61575" xr:uid="{00000000-0005-0000-0000-00001A020000}"/>
    <cellStyle name="_PERSONAL_1_Most Milenijny_PRZEDMIAR - szczegółowy_BoQ_A1-Pyrzowice-Piekary_2009_03_10w_95" xfId="471" xr:uid="{00000000-0005-0000-0000-00001B020000}"/>
    <cellStyle name="_PERSONAL_1_Most Milenijny_PRZEDMIAR - szczegółowy_BoQ_OBW_GD_Drogi" xfId="472" xr:uid="{00000000-0005-0000-0000-00001C020000}"/>
    <cellStyle name="_PERSONAL_1_Most Milenijny_PRZEDMIAR - szczegółowy_S-5 obw.Rawicza drogi" xfId="473" xr:uid="{00000000-0005-0000-0000-00001D020000}"/>
    <cellStyle name="_PERSONAL_1_Most Milenijny_PRZEDMIAR - szczegółowy_Wycena_EŁK_01_08_17" xfId="474" xr:uid="{00000000-0005-0000-0000-00001E020000}"/>
    <cellStyle name="_PERSONAL_1_Most Milenijny_PRZEDMIAR - zagreg." xfId="475" xr:uid="{00000000-0005-0000-0000-00001F020000}"/>
    <cellStyle name="_PERSONAL_1_Mosty DTS_15_02_2008" xfId="476" xr:uid="{00000000-0005-0000-0000-000020020000}"/>
    <cellStyle name="_PERSONAL_1_Mosty DTS_15_02_2008_BoQ_A1-Pyrzowice-Piekary_2009_03_10w_95" xfId="477" xr:uid="{00000000-0005-0000-0000-000021020000}"/>
    <cellStyle name="_PERSONAL_1_Mosty DTS_15_02_2008_BoQ_OBW_GD_Drogi" xfId="478" xr:uid="{00000000-0005-0000-0000-000022020000}"/>
    <cellStyle name="_PERSONAL_1_Mosty DTS_15_02_2008_Raport_02_06_2009" xfId="479" xr:uid="{00000000-0005-0000-0000-000023020000}"/>
    <cellStyle name="_PERSONAL_1_mosty Warszawskie" xfId="480" xr:uid="{00000000-0005-0000-0000-000024020000}"/>
    <cellStyle name="_PERSONAL_1_mosty Warszawskie_Przedmiar - Elektroprojekt" xfId="481" xr:uid="{00000000-0005-0000-0000-000025020000}"/>
    <cellStyle name="_PERSONAL_1_mosty Warszawskie_Przedmiar - Elektroprojekt_BofQ A4-S19  Drogi_02_12_2009 porównane" xfId="482" xr:uid="{00000000-0005-0000-0000-000026020000}"/>
    <cellStyle name="_PERSONAL_1_mosty Warszawskie_Przedmiar - Elektroprojekt_BoQ_A1-Pyrzowice-Piekary_2009_03_10w_95" xfId="483" xr:uid="{00000000-0005-0000-0000-000027020000}"/>
    <cellStyle name="_PERSONAL_1_mosty Warszawskie_Przedmiar - Elektroprojekt_BoQ_DW 124_CHOJNA 24.02.2011" xfId="484" xr:uid="{00000000-0005-0000-0000-000028020000}"/>
    <cellStyle name="_PERSONAL_1_mosty Warszawskie_Przedmiar - Elektroprojekt_BoQ_DW765_Chmielnik_05_01_2011_2" xfId="485" xr:uid="{00000000-0005-0000-0000-000029020000}"/>
    <cellStyle name="_PERSONAL_1_mosty Warszawskie_Przedmiar - Elektroprojekt_BoQ_OBW_GD_Drogi" xfId="486" xr:uid="{00000000-0005-0000-0000-00002A020000}"/>
    <cellStyle name="_PERSONAL_1_mosty Warszawskie_Przedmiar - Elektroprojekt_kosztorys 04.03.2010" xfId="487" xr:uid="{00000000-0005-0000-0000-00002B020000}"/>
    <cellStyle name="_PERSONAL_1_mosty Warszawskie_Przedmiar - Elektroprojekt_Wycena_EŁK_01_08_17" xfId="488" xr:uid="{00000000-0005-0000-0000-00002C020000}"/>
    <cellStyle name="_PERSONAL_1_mosty Warszawskie_PRZEDMIAR - szczegółowy" xfId="489" xr:uid="{00000000-0005-0000-0000-00002D020000}"/>
    <cellStyle name="_PERSONAL_1_mosty Warszawskie_PRZEDMIAR - szczegółowy_BofQ A4-S19  Drogi_02_12_2009 porównane" xfId="490" xr:uid="{00000000-0005-0000-0000-00002E020000}"/>
    <cellStyle name="_PERSONAL_1_mosty Warszawskie_PRZEDMIAR - szczegółowy_BofQ_S8_RÓŻA_ŁASK_DOBROŃ_18.05ost" xfId="61576" xr:uid="{00000000-0005-0000-0000-00002F020000}"/>
    <cellStyle name="_PERSONAL_1_mosty Warszawskie_PRZEDMIAR - szczegółowy_BoQ_A1-Pyrzowice-Piekary_2009_03_10w_95" xfId="491" xr:uid="{00000000-0005-0000-0000-000030020000}"/>
    <cellStyle name="_PERSONAL_1_mosty Warszawskie_PRZEDMIAR - szczegółowy_BoQ_OBW_GD_Drogi" xfId="492" xr:uid="{00000000-0005-0000-0000-000031020000}"/>
    <cellStyle name="_PERSONAL_1_mosty Warszawskie_PRZEDMIAR - szczegółowy_S-5 obw.Rawicza drogi" xfId="493" xr:uid="{00000000-0005-0000-0000-000032020000}"/>
    <cellStyle name="_PERSONAL_1_mosty Warszawskie_PRZEDMIAR - szczegółowy_Wycena_EŁK_01_08_17" xfId="494" xr:uid="{00000000-0005-0000-0000-000033020000}"/>
    <cellStyle name="_PERSONAL_1_mosty Warszawskie_PRZEDMIAR - zagreg." xfId="495" xr:uid="{00000000-0005-0000-0000-000034020000}"/>
    <cellStyle name="_PERSONAL_1_Mosty_07_01_2008" xfId="496" xr:uid="{00000000-0005-0000-0000-000035020000}"/>
    <cellStyle name="_PERSONAL_1_Mosty_07_01_2008_BofQ A4-S19  Drogi_02_12_2009 porównane" xfId="497" xr:uid="{00000000-0005-0000-0000-000036020000}"/>
    <cellStyle name="_PERSONAL_1_Mosty_07_01_2008_BofQ_S8_RÓŻA_ŁASK_DOBROŃ_18.05ost" xfId="61577" xr:uid="{00000000-0005-0000-0000-000037020000}"/>
    <cellStyle name="_PERSONAL_1_Mosty_07_01_2008_BoQ_OBW_GD_Drogi" xfId="498" xr:uid="{00000000-0005-0000-0000-000038020000}"/>
    <cellStyle name="_PERSONAL_1_Mosty_07_01_2008_Wycena_EŁK_01_08_17" xfId="499" xr:uid="{00000000-0005-0000-0000-000039020000}"/>
    <cellStyle name="_PERSONAL_1_Mszczonow kladka popr" xfId="500" xr:uid="{00000000-0005-0000-0000-00003A020000}"/>
    <cellStyle name="_PERSONAL_1_Mszczonow kladka popr_Przedmiar - Elektroprojekt" xfId="501" xr:uid="{00000000-0005-0000-0000-00003B020000}"/>
    <cellStyle name="_PERSONAL_1_Mszczonow kladka popr_Przedmiar - Elektroprojekt_BofQ A4-S19  Drogi_02_12_2009 porównane" xfId="502" xr:uid="{00000000-0005-0000-0000-00003C020000}"/>
    <cellStyle name="_PERSONAL_1_Mszczonow kladka popr_Przedmiar - Elektroprojekt_BoQ_A1-Pyrzowice-Piekary_2009_03_10w_95" xfId="503" xr:uid="{00000000-0005-0000-0000-00003D020000}"/>
    <cellStyle name="_PERSONAL_1_Mszczonow kladka popr_Przedmiar - Elektroprojekt_BoQ_DW 124_CHOJNA 24.02.2011" xfId="504" xr:uid="{00000000-0005-0000-0000-00003E020000}"/>
    <cellStyle name="_PERSONAL_1_Mszczonow kladka popr_Przedmiar - Elektroprojekt_BoQ_DW765_Chmielnik_05_01_2011_2" xfId="505" xr:uid="{00000000-0005-0000-0000-00003F020000}"/>
    <cellStyle name="_PERSONAL_1_Mszczonow kladka popr_Przedmiar - Elektroprojekt_BoQ_OBW_GD_Drogi" xfId="506" xr:uid="{00000000-0005-0000-0000-000040020000}"/>
    <cellStyle name="_PERSONAL_1_Mszczonow kladka popr_Przedmiar - Elektroprojekt_kosztorys 04.03.2010" xfId="507" xr:uid="{00000000-0005-0000-0000-000041020000}"/>
    <cellStyle name="_PERSONAL_1_Mszczonow kladka popr_Przedmiar - Elektroprojekt_Wycena_EŁK_01_08_17" xfId="508" xr:uid="{00000000-0005-0000-0000-000042020000}"/>
    <cellStyle name="_PERSONAL_1_Mszczonow kladka popr_PRZEDMIAR - szczegółowy" xfId="509" xr:uid="{00000000-0005-0000-0000-000043020000}"/>
    <cellStyle name="_PERSONAL_1_Mszczonow kladka popr_PRZEDMIAR - szczegółowy_BofQ A4-S19  Drogi_02_12_2009 porównane" xfId="510" xr:uid="{00000000-0005-0000-0000-000044020000}"/>
    <cellStyle name="_PERSONAL_1_Mszczonow kladka popr_PRZEDMIAR - szczegółowy_BofQ_S8_RÓŻA_ŁASK_DOBROŃ_18.05ost" xfId="61578" xr:uid="{00000000-0005-0000-0000-000045020000}"/>
    <cellStyle name="_PERSONAL_1_Mszczonow kladka popr_PRZEDMIAR - szczegółowy_BoQ_A1-Pyrzowice-Piekary_2009_03_10w_95" xfId="511" xr:uid="{00000000-0005-0000-0000-000046020000}"/>
    <cellStyle name="_PERSONAL_1_Mszczonow kladka popr_PRZEDMIAR - szczegółowy_BoQ_OBW_GD_Drogi" xfId="512" xr:uid="{00000000-0005-0000-0000-000047020000}"/>
    <cellStyle name="_PERSONAL_1_Mszczonow kladka popr_PRZEDMIAR - szczegółowy_S-5 obw.Rawicza drogi" xfId="513" xr:uid="{00000000-0005-0000-0000-000048020000}"/>
    <cellStyle name="_PERSONAL_1_Mszczonow kladka popr_PRZEDMIAR - szczegółowy_Wycena_EŁK_01_08_17" xfId="514" xr:uid="{00000000-0005-0000-0000-000049020000}"/>
    <cellStyle name="_PERSONAL_1_Mszczonow kladka popr_PRZEDMIAR - zagreg." xfId="515" xr:uid="{00000000-0005-0000-0000-00004A020000}"/>
    <cellStyle name="_PERSONAL_1_ObwPld Estakada2" xfId="516" xr:uid="{00000000-0005-0000-0000-00004B020000}"/>
    <cellStyle name="_PERSONAL_1_piasek - Południowa" xfId="517" xr:uid="{00000000-0005-0000-0000-00004C020000}"/>
    <cellStyle name="_PERSONAL_1_Piensk graniczny" xfId="518" xr:uid="{00000000-0005-0000-0000-00004D020000}"/>
    <cellStyle name="_PERSONAL_1_Piensk graniczny_Przedmiar - Elektroprojekt" xfId="519" xr:uid="{00000000-0005-0000-0000-00004E020000}"/>
    <cellStyle name="_PERSONAL_1_Piensk graniczny_Przedmiar - Elektroprojekt_BofQ A4-S19  Drogi_02_12_2009 porównane" xfId="520" xr:uid="{00000000-0005-0000-0000-00004F020000}"/>
    <cellStyle name="_PERSONAL_1_Piensk graniczny_Przedmiar - Elektroprojekt_BoQ_A1-Pyrzowice-Piekary_2009_03_10w_95" xfId="521" xr:uid="{00000000-0005-0000-0000-000050020000}"/>
    <cellStyle name="_PERSONAL_1_Piensk graniczny_Przedmiar - Elektroprojekt_BoQ_DW 124_CHOJNA 24.02.2011" xfId="522" xr:uid="{00000000-0005-0000-0000-000051020000}"/>
    <cellStyle name="_PERSONAL_1_Piensk graniczny_Przedmiar - Elektroprojekt_BoQ_DW765_Chmielnik_05_01_2011_2" xfId="523" xr:uid="{00000000-0005-0000-0000-000052020000}"/>
    <cellStyle name="_PERSONAL_1_Piensk graniczny_Przedmiar - Elektroprojekt_BoQ_OBW_GD_Drogi" xfId="524" xr:uid="{00000000-0005-0000-0000-000053020000}"/>
    <cellStyle name="_PERSONAL_1_Piensk graniczny_Przedmiar - Elektroprojekt_kosztorys 04.03.2010" xfId="525" xr:uid="{00000000-0005-0000-0000-000054020000}"/>
    <cellStyle name="_PERSONAL_1_Piensk graniczny_Przedmiar - Elektroprojekt_Wycena_EŁK_01_08_17" xfId="526" xr:uid="{00000000-0005-0000-0000-000055020000}"/>
    <cellStyle name="_PERSONAL_1_Piensk graniczny_PRZEDMIAR - szczegółowy" xfId="527" xr:uid="{00000000-0005-0000-0000-000056020000}"/>
    <cellStyle name="_PERSONAL_1_Piensk graniczny_PRZEDMIAR - szczegółowy_BofQ A4-S19  Drogi_02_12_2009 porównane" xfId="528" xr:uid="{00000000-0005-0000-0000-000057020000}"/>
    <cellStyle name="_PERSONAL_1_Piensk graniczny_PRZEDMIAR - szczegółowy_BofQ_S8_RÓŻA_ŁASK_DOBROŃ_18.05ost" xfId="61579" xr:uid="{00000000-0005-0000-0000-000058020000}"/>
    <cellStyle name="_PERSONAL_1_Piensk graniczny_PRZEDMIAR - szczegółowy_BoQ_A1-Pyrzowice-Piekary_2009_03_10w_95" xfId="529" xr:uid="{00000000-0005-0000-0000-000059020000}"/>
    <cellStyle name="_PERSONAL_1_Piensk graniczny_PRZEDMIAR - szczegółowy_BoQ_OBW_GD_Drogi" xfId="530" xr:uid="{00000000-0005-0000-0000-00005A020000}"/>
    <cellStyle name="_PERSONAL_1_Piensk graniczny_PRZEDMIAR - szczegółowy_S-5 obw.Rawicza drogi" xfId="531" xr:uid="{00000000-0005-0000-0000-00005B020000}"/>
    <cellStyle name="_PERSONAL_1_Piensk graniczny_PRZEDMIAR - szczegółowy_Wycena_EŁK_01_08_17" xfId="532" xr:uid="{00000000-0005-0000-0000-00005C020000}"/>
    <cellStyle name="_PERSONAL_1_Piensk graniczny_PRZEDMIAR - zagreg." xfId="533" xr:uid="{00000000-0005-0000-0000-00005D020000}"/>
    <cellStyle name="_PERSONAL_1_podział robót" xfId="534" xr:uid="{00000000-0005-0000-0000-00005E020000}"/>
    <cellStyle name="_PERSONAL_1_Polkowice 2 slepy" xfId="535" xr:uid="{00000000-0005-0000-0000-00005F020000}"/>
    <cellStyle name="_PERSONAL_1_Polkowice 2 slepy_Przedmiar - Elektroprojekt" xfId="536" xr:uid="{00000000-0005-0000-0000-000060020000}"/>
    <cellStyle name="_PERSONAL_1_Polkowice 2 slepy_Przedmiar - Elektroprojekt_BofQ A4-S19  Drogi_02_12_2009 porównane" xfId="537" xr:uid="{00000000-0005-0000-0000-000061020000}"/>
    <cellStyle name="_PERSONAL_1_Polkowice 2 slepy_Przedmiar - Elektroprojekt_BoQ_A1-Pyrzowice-Piekary_2009_03_10w_95" xfId="538" xr:uid="{00000000-0005-0000-0000-000062020000}"/>
    <cellStyle name="_PERSONAL_1_Polkowice 2 slepy_Przedmiar - Elektroprojekt_BoQ_DW 124_CHOJNA 24.02.2011" xfId="539" xr:uid="{00000000-0005-0000-0000-000063020000}"/>
    <cellStyle name="_PERSONAL_1_Polkowice 2 slepy_Przedmiar - Elektroprojekt_BoQ_DW765_Chmielnik_05_01_2011_2" xfId="540" xr:uid="{00000000-0005-0000-0000-000064020000}"/>
    <cellStyle name="_PERSONAL_1_Polkowice 2 slepy_Przedmiar - Elektroprojekt_BoQ_OBW_GD_Drogi" xfId="541" xr:uid="{00000000-0005-0000-0000-000065020000}"/>
    <cellStyle name="_PERSONAL_1_Polkowice 2 slepy_Przedmiar - Elektroprojekt_kosztorys 04.03.2010" xfId="542" xr:uid="{00000000-0005-0000-0000-000066020000}"/>
    <cellStyle name="_PERSONAL_1_Polkowice 2 slepy_Przedmiar - Elektroprojekt_Wycena_EŁK_01_08_17" xfId="543" xr:uid="{00000000-0005-0000-0000-000067020000}"/>
    <cellStyle name="_PERSONAL_1_Polkowice 2 slepy_PRZEDMIAR - szczegółowy" xfId="544" xr:uid="{00000000-0005-0000-0000-000068020000}"/>
    <cellStyle name="_PERSONAL_1_Polkowice 2 slepy_PRZEDMIAR - szczegółowy_BofQ A4-S19  Drogi_02_12_2009 porównane" xfId="545" xr:uid="{00000000-0005-0000-0000-000069020000}"/>
    <cellStyle name="_PERSONAL_1_Polkowice 2 slepy_PRZEDMIAR - szczegółowy_BofQ_S8_RÓŻA_ŁASK_DOBROŃ_18.05ost" xfId="61580" xr:uid="{00000000-0005-0000-0000-00006A020000}"/>
    <cellStyle name="_PERSONAL_1_Polkowice 2 slepy_PRZEDMIAR - szczegółowy_BoQ_A1-Pyrzowice-Piekary_2009_03_10w_95" xfId="546" xr:uid="{00000000-0005-0000-0000-00006B020000}"/>
    <cellStyle name="_PERSONAL_1_Polkowice 2 slepy_PRZEDMIAR - szczegółowy_BoQ_OBW_GD_Drogi" xfId="547" xr:uid="{00000000-0005-0000-0000-00006C020000}"/>
    <cellStyle name="_PERSONAL_1_Polkowice 2 slepy_PRZEDMIAR - szczegółowy_S-5 obw.Rawicza drogi" xfId="548" xr:uid="{00000000-0005-0000-0000-00006D020000}"/>
    <cellStyle name="_PERSONAL_1_Polkowice 2 slepy_PRZEDMIAR - szczegółowy_Wycena_EŁK_01_08_17" xfId="549" xr:uid="{00000000-0005-0000-0000-00006E020000}"/>
    <cellStyle name="_PERSONAL_1_Polkowice 2 slepy_PRZEDMIAR - zagreg." xfId="550" xr:uid="{00000000-0005-0000-0000-00006F020000}"/>
    <cellStyle name="_PERSONAL_1_pomoc" xfId="551" xr:uid="{00000000-0005-0000-0000-000070020000}"/>
    <cellStyle name="_PERSONAL_1_PR_0_Zbiorcze_zestawienie_kosztow_20081106_Koncowa" xfId="552" xr:uid="{00000000-0005-0000-0000-000071020000}"/>
    <cellStyle name="_PERSONAL_1_Przedmiar - Elektroprojekt" xfId="553" xr:uid="{00000000-0005-0000-0000-000072020000}"/>
    <cellStyle name="_PERSONAL_1_Przedmiar - Elektroprojekt_BofQ A4-S19  Drogi_02_12_2009 porównane" xfId="554" xr:uid="{00000000-0005-0000-0000-000073020000}"/>
    <cellStyle name="_PERSONAL_1_Przedmiar - Elektroprojekt_BoQ_A1-Pyrzowice-Piekary_2009_03_10w_95" xfId="555" xr:uid="{00000000-0005-0000-0000-000074020000}"/>
    <cellStyle name="_PERSONAL_1_Przedmiar - Elektroprojekt_BoQ_DW 124_CHOJNA 24.02.2011" xfId="556" xr:uid="{00000000-0005-0000-0000-000075020000}"/>
    <cellStyle name="_PERSONAL_1_Przedmiar - Elektroprojekt_BoQ_DW765_Chmielnik_05_01_2011_2" xfId="557" xr:uid="{00000000-0005-0000-0000-000076020000}"/>
    <cellStyle name="_PERSONAL_1_Przedmiar - Elektroprojekt_BoQ_OBW_GD_Drogi" xfId="558" xr:uid="{00000000-0005-0000-0000-000077020000}"/>
    <cellStyle name="_PERSONAL_1_Przedmiar - Elektroprojekt_kosztorys 04.03.2010" xfId="559" xr:uid="{00000000-0005-0000-0000-000078020000}"/>
    <cellStyle name="_PERSONAL_1_Przedmiar - Elektroprojekt_Wycena_EŁK_01_08_17" xfId="560" xr:uid="{00000000-0005-0000-0000-000079020000}"/>
    <cellStyle name="_PERSONAL_1_PRZEDMIAR - szczegółowy" xfId="561" xr:uid="{00000000-0005-0000-0000-00007A020000}"/>
    <cellStyle name="_PERSONAL_1_PRZEDMIAR - szczegółowy_BofQ A4-S19  Drogi_02_12_2009 porównane" xfId="562" xr:uid="{00000000-0005-0000-0000-00007B020000}"/>
    <cellStyle name="_PERSONAL_1_PRZEDMIAR - szczegółowy_BofQ_S8_RÓŻA_ŁASK_DOBROŃ_18.05ost" xfId="61581" xr:uid="{00000000-0005-0000-0000-00007C020000}"/>
    <cellStyle name="_PERSONAL_1_PRZEDMIAR - szczegółowy_BoQ_A1-Pyrzowice-Piekary_2009_03_10w_95" xfId="563" xr:uid="{00000000-0005-0000-0000-00007D020000}"/>
    <cellStyle name="_PERSONAL_1_PRZEDMIAR - szczegółowy_BoQ_OBW_GD_Drogi" xfId="564" xr:uid="{00000000-0005-0000-0000-00007E020000}"/>
    <cellStyle name="_PERSONAL_1_PRZEDMIAR - szczegółowy_S-5 obw.Rawicza drogi" xfId="565" xr:uid="{00000000-0005-0000-0000-00007F020000}"/>
    <cellStyle name="_PERSONAL_1_PRZEDMIAR - szczegółowy_Wycena_EŁK_01_08_17" xfId="566" xr:uid="{00000000-0005-0000-0000-000080020000}"/>
    <cellStyle name="_PERSONAL_1_PRZEDMIAR - zagreg." xfId="567" xr:uid="{00000000-0005-0000-0000-000081020000}"/>
    <cellStyle name="_PERSONAL_1_PRZEDMIARY - ekrany_akustyczne" xfId="568" xr:uid="{00000000-0005-0000-0000-000082020000}"/>
    <cellStyle name="_PERSONAL_1_PRZEDMIARY - ekrany_akustyczne_BofQ A4-S19  Drogi_02_12_2009 porównane" xfId="569" xr:uid="{00000000-0005-0000-0000-000083020000}"/>
    <cellStyle name="_PERSONAL_1_PRZEDMIARY - ekrany_akustyczne_BoQ_DW 124_CHOJNA 24.02.2011" xfId="570" xr:uid="{00000000-0005-0000-0000-000084020000}"/>
    <cellStyle name="_PERSONAL_1_PRZEDMIARY - ekrany_akustyczne_BoQ_DW765_Chmielnik_05_01_2011_2" xfId="571" xr:uid="{00000000-0005-0000-0000-000085020000}"/>
    <cellStyle name="_PERSONAL_1_PRZEDMIARY - ekrany_akustyczne_BoQ_OBW_GD_Drogi" xfId="572" xr:uid="{00000000-0005-0000-0000-000086020000}"/>
    <cellStyle name="_PERSONAL_1_PRZEDMIARY - ekrany_akustyczne_kosztorys 04.03.2010" xfId="573" xr:uid="{00000000-0005-0000-0000-000087020000}"/>
    <cellStyle name="_PERSONAL_1_PRZEDMIARY - ekrany_akustyczne_Wycena_EŁK_01_08_17" xfId="574" xr:uid="{00000000-0005-0000-0000-000088020000}"/>
    <cellStyle name="_PERSONAL_1_PRZEDMIARY MOSTOWE" xfId="575" xr:uid="{00000000-0005-0000-0000-000089020000}"/>
    <cellStyle name="_PERSONAL_1_RACIAZ_-_kosztorys_ofertowy_-_10(1).06.2008_ze_zmianami" xfId="576" xr:uid="{00000000-0005-0000-0000-00008A020000}"/>
    <cellStyle name="_PERSONAL_1_Raport_02_06_2009" xfId="577" xr:uid="{00000000-0005-0000-0000-00008B020000}"/>
    <cellStyle name="_PERSONAL_1_S-5 obw.Rawicza drogi" xfId="578" xr:uid="{00000000-0005-0000-0000-00008C020000}"/>
    <cellStyle name="_PERSONAL_1_S69-Wycena-2010-01-04" xfId="579" xr:uid="{00000000-0005-0000-0000-00008D020000}"/>
    <cellStyle name="_PERSONAL_1_Serock1" xfId="580" xr:uid="{00000000-0005-0000-0000-00008E020000}"/>
    <cellStyle name="_PERSONAL_1_Serock1_Przedmiar - Elektroprojekt" xfId="581" xr:uid="{00000000-0005-0000-0000-00008F020000}"/>
    <cellStyle name="_PERSONAL_1_Serock1_Przedmiar - Elektroprojekt_BofQ A4-S19  Drogi_02_12_2009 porównane" xfId="582" xr:uid="{00000000-0005-0000-0000-000090020000}"/>
    <cellStyle name="_PERSONAL_1_Serock1_Przedmiar - Elektroprojekt_BoQ_A1-Pyrzowice-Piekary_2009_03_10w_95" xfId="583" xr:uid="{00000000-0005-0000-0000-000091020000}"/>
    <cellStyle name="_PERSONAL_1_Serock1_Przedmiar - Elektroprojekt_BoQ_DW 124_CHOJNA 24.02.2011" xfId="584" xr:uid="{00000000-0005-0000-0000-000092020000}"/>
    <cellStyle name="_PERSONAL_1_Serock1_Przedmiar - Elektroprojekt_BoQ_DW765_Chmielnik_05_01_2011_2" xfId="585" xr:uid="{00000000-0005-0000-0000-000093020000}"/>
    <cellStyle name="_PERSONAL_1_Serock1_Przedmiar - Elektroprojekt_BoQ_OBW_GD_Drogi" xfId="586" xr:uid="{00000000-0005-0000-0000-000094020000}"/>
    <cellStyle name="_PERSONAL_1_Serock1_Przedmiar - Elektroprojekt_kosztorys 04.03.2010" xfId="587" xr:uid="{00000000-0005-0000-0000-000095020000}"/>
    <cellStyle name="_PERSONAL_1_Serock1_Przedmiar - Elektroprojekt_Wycena_EŁK_01_08_17" xfId="588" xr:uid="{00000000-0005-0000-0000-000096020000}"/>
    <cellStyle name="_PERSONAL_1_Serock1_PRZEDMIAR - szczegółowy" xfId="589" xr:uid="{00000000-0005-0000-0000-000097020000}"/>
    <cellStyle name="_PERSONAL_1_Serock1_PRZEDMIAR - szczegółowy_BofQ A4-S19  Drogi_02_12_2009 porównane" xfId="590" xr:uid="{00000000-0005-0000-0000-000098020000}"/>
    <cellStyle name="_PERSONAL_1_Serock1_PRZEDMIAR - szczegółowy_BofQ_S8_RÓŻA_ŁASK_DOBROŃ_18.05ost" xfId="61582" xr:uid="{00000000-0005-0000-0000-000099020000}"/>
    <cellStyle name="_PERSONAL_1_Serock1_PRZEDMIAR - szczegółowy_BoQ_A1-Pyrzowice-Piekary_2009_03_10w_95" xfId="591" xr:uid="{00000000-0005-0000-0000-00009A020000}"/>
    <cellStyle name="_PERSONAL_1_Serock1_PRZEDMIAR - szczegółowy_BoQ_OBW_GD_Drogi" xfId="592" xr:uid="{00000000-0005-0000-0000-00009B020000}"/>
    <cellStyle name="_PERSONAL_1_Serock1_PRZEDMIAR - szczegółowy_S-5 obw.Rawicza drogi" xfId="593" xr:uid="{00000000-0005-0000-0000-00009C020000}"/>
    <cellStyle name="_PERSONAL_1_Serock1_PRZEDMIAR - szczegółowy_Wycena_EŁK_01_08_17" xfId="594" xr:uid="{00000000-0005-0000-0000-00009D020000}"/>
    <cellStyle name="_PERSONAL_1_Serock1_PRZEDMIAR - zagreg." xfId="595" xr:uid="{00000000-0005-0000-0000-00009E020000}"/>
    <cellStyle name="_PERSONAL_1_Serock12" xfId="596" xr:uid="{00000000-0005-0000-0000-00009F020000}"/>
    <cellStyle name="_PERSONAL_1_Serock12_Przedmiar - Elektroprojekt" xfId="597" xr:uid="{00000000-0005-0000-0000-0000A0020000}"/>
    <cellStyle name="_PERSONAL_1_Serock12_Przedmiar - Elektroprojekt_BofQ A4-S19  Drogi_02_12_2009 porównane" xfId="598" xr:uid="{00000000-0005-0000-0000-0000A1020000}"/>
    <cellStyle name="_PERSONAL_1_Serock12_Przedmiar - Elektroprojekt_BoQ_A1-Pyrzowice-Piekary_2009_03_10w_95" xfId="599" xr:uid="{00000000-0005-0000-0000-0000A2020000}"/>
    <cellStyle name="_PERSONAL_1_Serock12_Przedmiar - Elektroprojekt_BoQ_DW 124_CHOJNA 24.02.2011" xfId="600" xr:uid="{00000000-0005-0000-0000-0000A3020000}"/>
    <cellStyle name="_PERSONAL_1_Serock12_Przedmiar - Elektroprojekt_BoQ_DW765_Chmielnik_05_01_2011_2" xfId="601" xr:uid="{00000000-0005-0000-0000-0000A4020000}"/>
    <cellStyle name="_PERSONAL_1_Serock12_Przedmiar - Elektroprojekt_BoQ_OBW_GD_Drogi" xfId="602" xr:uid="{00000000-0005-0000-0000-0000A5020000}"/>
    <cellStyle name="_PERSONAL_1_Serock12_Przedmiar - Elektroprojekt_kosztorys 04.03.2010" xfId="603" xr:uid="{00000000-0005-0000-0000-0000A6020000}"/>
    <cellStyle name="_PERSONAL_1_Serock12_Przedmiar - Elektroprojekt_Wycena_EŁK_01_08_17" xfId="604" xr:uid="{00000000-0005-0000-0000-0000A7020000}"/>
    <cellStyle name="_PERSONAL_1_Serock12_PRZEDMIAR - szczegółowy" xfId="605" xr:uid="{00000000-0005-0000-0000-0000A8020000}"/>
    <cellStyle name="_PERSONAL_1_Serock12_PRZEDMIAR - szczegółowy_BofQ A4-S19  Drogi_02_12_2009 porównane" xfId="606" xr:uid="{00000000-0005-0000-0000-0000A9020000}"/>
    <cellStyle name="_PERSONAL_1_Serock12_PRZEDMIAR - szczegółowy_BofQ_S8_RÓŻA_ŁASK_DOBROŃ_18.05ost" xfId="61583" xr:uid="{00000000-0005-0000-0000-0000AA020000}"/>
    <cellStyle name="_PERSONAL_1_Serock12_PRZEDMIAR - szczegółowy_BoQ_A1-Pyrzowice-Piekary_2009_03_10w_95" xfId="607" xr:uid="{00000000-0005-0000-0000-0000AB020000}"/>
    <cellStyle name="_PERSONAL_1_Serock12_PRZEDMIAR - szczegółowy_BoQ_OBW_GD_Drogi" xfId="608" xr:uid="{00000000-0005-0000-0000-0000AC020000}"/>
    <cellStyle name="_PERSONAL_1_Serock12_PRZEDMIAR - szczegółowy_S-5 obw.Rawicza drogi" xfId="609" xr:uid="{00000000-0005-0000-0000-0000AD020000}"/>
    <cellStyle name="_PERSONAL_1_Serock12_PRZEDMIAR - szczegółowy_Wycena_EŁK_01_08_17" xfId="610" xr:uid="{00000000-0005-0000-0000-0000AE020000}"/>
    <cellStyle name="_PERSONAL_1_Serock12_PRZEDMIAR - zagreg." xfId="611" xr:uid="{00000000-0005-0000-0000-0000AF020000}"/>
    <cellStyle name="_PERSONAL_1_Swidnica inwest" xfId="612" xr:uid="{00000000-0005-0000-0000-0000B0020000}"/>
    <cellStyle name="_PERSONAL_1_Swidnica inwest_Przedmiar - Elektroprojekt" xfId="613" xr:uid="{00000000-0005-0000-0000-0000B1020000}"/>
    <cellStyle name="_PERSONAL_1_Swidnica inwest_Przedmiar - Elektroprojekt_BofQ A4-S19  Drogi_02_12_2009 porównane" xfId="614" xr:uid="{00000000-0005-0000-0000-0000B2020000}"/>
    <cellStyle name="_PERSONAL_1_Swidnica inwest_Przedmiar - Elektroprojekt_BoQ_A1-Pyrzowice-Piekary_2009_03_10w_95" xfId="615" xr:uid="{00000000-0005-0000-0000-0000B3020000}"/>
    <cellStyle name="_PERSONAL_1_Swidnica inwest_Przedmiar - Elektroprojekt_BoQ_DW 124_CHOJNA 24.02.2011" xfId="616" xr:uid="{00000000-0005-0000-0000-0000B4020000}"/>
    <cellStyle name="_PERSONAL_1_Swidnica inwest_Przedmiar - Elektroprojekt_BoQ_DW765_Chmielnik_05_01_2011_2" xfId="617" xr:uid="{00000000-0005-0000-0000-0000B5020000}"/>
    <cellStyle name="_PERSONAL_1_Swidnica inwest_Przedmiar - Elektroprojekt_BoQ_OBW_GD_Drogi" xfId="618" xr:uid="{00000000-0005-0000-0000-0000B6020000}"/>
    <cellStyle name="_PERSONAL_1_Swidnica inwest_Przedmiar - Elektroprojekt_kosztorys 04.03.2010" xfId="619" xr:uid="{00000000-0005-0000-0000-0000B7020000}"/>
    <cellStyle name="_PERSONAL_1_Swidnica inwest_Przedmiar - Elektroprojekt_Wycena_EŁK_01_08_17" xfId="620" xr:uid="{00000000-0005-0000-0000-0000B8020000}"/>
    <cellStyle name="_PERSONAL_1_Swidnica inwest_PRZEDMIAR - szczegółowy" xfId="621" xr:uid="{00000000-0005-0000-0000-0000B9020000}"/>
    <cellStyle name="_PERSONAL_1_Swidnica inwest_PRZEDMIAR - szczegółowy_BofQ A4-S19  Drogi_02_12_2009 porównane" xfId="622" xr:uid="{00000000-0005-0000-0000-0000BA020000}"/>
    <cellStyle name="_PERSONAL_1_Swidnica inwest_PRZEDMIAR - szczegółowy_BofQ_S8_RÓŻA_ŁASK_DOBROŃ_18.05ost" xfId="61584" xr:uid="{00000000-0005-0000-0000-0000BB020000}"/>
    <cellStyle name="_PERSONAL_1_Swidnica inwest_PRZEDMIAR - szczegółowy_BoQ_A1-Pyrzowice-Piekary_2009_03_10w_95" xfId="623" xr:uid="{00000000-0005-0000-0000-0000BC020000}"/>
    <cellStyle name="_PERSONAL_1_Swidnica inwest_PRZEDMIAR - szczegółowy_BoQ_OBW_GD_Drogi" xfId="624" xr:uid="{00000000-0005-0000-0000-0000BD020000}"/>
    <cellStyle name="_PERSONAL_1_Swidnica inwest_PRZEDMIAR - szczegółowy_S-5 obw.Rawicza drogi" xfId="625" xr:uid="{00000000-0005-0000-0000-0000BE020000}"/>
    <cellStyle name="_PERSONAL_1_Swidnica inwest_PRZEDMIAR - szczegółowy_Wycena_EŁK_01_08_17" xfId="626" xr:uid="{00000000-0005-0000-0000-0000BF020000}"/>
    <cellStyle name="_PERSONAL_1_Swidnica inwest_PRZEDMIAR - zagreg." xfId="627" xr:uid="{00000000-0005-0000-0000-0000C0020000}"/>
    <cellStyle name="_PERSONAL_1_tabela - nasypy" xfId="628" xr:uid="{00000000-0005-0000-0000-0000C1020000}"/>
    <cellStyle name="_PERSONAL_1_Tarnowka Inwestorski" xfId="629" xr:uid="{00000000-0005-0000-0000-0000C2020000}"/>
    <cellStyle name="_PERSONAL_1_Tarnowka Inwestorski_Przedmiar - Elektroprojekt" xfId="630" xr:uid="{00000000-0005-0000-0000-0000C3020000}"/>
    <cellStyle name="_PERSONAL_1_Tarnowka Inwestorski_Przedmiar - Elektroprojekt_BofQ A4-S19  Drogi_02_12_2009 porównane" xfId="631" xr:uid="{00000000-0005-0000-0000-0000C4020000}"/>
    <cellStyle name="_PERSONAL_1_Tarnowka Inwestorski_Przedmiar - Elektroprojekt_BoQ_A1-Pyrzowice-Piekary_2009_03_10w_95" xfId="632" xr:uid="{00000000-0005-0000-0000-0000C5020000}"/>
    <cellStyle name="_PERSONAL_1_Tarnowka Inwestorski_Przedmiar - Elektroprojekt_BoQ_DW 124_CHOJNA 24.02.2011" xfId="633" xr:uid="{00000000-0005-0000-0000-0000C6020000}"/>
    <cellStyle name="_PERSONAL_1_Tarnowka Inwestorski_Przedmiar - Elektroprojekt_BoQ_DW765_Chmielnik_05_01_2011_2" xfId="634" xr:uid="{00000000-0005-0000-0000-0000C7020000}"/>
    <cellStyle name="_PERSONAL_1_Tarnowka Inwestorski_Przedmiar - Elektroprojekt_BoQ_OBW_GD_Drogi" xfId="635" xr:uid="{00000000-0005-0000-0000-0000C8020000}"/>
    <cellStyle name="_PERSONAL_1_Tarnowka Inwestorski_Przedmiar - Elektroprojekt_kosztorys 04.03.2010" xfId="636" xr:uid="{00000000-0005-0000-0000-0000C9020000}"/>
    <cellStyle name="_PERSONAL_1_Tarnowka Inwestorski_Przedmiar - Elektroprojekt_Wycena_EŁK_01_08_17" xfId="637" xr:uid="{00000000-0005-0000-0000-0000CA020000}"/>
    <cellStyle name="_PERSONAL_1_Tarnowka Inwestorski_PRZEDMIAR - szczegółowy" xfId="638" xr:uid="{00000000-0005-0000-0000-0000CB020000}"/>
    <cellStyle name="_PERSONAL_1_Tarnowka Inwestorski_PRZEDMIAR - szczegółowy_BofQ A4-S19  Drogi_02_12_2009 porównane" xfId="639" xr:uid="{00000000-0005-0000-0000-0000CC020000}"/>
    <cellStyle name="_PERSONAL_1_Tarnowka Inwestorski_PRZEDMIAR - szczegółowy_BofQ_S8_RÓŻA_ŁASK_DOBROŃ_18.05ost" xfId="61585" xr:uid="{00000000-0005-0000-0000-0000CD020000}"/>
    <cellStyle name="_PERSONAL_1_Tarnowka Inwestorski_PRZEDMIAR - szczegółowy_BoQ_A1-Pyrzowice-Piekary_2009_03_10w_95" xfId="640" xr:uid="{00000000-0005-0000-0000-0000CE020000}"/>
    <cellStyle name="_PERSONAL_1_Tarnowka Inwestorski_PRZEDMIAR - szczegółowy_BoQ_OBW_GD_Drogi" xfId="641" xr:uid="{00000000-0005-0000-0000-0000CF020000}"/>
    <cellStyle name="_PERSONAL_1_Tarnowka Inwestorski_PRZEDMIAR - szczegółowy_S-5 obw.Rawicza drogi" xfId="642" xr:uid="{00000000-0005-0000-0000-0000D0020000}"/>
    <cellStyle name="_PERSONAL_1_Tarnowka Inwestorski_PRZEDMIAR - szczegółowy_Wycena_EŁK_01_08_17" xfId="643" xr:uid="{00000000-0005-0000-0000-0000D1020000}"/>
    <cellStyle name="_PERSONAL_1_Tarnowka Inwestorski_PRZEDMIAR - zagreg." xfId="644" xr:uid="{00000000-0005-0000-0000-0000D2020000}"/>
    <cellStyle name="_PERSONAL_1_TER 09-09-04" xfId="645" xr:uid="{00000000-0005-0000-0000-0000D3020000}"/>
    <cellStyle name="_PERSONAL_1_TER Zerwana" xfId="646" xr:uid="{00000000-0005-0000-0000-0000D4020000}"/>
    <cellStyle name="_PERSONAL_1_Total_D_2009_10_23" xfId="647" xr:uid="{00000000-0005-0000-0000-0000D5020000}"/>
    <cellStyle name="_PERSONAL_1_Total_D_M_p_30_10_2008_Final" xfId="648" xr:uid="{00000000-0005-0000-0000-0000D6020000}"/>
    <cellStyle name="_PERSONAL_1_Total_D_M_p02.10.08" xfId="649" xr:uid="{00000000-0005-0000-0000-0000D7020000}"/>
    <cellStyle name="_PERSONAL_1_Total_M_2010_03_23" xfId="61586" xr:uid="{00000000-0005-0000-0000-0000D8020000}"/>
    <cellStyle name="_PERSONAL_1_TOTAL_M_2010_04_28" xfId="61587" xr:uid="{00000000-0005-0000-0000-0000D9020000}"/>
    <cellStyle name="_PERSONAL_1_Total_M_25_07_2007" xfId="650" xr:uid="{00000000-0005-0000-0000-0000DA020000}"/>
    <cellStyle name="_PERSONAL_1_V_1_1_Drogi" xfId="651" xr:uid="{00000000-0005-0000-0000-0000DB020000}"/>
    <cellStyle name="_PERSONAL_1_W1" xfId="652" xr:uid="{00000000-0005-0000-0000-0000DC020000}"/>
    <cellStyle name="_PERSONAL_1_Wd22 Inwest 2709" xfId="653" xr:uid="{00000000-0005-0000-0000-0000DD020000}"/>
    <cellStyle name="_PERSONAL_1_Wd22 Inwest 2709_Przedmiar - Elektroprojekt" xfId="654" xr:uid="{00000000-0005-0000-0000-0000DE020000}"/>
    <cellStyle name="_PERSONAL_1_Wd22 Inwest 2709_Przedmiar - Elektroprojekt_BofQ A4-S19  Drogi_02_12_2009 porównane" xfId="655" xr:uid="{00000000-0005-0000-0000-0000DF020000}"/>
    <cellStyle name="_PERSONAL_1_Wd22 Inwest 2709_Przedmiar - Elektroprojekt_BoQ_A1-Pyrzowice-Piekary_2009_03_10w_95" xfId="656" xr:uid="{00000000-0005-0000-0000-0000E0020000}"/>
    <cellStyle name="_PERSONAL_1_Wd22 Inwest 2709_Przedmiar - Elektroprojekt_BoQ_DW 124_CHOJNA 24.02.2011" xfId="657" xr:uid="{00000000-0005-0000-0000-0000E1020000}"/>
    <cellStyle name="_PERSONAL_1_Wd22 Inwest 2709_Przedmiar - Elektroprojekt_BoQ_DW765_Chmielnik_05_01_2011_2" xfId="658" xr:uid="{00000000-0005-0000-0000-0000E2020000}"/>
    <cellStyle name="_PERSONAL_1_Wd22 Inwest 2709_Przedmiar - Elektroprojekt_BoQ_OBW_GD_Drogi" xfId="659" xr:uid="{00000000-0005-0000-0000-0000E3020000}"/>
    <cellStyle name="_PERSONAL_1_Wd22 Inwest 2709_Przedmiar - Elektroprojekt_kosztorys 04.03.2010" xfId="660" xr:uid="{00000000-0005-0000-0000-0000E4020000}"/>
    <cellStyle name="_PERSONAL_1_Wd22 Inwest 2709_Przedmiar - Elektroprojekt_Wycena_EŁK_01_08_17" xfId="661" xr:uid="{00000000-0005-0000-0000-0000E5020000}"/>
    <cellStyle name="_PERSONAL_1_Wd22 Inwest 2709_PRZEDMIAR - szczegółowy" xfId="662" xr:uid="{00000000-0005-0000-0000-0000E6020000}"/>
    <cellStyle name="_PERSONAL_1_Wd22 Inwest 2709_PRZEDMIAR - szczegółowy_BofQ A4-S19  Drogi_02_12_2009 porównane" xfId="663" xr:uid="{00000000-0005-0000-0000-0000E7020000}"/>
    <cellStyle name="_PERSONAL_1_Wd22 Inwest 2709_PRZEDMIAR - szczegółowy_BofQ_S8_RÓŻA_ŁASK_DOBROŃ_18.05ost" xfId="61588" xr:uid="{00000000-0005-0000-0000-0000E8020000}"/>
    <cellStyle name="_PERSONAL_1_Wd22 Inwest 2709_PRZEDMIAR - szczegółowy_BoQ_A1-Pyrzowice-Piekary_2009_03_10w_95" xfId="664" xr:uid="{00000000-0005-0000-0000-0000E9020000}"/>
    <cellStyle name="_PERSONAL_1_Wd22 Inwest 2709_PRZEDMIAR - szczegółowy_BoQ_OBW_GD_Drogi" xfId="665" xr:uid="{00000000-0005-0000-0000-0000EA020000}"/>
    <cellStyle name="_PERSONAL_1_Wd22 Inwest 2709_PRZEDMIAR - szczegółowy_S-5 obw.Rawicza drogi" xfId="666" xr:uid="{00000000-0005-0000-0000-0000EB020000}"/>
    <cellStyle name="_PERSONAL_1_Wd22 Inwest 2709_PRZEDMIAR - szczegółowy_Wycena_EŁK_01_08_17" xfId="667" xr:uid="{00000000-0005-0000-0000-0000EC020000}"/>
    <cellStyle name="_PERSONAL_1_Wd22 Inwest 2709_PRZEDMIAR - zagreg." xfId="668" xr:uid="{00000000-0005-0000-0000-0000ED020000}"/>
    <cellStyle name="_PERSONAL_1_Wycena 20_06_2008_Final" xfId="669" xr:uid="{00000000-0005-0000-0000-0000EE020000}"/>
    <cellStyle name="_PERSONAL_1_Wycena 20_06_2008_Final_BofQ A4-S19  Drogi_02_12_2009 porównane" xfId="670" xr:uid="{00000000-0005-0000-0000-0000EF020000}"/>
    <cellStyle name="_PERSONAL_1_Wycena 20_06_2008_Final_BoQ_DW 124_CHOJNA 24.02.2011" xfId="671" xr:uid="{00000000-0005-0000-0000-0000F0020000}"/>
    <cellStyle name="_PERSONAL_1_Wycena 20_06_2008_Final_BoQ_DW765_Chmielnik_05_01_2011_2" xfId="672" xr:uid="{00000000-0005-0000-0000-0000F1020000}"/>
    <cellStyle name="_PERSONAL_1_Wycena 20_06_2008_Final_BoQ_OBW_GD_Drogi" xfId="673" xr:uid="{00000000-0005-0000-0000-0000F2020000}"/>
    <cellStyle name="_PERSONAL_1_Wycena 20_06_2008_Final_kosztorys 04.03.2010" xfId="674" xr:uid="{00000000-0005-0000-0000-0000F3020000}"/>
    <cellStyle name="_PERSONAL_1_Wycena 20_06_2008_Final_kosztorys całość_Kalsk-Miłomłyn Kamil - D.T" xfId="675" xr:uid="{00000000-0005-0000-0000-0000F4020000}"/>
    <cellStyle name="_PERSONAL_1_Wycena 20_06_2008_Final_kosztorys całość_wprowadzone zmiany" xfId="676" xr:uid="{00000000-0005-0000-0000-0000F5020000}"/>
    <cellStyle name="_PERSONAL_1_Wycena 20_06_2008_Final_Wycena_EŁK_01_08_17" xfId="677" xr:uid="{00000000-0005-0000-0000-0000F6020000}"/>
    <cellStyle name="_PERSONAL_1_Wycena 2008-11-13final" xfId="678" xr:uid="{00000000-0005-0000-0000-0000F7020000}"/>
    <cellStyle name="_PERSONAL_1_Wycena 27_06_2008" xfId="679" xr:uid="{00000000-0005-0000-0000-0000F8020000}"/>
    <cellStyle name="_PERSONAL_1_Wycena Malobadzka 10_11_09_Pre" xfId="680" xr:uid="{00000000-0005-0000-0000-0000F9020000}"/>
    <cellStyle name="_PERSONAL_1_Wycena Ropczyce Marcin_03_04_2008" xfId="681" xr:uid="{00000000-0005-0000-0000-0000FA020000}"/>
    <cellStyle name="_PERSONAL_1_Wycena Ropczyce Marcin_03_04_2008_BoQ_A1-Pyrzowice-Piekary_2009_03_10w_95" xfId="682" xr:uid="{00000000-0005-0000-0000-0000FB020000}"/>
    <cellStyle name="_PERSONAL_1_Wycena Ropczyce Marcin_03_04_2008_BoQ_OBW_GD_Drogi" xfId="683" xr:uid="{00000000-0005-0000-0000-0000FC020000}"/>
    <cellStyle name="_PERSONAL_1_Wycena Ropczyce Marcin_03_04_2008_Raport_02_06_2009" xfId="684" xr:uid="{00000000-0005-0000-0000-0000FD020000}"/>
    <cellStyle name="_PERSONAL_1_Wycena S-86_19_03_2008" xfId="685" xr:uid="{00000000-0005-0000-0000-0000FE020000}"/>
    <cellStyle name="_PERSONAL_1_Wycena_10_06_2008" xfId="686" xr:uid="{00000000-0005-0000-0000-0000FF020000}"/>
    <cellStyle name="_PERSONAL_1_Wycena_11_06_2008_Pre" xfId="687" xr:uid="{00000000-0005-0000-0000-000000030000}"/>
    <cellStyle name="_PERSONAL_1_Wycena_14_07_2008_Final" xfId="688" xr:uid="{00000000-0005-0000-0000-000001030000}"/>
    <cellStyle name="_PERSONAL_1_Wycena_2011_08_18" xfId="61589" xr:uid="{00000000-0005-0000-0000-000002030000}"/>
    <cellStyle name="_PERSONAL_1_Wycena_2011_08_18_zatw_budowa" xfId="61590" xr:uid="{00000000-0005-0000-0000-000003030000}"/>
    <cellStyle name="_PERSONAL_1_Wycena_25_03_2009" xfId="689" xr:uid="{00000000-0005-0000-0000-000004030000}"/>
    <cellStyle name="_PERSONAL_1_Wycena_S8_III_D_2011_07_18" xfId="61591" xr:uid="{00000000-0005-0000-0000-000005030000}"/>
    <cellStyle name="_PERSONAL_1_Wycena_S8_III_M_2011_07_13" xfId="61592" xr:uid="{00000000-0005-0000-0000-000006030000}"/>
    <cellStyle name="_PERSONAL_1_wycena28.08.2007" xfId="690" xr:uid="{00000000-0005-0000-0000-000007030000}"/>
    <cellStyle name="_PERSONAL_1_Wycena-Kędzierzyn_24_04_2008" xfId="691" xr:uid="{00000000-0005-0000-0000-000008030000}"/>
    <cellStyle name="_PERSONAL_1_Wycena-Kędzierzyn_24_04_2008_BoQ_A1-Pyrzowice-Piekary_2009_03_10w_95" xfId="692" xr:uid="{00000000-0005-0000-0000-000009030000}"/>
    <cellStyle name="_PERSONAL_1_Wycena-Kędzierzyn_24_04_2008_BoQ_OBW_GD_Drogi" xfId="693" xr:uid="{00000000-0005-0000-0000-00000A030000}"/>
    <cellStyle name="_PERSONAL_1_Wycena-Kędzierzyn_24_04_2008_Raport_02_06_2009" xfId="694" xr:uid="{00000000-0005-0000-0000-00000B030000}"/>
    <cellStyle name="_PERSONAL_1_Wycena-Kędzierzyn_29_04_2008_PRE" xfId="695" xr:uid="{00000000-0005-0000-0000-00000C030000}"/>
    <cellStyle name="_PERSONAL_1_Wycena-Kędzierzyn_29_04_2008_PRE_BoQ_A1-Pyrzowice-Piekary_2009_03_10w_95" xfId="696" xr:uid="{00000000-0005-0000-0000-00000D030000}"/>
    <cellStyle name="_PERSONAL_1_Wycena-Kędzierzyn_29_04_2008_PRE_BoQ_OBW_GD_Drogi" xfId="697" xr:uid="{00000000-0005-0000-0000-00000E030000}"/>
    <cellStyle name="_PERSONAL_1_Wycena-Kędzierzyn_29_04_2008_PRE_Raport_02_06_2009" xfId="698" xr:uid="{00000000-0005-0000-0000-00000F030000}"/>
    <cellStyle name="_PERSONAL_1_Wycena-Tychy" xfId="699" xr:uid="{00000000-0005-0000-0000-000010030000}"/>
    <cellStyle name="_PERSONAL_1_WYMAGANIA OGÓLNE KOSZT. OFERTOWY " xfId="700" xr:uid="{00000000-0005-0000-0000-000011030000}"/>
    <cellStyle name="_PERSONAL_1_zaspasKopia BofQ_Myslenice_11_08_2004" xfId="701" xr:uid="{00000000-0005-0000-0000-000012030000}"/>
    <cellStyle name="_PERSONAL_1_ZBIORCZE" xfId="702" xr:uid="{00000000-0005-0000-0000-000013030000}"/>
    <cellStyle name="_PERSONAL_1_Zeszyt1" xfId="703" xr:uid="{00000000-0005-0000-0000-000014030000}"/>
    <cellStyle name="_PERSONAL_1_Zeszyt2" xfId="704" xr:uid="{00000000-0005-0000-0000-000015030000}"/>
    <cellStyle name="_PERSONAL_1_Zeszyt2_BoQ_A1-Pyrzowice-Piekary_2009_03_10w_95" xfId="705" xr:uid="{00000000-0005-0000-0000-000016030000}"/>
    <cellStyle name="_PERSONAL_1_Zeszyt2_BoQ_OBW_GD_Drogi" xfId="706" xr:uid="{00000000-0005-0000-0000-000017030000}"/>
    <cellStyle name="_PERSONAL_1_Zeszyt2_Raport_02_06_2009" xfId="707" xr:uid="{00000000-0005-0000-0000-000018030000}"/>
    <cellStyle name="_PERSONAL_1_Z-H2-Kosztorys_04_08_2009_PRINT" xfId="708" xr:uid="{00000000-0005-0000-0000-000019030000}"/>
    <cellStyle name="_PERSONAL_Przedmiar - Elektroprojekt" xfId="709" xr:uid="{00000000-0005-0000-0000-00001A030000}"/>
    <cellStyle name="_PERSONAL_Przedmiar - Elektroprojekt_BofQ A4-S19  Drogi_02_12_2009 porównane" xfId="710" xr:uid="{00000000-0005-0000-0000-00001B030000}"/>
    <cellStyle name="_PERSONAL_Przedmiar - Elektroprojekt_BoQ_A1-Pyrzowice-Piekary_2009_03_10w_95" xfId="711" xr:uid="{00000000-0005-0000-0000-00001C030000}"/>
    <cellStyle name="_PERSONAL_Przedmiar - Elektroprojekt_BoQ_DW 124_CHOJNA 24.02.2011" xfId="712" xr:uid="{00000000-0005-0000-0000-00001D030000}"/>
    <cellStyle name="_PERSONAL_Przedmiar - Elektroprojekt_BoQ_DW765_Chmielnik_05_01_2011_2" xfId="713" xr:uid="{00000000-0005-0000-0000-00001E030000}"/>
    <cellStyle name="_PERSONAL_Przedmiar - Elektroprojekt_BoQ_OBW_GD_Drogi" xfId="714" xr:uid="{00000000-0005-0000-0000-00001F030000}"/>
    <cellStyle name="_PERSONAL_Przedmiar - Elektroprojekt_kosztorys 04.03.2010" xfId="715" xr:uid="{00000000-0005-0000-0000-000020030000}"/>
    <cellStyle name="_PERSONAL_Przedmiar - Elektroprojekt_Wycena_EŁK_01_08_17" xfId="716" xr:uid="{00000000-0005-0000-0000-000021030000}"/>
    <cellStyle name="_PERSONAL_PRZEDMIAR - szczegółowy" xfId="717" xr:uid="{00000000-0005-0000-0000-000022030000}"/>
    <cellStyle name="_PERSONAL_PRZEDMIAR - szczegółowy_BofQ A4-S19  Drogi_02_12_2009 porównane" xfId="718" xr:uid="{00000000-0005-0000-0000-000023030000}"/>
    <cellStyle name="_PERSONAL_PRZEDMIAR - szczegółowy_BofQ_S8_RÓŻA_ŁASK_DOBROŃ_18.05ost" xfId="61593" xr:uid="{00000000-0005-0000-0000-000024030000}"/>
    <cellStyle name="_PERSONAL_PRZEDMIAR - szczegółowy_BoQ_A1-Pyrzowice-Piekary_2009_03_10w_95" xfId="719" xr:uid="{00000000-0005-0000-0000-000025030000}"/>
    <cellStyle name="_PERSONAL_PRZEDMIAR - szczegółowy_BoQ_OBW_GD_Drogi" xfId="720" xr:uid="{00000000-0005-0000-0000-000026030000}"/>
    <cellStyle name="_PERSONAL_PRZEDMIAR - szczegółowy_S-5 obw.Rawicza drogi" xfId="721" xr:uid="{00000000-0005-0000-0000-000027030000}"/>
    <cellStyle name="_PERSONAL_PRZEDMIAR - szczegółowy_Wycena_EŁK_01_08_17" xfId="722" xr:uid="{00000000-0005-0000-0000-000028030000}"/>
    <cellStyle name="_PERSONAL_PRZEDMIAR - zagreg." xfId="723" xr:uid="{00000000-0005-0000-0000-000029030000}"/>
    <cellStyle name="_PERSONAL_ZBIORCZE" xfId="724" xr:uid="{00000000-0005-0000-0000-00002A030000}"/>
    <cellStyle name="=D:\WINNT\SYSTEM32\COMMAND.COM" xfId="725" xr:uid="{00000000-0005-0000-0000-00002B030000}"/>
    <cellStyle name="=D:\WINNT\SYSTEM32\COMMAND.COM?ASYNC1=LANDRVR?BAT=1?COMPUTERNAME=RE" xfId="61494" xr:uid="{00000000-0005-0000-0000-00002C030000}"/>
    <cellStyle name="20% - Accent1" xfId="726" xr:uid="{00000000-0005-0000-0000-00002D030000}"/>
    <cellStyle name="20% - Accent2" xfId="727" xr:uid="{00000000-0005-0000-0000-00002E030000}"/>
    <cellStyle name="20% - Accent3" xfId="728" xr:uid="{00000000-0005-0000-0000-00002F030000}"/>
    <cellStyle name="20% - Accent4" xfId="729" xr:uid="{00000000-0005-0000-0000-000030030000}"/>
    <cellStyle name="20% - Accent5" xfId="730" xr:uid="{00000000-0005-0000-0000-000031030000}"/>
    <cellStyle name="20% - Accent6" xfId="731" xr:uid="{00000000-0005-0000-0000-000032030000}"/>
    <cellStyle name="20% - akcent 1 1" xfId="732" xr:uid="{00000000-0005-0000-0000-000033030000}"/>
    <cellStyle name="20% - akcent 1 1 2" xfId="61594" xr:uid="{00000000-0005-0000-0000-000034030000}"/>
    <cellStyle name="20% - akcent 1 2" xfId="733" xr:uid="{00000000-0005-0000-0000-000035030000}"/>
    <cellStyle name="20% - akcent 1 2 2" xfId="61595" xr:uid="{00000000-0005-0000-0000-000036030000}"/>
    <cellStyle name="20% - akcent 1 2 2 2" xfId="61596" xr:uid="{00000000-0005-0000-0000-000037030000}"/>
    <cellStyle name="20% - akcent 1 2 3" xfId="61597" xr:uid="{00000000-0005-0000-0000-000038030000}"/>
    <cellStyle name="20% - akcent 1 2 3 2" xfId="61598" xr:uid="{00000000-0005-0000-0000-000039030000}"/>
    <cellStyle name="20% - akcent 1 2 4" xfId="61599" xr:uid="{00000000-0005-0000-0000-00003A030000}"/>
    <cellStyle name="20% - akcent 1 2_~9231450" xfId="61600" xr:uid="{00000000-0005-0000-0000-00003B030000}"/>
    <cellStyle name="20% - akcent 1 3" xfId="734" xr:uid="{00000000-0005-0000-0000-00003C030000}"/>
    <cellStyle name="20% - akcent 1 3 2" xfId="61601" xr:uid="{00000000-0005-0000-0000-00003D030000}"/>
    <cellStyle name="20% - akcent 1 3_~9231450" xfId="61602" xr:uid="{00000000-0005-0000-0000-00003E030000}"/>
    <cellStyle name="20% - akcent 1 4" xfId="735" xr:uid="{00000000-0005-0000-0000-00003F030000}"/>
    <cellStyle name="20% - akcent 1 4 2" xfId="61603" xr:uid="{00000000-0005-0000-0000-000040030000}"/>
    <cellStyle name="20% - akcent 1 4_~9231450" xfId="61604" xr:uid="{00000000-0005-0000-0000-000041030000}"/>
    <cellStyle name="20% - akcent 1 5" xfId="736" xr:uid="{00000000-0005-0000-0000-000042030000}"/>
    <cellStyle name="20% - akcent 1 6" xfId="737" xr:uid="{00000000-0005-0000-0000-000043030000}"/>
    <cellStyle name="20% - akcent 1 7" xfId="738" xr:uid="{00000000-0005-0000-0000-000044030000}"/>
    <cellStyle name="20% - akcent 1 8" xfId="739" xr:uid="{00000000-0005-0000-0000-000045030000}"/>
    <cellStyle name="20% - akcent 2 1" xfId="740" xr:uid="{00000000-0005-0000-0000-000046030000}"/>
    <cellStyle name="20% - akcent 2 1 10" xfId="61605" xr:uid="{00000000-0005-0000-0000-000047030000}"/>
    <cellStyle name="20% - akcent 2 1 11" xfId="61606" xr:uid="{00000000-0005-0000-0000-000048030000}"/>
    <cellStyle name="20% - akcent 2 1 12" xfId="61607" xr:uid="{00000000-0005-0000-0000-000049030000}"/>
    <cellStyle name="20% - akcent 2 1 13" xfId="61608" xr:uid="{00000000-0005-0000-0000-00004A030000}"/>
    <cellStyle name="20% - akcent 2 1 14" xfId="61609" xr:uid="{00000000-0005-0000-0000-00004B030000}"/>
    <cellStyle name="20% - akcent 2 1 15" xfId="61610" xr:uid="{00000000-0005-0000-0000-00004C030000}"/>
    <cellStyle name="20% - akcent 2 1 16" xfId="61611" xr:uid="{00000000-0005-0000-0000-00004D030000}"/>
    <cellStyle name="20% - akcent 2 1 17" xfId="61612" xr:uid="{00000000-0005-0000-0000-00004E030000}"/>
    <cellStyle name="20% - akcent 2 1 18" xfId="61613" xr:uid="{00000000-0005-0000-0000-00004F030000}"/>
    <cellStyle name="20% - akcent 2 1 19" xfId="61614" xr:uid="{00000000-0005-0000-0000-000050030000}"/>
    <cellStyle name="20% - akcent 2 1 2" xfId="61615" xr:uid="{00000000-0005-0000-0000-000051030000}"/>
    <cellStyle name="20% - akcent 2 1 2 2" xfId="61616" xr:uid="{00000000-0005-0000-0000-000052030000}"/>
    <cellStyle name="20% - akcent 2 1 20" xfId="61617" xr:uid="{00000000-0005-0000-0000-000053030000}"/>
    <cellStyle name="20% - akcent 2 1 21" xfId="61618" xr:uid="{00000000-0005-0000-0000-000054030000}"/>
    <cellStyle name="20% - akcent 2 1 22" xfId="61619" xr:uid="{00000000-0005-0000-0000-000055030000}"/>
    <cellStyle name="20% - akcent 2 1 3" xfId="61620" xr:uid="{00000000-0005-0000-0000-000056030000}"/>
    <cellStyle name="20% - akcent 2 1 3 2" xfId="61621" xr:uid="{00000000-0005-0000-0000-000057030000}"/>
    <cellStyle name="20% - akcent 2 1 4" xfId="61622" xr:uid="{00000000-0005-0000-0000-000058030000}"/>
    <cellStyle name="20% - akcent 2 1 4 2" xfId="61623" xr:uid="{00000000-0005-0000-0000-000059030000}"/>
    <cellStyle name="20% - akcent 2 1 5" xfId="61624" xr:uid="{00000000-0005-0000-0000-00005A030000}"/>
    <cellStyle name="20% - akcent 2 1 6" xfId="61625" xr:uid="{00000000-0005-0000-0000-00005B030000}"/>
    <cellStyle name="20% - akcent 2 1 7" xfId="61626" xr:uid="{00000000-0005-0000-0000-00005C030000}"/>
    <cellStyle name="20% - akcent 2 1 8" xfId="61627" xr:uid="{00000000-0005-0000-0000-00005D030000}"/>
    <cellStyle name="20% - akcent 2 1 9" xfId="61628" xr:uid="{00000000-0005-0000-0000-00005E030000}"/>
    <cellStyle name="20% - akcent 2 2" xfId="741" xr:uid="{00000000-0005-0000-0000-00005F030000}"/>
    <cellStyle name="20% - akcent 2 2 10" xfId="61629" xr:uid="{00000000-0005-0000-0000-000060030000}"/>
    <cellStyle name="20% - akcent 2 2 11" xfId="61630" xr:uid="{00000000-0005-0000-0000-000061030000}"/>
    <cellStyle name="20% - akcent 2 2 12" xfId="61631" xr:uid="{00000000-0005-0000-0000-000062030000}"/>
    <cellStyle name="20% - akcent 2 2 13" xfId="61632" xr:uid="{00000000-0005-0000-0000-000063030000}"/>
    <cellStyle name="20% - akcent 2 2 14" xfId="61633" xr:uid="{00000000-0005-0000-0000-000064030000}"/>
    <cellStyle name="20% - akcent 2 2 15" xfId="61634" xr:uid="{00000000-0005-0000-0000-000065030000}"/>
    <cellStyle name="20% - akcent 2 2 16" xfId="61635" xr:uid="{00000000-0005-0000-0000-000066030000}"/>
    <cellStyle name="20% - akcent 2 2 17" xfId="61636" xr:uid="{00000000-0005-0000-0000-000067030000}"/>
    <cellStyle name="20% - akcent 2 2 18" xfId="61637" xr:uid="{00000000-0005-0000-0000-000068030000}"/>
    <cellStyle name="20% - akcent 2 2 19" xfId="61638" xr:uid="{00000000-0005-0000-0000-000069030000}"/>
    <cellStyle name="20% - akcent 2 2 2" xfId="61639" xr:uid="{00000000-0005-0000-0000-00006A030000}"/>
    <cellStyle name="20% - akcent 2 2 2 2" xfId="61640" xr:uid="{00000000-0005-0000-0000-00006B030000}"/>
    <cellStyle name="20% - akcent 2 2 20" xfId="61641" xr:uid="{00000000-0005-0000-0000-00006C030000}"/>
    <cellStyle name="20% - akcent 2 2 21" xfId="61642" xr:uid="{00000000-0005-0000-0000-00006D030000}"/>
    <cellStyle name="20% - akcent 2 2 22" xfId="61643" xr:uid="{00000000-0005-0000-0000-00006E030000}"/>
    <cellStyle name="20% - akcent 2 2 3" xfId="61644" xr:uid="{00000000-0005-0000-0000-00006F030000}"/>
    <cellStyle name="20% - akcent 2 2 3 2" xfId="61645" xr:uid="{00000000-0005-0000-0000-000070030000}"/>
    <cellStyle name="20% - akcent 2 2 4" xfId="61646" xr:uid="{00000000-0005-0000-0000-000071030000}"/>
    <cellStyle name="20% - akcent 2 2 4 2" xfId="61647" xr:uid="{00000000-0005-0000-0000-000072030000}"/>
    <cellStyle name="20% - akcent 2 2 5" xfId="61648" xr:uid="{00000000-0005-0000-0000-000073030000}"/>
    <cellStyle name="20% - akcent 2 2 6" xfId="61649" xr:uid="{00000000-0005-0000-0000-000074030000}"/>
    <cellStyle name="20% - akcent 2 2 7" xfId="61650" xr:uid="{00000000-0005-0000-0000-000075030000}"/>
    <cellStyle name="20% - akcent 2 2 8" xfId="61651" xr:uid="{00000000-0005-0000-0000-000076030000}"/>
    <cellStyle name="20% - akcent 2 2 9" xfId="61652" xr:uid="{00000000-0005-0000-0000-000077030000}"/>
    <cellStyle name="20% - akcent 2 2_~9231450" xfId="61653" xr:uid="{00000000-0005-0000-0000-000078030000}"/>
    <cellStyle name="20% - akcent 2 3" xfId="742" xr:uid="{00000000-0005-0000-0000-000079030000}"/>
    <cellStyle name="20% - akcent 2 3 10" xfId="61654" xr:uid="{00000000-0005-0000-0000-00007A030000}"/>
    <cellStyle name="20% - akcent 2 3 11" xfId="61655" xr:uid="{00000000-0005-0000-0000-00007B030000}"/>
    <cellStyle name="20% - akcent 2 3 12" xfId="61656" xr:uid="{00000000-0005-0000-0000-00007C030000}"/>
    <cellStyle name="20% - akcent 2 3 13" xfId="61657" xr:uid="{00000000-0005-0000-0000-00007D030000}"/>
    <cellStyle name="20% - akcent 2 3 14" xfId="61658" xr:uid="{00000000-0005-0000-0000-00007E030000}"/>
    <cellStyle name="20% - akcent 2 3 15" xfId="61659" xr:uid="{00000000-0005-0000-0000-00007F030000}"/>
    <cellStyle name="20% - akcent 2 3 16" xfId="61660" xr:uid="{00000000-0005-0000-0000-000080030000}"/>
    <cellStyle name="20% - akcent 2 3 17" xfId="61661" xr:uid="{00000000-0005-0000-0000-000081030000}"/>
    <cellStyle name="20% - akcent 2 3 18" xfId="61662" xr:uid="{00000000-0005-0000-0000-000082030000}"/>
    <cellStyle name="20% - akcent 2 3 19" xfId="61663" xr:uid="{00000000-0005-0000-0000-000083030000}"/>
    <cellStyle name="20% - akcent 2 3 2" xfId="61664" xr:uid="{00000000-0005-0000-0000-000084030000}"/>
    <cellStyle name="20% - akcent 2 3 2 2" xfId="61665" xr:uid="{00000000-0005-0000-0000-000085030000}"/>
    <cellStyle name="20% - akcent 2 3 20" xfId="61666" xr:uid="{00000000-0005-0000-0000-000086030000}"/>
    <cellStyle name="20% - akcent 2 3 21" xfId="61667" xr:uid="{00000000-0005-0000-0000-000087030000}"/>
    <cellStyle name="20% - akcent 2 3 22" xfId="61668" xr:uid="{00000000-0005-0000-0000-000088030000}"/>
    <cellStyle name="20% - akcent 2 3 3" xfId="61669" xr:uid="{00000000-0005-0000-0000-000089030000}"/>
    <cellStyle name="20% - akcent 2 3 3 2" xfId="61670" xr:uid="{00000000-0005-0000-0000-00008A030000}"/>
    <cellStyle name="20% - akcent 2 3 4" xfId="61671" xr:uid="{00000000-0005-0000-0000-00008B030000}"/>
    <cellStyle name="20% - akcent 2 3 4 2" xfId="61672" xr:uid="{00000000-0005-0000-0000-00008C030000}"/>
    <cellStyle name="20% - akcent 2 3 5" xfId="61673" xr:uid="{00000000-0005-0000-0000-00008D030000}"/>
    <cellStyle name="20% - akcent 2 3 6" xfId="61674" xr:uid="{00000000-0005-0000-0000-00008E030000}"/>
    <cellStyle name="20% - akcent 2 3 7" xfId="61675" xr:uid="{00000000-0005-0000-0000-00008F030000}"/>
    <cellStyle name="20% - akcent 2 3 8" xfId="61676" xr:uid="{00000000-0005-0000-0000-000090030000}"/>
    <cellStyle name="20% - akcent 2 3 9" xfId="61677" xr:uid="{00000000-0005-0000-0000-000091030000}"/>
    <cellStyle name="20% - akcent 2 3_~9231450" xfId="61678" xr:uid="{00000000-0005-0000-0000-000092030000}"/>
    <cellStyle name="20% - akcent 2 4" xfId="743" xr:uid="{00000000-0005-0000-0000-000093030000}"/>
    <cellStyle name="20% - akcent 2 4 2" xfId="61679" xr:uid="{00000000-0005-0000-0000-000094030000}"/>
    <cellStyle name="20% - akcent 2 4_~9231450" xfId="61680" xr:uid="{00000000-0005-0000-0000-000095030000}"/>
    <cellStyle name="20% - akcent 2 5" xfId="744" xr:uid="{00000000-0005-0000-0000-000096030000}"/>
    <cellStyle name="20% - akcent 2 6" xfId="745" xr:uid="{00000000-0005-0000-0000-000097030000}"/>
    <cellStyle name="20% - akcent 2 7" xfId="746" xr:uid="{00000000-0005-0000-0000-000098030000}"/>
    <cellStyle name="20% - akcent 2 8" xfId="747" xr:uid="{00000000-0005-0000-0000-000099030000}"/>
    <cellStyle name="20% - akcent 3 1" xfId="748" xr:uid="{00000000-0005-0000-0000-00009A030000}"/>
    <cellStyle name="20% - akcent 3 1 2" xfId="61681" xr:uid="{00000000-0005-0000-0000-00009B030000}"/>
    <cellStyle name="20% - akcent 3 2" xfId="749" xr:uid="{00000000-0005-0000-0000-00009C030000}"/>
    <cellStyle name="20% - akcent 3 2 2" xfId="61682" xr:uid="{00000000-0005-0000-0000-00009D030000}"/>
    <cellStyle name="20% - akcent 3 2 2 2" xfId="61683" xr:uid="{00000000-0005-0000-0000-00009E030000}"/>
    <cellStyle name="20% - akcent 3 2 3" xfId="61684" xr:uid="{00000000-0005-0000-0000-00009F030000}"/>
    <cellStyle name="20% - akcent 3 2 3 2" xfId="61685" xr:uid="{00000000-0005-0000-0000-0000A0030000}"/>
    <cellStyle name="20% - akcent 3 2 4" xfId="61686" xr:uid="{00000000-0005-0000-0000-0000A1030000}"/>
    <cellStyle name="20% - akcent 3 2_~9231450" xfId="61687" xr:uid="{00000000-0005-0000-0000-0000A2030000}"/>
    <cellStyle name="20% - akcent 3 3" xfId="750" xr:uid="{00000000-0005-0000-0000-0000A3030000}"/>
    <cellStyle name="20% - akcent 3 3 2" xfId="61688" xr:uid="{00000000-0005-0000-0000-0000A4030000}"/>
    <cellStyle name="20% - akcent 3 3_~9231450" xfId="61689" xr:uid="{00000000-0005-0000-0000-0000A5030000}"/>
    <cellStyle name="20% - akcent 3 4" xfId="751" xr:uid="{00000000-0005-0000-0000-0000A6030000}"/>
    <cellStyle name="20% - akcent 3 4 2" xfId="61690" xr:uid="{00000000-0005-0000-0000-0000A7030000}"/>
    <cellStyle name="20% - akcent 3 4_~9231450" xfId="61691" xr:uid="{00000000-0005-0000-0000-0000A8030000}"/>
    <cellStyle name="20% - akcent 3 5" xfId="752" xr:uid="{00000000-0005-0000-0000-0000A9030000}"/>
    <cellStyle name="20% - akcent 3 6" xfId="753" xr:uid="{00000000-0005-0000-0000-0000AA030000}"/>
    <cellStyle name="20% - akcent 3 7" xfId="754" xr:uid="{00000000-0005-0000-0000-0000AB030000}"/>
    <cellStyle name="20% - akcent 3 8" xfId="755" xr:uid="{00000000-0005-0000-0000-0000AC030000}"/>
    <cellStyle name="20% - akcent 4 1" xfId="756" xr:uid="{00000000-0005-0000-0000-0000AD030000}"/>
    <cellStyle name="20% - akcent 4 1 2" xfId="61692" xr:uid="{00000000-0005-0000-0000-0000AE030000}"/>
    <cellStyle name="20% - akcent 4 2" xfId="757" xr:uid="{00000000-0005-0000-0000-0000AF030000}"/>
    <cellStyle name="20% - akcent 4 2 2" xfId="61693" xr:uid="{00000000-0005-0000-0000-0000B0030000}"/>
    <cellStyle name="20% - akcent 4 2 2 2" xfId="61694" xr:uid="{00000000-0005-0000-0000-0000B1030000}"/>
    <cellStyle name="20% - akcent 4 2 3" xfId="61695" xr:uid="{00000000-0005-0000-0000-0000B2030000}"/>
    <cellStyle name="20% - akcent 4 2 3 2" xfId="61696" xr:uid="{00000000-0005-0000-0000-0000B3030000}"/>
    <cellStyle name="20% - akcent 4 2 4" xfId="61697" xr:uid="{00000000-0005-0000-0000-0000B4030000}"/>
    <cellStyle name="20% - akcent 4 2_~9231450" xfId="61698" xr:uid="{00000000-0005-0000-0000-0000B5030000}"/>
    <cellStyle name="20% - akcent 4 3" xfId="758" xr:uid="{00000000-0005-0000-0000-0000B6030000}"/>
    <cellStyle name="20% - akcent 4 3 2" xfId="61699" xr:uid="{00000000-0005-0000-0000-0000B7030000}"/>
    <cellStyle name="20% - akcent 4 3_~9231450" xfId="61700" xr:uid="{00000000-0005-0000-0000-0000B8030000}"/>
    <cellStyle name="20% - akcent 4 4" xfId="759" xr:uid="{00000000-0005-0000-0000-0000B9030000}"/>
    <cellStyle name="20% - akcent 4 4 2" xfId="61701" xr:uid="{00000000-0005-0000-0000-0000BA030000}"/>
    <cellStyle name="20% - akcent 4 4_~9231450" xfId="61702" xr:uid="{00000000-0005-0000-0000-0000BB030000}"/>
    <cellStyle name="20% - akcent 4 5" xfId="760" xr:uid="{00000000-0005-0000-0000-0000BC030000}"/>
    <cellStyle name="20% - akcent 4 6" xfId="761" xr:uid="{00000000-0005-0000-0000-0000BD030000}"/>
    <cellStyle name="20% - akcent 4 7" xfId="762" xr:uid="{00000000-0005-0000-0000-0000BE030000}"/>
    <cellStyle name="20% - akcent 4 8" xfId="763" xr:uid="{00000000-0005-0000-0000-0000BF030000}"/>
    <cellStyle name="20% - akcent 5 1" xfId="764" xr:uid="{00000000-0005-0000-0000-0000C0030000}"/>
    <cellStyle name="20% - akcent 5 1 2" xfId="61703" xr:uid="{00000000-0005-0000-0000-0000C1030000}"/>
    <cellStyle name="20% - akcent 5 2" xfId="765" xr:uid="{00000000-0005-0000-0000-0000C2030000}"/>
    <cellStyle name="20% - akcent 5 2 2" xfId="61704" xr:uid="{00000000-0005-0000-0000-0000C3030000}"/>
    <cellStyle name="20% - akcent 5 2 2 2" xfId="61705" xr:uid="{00000000-0005-0000-0000-0000C4030000}"/>
    <cellStyle name="20% - akcent 5 2 3" xfId="61706" xr:uid="{00000000-0005-0000-0000-0000C5030000}"/>
    <cellStyle name="20% - akcent 5 2 3 2" xfId="61707" xr:uid="{00000000-0005-0000-0000-0000C6030000}"/>
    <cellStyle name="20% - akcent 5 2 4" xfId="61708" xr:uid="{00000000-0005-0000-0000-0000C7030000}"/>
    <cellStyle name="20% - akcent 5 2_~9231450" xfId="61709" xr:uid="{00000000-0005-0000-0000-0000C8030000}"/>
    <cellStyle name="20% - akcent 5 3" xfId="766" xr:uid="{00000000-0005-0000-0000-0000C9030000}"/>
    <cellStyle name="20% - akcent 5 3 2" xfId="61710" xr:uid="{00000000-0005-0000-0000-0000CA030000}"/>
    <cellStyle name="20% - akcent 5 3_~9231450" xfId="61711" xr:uid="{00000000-0005-0000-0000-0000CB030000}"/>
    <cellStyle name="20% - akcent 5 4" xfId="767" xr:uid="{00000000-0005-0000-0000-0000CC030000}"/>
    <cellStyle name="20% - akcent 5 4 2" xfId="61712" xr:uid="{00000000-0005-0000-0000-0000CD030000}"/>
    <cellStyle name="20% - akcent 5 4_~9231450" xfId="61713" xr:uid="{00000000-0005-0000-0000-0000CE030000}"/>
    <cellStyle name="20% - akcent 5 5" xfId="768" xr:uid="{00000000-0005-0000-0000-0000CF030000}"/>
    <cellStyle name="20% - akcent 5 6" xfId="769" xr:uid="{00000000-0005-0000-0000-0000D0030000}"/>
    <cellStyle name="20% - akcent 5 7" xfId="770" xr:uid="{00000000-0005-0000-0000-0000D1030000}"/>
    <cellStyle name="20% - akcent 5 8" xfId="771" xr:uid="{00000000-0005-0000-0000-0000D2030000}"/>
    <cellStyle name="20% - akcent 6 1" xfId="772" xr:uid="{00000000-0005-0000-0000-0000D3030000}"/>
    <cellStyle name="20% - akcent 6 1 10" xfId="61714" xr:uid="{00000000-0005-0000-0000-0000D4030000}"/>
    <cellStyle name="20% - akcent 6 1 11" xfId="61715" xr:uid="{00000000-0005-0000-0000-0000D5030000}"/>
    <cellStyle name="20% - akcent 6 1 12" xfId="61716" xr:uid="{00000000-0005-0000-0000-0000D6030000}"/>
    <cellStyle name="20% - akcent 6 1 13" xfId="61717" xr:uid="{00000000-0005-0000-0000-0000D7030000}"/>
    <cellStyle name="20% - akcent 6 1 14" xfId="61718" xr:uid="{00000000-0005-0000-0000-0000D8030000}"/>
    <cellStyle name="20% - akcent 6 1 15" xfId="61719" xr:uid="{00000000-0005-0000-0000-0000D9030000}"/>
    <cellStyle name="20% - akcent 6 1 16" xfId="61720" xr:uid="{00000000-0005-0000-0000-0000DA030000}"/>
    <cellStyle name="20% - akcent 6 1 17" xfId="61721" xr:uid="{00000000-0005-0000-0000-0000DB030000}"/>
    <cellStyle name="20% - akcent 6 1 18" xfId="61722" xr:uid="{00000000-0005-0000-0000-0000DC030000}"/>
    <cellStyle name="20% - akcent 6 1 19" xfId="61723" xr:uid="{00000000-0005-0000-0000-0000DD030000}"/>
    <cellStyle name="20% - akcent 6 1 2" xfId="61724" xr:uid="{00000000-0005-0000-0000-0000DE030000}"/>
    <cellStyle name="20% - akcent 6 1 2 2" xfId="61725" xr:uid="{00000000-0005-0000-0000-0000DF030000}"/>
    <cellStyle name="20% - akcent 6 1 20" xfId="61726" xr:uid="{00000000-0005-0000-0000-0000E0030000}"/>
    <cellStyle name="20% - akcent 6 1 21" xfId="61727" xr:uid="{00000000-0005-0000-0000-0000E1030000}"/>
    <cellStyle name="20% - akcent 6 1 22" xfId="61728" xr:uid="{00000000-0005-0000-0000-0000E2030000}"/>
    <cellStyle name="20% - akcent 6 1 3" xfId="61729" xr:uid="{00000000-0005-0000-0000-0000E3030000}"/>
    <cellStyle name="20% - akcent 6 1 3 2" xfId="61730" xr:uid="{00000000-0005-0000-0000-0000E4030000}"/>
    <cellStyle name="20% - akcent 6 1 4" xfId="61731" xr:uid="{00000000-0005-0000-0000-0000E5030000}"/>
    <cellStyle name="20% - akcent 6 1 4 2" xfId="61732" xr:uid="{00000000-0005-0000-0000-0000E6030000}"/>
    <cellStyle name="20% - akcent 6 1 5" xfId="61733" xr:uid="{00000000-0005-0000-0000-0000E7030000}"/>
    <cellStyle name="20% - akcent 6 1 6" xfId="61734" xr:uid="{00000000-0005-0000-0000-0000E8030000}"/>
    <cellStyle name="20% - akcent 6 1 7" xfId="61735" xr:uid="{00000000-0005-0000-0000-0000E9030000}"/>
    <cellStyle name="20% - akcent 6 1 8" xfId="61736" xr:uid="{00000000-0005-0000-0000-0000EA030000}"/>
    <cellStyle name="20% - akcent 6 1 9" xfId="61737" xr:uid="{00000000-0005-0000-0000-0000EB030000}"/>
    <cellStyle name="20% - akcent 6 2" xfId="773" xr:uid="{00000000-0005-0000-0000-0000EC030000}"/>
    <cellStyle name="20% - akcent 6 2 10" xfId="61738" xr:uid="{00000000-0005-0000-0000-0000ED030000}"/>
    <cellStyle name="20% - akcent 6 2 11" xfId="61739" xr:uid="{00000000-0005-0000-0000-0000EE030000}"/>
    <cellStyle name="20% - akcent 6 2 12" xfId="61740" xr:uid="{00000000-0005-0000-0000-0000EF030000}"/>
    <cellStyle name="20% - akcent 6 2 13" xfId="61741" xr:uid="{00000000-0005-0000-0000-0000F0030000}"/>
    <cellStyle name="20% - akcent 6 2 14" xfId="61742" xr:uid="{00000000-0005-0000-0000-0000F1030000}"/>
    <cellStyle name="20% - akcent 6 2 15" xfId="61743" xr:uid="{00000000-0005-0000-0000-0000F2030000}"/>
    <cellStyle name="20% - akcent 6 2 16" xfId="61744" xr:uid="{00000000-0005-0000-0000-0000F3030000}"/>
    <cellStyle name="20% - akcent 6 2 17" xfId="61745" xr:uid="{00000000-0005-0000-0000-0000F4030000}"/>
    <cellStyle name="20% - akcent 6 2 18" xfId="61746" xr:uid="{00000000-0005-0000-0000-0000F5030000}"/>
    <cellStyle name="20% - akcent 6 2 19" xfId="61747" xr:uid="{00000000-0005-0000-0000-0000F6030000}"/>
    <cellStyle name="20% - akcent 6 2 2" xfId="61748" xr:uid="{00000000-0005-0000-0000-0000F7030000}"/>
    <cellStyle name="20% - akcent 6 2 2 2" xfId="61749" xr:uid="{00000000-0005-0000-0000-0000F8030000}"/>
    <cellStyle name="20% - akcent 6 2 20" xfId="61750" xr:uid="{00000000-0005-0000-0000-0000F9030000}"/>
    <cellStyle name="20% - akcent 6 2 21" xfId="61751" xr:uid="{00000000-0005-0000-0000-0000FA030000}"/>
    <cellStyle name="20% - akcent 6 2 22" xfId="61752" xr:uid="{00000000-0005-0000-0000-0000FB030000}"/>
    <cellStyle name="20% - akcent 6 2 3" xfId="61753" xr:uid="{00000000-0005-0000-0000-0000FC030000}"/>
    <cellStyle name="20% - akcent 6 2 3 2" xfId="61754" xr:uid="{00000000-0005-0000-0000-0000FD030000}"/>
    <cellStyle name="20% - akcent 6 2 4" xfId="61755" xr:uid="{00000000-0005-0000-0000-0000FE030000}"/>
    <cellStyle name="20% - akcent 6 2 4 2" xfId="61756" xr:uid="{00000000-0005-0000-0000-0000FF030000}"/>
    <cellStyle name="20% - akcent 6 2 5" xfId="61757" xr:uid="{00000000-0005-0000-0000-000000040000}"/>
    <cellStyle name="20% - akcent 6 2 6" xfId="61758" xr:uid="{00000000-0005-0000-0000-000001040000}"/>
    <cellStyle name="20% - akcent 6 2 7" xfId="61759" xr:uid="{00000000-0005-0000-0000-000002040000}"/>
    <cellStyle name="20% - akcent 6 2 8" xfId="61760" xr:uid="{00000000-0005-0000-0000-000003040000}"/>
    <cellStyle name="20% - akcent 6 2 9" xfId="61761" xr:uid="{00000000-0005-0000-0000-000004040000}"/>
    <cellStyle name="20% - akcent 6 2_~9231450" xfId="61762" xr:uid="{00000000-0005-0000-0000-000005040000}"/>
    <cellStyle name="20% - akcent 6 3" xfId="774" xr:uid="{00000000-0005-0000-0000-000006040000}"/>
    <cellStyle name="20% - akcent 6 3 10" xfId="61763" xr:uid="{00000000-0005-0000-0000-000007040000}"/>
    <cellStyle name="20% - akcent 6 3 11" xfId="61764" xr:uid="{00000000-0005-0000-0000-000008040000}"/>
    <cellStyle name="20% - akcent 6 3 12" xfId="61765" xr:uid="{00000000-0005-0000-0000-000009040000}"/>
    <cellStyle name="20% - akcent 6 3 13" xfId="61766" xr:uid="{00000000-0005-0000-0000-00000A040000}"/>
    <cellStyle name="20% - akcent 6 3 14" xfId="61767" xr:uid="{00000000-0005-0000-0000-00000B040000}"/>
    <cellStyle name="20% - akcent 6 3 15" xfId="61768" xr:uid="{00000000-0005-0000-0000-00000C040000}"/>
    <cellStyle name="20% - akcent 6 3 16" xfId="61769" xr:uid="{00000000-0005-0000-0000-00000D040000}"/>
    <cellStyle name="20% - akcent 6 3 17" xfId="61770" xr:uid="{00000000-0005-0000-0000-00000E040000}"/>
    <cellStyle name="20% - akcent 6 3 18" xfId="61771" xr:uid="{00000000-0005-0000-0000-00000F040000}"/>
    <cellStyle name="20% - akcent 6 3 19" xfId="61772" xr:uid="{00000000-0005-0000-0000-000010040000}"/>
    <cellStyle name="20% - akcent 6 3 2" xfId="61773" xr:uid="{00000000-0005-0000-0000-000011040000}"/>
    <cellStyle name="20% - akcent 6 3 2 2" xfId="61774" xr:uid="{00000000-0005-0000-0000-000012040000}"/>
    <cellStyle name="20% - akcent 6 3 20" xfId="61775" xr:uid="{00000000-0005-0000-0000-000013040000}"/>
    <cellStyle name="20% - akcent 6 3 21" xfId="61776" xr:uid="{00000000-0005-0000-0000-000014040000}"/>
    <cellStyle name="20% - akcent 6 3 22" xfId="61777" xr:uid="{00000000-0005-0000-0000-000015040000}"/>
    <cellStyle name="20% - akcent 6 3 3" xfId="61778" xr:uid="{00000000-0005-0000-0000-000016040000}"/>
    <cellStyle name="20% - akcent 6 3 3 2" xfId="61779" xr:uid="{00000000-0005-0000-0000-000017040000}"/>
    <cellStyle name="20% - akcent 6 3 4" xfId="61780" xr:uid="{00000000-0005-0000-0000-000018040000}"/>
    <cellStyle name="20% - akcent 6 3 4 2" xfId="61781" xr:uid="{00000000-0005-0000-0000-000019040000}"/>
    <cellStyle name="20% - akcent 6 3 5" xfId="61782" xr:uid="{00000000-0005-0000-0000-00001A040000}"/>
    <cellStyle name="20% - akcent 6 3 6" xfId="61783" xr:uid="{00000000-0005-0000-0000-00001B040000}"/>
    <cellStyle name="20% - akcent 6 3 7" xfId="61784" xr:uid="{00000000-0005-0000-0000-00001C040000}"/>
    <cellStyle name="20% - akcent 6 3 8" xfId="61785" xr:uid="{00000000-0005-0000-0000-00001D040000}"/>
    <cellStyle name="20% - akcent 6 3 9" xfId="61786" xr:uid="{00000000-0005-0000-0000-00001E040000}"/>
    <cellStyle name="20% - akcent 6 3_~9231450" xfId="61787" xr:uid="{00000000-0005-0000-0000-00001F040000}"/>
    <cellStyle name="20% - akcent 6 4" xfId="775" xr:uid="{00000000-0005-0000-0000-000020040000}"/>
    <cellStyle name="20% - akcent 6 4 2" xfId="61788" xr:uid="{00000000-0005-0000-0000-000021040000}"/>
    <cellStyle name="20% - akcent 6 4_~9231450" xfId="61789" xr:uid="{00000000-0005-0000-0000-000022040000}"/>
    <cellStyle name="20% - akcent 6 5" xfId="776" xr:uid="{00000000-0005-0000-0000-000023040000}"/>
    <cellStyle name="20% - akcent 6 6" xfId="777" xr:uid="{00000000-0005-0000-0000-000024040000}"/>
    <cellStyle name="20% - akcent 6 7" xfId="778" xr:uid="{00000000-0005-0000-0000-000025040000}"/>
    <cellStyle name="20% - akcent 6 8" xfId="779" xr:uid="{00000000-0005-0000-0000-000026040000}"/>
    <cellStyle name="40% - Accent1" xfId="780" xr:uid="{00000000-0005-0000-0000-000027040000}"/>
    <cellStyle name="40% - Accent2" xfId="781" xr:uid="{00000000-0005-0000-0000-000028040000}"/>
    <cellStyle name="40% - Accent3" xfId="782" xr:uid="{00000000-0005-0000-0000-000029040000}"/>
    <cellStyle name="40% - Accent4" xfId="783" xr:uid="{00000000-0005-0000-0000-00002A040000}"/>
    <cellStyle name="40% - Accent5" xfId="784" xr:uid="{00000000-0005-0000-0000-00002B040000}"/>
    <cellStyle name="40% - Accent6" xfId="785" xr:uid="{00000000-0005-0000-0000-00002C040000}"/>
    <cellStyle name="40% - akcent 1 1" xfId="786" xr:uid="{00000000-0005-0000-0000-00002D040000}"/>
    <cellStyle name="40% - akcent 1 1 10" xfId="61790" xr:uid="{00000000-0005-0000-0000-00002E040000}"/>
    <cellStyle name="40% - akcent 1 1 11" xfId="61791" xr:uid="{00000000-0005-0000-0000-00002F040000}"/>
    <cellStyle name="40% - akcent 1 1 12" xfId="61792" xr:uid="{00000000-0005-0000-0000-000030040000}"/>
    <cellStyle name="40% - akcent 1 1 13" xfId="61793" xr:uid="{00000000-0005-0000-0000-000031040000}"/>
    <cellStyle name="40% - akcent 1 1 14" xfId="61794" xr:uid="{00000000-0005-0000-0000-000032040000}"/>
    <cellStyle name="40% - akcent 1 1 15" xfId="61795" xr:uid="{00000000-0005-0000-0000-000033040000}"/>
    <cellStyle name="40% - akcent 1 1 16" xfId="61796" xr:uid="{00000000-0005-0000-0000-000034040000}"/>
    <cellStyle name="40% - akcent 1 1 17" xfId="61797" xr:uid="{00000000-0005-0000-0000-000035040000}"/>
    <cellStyle name="40% - akcent 1 1 18" xfId="61798" xr:uid="{00000000-0005-0000-0000-000036040000}"/>
    <cellStyle name="40% - akcent 1 1 19" xfId="61799" xr:uid="{00000000-0005-0000-0000-000037040000}"/>
    <cellStyle name="40% - akcent 1 1 2" xfId="61800" xr:uid="{00000000-0005-0000-0000-000038040000}"/>
    <cellStyle name="40% - akcent 1 1 2 2" xfId="61801" xr:uid="{00000000-0005-0000-0000-000039040000}"/>
    <cellStyle name="40% - akcent 1 1 20" xfId="61802" xr:uid="{00000000-0005-0000-0000-00003A040000}"/>
    <cellStyle name="40% - akcent 1 1 21" xfId="61803" xr:uid="{00000000-0005-0000-0000-00003B040000}"/>
    <cellStyle name="40% - akcent 1 1 22" xfId="61804" xr:uid="{00000000-0005-0000-0000-00003C040000}"/>
    <cellStyle name="40% - akcent 1 1 3" xfId="61805" xr:uid="{00000000-0005-0000-0000-00003D040000}"/>
    <cellStyle name="40% - akcent 1 1 3 2" xfId="61806" xr:uid="{00000000-0005-0000-0000-00003E040000}"/>
    <cellStyle name="40% - akcent 1 1 4" xfId="61807" xr:uid="{00000000-0005-0000-0000-00003F040000}"/>
    <cellStyle name="40% - akcent 1 1 4 2" xfId="61808" xr:uid="{00000000-0005-0000-0000-000040040000}"/>
    <cellStyle name="40% - akcent 1 1 5" xfId="61809" xr:uid="{00000000-0005-0000-0000-000041040000}"/>
    <cellStyle name="40% - akcent 1 1 6" xfId="61810" xr:uid="{00000000-0005-0000-0000-000042040000}"/>
    <cellStyle name="40% - akcent 1 1 7" xfId="61811" xr:uid="{00000000-0005-0000-0000-000043040000}"/>
    <cellStyle name="40% - akcent 1 1 8" xfId="61812" xr:uid="{00000000-0005-0000-0000-000044040000}"/>
    <cellStyle name="40% - akcent 1 1 9" xfId="61813" xr:uid="{00000000-0005-0000-0000-000045040000}"/>
    <cellStyle name="40% - akcent 1 2" xfId="787" xr:uid="{00000000-0005-0000-0000-000046040000}"/>
    <cellStyle name="40% - akcent 1 2 10" xfId="61814" xr:uid="{00000000-0005-0000-0000-000047040000}"/>
    <cellStyle name="40% - akcent 1 2 11" xfId="61815" xr:uid="{00000000-0005-0000-0000-000048040000}"/>
    <cellStyle name="40% - akcent 1 2 12" xfId="61816" xr:uid="{00000000-0005-0000-0000-000049040000}"/>
    <cellStyle name="40% - akcent 1 2 13" xfId="61817" xr:uid="{00000000-0005-0000-0000-00004A040000}"/>
    <cellStyle name="40% - akcent 1 2 14" xfId="61818" xr:uid="{00000000-0005-0000-0000-00004B040000}"/>
    <cellStyle name="40% - akcent 1 2 15" xfId="61819" xr:uid="{00000000-0005-0000-0000-00004C040000}"/>
    <cellStyle name="40% - akcent 1 2 16" xfId="61820" xr:uid="{00000000-0005-0000-0000-00004D040000}"/>
    <cellStyle name="40% - akcent 1 2 17" xfId="61821" xr:uid="{00000000-0005-0000-0000-00004E040000}"/>
    <cellStyle name="40% - akcent 1 2 18" xfId="61822" xr:uid="{00000000-0005-0000-0000-00004F040000}"/>
    <cellStyle name="40% - akcent 1 2 19" xfId="61823" xr:uid="{00000000-0005-0000-0000-000050040000}"/>
    <cellStyle name="40% - akcent 1 2 2" xfId="61824" xr:uid="{00000000-0005-0000-0000-000051040000}"/>
    <cellStyle name="40% - akcent 1 2 2 2" xfId="61825" xr:uid="{00000000-0005-0000-0000-000052040000}"/>
    <cellStyle name="40% - akcent 1 2 20" xfId="61826" xr:uid="{00000000-0005-0000-0000-000053040000}"/>
    <cellStyle name="40% - akcent 1 2 21" xfId="61827" xr:uid="{00000000-0005-0000-0000-000054040000}"/>
    <cellStyle name="40% - akcent 1 2 22" xfId="61828" xr:uid="{00000000-0005-0000-0000-000055040000}"/>
    <cellStyle name="40% - akcent 1 2 3" xfId="61829" xr:uid="{00000000-0005-0000-0000-000056040000}"/>
    <cellStyle name="40% - akcent 1 2 3 2" xfId="61830" xr:uid="{00000000-0005-0000-0000-000057040000}"/>
    <cellStyle name="40% - akcent 1 2 4" xfId="61831" xr:uid="{00000000-0005-0000-0000-000058040000}"/>
    <cellStyle name="40% - akcent 1 2 4 2" xfId="61832" xr:uid="{00000000-0005-0000-0000-000059040000}"/>
    <cellStyle name="40% - akcent 1 2 5" xfId="61833" xr:uid="{00000000-0005-0000-0000-00005A040000}"/>
    <cellStyle name="40% - akcent 1 2 6" xfId="61834" xr:uid="{00000000-0005-0000-0000-00005B040000}"/>
    <cellStyle name="40% - akcent 1 2 7" xfId="61835" xr:uid="{00000000-0005-0000-0000-00005C040000}"/>
    <cellStyle name="40% - akcent 1 2 8" xfId="61836" xr:uid="{00000000-0005-0000-0000-00005D040000}"/>
    <cellStyle name="40% - akcent 1 2 9" xfId="61837" xr:uid="{00000000-0005-0000-0000-00005E040000}"/>
    <cellStyle name="40% - akcent 1 2_~9231450" xfId="61838" xr:uid="{00000000-0005-0000-0000-00005F040000}"/>
    <cellStyle name="40% - akcent 1 3" xfId="788" xr:uid="{00000000-0005-0000-0000-000060040000}"/>
    <cellStyle name="40% - akcent 1 3 10" xfId="61839" xr:uid="{00000000-0005-0000-0000-000061040000}"/>
    <cellStyle name="40% - akcent 1 3 11" xfId="61840" xr:uid="{00000000-0005-0000-0000-000062040000}"/>
    <cellStyle name="40% - akcent 1 3 12" xfId="61841" xr:uid="{00000000-0005-0000-0000-000063040000}"/>
    <cellStyle name="40% - akcent 1 3 13" xfId="61842" xr:uid="{00000000-0005-0000-0000-000064040000}"/>
    <cellStyle name="40% - akcent 1 3 14" xfId="61843" xr:uid="{00000000-0005-0000-0000-000065040000}"/>
    <cellStyle name="40% - akcent 1 3 15" xfId="61844" xr:uid="{00000000-0005-0000-0000-000066040000}"/>
    <cellStyle name="40% - akcent 1 3 16" xfId="61845" xr:uid="{00000000-0005-0000-0000-000067040000}"/>
    <cellStyle name="40% - akcent 1 3 17" xfId="61846" xr:uid="{00000000-0005-0000-0000-000068040000}"/>
    <cellStyle name="40% - akcent 1 3 18" xfId="61847" xr:uid="{00000000-0005-0000-0000-000069040000}"/>
    <cellStyle name="40% - akcent 1 3 19" xfId="61848" xr:uid="{00000000-0005-0000-0000-00006A040000}"/>
    <cellStyle name="40% - akcent 1 3 2" xfId="61849" xr:uid="{00000000-0005-0000-0000-00006B040000}"/>
    <cellStyle name="40% - akcent 1 3 2 2" xfId="61850" xr:uid="{00000000-0005-0000-0000-00006C040000}"/>
    <cellStyle name="40% - akcent 1 3 20" xfId="61851" xr:uid="{00000000-0005-0000-0000-00006D040000}"/>
    <cellStyle name="40% - akcent 1 3 21" xfId="61852" xr:uid="{00000000-0005-0000-0000-00006E040000}"/>
    <cellStyle name="40% - akcent 1 3 22" xfId="61853" xr:uid="{00000000-0005-0000-0000-00006F040000}"/>
    <cellStyle name="40% - akcent 1 3 3" xfId="61854" xr:uid="{00000000-0005-0000-0000-000070040000}"/>
    <cellStyle name="40% - akcent 1 3 3 2" xfId="61855" xr:uid="{00000000-0005-0000-0000-000071040000}"/>
    <cellStyle name="40% - akcent 1 3 4" xfId="61856" xr:uid="{00000000-0005-0000-0000-000072040000}"/>
    <cellStyle name="40% - akcent 1 3 4 2" xfId="61857" xr:uid="{00000000-0005-0000-0000-000073040000}"/>
    <cellStyle name="40% - akcent 1 3 5" xfId="61858" xr:uid="{00000000-0005-0000-0000-000074040000}"/>
    <cellStyle name="40% - akcent 1 3 6" xfId="61859" xr:uid="{00000000-0005-0000-0000-000075040000}"/>
    <cellStyle name="40% - akcent 1 3 7" xfId="61860" xr:uid="{00000000-0005-0000-0000-000076040000}"/>
    <cellStyle name="40% - akcent 1 3 8" xfId="61861" xr:uid="{00000000-0005-0000-0000-000077040000}"/>
    <cellStyle name="40% - akcent 1 3 9" xfId="61862" xr:uid="{00000000-0005-0000-0000-000078040000}"/>
    <cellStyle name="40% - akcent 1 3_~9231450" xfId="61863" xr:uid="{00000000-0005-0000-0000-000079040000}"/>
    <cellStyle name="40% - akcent 1 4" xfId="789" xr:uid="{00000000-0005-0000-0000-00007A040000}"/>
    <cellStyle name="40% - akcent 1 4 2" xfId="61864" xr:uid="{00000000-0005-0000-0000-00007B040000}"/>
    <cellStyle name="40% - akcent 1 4_~9231450" xfId="61865" xr:uid="{00000000-0005-0000-0000-00007C040000}"/>
    <cellStyle name="40% - akcent 1 5" xfId="790" xr:uid="{00000000-0005-0000-0000-00007D040000}"/>
    <cellStyle name="40% - akcent 1 6" xfId="791" xr:uid="{00000000-0005-0000-0000-00007E040000}"/>
    <cellStyle name="40% - akcent 1 7" xfId="792" xr:uid="{00000000-0005-0000-0000-00007F040000}"/>
    <cellStyle name="40% - akcent 1 8" xfId="793" xr:uid="{00000000-0005-0000-0000-000080040000}"/>
    <cellStyle name="40% - akcent 2 1" xfId="794" xr:uid="{00000000-0005-0000-0000-000081040000}"/>
    <cellStyle name="40% - akcent 2 1 2" xfId="61866" xr:uid="{00000000-0005-0000-0000-000082040000}"/>
    <cellStyle name="40% - akcent 2 2" xfId="795" xr:uid="{00000000-0005-0000-0000-000083040000}"/>
    <cellStyle name="40% - akcent 2 2 2" xfId="61867" xr:uid="{00000000-0005-0000-0000-000084040000}"/>
    <cellStyle name="40% - akcent 2 2 2 2" xfId="61868" xr:uid="{00000000-0005-0000-0000-000085040000}"/>
    <cellStyle name="40% - akcent 2 2 3" xfId="61869" xr:uid="{00000000-0005-0000-0000-000086040000}"/>
    <cellStyle name="40% - akcent 2 2 3 2" xfId="61870" xr:uid="{00000000-0005-0000-0000-000087040000}"/>
    <cellStyle name="40% - akcent 2 2 4" xfId="61871" xr:uid="{00000000-0005-0000-0000-000088040000}"/>
    <cellStyle name="40% - akcent 2 2_~9231450" xfId="61872" xr:uid="{00000000-0005-0000-0000-000089040000}"/>
    <cellStyle name="40% - akcent 2 3" xfId="796" xr:uid="{00000000-0005-0000-0000-00008A040000}"/>
    <cellStyle name="40% - akcent 2 3 2" xfId="61873" xr:uid="{00000000-0005-0000-0000-00008B040000}"/>
    <cellStyle name="40% - akcent 2 3_~9231450" xfId="61874" xr:uid="{00000000-0005-0000-0000-00008C040000}"/>
    <cellStyle name="40% - akcent 2 4" xfId="797" xr:uid="{00000000-0005-0000-0000-00008D040000}"/>
    <cellStyle name="40% - akcent 2 4 2" xfId="61875" xr:uid="{00000000-0005-0000-0000-00008E040000}"/>
    <cellStyle name="40% - akcent 2 4_~9231450" xfId="61876" xr:uid="{00000000-0005-0000-0000-00008F040000}"/>
    <cellStyle name="40% - akcent 2 5" xfId="798" xr:uid="{00000000-0005-0000-0000-000090040000}"/>
    <cellStyle name="40% - akcent 2 6" xfId="799" xr:uid="{00000000-0005-0000-0000-000091040000}"/>
    <cellStyle name="40% - akcent 2 7" xfId="800" xr:uid="{00000000-0005-0000-0000-000092040000}"/>
    <cellStyle name="40% - akcent 2 8" xfId="801" xr:uid="{00000000-0005-0000-0000-000093040000}"/>
    <cellStyle name="40% - akcent 3 1" xfId="802" xr:uid="{00000000-0005-0000-0000-000094040000}"/>
    <cellStyle name="40% - akcent 3 1 2" xfId="61877" xr:uid="{00000000-0005-0000-0000-000095040000}"/>
    <cellStyle name="40% - akcent 3 2" xfId="803" xr:uid="{00000000-0005-0000-0000-000096040000}"/>
    <cellStyle name="40% - akcent 3 2 2" xfId="61878" xr:uid="{00000000-0005-0000-0000-000097040000}"/>
    <cellStyle name="40% - akcent 3 2 2 2" xfId="61879" xr:uid="{00000000-0005-0000-0000-000098040000}"/>
    <cellStyle name="40% - akcent 3 2 3" xfId="61880" xr:uid="{00000000-0005-0000-0000-000099040000}"/>
    <cellStyle name="40% - akcent 3 2 3 2" xfId="61881" xr:uid="{00000000-0005-0000-0000-00009A040000}"/>
    <cellStyle name="40% - akcent 3 2 4" xfId="61882" xr:uid="{00000000-0005-0000-0000-00009B040000}"/>
    <cellStyle name="40% - akcent 3 2_~9231450" xfId="61883" xr:uid="{00000000-0005-0000-0000-00009C040000}"/>
    <cellStyle name="40% - akcent 3 3" xfId="804" xr:uid="{00000000-0005-0000-0000-00009D040000}"/>
    <cellStyle name="40% - akcent 3 3 2" xfId="61884" xr:uid="{00000000-0005-0000-0000-00009E040000}"/>
    <cellStyle name="40% - akcent 3 3_~9231450" xfId="61885" xr:uid="{00000000-0005-0000-0000-00009F040000}"/>
    <cellStyle name="40% - akcent 3 4" xfId="805" xr:uid="{00000000-0005-0000-0000-0000A0040000}"/>
    <cellStyle name="40% - akcent 3 4 2" xfId="61886" xr:uid="{00000000-0005-0000-0000-0000A1040000}"/>
    <cellStyle name="40% - akcent 3 4_~9231450" xfId="61887" xr:uid="{00000000-0005-0000-0000-0000A2040000}"/>
    <cellStyle name="40% - akcent 3 5" xfId="806" xr:uid="{00000000-0005-0000-0000-0000A3040000}"/>
    <cellStyle name="40% - akcent 3 6" xfId="807" xr:uid="{00000000-0005-0000-0000-0000A4040000}"/>
    <cellStyle name="40% - akcent 3 7" xfId="808" xr:uid="{00000000-0005-0000-0000-0000A5040000}"/>
    <cellStyle name="40% - akcent 3 8" xfId="809" xr:uid="{00000000-0005-0000-0000-0000A6040000}"/>
    <cellStyle name="40% - akcent 4 1" xfId="810" xr:uid="{00000000-0005-0000-0000-0000A7040000}"/>
    <cellStyle name="40% - akcent 4 1 10" xfId="61888" xr:uid="{00000000-0005-0000-0000-0000A8040000}"/>
    <cellStyle name="40% - akcent 4 1 11" xfId="61889" xr:uid="{00000000-0005-0000-0000-0000A9040000}"/>
    <cellStyle name="40% - akcent 4 1 12" xfId="61890" xr:uid="{00000000-0005-0000-0000-0000AA040000}"/>
    <cellStyle name="40% - akcent 4 1 13" xfId="61891" xr:uid="{00000000-0005-0000-0000-0000AB040000}"/>
    <cellStyle name="40% - akcent 4 1 14" xfId="61892" xr:uid="{00000000-0005-0000-0000-0000AC040000}"/>
    <cellStyle name="40% - akcent 4 1 15" xfId="61893" xr:uid="{00000000-0005-0000-0000-0000AD040000}"/>
    <cellStyle name="40% - akcent 4 1 16" xfId="61894" xr:uid="{00000000-0005-0000-0000-0000AE040000}"/>
    <cellStyle name="40% - akcent 4 1 17" xfId="61895" xr:uid="{00000000-0005-0000-0000-0000AF040000}"/>
    <cellStyle name="40% - akcent 4 1 18" xfId="61896" xr:uid="{00000000-0005-0000-0000-0000B0040000}"/>
    <cellStyle name="40% - akcent 4 1 19" xfId="61897" xr:uid="{00000000-0005-0000-0000-0000B1040000}"/>
    <cellStyle name="40% - akcent 4 1 2" xfId="61898" xr:uid="{00000000-0005-0000-0000-0000B2040000}"/>
    <cellStyle name="40% - akcent 4 1 2 2" xfId="61899" xr:uid="{00000000-0005-0000-0000-0000B3040000}"/>
    <cellStyle name="40% - akcent 4 1 20" xfId="61900" xr:uid="{00000000-0005-0000-0000-0000B4040000}"/>
    <cellStyle name="40% - akcent 4 1 21" xfId="61901" xr:uid="{00000000-0005-0000-0000-0000B5040000}"/>
    <cellStyle name="40% - akcent 4 1 22" xfId="61902" xr:uid="{00000000-0005-0000-0000-0000B6040000}"/>
    <cellStyle name="40% - akcent 4 1 3" xfId="61903" xr:uid="{00000000-0005-0000-0000-0000B7040000}"/>
    <cellStyle name="40% - akcent 4 1 3 2" xfId="61904" xr:uid="{00000000-0005-0000-0000-0000B8040000}"/>
    <cellStyle name="40% - akcent 4 1 4" xfId="61905" xr:uid="{00000000-0005-0000-0000-0000B9040000}"/>
    <cellStyle name="40% - akcent 4 1 4 2" xfId="61906" xr:uid="{00000000-0005-0000-0000-0000BA040000}"/>
    <cellStyle name="40% - akcent 4 1 5" xfId="61907" xr:uid="{00000000-0005-0000-0000-0000BB040000}"/>
    <cellStyle name="40% - akcent 4 1 6" xfId="61908" xr:uid="{00000000-0005-0000-0000-0000BC040000}"/>
    <cellStyle name="40% - akcent 4 1 7" xfId="61909" xr:uid="{00000000-0005-0000-0000-0000BD040000}"/>
    <cellStyle name="40% - akcent 4 1 8" xfId="61910" xr:uid="{00000000-0005-0000-0000-0000BE040000}"/>
    <cellStyle name="40% - akcent 4 1 9" xfId="61911" xr:uid="{00000000-0005-0000-0000-0000BF040000}"/>
    <cellStyle name="40% - akcent 4 2" xfId="811" xr:uid="{00000000-0005-0000-0000-0000C0040000}"/>
    <cellStyle name="40% - akcent 4 2 10" xfId="61912" xr:uid="{00000000-0005-0000-0000-0000C1040000}"/>
    <cellStyle name="40% - akcent 4 2 11" xfId="61913" xr:uid="{00000000-0005-0000-0000-0000C2040000}"/>
    <cellStyle name="40% - akcent 4 2 12" xfId="61914" xr:uid="{00000000-0005-0000-0000-0000C3040000}"/>
    <cellStyle name="40% - akcent 4 2 13" xfId="61915" xr:uid="{00000000-0005-0000-0000-0000C4040000}"/>
    <cellStyle name="40% - akcent 4 2 14" xfId="61916" xr:uid="{00000000-0005-0000-0000-0000C5040000}"/>
    <cellStyle name="40% - akcent 4 2 15" xfId="61917" xr:uid="{00000000-0005-0000-0000-0000C6040000}"/>
    <cellStyle name="40% - akcent 4 2 16" xfId="61918" xr:uid="{00000000-0005-0000-0000-0000C7040000}"/>
    <cellStyle name="40% - akcent 4 2 17" xfId="61919" xr:uid="{00000000-0005-0000-0000-0000C8040000}"/>
    <cellStyle name="40% - akcent 4 2 18" xfId="61920" xr:uid="{00000000-0005-0000-0000-0000C9040000}"/>
    <cellStyle name="40% - akcent 4 2 19" xfId="61921" xr:uid="{00000000-0005-0000-0000-0000CA040000}"/>
    <cellStyle name="40% - akcent 4 2 2" xfId="61922" xr:uid="{00000000-0005-0000-0000-0000CB040000}"/>
    <cellStyle name="40% - akcent 4 2 2 2" xfId="61923" xr:uid="{00000000-0005-0000-0000-0000CC040000}"/>
    <cellStyle name="40% - akcent 4 2 20" xfId="61924" xr:uid="{00000000-0005-0000-0000-0000CD040000}"/>
    <cellStyle name="40% - akcent 4 2 21" xfId="61925" xr:uid="{00000000-0005-0000-0000-0000CE040000}"/>
    <cellStyle name="40% - akcent 4 2 22" xfId="61926" xr:uid="{00000000-0005-0000-0000-0000CF040000}"/>
    <cellStyle name="40% - akcent 4 2 3" xfId="61927" xr:uid="{00000000-0005-0000-0000-0000D0040000}"/>
    <cellStyle name="40% - akcent 4 2 3 2" xfId="61928" xr:uid="{00000000-0005-0000-0000-0000D1040000}"/>
    <cellStyle name="40% - akcent 4 2 4" xfId="61929" xr:uid="{00000000-0005-0000-0000-0000D2040000}"/>
    <cellStyle name="40% - akcent 4 2 4 2" xfId="61930" xr:uid="{00000000-0005-0000-0000-0000D3040000}"/>
    <cellStyle name="40% - akcent 4 2 5" xfId="61931" xr:uid="{00000000-0005-0000-0000-0000D4040000}"/>
    <cellStyle name="40% - akcent 4 2 6" xfId="61932" xr:uid="{00000000-0005-0000-0000-0000D5040000}"/>
    <cellStyle name="40% - akcent 4 2 7" xfId="61933" xr:uid="{00000000-0005-0000-0000-0000D6040000}"/>
    <cellStyle name="40% - akcent 4 2 8" xfId="61934" xr:uid="{00000000-0005-0000-0000-0000D7040000}"/>
    <cellStyle name="40% - akcent 4 2 9" xfId="61935" xr:uid="{00000000-0005-0000-0000-0000D8040000}"/>
    <cellStyle name="40% - akcent 4 2_~9231450" xfId="61936" xr:uid="{00000000-0005-0000-0000-0000D9040000}"/>
    <cellStyle name="40% - akcent 4 3" xfId="812" xr:uid="{00000000-0005-0000-0000-0000DA040000}"/>
    <cellStyle name="40% - akcent 4 3 10" xfId="61937" xr:uid="{00000000-0005-0000-0000-0000DB040000}"/>
    <cellStyle name="40% - akcent 4 3 11" xfId="61938" xr:uid="{00000000-0005-0000-0000-0000DC040000}"/>
    <cellStyle name="40% - akcent 4 3 12" xfId="61939" xr:uid="{00000000-0005-0000-0000-0000DD040000}"/>
    <cellStyle name="40% - akcent 4 3 13" xfId="61940" xr:uid="{00000000-0005-0000-0000-0000DE040000}"/>
    <cellStyle name="40% - akcent 4 3 14" xfId="61941" xr:uid="{00000000-0005-0000-0000-0000DF040000}"/>
    <cellStyle name="40% - akcent 4 3 15" xfId="61942" xr:uid="{00000000-0005-0000-0000-0000E0040000}"/>
    <cellStyle name="40% - akcent 4 3 16" xfId="61943" xr:uid="{00000000-0005-0000-0000-0000E1040000}"/>
    <cellStyle name="40% - akcent 4 3 17" xfId="61944" xr:uid="{00000000-0005-0000-0000-0000E2040000}"/>
    <cellStyle name="40% - akcent 4 3 18" xfId="61945" xr:uid="{00000000-0005-0000-0000-0000E3040000}"/>
    <cellStyle name="40% - akcent 4 3 19" xfId="61946" xr:uid="{00000000-0005-0000-0000-0000E4040000}"/>
    <cellStyle name="40% - akcent 4 3 2" xfId="61947" xr:uid="{00000000-0005-0000-0000-0000E5040000}"/>
    <cellStyle name="40% - akcent 4 3 2 2" xfId="61948" xr:uid="{00000000-0005-0000-0000-0000E6040000}"/>
    <cellStyle name="40% - akcent 4 3 20" xfId="61949" xr:uid="{00000000-0005-0000-0000-0000E7040000}"/>
    <cellStyle name="40% - akcent 4 3 21" xfId="61950" xr:uid="{00000000-0005-0000-0000-0000E8040000}"/>
    <cellStyle name="40% - akcent 4 3 22" xfId="61951" xr:uid="{00000000-0005-0000-0000-0000E9040000}"/>
    <cellStyle name="40% - akcent 4 3 3" xfId="61952" xr:uid="{00000000-0005-0000-0000-0000EA040000}"/>
    <cellStyle name="40% - akcent 4 3 3 2" xfId="61953" xr:uid="{00000000-0005-0000-0000-0000EB040000}"/>
    <cellStyle name="40% - akcent 4 3 4" xfId="61954" xr:uid="{00000000-0005-0000-0000-0000EC040000}"/>
    <cellStyle name="40% - akcent 4 3 4 2" xfId="61955" xr:uid="{00000000-0005-0000-0000-0000ED040000}"/>
    <cellStyle name="40% - akcent 4 3 5" xfId="61956" xr:uid="{00000000-0005-0000-0000-0000EE040000}"/>
    <cellStyle name="40% - akcent 4 3 6" xfId="61957" xr:uid="{00000000-0005-0000-0000-0000EF040000}"/>
    <cellStyle name="40% - akcent 4 3 7" xfId="61958" xr:uid="{00000000-0005-0000-0000-0000F0040000}"/>
    <cellStyle name="40% - akcent 4 3 8" xfId="61959" xr:uid="{00000000-0005-0000-0000-0000F1040000}"/>
    <cellStyle name="40% - akcent 4 3 9" xfId="61960" xr:uid="{00000000-0005-0000-0000-0000F2040000}"/>
    <cellStyle name="40% - akcent 4 3_~9231450" xfId="61961" xr:uid="{00000000-0005-0000-0000-0000F3040000}"/>
    <cellStyle name="40% - akcent 4 4" xfId="813" xr:uid="{00000000-0005-0000-0000-0000F4040000}"/>
    <cellStyle name="40% - akcent 4 4 2" xfId="61962" xr:uid="{00000000-0005-0000-0000-0000F5040000}"/>
    <cellStyle name="40% - akcent 4 4_~9231450" xfId="61963" xr:uid="{00000000-0005-0000-0000-0000F6040000}"/>
    <cellStyle name="40% - akcent 4 5" xfId="814" xr:uid="{00000000-0005-0000-0000-0000F7040000}"/>
    <cellStyle name="40% - akcent 4 6" xfId="815" xr:uid="{00000000-0005-0000-0000-0000F8040000}"/>
    <cellStyle name="40% - akcent 4 7" xfId="816" xr:uid="{00000000-0005-0000-0000-0000F9040000}"/>
    <cellStyle name="40% - akcent 4 8" xfId="817" xr:uid="{00000000-0005-0000-0000-0000FA040000}"/>
    <cellStyle name="40% - akcent 5 1" xfId="818" xr:uid="{00000000-0005-0000-0000-0000FB040000}"/>
    <cellStyle name="40% - akcent 5 1 10" xfId="61964" xr:uid="{00000000-0005-0000-0000-0000FC040000}"/>
    <cellStyle name="40% - akcent 5 1 11" xfId="61965" xr:uid="{00000000-0005-0000-0000-0000FD040000}"/>
    <cellStyle name="40% - akcent 5 1 12" xfId="61966" xr:uid="{00000000-0005-0000-0000-0000FE040000}"/>
    <cellStyle name="40% - akcent 5 1 13" xfId="61967" xr:uid="{00000000-0005-0000-0000-0000FF040000}"/>
    <cellStyle name="40% - akcent 5 1 14" xfId="61968" xr:uid="{00000000-0005-0000-0000-000000050000}"/>
    <cellStyle name="40% - akcent 5 1 15" xfId="61969" xr:uid="{00000000-0005-0000-0000-000001050000}"/>
    <cellStyle name="40% - akcent 5 1 16" xfId="61970" xr:uid="{00000000-0005-0000-0000-000002050000}"/>
    <cellStyle name="40% - akcent 5 1 17" xfId="61971" xr:uid="{00000000-0005-0000-0000-000003050000}"/>
    <cellStyle name="40% - akcent 5 1 18" xfId="61972" xr:uid="{00000000-0005-0000-0000-000004050000}"/>
    <cellStyle name="40% - akcent 5 1 19" xfId="61973" xr:uid="{00000000-0005-0000-0000-000005050000}"/>
    <cellStyle name="40% - akcent 5 1 2" xfId="61974" xr:uid="{00000000-0005-0000-0000-000006050000}"/>
    <cellStyle name="40% - akcent 5 1 2 2" xfId="61975" xr:uid="{00000000-0005-0000-0000-000007050000}"/>
    <cellStyle name="40% - akcent 5 1 20" xfId="61976" xr:uid="{00000000-0005-0000-0000-000008050000}"/>
    <cellStyle name="40% - akcent 5 1 21" xfId="61977" xr:uid="{00000000-0005-0000-0000-000009050000}"/>
    <cellStyle name="40% - akcent 5 1 22" xfId="61978" xr:uid="{00000000-0005-0000-0000-00000A050000}"/>
    <cellStyle name="40% - akcent 5 1 3" xfId="61979" xr:uid="{00000000-0005-0000-0000-00000B050000}"/>
    <cellStyle name="40% - akcent 5 1 3 2" xfId="61980" xr:uid="{00000000-0005-0000-0000-00000C050000}"/>
    <cellStyle name="40% - akcent 5 1 4" xfId="61981" xr:uid="{00000000-0005-0000-0000-00000D050000}"/>
    <cellStyle name="40% - akcent 5 1 4 2" xfId="61982" xr:uid="{00000000-0005-0000-0000-00000E050000}"/>
    <cellStyle name="40% - akcent 5 1 5" xfId="61983" xr:uid="{00000000-0005-0000-0000-00000F050000}"/>
    <cellStyle name="40% - akcent 5 1 6" xfId="61984" xr:uid="{00000000-0005-0000-0000-000010050000}"/>
    <cellStyle name="40% - akcent 5 1 7" xfId="61985" xr:uid="{00000000-0005-0000-0000-000011050000}"/>
    <cellStyle name="40% - akcent 5 1 8" xfId="61986" xr:uid="{00000000-0005-0000-0000-000012050000}"/>
    <cellStyle name="40% - akcent 5 1 9" xfId="61987" xr:uid="{00000000-0005-0000-0000-000013050000}"/>
    <cellStyle name="40% - akcent 5 2" xfId="819" xr:uid="{00000000-0005-0000-0000-000014050000}"/>
    <cellStyle name="40% - akcent 5 2 10" xfId="61988" xr:uid="{00000000-0005-0000-0000-000015050000}"/>
    <cellStyle name="40% - akcent 5 2 11" xfId="61989" xr:uid="{00000000-0005-0000-0000-000016050000}"/>
    <cellStyle name="40% - akcent 5 2 12" xfId="61990" xr:uid="{00000000-0005-0000-0000-000017050000}"/>
    <cellStyle name="40% - akcent 5 2 13" xfId="61991" xr:uid="{00000000-0005-0000-0000-000018050000}"/>
    <cellStyle name="40% - akcent 5 2 14" xfId="61992" xr:uid="{00000000-0005-0000-0000-000019050000}"/>
    <cellStyle name="40% - akcent 5 2 15" xfId="61993" xr:uid="{00000000-0005-0000-0000-00001A050000}"/>
    <cellStyle name="40% - akcent 5 2 16" xfId="61994" xr:uid="{00000000-0005-0000-0000-00001B050000}"/>
    <cellStyle name="40% - akcent 5 2 17" xfId="61995" xr:uid="{00000000-0005-0000-0000-00001C050000}"/>
    <cellStyle name="40% - akcent 5 2 18" xfId="61996" xr:uid="{00000000-0005-0000-0000-00001D050000}"/>
    <cellStyle name="40% - akcent 5 2 19" xfId="61997" xr:uid="{00000000-0005-0000-0000-00001E050000}"/>
    <cellStyle name="40% - akcent 5 2 2" xfId="61998" xr:uid="{00000000-0005-0000-0000-00001F050000}"/>
    <cellStyle name="40% - akcent 5 2 2 2" xfId="61999" xr:uid="{00000000-0005-0000-0000-000020050000}"/>
    <cellStyle name="40% - akcent 5 2 20" xfId="62000" xr:uid="{00000000-0005-0000-0000-000021050000}"/>
    <cellStyle name="40% - akcent 5 2 21" xfId="62001" xr:uid="{00000000-0005-0000-0000-000022050000}"/>
    <cellStyle name="40% - akcent 5 2 22" xfId="62002" xr:uid="{00000000-0005-0000-0000-000023050000}"/>
    <cellStyle name="40% - akcent 5 2 3" xfId="62003" xr:uid="{00000000-0005-0000-0000-000024050000}"/>
    <cellStyle name="40% - akcent 5 2 3 2" xfId="62004" xr:uid="{00000000-0005-0000-0000-000025050000}"/>
    <cellStyle name="40% - akcent 5 2 4" xfId="62005" xr:uid="{00000000-0005-0000-0000-000026050000}"/>
    <cellStyle name="40% - akcent 5 2 4 2" xfId="62006" xr:uid="{00000000-0005-0000-0000-000027050000}"/>
    <cellStyle name="40% - akcent 5 2 5" xfId="62007" xr:uid="{00000000-0005-0000-0000-000028050000}"/>
    <cellStyle name="40% - akcent 5 2 6" xfId="62008" xr:uid="{00000000-0005-0000-0000-000029050000}"/>
    <cellStyle name="40% - akcent 5 2 7" xfId="62009" xr:uid="{00000000-0005-0000-0000-00002A050000}"/>
    <cellStyle name="40% - akcent 5 2 8" xfId="62010" xr:uid="{00000000-0005-0000-0000-00002B050000}"/>
    <cellStyle name="40% - akcent 5 2 9" xfId="62011" xr:uid="{00000000-0005-0000-0000-00002C050000}"/>
    <cellStyle name="40% - akcent 5 2_~9231450" xfId="62012" xr:uid="{00000000-0005-0000-0000-00002D050000}"/>
    <cellStyle name="40% - akcent 5 3" xfId="820" xr:uid="{00000000-0005-0000-0000-00002E050000}"/>
    <cellStyle name="40% - akcent 5 3 10" xfId="62013" xr:uid="{00000000-0005-0000-0000-00002F050000}"/>
    <cellStyle name="40% - akcent 5 3 11" xfId="62014" xr:uid="{00000000-0005-0000-0000-000030050000}"/>
    <cellStyle name="40% - akcent 5 3 12" xfId="62015" xr:uid="{00000000-0005-0000-0000-000031050000}"/>
    <cellStyle name="40% - akcent 5 3 13" xfId="62016" xr:uid="{00000000-0005-0000-0000-000032050000}"/>
    <cellStyle name="40% - akcent 5 3 14" xfId="62017" xr:uid="{00000000-0005-0000-0000-000033050000}"/>
    <cellStyle name="40% - akcent 5 3 15" xfId="62018" xr:uid="{00000000-0005-0000-0000-000034050000}"/>
    <cellStyle name="40% - akcent 5 3 16" xfId="62019" xr:uid="{00000000-0005-0000-0000-000035050000}"/>
    <cellStyle name="40% - akcent 5 3 17" xfId="62020" xr:uid="{00000000-0005-0000-0000-000036050000}"/>
    <cellStyle name="40% - akcent 5 3 18" xfId="62021" xr:uid="{00000000-0005-0000-0000-000037050000}"/>
    <cellStyle name="40% - akcent 5 3 19" xfId="62022" xr:uid="{00000000-0005-0000-0000-000038050000}"/>
    <cellStyle name="40% - akcent 5 3 2" xfId="62023" xr:uid="{00000000-0005-0000-0000-000039050000}"/>
    <cellStyle name="40% - akcent 5 3 2 2" xfId="62024" xr:uid="{00000000-0005-0000-0000-00003A050000}"/>
    <cellStyle name="40% - akcent 5 3 20" xfId="62025" xr:uid="{00000000-0005-0000-0000-00003B050000}"/>
    <cellStyle name="40% - akcent 5 3 21" xfId="62026" xr:uid="{00000000-0005-0000-0000-00003C050000}"/>
    <cellStyle name="40% - akcent 5 3 22" xfId="62027" xr:uid="{00000000-0005-0000-0000-00003D050000}"/>
    <cellStyle name="40% - akcent 5 3 3" xfId="62028" xr:uid="{00000000-0005-0000-0000-00003E050000}"/>
    <cellStyle name="40% - akcent 5 3 3 2" xfId="62029" xr:uid="{00000000-0005-0000-0000-00003F050000}"/>
    <cellStyle name="40% - akcent 5 3 4" xfId="62030" xr:uid="{00000000-0005-0000-0000-000040050000}"/>
    <cellStyle name="40% - akcent 5 3 4 2" xfId="62031" xr:uid="{00000000-0005-0000-0000-000041050000}"/>
    <cellStyle name="40% - akcent 5 3 5" xfId="62032" xr:uid="{00000000-0005-0000-0000-000042050000}"/>
    <cellStyle name="40% - akcent 5 3 6" xfId="62033" xr:uid="{00000000-0005-0000-0000-000043050000}"/>
    <cellStyle name="40% - akcent 5 3 7" xfId="62034" xr:uid="{00000000-0005-0000-0000-000044050000}"/>
    <cellStyle name="40% - akcent 5 3 8" xfId="62035" xr:uid="{00000000-0005-0000-0000-000045050000}"/>
    <cellStyle name="40% - akcent 5 3 9" xfId="62036" xr:uid="{00000000-0005-0000-0000-000046050000}"/>
    <cellStyle name="40% - akcent 5 3_~9231450" xfId="62037" xr:uid="{00000000-0005-0000-0000-000047050000}"/>
    <cellStyle name="40% - akcent 5 4" xfId="821" xr:uid="{00000000-0005-0000-0000-000048050000}"/>
    <cellStyle name="40% - akcent 5 4 2" xfId="62038" xr:uid="{00000000-0005-0000-0000-000049050000}"/>
    <cellStyle name="40% - akcent 5 4_~9231450" xfId="62039" xr:uid="{00000000-0005-0000-0000-00004A050000}"/>
    <cellStyle name="40% - akcent 5 5" xfId="822" xr:uid="{00000000-0005-0000-0000-00004B050000}"/>
    <cellStyle name="40% - akcent 5 6" xfId="823" xr:uid="{00000000-0005-0000-0000-00004C050000}"/>
    <cellStyle name="40% - akcent 5 7" xfId="824" xr:uid="{00000000-0005-0000-0000-00004D050000}"/>
    <cellStyle name="40% - akcent 5 8" xfId="825" xr:uid="{00000000-0005-0000-0000-00004E050000}"/>
    <cellStyle name="40% - akcent 6 1" xfId="826" xr:uid="{00000000-0005-0000-0000-00004F050000}"/>
    <cellStyle name="40% - akcent 6 1 10" xfId="62040" xr:uid="{00000000-0005-0000-0000-000050050000}"/>
    <cellStyle name="40% - akcent 6 1 11" xfId="62041" xr:uid="{00000000-0005-0000-0000-000051050000}"/>
    <cellStyle name="40% - akcent 6 1 12" xfId="62042" xr:uid="{00000000-0005-0000-0000-000052050000}"/>
    <cellStyle name="40% - akcent 6 1 13" xfId="62043" xr:uid="{00000000-0005-0000-0000-000053050000}"/>
    <cellStyle name="40% - akcent 6 1 14" xfId="62044" xr:uid="{00000000-0005-0000-0000-000054050000}"/>
    <cellStyle name="40% - akcent 6 1 15" xfId="62045" xr:uid="{00000000-0005-0000-0000-000055050000}"/>
    <cellStyle name="40% - akcent 6 1 16" xfId="62046" xr:uid="{00000000-0005-0000-0000-000056050000}"/>
    <cellStyle name="40% - akcent 6 1 17" xfId="62047" xr:uid="{00000000-0005-0000-0000-000057050000}"/>
    <cellStyle name="40% - akcent 6 1 18" xfId="62048" xr:uid="{00000000-0005-0000-0000-000058050000}"/>
    <cellStyle name="40% - akcent 6 1 19" xfId="62049" xr:uid="{00000000-0005-0000-0000-000059050000}"/>
    <cellStyle name="40% - akcent 6 1 2" xfId="62050" xr:uid="{00000000-0005-0000-0000-00005A050000}"/>
    <cellStyle name="40% - akcent 6 1 2 2" xfId="62051" xr:uid="{00000000-0005-0000-0000-00005B050000}"/>
    <cellStyle name="40% - akcent 6 1 20" xfId="62052" xr:uid="{00000000-0005-0000-0000-00005C050000}"/>
    <cellStyle name="40% - akcent 6 1 21" xfId="62053" xr:uid="{00000000-0005-0000-0000-00005D050000}"/>
    <cellStyle name="40% - akcent 6 1 22" xfId="62054" xr:uid="{00000000-0005-0000-0000-00005E050000}"/>
    <cellStyle name="40% - akcent 6 1 3" xfId="62055" xr:uid="{00000000-0005-0000-0000-00005F050000}"/>
    <cellStyle name="40% - akcent 6 1 3 2" xfId="62056" xr:uid="{00000000-0005-0000-0000-000060050000}"/>
    <cellStyle name="40% - akcent 6 1 4" xfId="62057" xr:uid="{00000000-0005-0000-0000-000061050000}"/>
    <cellStyle name="40% - akcent 6 1 4 2" xfId="62058" xr:uid="{00000000-0005-0000-0000-000062050000}"/>
    <cellStyle name="40% - akcent 6 1 5" xfId="62059" xr:uid="{00000000-0005-0000-0000-000063050000}"/>
    <cellStyle name="40% - akcent 6 1 6" xfId="62060" xr:uid="{00000000-0005-0000-0000-000064050000}"/>
    <cellStyle name="40% - akcent 6 1 7" xfId="62061" xr:uid="{00000000-0005-0000-0000-000065050000}"/>
    <cellStyle name="40% - akcent 6 1 8" xfId="62062" xr:uid="{00000000-0005-0000-0000-000066050000}"/>
    <cellStyle name="40% - akcent 6 1 9" xfId="62063" xr:uid="{00000000-0005-0000-0000-000067050000}"/>
    <cellStyle name="40% - akcent 6 2" xfId="827" xr:uid="{00000000-0005-0000-0000-000068050000}"/>
    <cellStyle name="40% - akcent 6 2 10" xfId="62064" xr:uid="{00000000-0005-0000-0000-000069050000}"/>
    <cellStyle name="40% - akcent 6 2 11" xfId="62065" xr:uid="{00000000-0005-0000-0000-00006A050000}"/>
    <cellStyle name="40% - akcent 6 2 12" xfId="62066" xr:uid="{00000000-0005-0000-0000-00006B050000}"/>
    <cellStyle name="40% - akcent 6 2 13" xfId="62067" xr:uid="{00000000-0005-0000-0000-00006C050000}"/>
    <cellStyle name="40% - akcent 6 2 14" xfId="62068" xr:uid="{00000000-0005-0000-0000-00006D050000}"/>
    <cellStyle name="40% - akcent 6 2 15" xfId="62069" xr:uid="{00000000-0005-0000-0000-00006E050000}"/>
    <cellStyle name="40% - akcent 6 2 16" xfId="62070" xr:uid="{00000000-0005-0000-0000-00006F050000}"/>
    <cellStyle name="40% - akcent 6 2 17" xfId="62071" xr:uid="{00000000-0005-0000-0000-000070050000}"/>
    <cellStyle name="40% - akcent 6 2 18" xfId="62072" xr:uid="{00000000-0005-0000-0000-000071050000}"/>
    <cellStyle name="40% - akcent 6 2 19" xfId="62073" xr:uid="{00000000-0005-0000-0000-000072050000}"/>
    <cellStyle name="40% - akcent 6 2 2" xfId="62074" xr:uid="{00000000-0005-0000-0000-000073050000}"/>
    <cellStyle name="40% - akcent 6 2 2 2" xfId="62075" xr:uid="{00000000-0005-0000-0000-000074050000}"/>
    <cellStyle name="40% - akcent 6 2 20" xfId="62076" xr:uid="{00000000-0005-0000-0000-000075050000}"/>
    <cellStyle name="40% - akcent 6 2 21" xfId="62077" xr:uid="{00000000-0005-0000-0000-000076050000}"/>
    <cellStyle name="40% - akcent 6 2 22" xfId="62078" xr:uid="{00000000-0005-0000-0000-000077050000}"/>
    <cellStyle name="40% - akcent 6 2 3" xfId="62079" xr:uid="{00000000-0005-0000-0000-000078050000}"/>
    <cellStyle name="40% - akcent 6 2 3 2" xfId="62080" xr:uid="{00000000-0005-0000-0000-000079050000}"/>
    <cellStyle name="40% - akcent 6 2 4" xfId="62081" xr:uid="{00000000-0005-0000-0000-00007A050000}"/>
    <cellStyle name="40% - akcent 6 2 4 2" xfId="62082" xr:uid="{00000000-0005-0000-0000-00007B050000}"/>
    <cellStyle name="40% - akcent 6 2 5" xfId="62083" xr:uid="{00000000-0005-0000-0000-00007C050000}"/>
    <cellStyle name="40% - akcent 6 2 6" xfId="62084" xr:uid="{00000000-0005-0000-0000-00007D050000}"/>
    <cellStyle name="40% - akcent 6 2 7" xfId="62085" xr:uid="{00000000-0005-0000-0000-00007E050000}"/>
    <cellStyle name="40% - akcent 6 2 8" xfId="62086" xr:uid="{00000000-0005-0000-0000-00007F050000}"/>
    <cellStyle name="40% - akcent 6 2 9" xfId="62087" xr:uid="{00000000-0005-0000-0000-000080050000}"/>
    <cellStyle name="40% - akcent 6 2_~9231450" xfId="62088" xr:uid="{00000000-0005-0000-0000-000081050000}"/>
    <cellStyle name="40% - akcent 6 3" xfId="828" xr:uid="{00000000-0005-0000-0000-000082050000}"/>
    <cellStyle name="40% - akcent 6 3 10" xfId="62089" xr:uid="{00000000-0005-0000-0000-000083050000}"/>
    <cellStyle name="40% - akcent 6 3 11" xfId="62090" xr:uid="{00000000-0005-0000-0000-000084050000}"/>
    <cellStyle name="40% - akcent 6 3 12" xfId="62091" xr:uid="{00000000-0005-0000-0000-000085050000}"/>
    <cellStyle name="40% - akcent 6 3 13" xfId="62092" xr:uid="{00000000-0005-0000-0000-000086050000}"/>
    <cellStyle name="40% - akcent 6 3 14" xfId="62093" xr:uid="{00000000-0005-0000-0000-000087050000}"/>
    <cellStyle name="40% - akcent 6 3 15" xfId="62094" xr:uid="{00000000-0005-0000-0000-000088050000}"/>
    <cellStyle name="40% - akcent 6 3 16" xfId="62095" xr:uid="{00000000-0005-0000-0000-000089050000}"/>
    <cellStyle name="40% - akcent 6 3 17" xfId="62096" xr:uid="{00000000-0005-0000-0000-00008A050000}"/>
    <cellStyle name="40% - akcent 6 3 18" xfId="62097" xr:uid="{00000000-0005-0000-0000-00008B050000}"/>
    <cellStyle name="40% - akcent 6 3 19" xfId="62098" xr:uid="{00000000-0005-0000-0000-00008C050000}"/>
    <cellStyle name="40% - akcent 6 3 2" xfId="62099" xr:uid="{00000000-0005-0000-0000-00008D050000}"/>
    <cellStyle name="40% - akcent 6 3 2 2" xfId="62100" xr:uid="{00000000-0005-0000-0000-00008E050000}"/>
    <cellStyle name="40% - akcent 6 3 20" xfId="62101" xr:uid="{00000000-0005-0000-0000-00008F050000}"/>
    <cellStyle name="40% - akcent 6 3 21" xfId="62102" xr:uid="{00000000-0005-0000-0000-000090050000}"/>
    <cellStyle name="40% - akcent 6 3 22" xfId="62103" xr:uid="{00000000-0005-0000-0000-000091050000}"/>
    <cellStyle name="40% - akcent 6 3 3" xfId="62104" xr:uid="{00000000-0005-0000-0000-000092050000}"/>
    <cellStyle name="40% - akcent 6 3 3 2" xfId="62105" xr:uid="{00000000-0005-0000-0000-000093050000}"/>
    <cellStyle name="40% - akcent 6 3 4" xfId="62106" xr:uid="{00000000-0005-0000-0000-000094050000}"/>
    <cellStyle name="40% - akcent 6 3 4 2" xfId="62107" xr:uid="{00000000-0005-0000-0000-000095050000}"/>
    <cellStyle name="40% - akcent 6 3 5" xfId="62108" xr:uid="{00000000-0005-0000-0000-000096050000}"/>
    <cellStyle name="40% - akcent 6 3 6" xfId="62109" xr:uid="{00000000-0005-0000-0000-000097050000}"/>
    <cellStyle name="40% - akcent 6 3 7" xfId="62110" xr:uid="{00000000-0005-0000-0000-000098050000}"/>
    <cellStyle name="40% - akcent 6 3 8" xfId="62111" xr:uid="{00000000-0005-0000-0000-000099050000}"/>
    <cellStyle name="40% - akcent 6 3 9" xfId="62112" xr:uid="{00000000-0005-0000-0000-00009A050000}"/>
    <cellStyle name="40% - akcent 6 3_~9231450" xfId="62113" xr:uid="{00000000-0005-0000-0000-00009B050000}"/>
    <cellStyle name="40% - akcent 6 4" xfId="829" xr:uid="{00000000-0005-0000-0000-00009C050000}"/>
    <cellStyle name="40% - akcent 6 4 2" xfId="62114" xr:uid="{00000000-0005-0000-0000-00009D050000}"/>
    <cellStyle name="40% - akcent 6 4_~9231450" xfId="62115" xr:uid="{00000000-0005-0000-0000-00009E050000}"/>
    <cellStyle name="40% - akcent 6 5" xfId="830" xr:uid="{00000000-0005-0000-0000-00009F050000}"/>
    <cellStyle name="40% - akcent 6 6" xfId="831" xr:uid="{00000000-0005-0000-0000-0000A0050000}"/>
    <cellStyle name="40% - akcent 6 7" xfId="832" xr:uid="{00000000-0005-0000-0000-0000A1050000}"/>
    <cellStyle name="40% - akcent 6 8" xfId="833" xr:uid="{00000000-0005-0000-0000-0000A2050000}"/>
    <cellStyle name="60% - Accent1" xfId="834" xr:uid="{00000000-0005-0000-0000-0000A3050000}"/>
    <cellStyle name="60% - Accent2" xfId="835" xr:uid="{00000000-0005-0000-0000-0000A4050000}"/>
    <cellStyle name="60% - Accent3" xfId="836" xr:uid="{00000000-0005-0000-0000-0000A5050000}"/>
    <cellStyle name="60% - Accent4" xfId="837" xr:uid="{00000000-0005-0000-0000-0000A6050000}"/>
    <cellStyle name="60% - Accent5" xfId="838" xr:uid="{00000000-0005-0000-0000-0000A7050000}"/>
    <cellStyle name="60% - Accent6" xfId="839" xr:uid="{00000000-0005-0000-0000-0000A8050000}"/>
    <cellStyle name="60% - akcent 1 1" xfId="840" xr:uid="{00000000-0005-0000-0000-0000A9050000}"/>
    <cellStyle name="60% - akcent 1 2" xfId="841" xr:uid="{00000000-0005-0000-0000-0000AA050000}"/>
    <cellStyle name="60% - akcent 1 2 2" xfId="62116" xr:uid="{00000000-0005-0000-0000-0000AB050000}"/>
    <cellStyle name="60% - akcent 1 2 3" xfId="62117" xr:uid="{00000000-0005-0000-0000-0000AC050000}"/>
    <cellStyle name="60% - akcent 1 2_~9231450" xfId="62118" xr:uid="{00000000-0005-0000-0000-0000AD050000}"/>
    <cellStyle name="60% - akcent 1 3" xfId="842" xr:uid="{00000000-0005-0000-0000-0000AE050000}"/>
    <cellStyle name="60% - akcent 1 4" xfId="843" xr:uid="{00000000-0005-0000-0000-0000AF050000}"/>
    <cellStyle name="60% - akcent 1 5" xfId="844" xr:uid="{00000000-0005-0000-0000-0000B0050000}"/>
    <cellStyle name="60% - akcent 1 6" xfId="845" xr:uid="{00000000-0005-0000-0000-0000B1050000}"/>
    <cellStyle name="60% - akcent 1 7" xfId="846" xr:uid="{00000000-0005-0000-0000-0000B2050000}"/>
    <cellStyle name="60% - akcent 1 8" xfId="847" xr:uid="{00000000-0005-0000-0000-0000B3050000}"/>
    <cellStyle name="60% - akcent 2 1" xfId="848" xr:uid="{00000000-0005-0000-0000-0000B4050000}"/>
    <cellStyle name="60% - akcent 2 2" xfId="849" xr:uid="{00000000-0005-0000-0000-0000B5050000}"/>
    <cellStyle name="60% - akcent 2 2 2" xfId="62119" xr:uid="{00000000-0005-0000-0000-0000B6050000}"/>
    <cellStyle name="60% - akcent 2 2 3" xfId="62120" xr:uid="{00000000-0005-0000-0000-0000B7050000}"/>
    <cellStyle name="60% - akcent 2 2_~9231450" xfId="62121" xr:uid="{00000000-0005-0000-0000-0000B8050000}"/>
    <cellStyle name="60% - akcent 2 3" xfId="850" xr:uid="{00000000-0005-0000-0000-0000B9050000}"/>
    <cellStyle name="60% - akcent 2 4" xfId="851" xr:uid="{00000000-0005-0000-0000-0000BA050000}"/>
    <cellStyle name="60% - akcent 2 5" xfId="852" xr:uid="{00000000-0005-0000-0000-0000BB050000}"/>
    <cellStyle name="60% - akcent 2 6" xfId="853" xr:uid="{00000000-0005-0000-0000-0000BC050000}"/>
    <cellStyle name="60% - akcent 2 7" xfId="854" xr:uid="{00000000-0005-0000-0000-0000BD050000}"/>
    <cellStyle name="60% - akcent 2 8" xfId="855" xr:uid="{00000000-0005-0000-0000-0000BE050000}"/>
    <cellStyle name="60% - akcent 3 1" xfId="856" xr:uid="{00000000-0005-0000-0000-0000BF050000}"/>
    <cellStyle name="60% - akcent 3 2" xfId="857" xr:uid="{00000000-0005-0000-0000-0000C0050000}"/>
    <cellStyle name="60% - akcent 3 2 2" xfId="62122" xr:uid="{00000000-0005-0000-0000-0000C1050000}"/>
    <cellStyle name="60% - akcent 3 2 3" xfId="62123" xr:uid="{00000000-0005-0000-0000-0000C2050000}"/>
    <cellStyle name="60% - akcent 3 2_~9231450" xfId="62124" xr:uid="{00000000-0005-0000-0000-0000C3050000}"/>
    <cellStyle name="60% - akcent 3 3" xfId="858" xr:uid="{00000000-0005-0000-0000-0000C4050000}"/>
    <cellStyle name="60% - akcent 3 4" xfId="859" xr:uid="{00000000-0005-0000-0000-0000C5050000}"/>
    <cellStyle name="60% - akcent 3 5" xfId="860" xr:uid="{00000000-0005-0000-0000-0000C6050000}"/>
    <cellStyle name="60% - akcent 3 6" xfId="861" xr:uid="{00000000-0005-0000-0000-0000C7050000}"/>
    <cellStyle name="60% - akcent 3 7" xfId="862" xr:uid="{00000000-0005-0000-0000-0000C8050000}"/>
    <cellStyle name="60% - akcent 3 8" xfId="863" xr:uid="{00000000-0005-0000-0000-0000C9050000}"/>
    <cellStyle name="60% - akcent 4 1" xfId="864" xr:uid="{00000000-0005-0000-0000-0000CA050000}"/>
    <cellStyle name="60% - akcent 4 1 10" xfId="62125" xr:uid="{00000000-0005-0000-0000-0000CB050000}"/>
    <cellStyle name="60% - akcent 4 1 11" xfId="62126" xr:uid="{00000000-0005-0000-0000-0000CC050000}"/>
    <cellStyle name="60% - akcent 4 1 12" xfId="62127" xr:uid="{00000000-0005-0000-0000-0000CD050000}"/>
    <cellStyle name="60% - akcent 4 1 13" xfId="62128" xr:uid="{00000000-0005-0000-0000-0000CE050000}"/>
    <cellStyle name="60% - akcent 4 1 14" xfId="62129" xr:uid="{00000000-0005-0000-0000-0000CF050000}"/>
    <cellStyle name="60% - akcent 4 1 15" xfId="62130" xr:uid="{00000000-0005-0000-0000-0000D0050000}"/>
    <cellStyle name="60% - akcent 4 1 16" xfId="62131" xr:uid="{00000000-0005-0000-0000-0000D1050000}"/>
    <cellStyle name="60% - akcent 4 1 17" xfId="62132" xr:uid="{00000000-0005-0000-0000-0000D2050000}"/>
    <cellStyle name="60% - akcent 4 1 18" xfId="62133" xr:uid="{00000000-0005-0000-0000-0000D3050000}"/>
    <cellStyle name="60% - akcent 4 1 19" xfId="62134" xr:uid="{00000000-0005-0000-0000-0000D4050000}"/>
    <cellStyle name="60% - akcent 4 1 2" xfId="62135" xr:uid="{00000000-0005-0000-0000-0000D5050000}"/>
    <cellStyle name="60% - akcent 4 1 2 2" xfId="62136" xr:uid="{00000000-0005-0000-0000-0000D6050000}"/>
    <cellStyle name="60% - akcent 4 1 20" xfId="62137" xr:uid="{00000000-0005-0000-0000-0000D7050000}"/>
    <cellStyle name="60% - akcent 4 1 21" xfId="62138" xr:uid="{00000000-0005-0000-0000-0000D8050000}"/>
    <cellStyle name="60% - akcent 4 1 22" xfId="62139" xr:uid="{00000000-0005-0000-0000-0000D9050000}"/>
    <cellStyle name="60% - akcent 4 1 3" xfId="62140" xr:uid="{00000000-0005-0000-0000-0000DA050000}"/>
    <cellStyle name="60% - akcent 4 1 3 2" xfId="62141" xr:uid="{00000000-0005-0000-0000-0000DB050000}"/>
    <cellStyle name="60% - akcent 4 1 4" xfId="62142" xr:uid="{00000000-0005-0000-0000-0000DC050000}"/>
    <cellStyle name="60% - akcent 4 1 4 2" xfId="62143" xr:uid="{00000000-0005-0000-0000-0000DD050000}"/>
    <cellStyle name="60% - akcent 4 1 5" xfId="62144" xr:uid="{00000000-0005-0000-0000-0000DE050000}"/>
    <cellStyle name="60% - akcent 4 1 6" xfId="62145" xr:uid="{00000000-0005-0000-0000-0000DF050000}"/>
    <cellStyle name="60% - akcent 4 1 7" xfId="62146" xr:uid="{00000000-0005-0000-0000-0000E0050000}"/>
    <cellStyle name="60% - akcent 4 1 8" xfId="62147" xr:uid="{00000000-0005-0000-0000-0000E1050000}"/>
    <cellStyle name="60% - akcent 4 1 9" xfId="62148" xr:uid="{00000000-0005-0000-0000-0000E2050000}"/>
    <cellStyle name="60% - akcent 4 2" xfId="865" xr:uid="{00000000-0005-0000-0000-0000E3050000}"/>
    <cellStyle name="60% - akcent 4 2 10" xfId="62149" xr:uid="{00000000-0005-0000-0000-0000E4050000}"/>
    <cellStyle name="60% - akcent 4 2 11" xfId="62150" xr:uid="{00000000-0005-0000-0000-0000E5050000}"/>
    <cellStyle name="60% - akcent 4 2 12" xfId="62151" xr:uid="{00000000-0005-0000-0000-0000E6050000}"/>
    <cellStyle name="60% - akcent 4 2 13" xfId="62152" xr:uid="{00000000-0005-0000-0000-0000E7050000}"/>
    <cellStyle name="60% - akcent 4 2 14" xfId="62153" xr:uid="{00000000-0005-0000-0000-0000E8050000}"/>
    <cellStyle name="60% - akcent 4 2 15" xfId="62154" xr:uid="{00000000-0005-0000-0000-0000E9050000}"/>
    <cellStyle name="60% - akcent 4 2 16" xfId="62155" xr:uid="{00000000-0005-0000-0000-0000EA050000}"/>
    <cellStyle name="60% - akcent 4 2 17" xfId="62156" xr:uid="{00000000-0005-0000-0000-0000EB050000}"/>
    <cellStyle name="60% - akcent 4 2 18" xfId="62157" xr:uid="{00000000-0005-0000-0000-0000EC050000}"/>
    <cellStyle name="60% - akcent 4 2 19" xfId="62158" xr:uid="{00000000-0005-0000-0000-0000ED050000}"/>
    <cellStyle name="60% - akcent 4 2 2" xfId="62159" xr:uid="{00000000-0005-0000-0000-0000EE050000}"/>
    <cellStyle name="60% - akcent 4 2 2 2" xfId="62160" xr:uid="{00000000-0005-0000-0000-0000EF050000}"/>
    <cellStyle name="60% - akcent 4 2 20" xfId="62161" xr:uid="{00000000-0005-0000-0000-0000F0050000}"/>
    <cellStyle name="60% - akcent 4 2 21" xfId="62162" xr:uid="{00000000-0005-0000-0000-0000F1050000}"/>
    <cellStyle name="60% - akcent 4 2 22" xfId="62163" xr:uid="{00000000-0005-0000-0000-0000F2050000}"/>
    <cellStyle name="60% - akcent 4 2 3" xfId="62164" xr:uid="{00000000-0005-0000-0000-0000F3050000}"/>
    <cellStyle name="60% - akcent 4 2 3 2" xfId="62165" xr:uid="{00000000-0005-0000-0000-0000F4050000}"/>
    <cellStyle name="60% - akcent 4 2 4" xfId="62166" xr:uid="{00000000-0005-0000-0000-0000F5050000}"/>
    <cellStyle name="60% - akcent 4 2 4 2" xfId="62167" xr:uid="{00000000-0005-0000-0000-0000F6050000}"/>
    <cellStyle name="60% - akcent 4 2 5" xfId="62168" xr:uid="{00000000-0005-0000-0000-0000F7050000}"/>
    <cellStyle name="60% - akcent 4 2 6" xfId="62169" xr:uid="{00000000-0005-0000-0000-0000F8050000}"/>
    <cellStyle name="60% - akcent 4 2 7" xfId="62170" xr:uid="{00000000-0005-0000-0000-0000F9050000}"/>
    <cellStyle name="60% - akcent 4 2 8" xfId="62171" xr:uid="{00000000-0005-0000-0000-0000FA050000}"/>
    <cellStyle name="60% - akcent 4 2 9" xfId="62172" xr:uid="{00000000-0005-0000-0000-0000FB050000}"/>
    <cellStyle name="60% - akcent 4 2_~9231450" xfId="62173" xr:uid="{00000000-0005-0000-0000-0000FC050000}"/>
    <cellStyle name="60% - akcent 4 3" xfId="866" xr:uid="{00000000-0005-0000-0000-0000FD050000}"/>
    <cellStyle name="60% - akcent 4 3 10" xfId="62174" xr:uid="{00000000-0005-0000-0000-0000FE050000}"/>
    <cellStyle name="60% - akcent 4 3 11" xfId="62175" xr:uid="{00000000-0005-0000-0000-0000FF050000}"/>
    <cellStyle name="60% - akcent 4 3 12" xfId="62176" xr:uid="{00000000-0005-0000-0000-000000060000}"/>
    <cellStyle name="60% - akcent 4 3 13" xfId="62177" xr:uid="{00000000-0005-0000-0000-000001060000}"/>
    <cellStyle name="60% - akcent 4 3 14" xfId="62178" xr:uid="{00000000-0005-0000-0000-000002060000}"/>
    <cellStyle name="60% - akcent 4 3 15" xfId="62179" xr:uid="{00000000-0005-0000-0000-000003060000}"/>
    <cellStyle name="60% - akcent 4 3 16" xfId="62180" xr:uid="{00000000-0005-0000-0000-000004060000}"/>
    <cellStyle name="60% - akcent 4 3 17" xfId="62181" xr:uid="{00000000-0005-0000-0000-000005060000}"/>
    <cellStyle name="60% - akcent 4 3 18" xfId="62182" xr:uid="{00000000-0005-0000-0000-000006060000}"/>
    <cellStyle name="60% - akcent 4 3 19" xfId="62183" xr:uid="{00000000-0005-0000-0000-000007060000}"/>
    <cellStyle name="60% - akcent 4 3 2" xfId="62184" xr:uid="{00000000-0005-0000-0000-000008060000}"/>
    <cellStyle name="60% - akcent 4 3 2 2" xfId="62185" xr:uid="{00000000-0005-0000-0000-000009060000}"/>
    <cellStyle name="60% - akcent 4 3 20" xfId="62186" xr:uid="{00000000-0005-0000-0000-00000A060000}"/>
    <cellStyle name="60% - akcent 4 3 21" xfId="62187" xr:uid="{00000000-0005-0000-0000-00000B060000}"/>
    <cellStyle name="60% - akcent 4 3 22" xfId="62188" xr:uid="{00000000-0005-0000-0000-00000C060000}"/>
    <cellStyle name="60% - akcent 4 3 3" xfId="62189" xr:uid="{00000000-0005-0000-0000-00000D060000}"/>
    <cellStyle name="60% - akcent 4 3 3 2" xfId="62190" xr:uid="{00000000-0005-0000-0000-00000E060000}"/>
    <cellStyle name="60% - akcent 4 3 4" xfId="62191" xr:uid="{00000000-0005-0000-0000-00000F060000}"/>
    <cellStyle name="60% - akcent 4 3 4 2" xfId="62192" xr:uid="{00000000-0005-0000-0000-000010060000}"/>
    <cellStyle name="60% - akcent 4 3 5" xfId="62193" xr:uid="{00000000-0005-0000-0000-000011060000}"/>
    <cellStyle name="60% - akcent 4 3 6" xfId="62194" xr:uid="{00000000-0005-0000-0000-000012060000}"/>
    <cellStyle name="60% - akcent 4 3 7" xfId="62195" xr:uid="{00000000-0005-0000-0000-000013060000}"/>
    <cellStyle name="60% - akcent 4 3 8" xfId="62196" xr:uid="{00000000-0005-0000-0000-000014060000}"/>
    <cellStyle name="60% - akcent 4 3 9" xfId="62197" xr:uid="{00000000-0005-0000-0000-000015060000}"/>
    <cellStyle name="60% - akcent 4 4" xfId="867" xr:uid="{00000000-0005-0000-0000-000016060000}"/>
    <cellStyle name="60% - akcent 4 5" xfId="868" xr:uid="{00000000-0005-0000-0000-000017060000}"/>
    <cellStyle name="60% - akcent 4 6" xfId="869" xr:uid="{00000000-0005-0000-0000-000018060000}"/>
    <cellStyle name="60% - akcent 4 7" xfId="870" xr:uid="{00000000-0005-0000-0000-000019060000}"/>
    <cellStyle name="60% - akcent 4 8" xfId="871" xr:uid="{00000000-0005-0000-0000-00001A060000}"/>
    <cellStyle name="60% - akcent 5 1" xfId="872" xr:uid="{00000000-0005-0000-0000-00001B060000}"/>
    <cellStyle name="60% - akcent 5 2" xfId="873" xr:uid="{00000000-0005-0000-0000-00001C060000}"/>
    <cellStyle name="60% - akcent 5 2 2" xfId="62198" xr:uid="{00000000-0005-0000-0000-00001D060000}"/>
    <cellStyle name="60% - akcent 5 2 3" xfId="62199" xr:uid="{00000000-0005-0000-0000-00001E060000}"/>
    <cellStyle name="60% - akcent 5 2_~9231450" xfId="62200" xr:uid="{00000000-0005-0000-0000-00001F060000}"/>
    <cellStyle name="60% - akcent 5 3" xfId="874" xr:uid="{00000000-0005-0000-0000-000020060000}"/>
    <cellStyle name="60% - akcent 5 4" xfId="875" xr:uid="{00000000-0005-0000-0000-000021060000}"/>
    <cellStyle name="60% - akcent 5 5" xfId="876" xr:uid="{00000000-0005-0000-0000-000022060000}"/>
    <cellStyle name="60% - akcent 5 6" xfId="877" xr:uid="{00000000-0005-0000-0000-000023060000}"/>
    <cellStyle name="60% - akcent 5 7" xfId="878" xr:uid="{00000000-0005-0000-0000-000024060000}"/>
    <cellStyle name="60% - akcent 5 8" xfId="879" xr:uid="{00000000-0005-0000-0000-000025060000}"/>
    <cellStyle name="60% - akcent 6 1" xfId="880" xr:uid="{00000000-0005-0000-0000-000026060000}"/>
    <cellStyle name="60% - akcent 6 1 10" xfId="62201" xr:uid="{00000000-0005-0000-0000-000027060000}"/>
    <cellStyle name="60% - akcent 6 1 11" xfId="62202" xr:uid="{00000000-0005-0000-0000-000028060000}"/>
    <cellStyle name="60% - akcent 6 1 12" xfId="62203" xr:uid="{00000000-0005-0000-0000-000029060000}"/>
    <cellStyle name="60% - akcent 6 1 13" xfId="62204" xr:uid="{00000000-0005-0000-0000-00002A060000}"/>
    <cellStyle name="60% - akcent 6 1 14" xfId="62205" xr:uid="{00000000-0005-0000-0000-00002B060000}"/>
    <cellStyle name="60% - akcent 6 1 15" xfId="62206" xr:uid="{00000000-0005-0000-0000-00002C060000}"/>
    <cellStyle name="60% - akcent 6 1 16" xfId="62207" xr:uid="{00000000-0005-0000-0000-00002D060000}"/>
    <cellStyle name="60% - akcent 6 1 17" xfId="62208" xr:uid="{00000000-0005-0000-0000-00002E060000}"/>
    <cellStyle name="60% - akcent 6 1 18" xfId="62209" xr:uid="{00000000-0005-0000-0000-00002F060000}"/>
    <cellStyle name="60% - akcent 6 1 19" xfId="62210" xr:uid="{00000000-0005-0000-0000-000030060000}"/>
    <cellStyle name="60% - akcent 6 1 2" xfId="62211" xr:uid="{00000000-0005-0000-0000-000031060000}"/>
    <cellStyle name="60% - akcent 6 1 2 2" xfId="62212" xr:uid="{00000000-0005-0000-0000-000032060000}"/>
    <cellStyle name="60% - akcent 6 1 20" xfId="62213" xr:uid="{00000000-0005-0000-0000-000033060000}"/>
    <cellStyle name="60% - akcent 6 1 21" xfId="62214" xr:uid="{00000000-0005-0000-0000-000034060000}"/>
    <cellStyle name="60% - akcent 6 1 22" xfId="62215" xr:uid="{00000000-0005-0000-0000-000035060000}"/>
    <cellStyle name="60% - akcent 6 1 3" xfId="62216" xr:uid="{00000000-0005-0000-0000-000036060000}"/>
    <cellStyle name="60% - akcent 6 1 3 2" xfId="62217" xr:uid="{00000000-0005-0000-0000-000037060000}"/>
    <cellStyle name="60% - akcent 6 1 4" xfId="62218" xr:uid="{00000000-0005-0000-0000-000038060000}"/>
    <cellStyle name="60% - akcent 6 1 4 2" xfId="62219" xr:uid="{00000000-0005-0000-0000-000039060000}"/>
    <cellStyle name="60% - akcent 6 1 5" xfId="62220" xr:uid="{00000000-0005-0000-0000-00003A060000}"/>
    <cellStyle name="60% - akcent 6 1 6" xfId="62221" xr:uid="{00000000-0005-0000-0000-00003B060000}"/>
    <cellStyle name="60% - akcent 6 1 7" xfId="62222" xr:uid="{00000000-0005-0000-0000-00003C060000}"/>
    <cellStyle name="60% - akcent 6 1 8" xfId="62223" xr:uid="{00000000-0005-0000-0000-00003D060000}"/>
    <cellStyle name="60% - akcent 6 1 9" xfId="62224" xr:uid="{00000000-0005-0000-0000-00003E060000}"/>
    <cellStyle name="60% - akcent 6 2" xfId="881" xr:uid="{00000000-0005-0000-0000-00003F060000}"/>
    <cellStyle name="60% - akcent 6 2 10" xfId="62225" xr:uid="{00000000-0005-0000-0000-000040060000}"/>
    <cellStyle name="60% - akcent 6 2 11" xfId="62226" xr:uid="{00000000-0005-0000-0000-000041060000}"/>
    <cellStyle name="60% - akcent 6 2 12" xfId="62227" xr:uid="{00000000-0005-0000-0000-000042060000}"/>
    <cellStyle name="60% - akcent 6 2 13" xfId="62228" xr:uid="{00000000-0005-0000-0000-000043060000}"/>
    <cellStyle name="60% - akcent 6 2 14" xfId="62229" xr:uid="{00000000-0005-0000-0000-000044060000}"/>
    <cellStyle name="60% - akcent 6 2 15" xfId="62230" xr:uid="{00000000-0005-0000-0000-000045060000}"/>
    <cellStyle name="60% - akcent 6 2 16" xfId="62231" xr:uid="{00000000-0005-0000-0000-000046060000}"/>
    <cellStyle name="60% - akcent 6 2 17" xfId="62232" xr:uid="{00000000-0005-0000-0000-000047060000}"/>
    <cellStyle name="60% - akcent 6 2 18" xfId="62233" xr:uid="{00000000-0005-0000-0000-000048060000}"/>
    <cellStyle name="60% - akcent 6 2 19" xfId="62234" xr:uid="{00000000-0005-0000-0000-000049060000}"/>
    <cellStyle name="60% - akcent 6 2 2" xfId="62235" xr:uid="{00000000-0005-0000-0000-00004A060000}"/>
    <cellStyle name="60% - akcent 6 2 2 2" xfId="62236" xr:uid="{00000000-0005-0000-0000-00004B060000}"/>
    <cellStyle name="60% - akcent 6 2 20" xfId="62237" xr:uid="{00000000-0005-0000-0000-00004C060000}"/>
    <cellStyle name="60% - akcent 6 2 21" xfId="62238" xr:uid="{00000000-0005-0000-0000-00004D060000}"/>
    <cellStyle name="60% - akcent 6 2 22" xfId="62239" xr:uid="{00000000-0005-0000-0000-00004E060000}"/>
    <cellStyle name="60% - akcent 6 2 3" xfId="62240" xr:uid="{00000000-0005-0000-0000-00004F060000}"/>
    <cellStyle name="60% - akcent 6 2 3 2" xfId="62241" xr:uid="{00000000-0005-0000-0000-000050060000}"/>
    <cellStyle name="60% - akcent 6 2 4" xfId="62242" xr:uid="{00000000-0005-0000-0000-000051060000}"/>
    <cellStyle name="60% - akcent 6 2 4 2" xfId="62243" xr:uid="{00000000-0005-0000-0000-000052060000}"/>
    <cellStyle name="60% - akcent 6 2 5" xfId="62244" xr:uid="{00000000-0005-0000-0000-000053060000}"/>
    <cellStyle name="60% - akcent 6 2 6" xfId="62245" xr:uid="{00000000-0005-0000-0000-000054060000}"/>
    <cellStyle name="60% - akcent 6 2 7" xfId="62246" xr:uid="{00000000-0005-0000-0000-000055060000}"/>
    <cellStyle name="60% - akcent 6 2 8" xfId="62247" xr:uid="{00000000-0005-0000-0000-000056060000}"/>
    <cellStyle name="60% - akcent 6 2 9" xfId="62248" xr:uid="{00000000-0005-0000-0000-000057060000}"/>
    <cellStyle name="60% - akcent 6 2_~9231450" xfId="62249" xr:uid="{00000000-0005-0000-0000-000058060000}"/>
    <cellStyle name="60% - akcent 6 3" xfId="882" xr:uid="{00000000-0005-0000-0000-000059060000}"/>
    <cellStyle name="60% - akcent 6 3 10" xfId="62250" xr:uid="{00000000-0005-0000-0000-00005A060000}"/>
    <cellStyle name="60% - akcent 6 3 11" xfId="62251" xr:uid="{00000000-0005-0000-0000-00005B060000}"/>
    <cellStyle name="60% - akcent 6 3 12" xfId="62252" xr:uid="{00000000-0005-0000-0000-00005C060000}"/>
    <cellStyle name="60% - akcent 6 3 13" xfId="62253" xr:uid="{00000000-0005-0000-0000-00005D060000}"/>
    <cellStyle name="60% - akcent 6 3 14" xfId="62254" xr:uid="{00000000-0005-0000-0000-00005E060000}"/>
    <cellStyle name="60% - akcent 6 3 15" xfId="62255" xr:uid="{00000000-0005-0000-0000-00005F060000}"/>
    <cellStyle name="60% - akcent 6 3 16" xfId="62256" xr:uid="{00000000-0005-0000-0000-000060060000}"/>
    <cellStyle name="60% - akcent 6 3 17" xfId="62257" xr:uid="{00000000-0005-0000-0000-000061060000}"/>
    <cellStyle name="60% - akcent 6 3 18" xfId="62258" xr:uid="{00000000-0005-0000-0000-000062060000}"/>
    <cellStyle name="60% - akcent 6 3 19" xfId="62259" xr:uid="{00000000-0005-0000-0000-000063060000}"/>
    <cellStyle name="60% - akcent 6 3 2" xfId="62260" xr:uid="{00000000-0005-0000-0000-000064060000}"/>
    <cellStyle name="60% - akcent 6 3 2 2" xfId="62261" xr:uid="{00000000-0005-0000-0000-000065060000}"/>
    <cellStyle name="60% - akcent 6 3 20" xfId="62262" xr:uid="{00000000-0005-0000-0000-000066060000}"/>
    <cellStyle name="60% - akcent 6 3 21" xfId="62263" xr:uid="{00000000-0005-0000-0000-000067060000}"/>
    <cellStyle name="60% - akcent 6 3 22" xfId="62264" xr:uid="{00000000-0005-0000-0000-000068060000}"/>
    <cellStyle name="60% - akcent 6 3 3" xfId="62265" xr:uid="{00000000-0005-0000-0000-000069060000}"/>
    <cellStyle name="60% - akcent 6 3 3 2" xfId="62266" xr:uid="{00000000-0005-0000-0000-00006A060000}"/>
    <cellStyle name="60% - akcent 6 3 4" xfId="62267" xr:uid="{00000000-0005-0000-0000-00006B060000}"/>
    <cellStyle name="60% - akcent 6 3 4 2" xfId="62268" xr:uid="{00000000-0005-0000-0000-00006C060000}"/>
    <cellStyle name="60% - akcent 6 3 5" xfId="62269" xr:uid="{00000000-0005-0000-0000-00006D060000}"/>
    <cellStyle name="60% - akcent 6 3 6" xfId="62270" xr:uid="{00000000-0005-0000-0000-00006E060000}"/>
    <cellStyle name="60% - akcent 6 3 7" xfId="62271" xr:uid="{00000000-0005-0000-0000-00006F060000}"/>
    <cellStyle name="60% - akcent 6 3 8" xfId="62272" xr:uid="{00000000-0005-0000-0000-000070060000}"/>
    <cellStyle name="60% - akcent 6 3 9" xfId="62273" xr:uid="{00000000-0005-0000-0000-000071060000}"/>
    <cellStyle name="60% - akcent 6 4" xfId="883" xr:uid="{00000000-0005-0000-0000-000072060000}"/>
    <cellStyle name="60% - akcent 6 5" xfId="884" xr:uid="{00000000-0005-0000-0000-000073060000}"/>
    <cellStyle name="60% - akcent 6 6" xfId="885" xr:uid="{00000000-0005-0000-0000-000074060000}"/>
    <cellStyle name="60% - akcent 6 7" xfId="886" xr:uid="{00000000-0005-0000-0000-000075060000}"/>
    <cellStyle name="60% - akcent 6 8" xfId="887" xr:uid="{00000000-0005-0000-0000-000076060000}"/>
    <cellStyle name="Accent1" xfId="888" xr:uid="{00000000-0005-0000-0000-000077060000}"/>
    <cellStyle name="Accent2" xfId="889" xr:uid="{00000000-0005-0000-0000-000078060000}"/>
    <cellStyle name="Accent3" xfId="890" xr:uid="{00000000-0005-0000-0000-000079060000}"/>
    <cellStyle name="Accent4" xfId="891" xr:uid="{00000000-0005-0000-0000-00007A060000}"/>
    <cellStyle name="Accent5" xfId="892" xr:uid="{00000000-0005-0000-0000-00007B060000}"/>
    <cellStyle name="Accent6" xfId="893" xr:uid="{00000000-0005-0000-0000-00007C060000}"/>
    <cellStyle name="Akcent 1 1" xfId="894" xr:uid="{00000000-0005-0000-0000-00007D060000}"/>
    <cellStyle name="Akcent 1 2" xfId="895" xr:uid="{00000000-0005-0000-0000-00007E060000}"/>
    <cellStyle name="Akcent 1 2 2" xfId="62274" xr:uid="{00000000-0005-0000-0000-00007F060000}"/>
    <cellStyle name="Akcent 1 2 3" xfId="62275" xr:uid="{00000000-0005-0000-0000-000080060000}"/>
    <cellStyle name="Akcent 1 2_~9231450" xfId="62276" xr:uid="{00000000-0005-0000-0000-000081060000}"/>
    <cellStyle name="Akcent 1 3" xfId="896" xr:uid="{00000000-0005-0000-0000-000082060000}"/>
    <cellStyle name="Akcent 1 4" xfId="897" xr:uid="{00000000-0005-0000-0000-000083060000}"/>
    <cellStyle name="Akcent 1 5" xfId="898" xr:uid="{00000000-0005-0000-0000-000084060000}"/>
    <cellStyle name="Akcent 1 6" xfId="899" xr:uid="{00000000-0005-0000-0000-000085060000}"/>
    <cellStyle name="Akcent 1 7" xfId="900" xr:uid="{00000000-0005-0000-0000-000086060000}"/>
    <cellStyle name="Akcent 1 8" xfId="901" xr:uid="{00000000-0005-0000-0000-000087060000}"/>
    <cellStyle name="Akcent 2 1" xfId="902" xr:uid="{00000000-0005-0000-0000-000088060000}"/>
    <cellStyle name="Akcent 2 2" xfId="903" xr:uid="{00000000-0005-0000-0000-000089060000}"/>
    <cellStyle name="Akcent 2 2 2" xfId="62277" xr:uid="{00000000-0005-0000-0000-00008A060000}"/>
    <cellStyle name="Akcent 2 2 3" xfId="62278" xr:uid="{00000000-0005-0000-0000-00008B060000}"/>
    <cellStyle name="Akcent 2 2_~9231450" xfId="62279" xr:uid="{00000000-0005-0000-0000-00008C060000}"/>
    <cellStyle name="Akcent 2 3" xfId="904" xr:uid="{00000000-0005-0000-0000-00008D060000}"/>
    <cellStyle name="Akcent 2 4" xfId="905" xr:uid="{00000000-0005-0000-0000-00008E060000}"/>
    <cellStyle name="Akcent 2 5" xfId="906" xr:uid="{00000000-0005-0000-0000-00008F060000}"/>
    <cellStyle name="Akcent 2 6" xfId="907" xr:uid="{00000000-0005-0000-0000-000090060000}"/>
    <cellStyle name="Akcent 2 7" xfId="908" xr:uid="{00000000-0005-0000-0000-000091060000}"/>
    <cellStyle name="Akcent 2 8" xfId="909" xr:uid="{00000000-0005-0000-0000-000092060000}"/>
    <cellStyle name="Akcent 3 1" xfId="910" xr:uid="{00000000-0005-0000-0000-000093060000}"/>
    <cellStyle name="Akcent 3 1 2" xfId="62280" xr:uid="{00000000-0005-0000-0000-000094060000}"/>
    <cellStyle name="Akcent 3 2" xfId="911" xr:uid="{00000000-0005-0000-0000-000095060000}"/>
    <cellStyle name="Akcent 3 2 2" xfId="62281" xr:uid="{00000000-0005-0000-0000-000096060000}"/>
    <cellStyle name="Akcent 3 2 3" xfId="62282" xr:uid="{00000000-0005-0000-0000-000097060000}"/>
    <cellStyle name="Akcent 3 2_~9231450" xfId="62283" xr:uid="{00000000-0005-0000-0000-000098060000}"/>
    <cellStyle name="Akcent 3 3" xfId="912" xr:uid="{00000000-0005-0000-0000-000099060000}"/>
    <cellStyle name="Akcent 3 3 2" xfId="62284" xr:uid="{00000000-0005-0000-0000-00009A060000}"/>
    <cellStyle name="Akcent 3 4" xfId="913" xr:uid="{00000000-0005-0000-0000-00009B060000}"/>
    <cellStyle name="Akcent 3 5" xfId="914" xr:uid="{00000000-0005-0000-0000-00009C060000}"/>
    <cellStyle name="Akcent 3 6" xfId="915" xr:uid="{00000000-0005-0000-0000-00009D060000}"/>
    <cellStyle name="Akcent 3 7" xfId="916" xr:uid="{00000000-0005-0000-0000-00009E060000}"/>
    <cellStyle name="Akcent 3 8" xfId="917" xr:uid="{00000000-0005-0000-0000-00009F060000}"/>
    <cellStyle name="Akcent 4 1" xfId="918" xr:uid="{00000000-0005-0000-0000-0000A0060000}"/>
    <cellStyle name="Akcent 4 1 10" xfId="62285" xr:uid="{00000000-0005-0000-0000-0000A1060000}"/>
    <cellStyle name="Akcent 4 1 11" xfId="62286" xr:uid="{00000000-0005-0000-0000-0000A2060000}"/>
    <cellStyle name="Akcent 4 1 12" xfId="62287" xr:uid="{00000000-0005-0000-0000-0000A3060000}"/>
    <cellStyle name="Akcent 4 1 13" xfId="62288" xr:uid="{00000000-0005-0000-0000-0000A4060000}"/>
    <cellStyle name="Akcent 4 1 14" xfId="62289" xr:uid="{00000000-0005-0000-0000-0000A5060000}"/>
    <cellStyle name="Akcent 4 1 15" xfId="62290" xr:uid="{00000000-0005-0000-0000-0000A6060000}"/>
    <cellStyle name="Akcent 4 1 16" xfId="62291" xr:uid="{00000000-0005-0000-0000-0000A7060000}"/>
    <cellStyle name="Akcent 4 1 17" xfId="62292" xr:uid="{00000000-0005-0000-0000-0000A8060000}"/>
    <cellStyle name="Akcent 4 1 18" xfId="62293" xr:uid="{00000000-0005-0000-0000-0000A9060000}"/>
    <cellStyle name="Akcent 4 1 19" xfId="62294" xr:uid="{00000000-0005-0000-0000-0000AA060000}"/>
    <cellStyle name="Akcent 4 1 2" xfId="62295" xr:uid="{00000000-0005-0000-0000-0000AB060000}"/>
    <cellStyle name="Akcent 4 1 20" xfId="62296" xr:uid="{00000000-0005-0000-0000-0000AC060000}"/>
    <cellStyle name="Akcent 4 1 21" xfId="62297" xr:uid="{00000000-0005-0000-0000-0000AD060000}"/>
    <cellStyle name="Akcent 4 1 22" xfId="62298" xr:uid="{00000000-0005-0000-0000-0000AE060000}"/>
    <cellStyle name="Akcent 4 1 3" xfId="62299" xr:uid="{00000000-0005-0000-0000-0000AF060000}"/>
    <cellStyle name="Akcent 4 1 4" xfId="62300" xr:uid="{00000000-0005-0000-0000-0000B0060000}"/>
    <cellStyle name="Akcent 4 1 5" xfId="62301" xr:uid="{00000000-0005-0000-0000-0000B1060000}"/>
    <cellStyle name="Akcent 4 1 6" xfId="62302" xr:uid="{00000000-0005-0000-0000-0000B2060000}"/>
    <cellStyle name="Akcent 4 1 7" xfId="62303" xr:uid="{00000000-0005-0000-0000-0000B3060000}"/>
    <cellStyle name="Akcent 4 1 8" xfId="62304" xr:uid="{00000000-0005-0000-0000-0000B4060000}"/>
    <cellStyle name="Akcent 4 1 9" xfId="62305" xr:uid="{00000000-0005-0000-0000-0000B5060000}"/>
    <cellStyle name="Akcent 4 2" xfId="919" xr:uid="{00000000-0005-0000-0000-0000B6060000}"/>
    <cellStyle name="Akcent 4 2 10" xfId="62306" xr:uid="{00000000-0005-0000-0000-0000B7060000}"/>
    <cellStyle name="Akcent 4 2 11" xfId="62307" xr:uid="{00000000-0005-0000-0000-0000B8060000}"/>
    <cellStyle name="Akcent 4 2 12" xfId="62308" xr:uid="{00000000-0005-0000-0000-0000B9060000}"/>
    <cellStyle name="Akcent 4 2 13" xfId="62309" xr:uid="{00000000-0005-0000-0000-0000BA060000}"/>
    <cellStyle name="Akcent 4 2 14" xfId="62310" xr:uid="{00000000-0005-0000-0000-0000BB060000}"/>
    <cellStyle name="Akcent 4 2 15" xfId="62311" xr:uid="{00000000-0005-0000-0000-0000BC060000}"/>
    <cellStyle name="Akcent 4 2 16" xfId="62312" xr:uid="{00000000-0005-0000-0000-0000BD060000}"/>
    <cellStyle name="Akcent 4 2 17" xfId="62313" xr:uid="{00000000-0005-0000-0000-0000BE060000}"/>
    <cellStyle name="Akcent 4 2 18" xfId="62314" xr:uid="{00000000-0005-0000-0000-0000BF060000}"/>
    <cellStyle name="Akcent 4 2 19" xfId="62315" xr:uid="{00000000-0005-0000-0000-0000C0060000}"/>
    <cellStyle name="Akcent 4 2 2" xfId="62316" xr:uid="{00000000-0005-0000-0000-0000C1060000}"/>
    <cellStyle name="Akcent 4 2 20" xfId="62317" xr:uid="{00000000-0005-0000-0000-0000C2060000}"/>
    <cellStyle name="Akcent 4 2 21" xfId="62318" xr:uid="{00000000-0005-0000-0000-0000C3060000}"/>
    <cellStyle name="Akcent 4 2 22" xfId="62319" xr:uid="{00000000-0005-0000-0000-0000C4060000}"/>
    <cellStyle name="Akcent 4 2 3" xfId="62320" xr:uid="{00000000-0005-0000-0000-0000C5060000}"/>
    <cellStyle name="Akcent 4 2 4" xfId="62321" xr:uid="{00000000-0005-0000-0000-0000C6060000}"/>
    <cellStyle name="Akcent 4 2 5" xfId="62322" xr:uid="{00000000-0005-0000-0000-0000C7060000}"/>
    <cellStyle name="Akcent 4 2 6" xfId="62323" xr:uid="{00000000-0005-0000-0000-0000C8060000}"/>
    <cellStyle name="Akcent 4 2 7" xfId="62324" xr:uid="{00000000-0005-0000-0000-0000C9060000}"/>
    <cellStyle name="Akcent 4 2 8" xfId="62325" xr:uid="{00000000-0005-0000-0000-0000CA060000}"/>
    <cellStyle name="Akcent 4 2 9" xfId="62326" xr:uid="{00000000-0005-0000-0000-0000CB060000}"/>
    <cellStyle name="Akcent 4 2_~9231450" xfId="62327" xr:uid="{00000000-0005-0000-0000-0000CC060000}"/>
    <cellStyle name="Akcent 4 3" xfId="920" xr:uid="{00000000-0005-0000-0000-0000CD060000}"/>
    <cellStyle name="Akcent 4 3 10" xfId="62328" xr:uid="{00000000-0005-0000-0000-0000CE060000}"/>
    <cellStyle name="Akcent 4 3 11" xfId="62329" xr:uid="{00000000-0005-0000-0000-0000CF060000}"/>
    <cellStyle name="Akcent 4 3 12" xfId="62330" xr:uid="{00000000-0005-0000-0000-0000D0060000}"/>
    <cellStyle name="Akcent 4 3 13" xfId="62331" xr:uid="{00000000-0005-0000-0000-0000D1060000}"/>
    <cellStyle name="Akcent 4 3 14" xfId="62332" xr:uid="{00000000-0005-0000-0000-0000D2060000}"/>
    <cellStyle name="Akcent 4 3 15" xfId="62333" xr:uid="{00000000-0005-0000-0000-0000D3060000}"/>
    <cellStyle name="Akcent 4 3 16" xfId="62334" xr:uid="{00000000-0005-0000-0000-0000D4060000}"/>
    <cellStyle name="Akcent 4 3 17" xfId="62335" xr:uid="{00000000-0005-0000-0000-0000D5060000}"/>
    <cellStyle name="Akcent 4 3 18" xfId="62336" xr:uid="{00000000-0005-0000-0000-0000D6060000}"/>
    <cellStyle name="Akcent 4 3 19" xfId="62337" xr:uid="{00000000-0005-0000-0000-0000D7060000}"/>
    <cellStyle name="Akcent 4 3 2" xfId="62338" xr:uid="{00000000-0005-0000-0000-0000D8060000}"/>
    <cellStyle name="Akcent 4 3 20" xfId="62339" xr:uid="{00000000-0005-0000-0000-0000D9060000}"/>
    <cellStyle name="Akcent 4 3 21" xfId="62340" xr:uid="{00000000-0005-0000-0000-0000DA060000}"/>
    <cellStyle name="Akcent 4 3 22" xfId="62341" xr:uid="{00000000-0005-0000-0000-0000DB060000}"/>
    <cellStyle name="Akcent 4 3 3" xfId="62342" xr:uid="{00000000-0005-0000-0000-0000DC060000}"/>
    <cellStyle name="Akcent 4 3 4" xfId="62343" xr:uid="{00000000-0005-0000-0000-0000DD060000}"/>
    <cellStyle name="Akcent 4 3 5" xfId="62344" xr:uid="{00000000-0005-0000-0000-0000DE060000}"/>
    <cellStyle name="Akcent 4 3 6" xfId="62345" xr:uid="{00000000-0005-0000-0000-0000DF060000}"/>
    <cellStyle name="Akcent 4 3 7" xfId="62346" xr:uid="{00000000-0005-0000-0000-0000E0060000}"/>
    <cellStyle name="Akcent 4 3 8" xfId="62347" xr:uid="{00000000-0005-0000-0000-0000E1060000}"/>
    <cellStyle name="Akcent 4 3 9" xfId="62348" xr:uid="{00000000-0005-0000-0000-0000E2060000}"/>
    <cellStyle name="Akcent 4 4" xfId="921" xr:uid="{00000000-0005-0000-0000-0000E3060000}"/>
    <cellStyle name="Akcent 4 5" xfId="922" xr:uid="{00000000-0005-0000-0000-0000E4060000}"/>
    <cellStyle name="Akcent 4 6" xfId="923" xr:uid="{00000000-0005-0000-0000-0000E5060000}"/>
    <cellStyle name="Akcent 4 7" xfId="924" xr:uid="{00000000-0005-0000-0000-0000E6060000}"/>
    <cellStyle name="Akcent 4 8" xfId="925" xr:uid="{00000000-0005-0000-0000-0000E7060000}"/>
    <cellStyle name="Akcent 5 1" xfId="926" xr:uid="{00000000-0005-0000-0000-0000E8060000}"/>
    <cellStyle name="Akcent 5 2" xfId="927" xr:uid="{00000000-0005-0000-0000-0000E9060000}"/>
    <cellStyle name="Akcent 5 2 2" xfId="62349" xr:uid="{00000000-0005-0000-0000-0000EA060000}"/>
    <cellStyle name="Akcent 5 2 3" xfId="62350" xr:uid="{00000000-0005-0000-0000-0000EB060000}"/>
    <cellStyle name="Akcent 5 2_~9231450" xfId="62351" xr:uid="{00000000-0005-0000-0000-0000EC060000}"/>
    <cellStyle name="Akcent 5 3" xfId="928" xr:uid="{00000000-0005-0000-0000-0000ED060000}"/>
    <cellStyle name="Akcent 5 4" xfId="929" xr:uid="{00000000-0005-0000-0000-0000EE060000}"/>
    <cellStyle name="Akcent 5 5" xfId="930" xr:uid="{00000000-0005-0000-0000-0000EF060000}"/>
    <cellStyle name="Akcent 5 6" xfId="931" xr:uid="{00000000-0005-0000-0000-0000F0060000}"/>
    <cellStyle name="Akcent 5 7" xfId="932" xr:uid="{00000000-0005-0000-0000-0000F1060000}"/>
    <cellStyle name="Akcent 5 8" xfId="933" xr:uid="{00000000-0005-0000-0000-0000F2060000}"/>
    <cellStyle name="Akcent 6 1" xfId="934" xr:uid="{00000000-0005-0000-0000-0000F3060000}"/>
    <cellStyle name="Akcent 6 2" xfId="935" xr:uid="{00000000-0005-0000-0000-0000F4060000}"/>
    <cellStyle name="Akcent 6 2 2" xfId="62352" xr:uid="{00000000-0005-0000-0000-0000F5060000}"/>
    <cellStyle name="Akcent 6 2 3" xfId="62353" xr:uid="{00000000-0005-0000-0000-0000F6060000}"/>
    <cellStyle name="Akcent 6 2_~9231450" xfId="62354" xr:uid="{00000000-0005-0000-0000-0000F7060000}"/>
    <cellStyle name="Akcent 6 3" xfId="936" xr:uid="{00000000-0005-0000-0000-0000F8060000}"/>
    <cellStyle name="Akcent 6 4" xfId="937" xr:uid="{00000000-0005-0000-0000-0000F9060000}"/>
    <cellStyle name="Akcent 6 5" xfId="938" xr:uid="{00000000-0005-0000-0000-0000FA060000}"/>
    <cellStyle name="Akcent 6 6" xfId="939" xr:uid="{00000000-0005-0000-0000-0000FB060000}"/>
    <cellStyle name="Akcent 6 7" xfId="940" xr:uid="{00000000-0005-0000-0000-0000FC060000}"/>
    <cellStyle name="Akcent 6 8" xfId="941" xr:uid="{00000000-0005-0000-0000-0000FD060000}"/>
    <cellStyle name="Bad" xfId="942" xr:uid="{00000000-0005-0000-0000-0000FE060000}"/>
    <cellStyle name="Calculation" xfId="943" xr:uid="{00000000-0005-0000-0000-0000FF060000}"/>
    <cellStyle name="Calculation 10" xfId="2270" xr:uid="{00000000-0005-0000-0000-000000070000}"/>
    <cellStyle name="Calculation 10 10" xfId="31918" xr:uid="{00000000-0005-0000-0000-000001070000}"/>
    <cellStyle name="Calculation 10 11" xfId="34390" xr:uid="{00000000-0005-0000-0000-000002070000}"/>
    <cellStyle name="Calculation 10 12" xfId="37572" xr:uid="{00000000-0005-0000-0000-000003070000}"/>
    <cellStyle name="Calculation 10 13" xfId="40789" xr:uid="{00000000-0005-0000-0000-000004070000}"/>
    <cellStyle name="Calculation 10 14" xfId="43958" xr:uid="{00000000-0005-0000-0000-000005070000}"/>
    <cellStyle name="Calculation 10 15" xfId="47264" xr:uid="{00000000-0005-0000-0000-000006070000}"/>
    <cellStyle name="Calculation 10 16" xfId="50423" xr:uid="{00000000-0005-0000-0000-000007070000}"/>
    <cellStyle name="Calculation 10 17" xfId="53629" xr:uid="{00000000-0005-0000-0000-000008070000}"/>
    <cellStyle name="Calculation 10 18" xfId="55679" xr:uid="{00000000-0005-0000-0000-000009070000}"/>
    <cellStyle name="Calculation 10 19" xfId="58916" xr:uid="{00000000-0005-0000-0000-00000A070000}"/>
    <cellStyle name="Calculation 10 2" xfId="9476" xr:uid="{00000000-0005-0000-0000-00000B070000}"/>
    <cellStyle name="Calculation 10 3" xfId="11514" xr:uid="{00000000-0005-0000-0000-00000C070000}"/>
    <cellStyle name="Calculation 10 4" xfId="5647" xr:uid="{00000000-0005-0000-0000-00000D070000}"/>
    <cellStyle name="Calculation 10 5" xfId="16165" xr:uid="{00000000-0005-0000-0000-00000E070000}"/>
    <cellStyle name="Calculation 10 6" xfId="18738" xr:uid="{00000000-0005-0000-0000-00000F070000}"/>
    <cellStyle name="Calculation 10 7" xfId="22048" xr:uid="{00000000-0005-0000-0000-000010070000}"/>
    <cellStyle name="Calculation 10 8" xfId="25369" xr:uid="{00000000-0005-0000-0000-000011070000}"/>
    <cellStyle name="Calculation 10 9" xfId="28597" xr:uid="{00000000-0005-0000-0000-000012070000}"/>
    <cellStyle name="Calculation 11" xfId="1997" xr:uid="{00000000-0005-0000-0000-000013070000}"/>
    <cellStyle name="Calculation 11 10" xfId="31645" xr:uid="{00000000-0005-0000-0000-000014070000}"/>
    <cellStyle name="Calculation 11 11" xfId="18254" xr:uid="{00000000-0005-0000-0000-000015070000}"/>
    <cellStyle name="Calculation 11 12" xfId="37299" xr:uid="{00000000-0005-0000-0000-000016070000}"/>
    <cellStyle name="Calculation 11 13" xfId="40523" xr:uid="{00000000-0005-0000-0000-000017070000}"/>
    <cellStyle name="Calculation 11 14" xfId="43685" xr:uid="{00000000-0005-0000-0000-000018070000}"/>
    <cellStyle name="Calculation 11 15" xfId="46998" xr:uid="{00000000-0005-0000-0000-000019070000}"/>
    <cellStyle name="Calculation 11 16" xfId="50151" xr:uid="{00000000-0005-0000-0000-00001A070000}"/>
    <cellStyle name="Calculation 11 17" xfId="53364" xr:uid="{00000000-0005-0000-0000-00001B070000}"/>
    <cellStyle name="Calculation 11 18" xfId="33909" xr:uid="{00000000-0005-0000-0000-00001C070000}"/>
    <cellStyle name="Calculation 11 19" xfId="58651" xr:uid="{00000000-0005-0000-0000-00001D070000}"/>
    <cellStyle name="Calculation 11 2" xfId="9203" xr:uid="{00000000-0005-0000-0000-00001E070000}"/>
    <cellStyle name="Calculation 11 3" xfId="8183" xr:uid="{00000000-0005-0000-0000-00001F070000}"/>
    <cellStyle name="Calculation 11 4" xfId="5375" xr:uid="{00000000-0005-0000-0000-000020070000}"/>
    <cellStyle name="Calculation 11 5" xfId="15892" xr:uid="{00000000-0005-0000-0000-000021070000}"/>
    <cellStyle name="Calculation 11 6" xfId="14204" xr:uid="{00000000-0005-0000-0000-000022070000}"/>
    <cellStyle name="Calculation 11 7" xfId="21775" xr:uid="{00000000-0005-0000-0000-000023070000}"/>
    <cellStyle name="Calculation 11 8" xfId="25097" xr:uid="{00000000-0005-0000-0000-000024070000}"/>
    <cellStyle name="Calculation 11 9" xfId="28324" xr:uid="{00000000-0005-0000-0000-000025070000}"/>
    <cellStyle name="Calculation 12" xfId="3273" xr:uid="{00000000-0005-0000-0000-000026070000}"/>
    <cellStyle name="Calculation 12 10" xfId="32917" xr:uid="{00000000-0005-0000-0000-000027070000}"/>
    <cellStyle name="Calculation 12 11" xfId="35385" xr:uid="{00000000-0005-0000-0000-000028070000}"/>
    <cellStyle name="Calculation 12 12" xfId="38575" xr:uid="{00000000-0005-0000-0000-000029070000}"/>
    <cellStyle name="Calculation 12 13" xfId="41780" xr:uid="{00000000-0005-0000-0000-00002A070000}"/>
    <cellStyle name="Calculation 12 14" xfId="44961" xr:uid="{00000000-0005-0000-0000-00002B070000}"/>
    <cellStyle name="Calculation 12 15" xfId="48255" xr:uid="{00000000-0005-0000-0000-00002C070000}"/>
    <cellStyle name="Calculation 12 16" xfId="51424" xr:uid="{00000000-0005-0000-0000-00002D070000}"/>
    <cellStyle name="Calculation 12 17" xfId="54609" xr:uid="{00000000-0005-0000-0000-00002E070000}"/>
    <cellStyle name="Calculation 12 18" xfId="56663" xr:uid="{00000000-0005-0000-0000-00002F070000}"/>
    <cellStyle name="Calculation 12 19" xfId="59900" xr:uid="{00000000-0005-0000-0000-000030070000}"/>
    <cellStyle name="Calculation 12 2" xfId="10475" xr:uid="{00000000-0005-0000-0000-000031070000}"/>
    <cellStyle name="Calculation 12 3" xfId="12517" xr:uid="{00000000-0005-0000-0000-000032070000}"/>
    <cellStyle name="Calculation 12 4" xfId="6641" xr:uid="{00000000-0005-0000-0000-000033070000}"/>
    <cellStyle name="Calculation 12 5" xfId="17166" xr:uid="{00000000-0005-0000-0000-000034070000}"/>
    <cellStyle name="Calculation 12 6" xfId="19741" xr:uid="{00000000-0005-0000-0000-000035070000}"/>
    <cellStyle name="Calculation 12 7" xfId="23051" xr:uid="{00000000-0005-0000-0000-000036070000}"/>
    <cellStyle name="Calculation 12 8" xfId="26366" xr:uid="{00000000-0005-0000-0000-000037070000}"/>
    <cellStyle name="Calculation 12 9" xfId="29600" xr:uid="{00000000-0005-0000-0000-000038070000}"/>
    <cellStyle name="Calculation 13" xfId="2229" xr:uid="{00000000-0005-0000-0000-000039070000}"/>
    <cellStyle name="Calculation 13 10" xfId="31877" xr:uid="{00000000-0005-0000-0000-00003A070000}"/>
    <cellStyle name="Calculation 13 11" xfId="34351" xr:uid="{00000000-0005-0000-0000-00003B070000}"/>
    <cellStyle name="Calculation 13 12" xfId="37531" xr:uid="{00000000-0005-0000-0000-00003C070000}"/>
    <cellStyle name="Calculation 13 13" xfId="40750" xr:uid="{00000000-0005-0000-0000-00003D070000}"/>
    <cellStyle name="Calculation 13 14" xfId="43917" xr:uid="{00000000-0005-0000-0000-00003E070000}"/>
    <cellStyle name="Calculation 13 15" xfId="47225" xr:uid="{00000000-0005-0000-0000-00003F070000}"/>
    <cellStyle name="Calculation 13 16" xfId="50382" xr:uid="{00000000-0005-0000-0000-000040070000}"/>
    <cellStyle name="Calculation 13 17" xfId="53590" xr:uid="{00000000-0005-0000-0000-000041070000}"/>
    <cellStyle name="Calculation 13 18" xfId="55640" xr:uid="{00000000-0005-0000-0000-000042070000}"/>
    <cellStyle name="Calculation 13 19" xfId="58877" xr:uid="{00000000-0005-0000-0000-000043070000}"/>
    <cellStyle name="Calculation 13 2" xfId="9435" xr:uid="{00000000-0005-0000-0000-000044070000}"/>
    <cellStyle name="Calculation 13 3" xfId="11473" xr:uid="{00000000-0005-0000-0000-000045070000}"/>
    <cellStyle name="Calculation 13 4" xfId="5606" xr:uid="{00000000-0005-0000-0000-000046070000}"/>
    <cellStyle name="Calculation 13 5" xfId="16124" xr:uid="{00000000-0005-0000-0000-000047070000}"/>
    <cellStyle name="Calculation 13 6" xfId="18697" xr:uid="{00000000-0005-0000-0000-000048070000}"/>
    <cellStyle name="Calculation 13 7" xfId="22007" xr:uid="{00000000-0005-0000-0000-000049070000}"/>
    <cellStyle name="Calculation 13 8" xfId="25328" xr:uid="{00000000-0005-0000-0000-00004A070000}"/>
    <cellStyle name="Calculation 13 9" xfId="28556" xr:uid="{00000000-0005-0000-0000-00004B070000}"/>
    <cellStyle name="Calculation 14" xfId="2332" xr:uid="{00000000-0005-0000-0000-00004C070000}"/>
    <cellStyle name="Calculation 14 10" xfId="31978" xr:uid="{00000000-0005-0000-0000-00004D070000}"/>
    <cellStyle name="Calculation 14 11" xfId="34450" xr:uid="{00000000-0005-0000-0000-00004E070000}"/>
    <cellStyle name="Calculation 14 12" xfId="37634" xr:uid="{00000000-0005-0000-0000-00004F070000}"/>
    <cellStyle name="Calculation 14 13" xfId="40849" xr:uid="{00000000-0005-0000-0000-000050070000}"/>
    <cellStyle name="Calculation 14 14" xfId="44020" xr:uid="{00000000-0005-0000-0000-000051070000}"/>
    <cellStyle name="Calculation 14 15" xfId="47324" xr:uid="{00000000-0005-0000-0000-000052070000}"/>
    <cellStyle name="Calculation 14 16" xfId="50484" xr:uid="{00000000-0005-0000-0000-000053070000}"/>
    <cellStyle name="Calculation 14 17" xfId="53687" xr:uid="{00000000-0005-0000-0000-000054070000}"/>
    <cellStyle name="Calculation 14 18" xfId="55739" xr:uid="{00000000-0005-0000-0000-000055070000}"/>
    <cellStyle name="Calculation 14 19" xfId="58976" xr:uid="{00000000-0005-0000-0000-000056070000}"/>
    <cellStyle name="Calculation 14 2" xfId="9536" xr:uid="{00000000-0005-0000-0000-000057070000}"/>
    <cellStyle name="Calculation 14 3" xfId="11576" xr:uid="{00000000-0005-0000-0000-000058070000}"/>
    <cellStyle name="Calculation 14 4" xfId="5709" xr:uid="{00000000-0005-0000-0000-000059070000}"/>
    <cellStyle name="Calculation 14 5" xfId="16226" xr:uid="{00000000-0005-0000-0000-00005A070000}"/>
    <cellStyle name="Calculation 14 6" xfId="18800" xr:uid="{00000000-0005-0000-0000-00005B070000}"/>
    <cellStyle name="Calculation 14 7" xfId="22110" xr:uid="{00000000-0005-0000-0000-00005C070000}"/>
    <cellStyle name="Calculation 14 8" xfId="25431" xr:uid="{00000000-0005-0000-0000-00005D070000}"/>
    <cellStyle name="Calculation 14 9" xfId="28659" xr:uid="{00000000-0005-0000-0000-00005E070000}"/>
    <cellStyle name="Calculation 15" xfId="2251" xr:uid="{00000000-0005-0000-0000-00005F070000}"/>
    <cellStyle name="Calculation 15 10" xfId="31899" xr:uid="{00000000-0005-0000-0000-000060070000}"/>
    <cellStyle name="Calculation 15 11" xfId="34372" xr:uid="{00000000-0005-0000-0000-000061070000}"/>
    <cellStyle name="Calculation 15 12" xfId="37553" xr:uid="{00000000-0005-0000-0000-000062070000}"/>
    <cellStyle name="Calculation 15 13" xfId="40771" xr:uid="{00000000-0005-0000-0000-000063070000}"/>
    <cellStyle name="Calculation 15 14" xfId="43939" xr:uid="{00000000-0005-0000-0000-000064070000}"/>
    <cellStyle name="Calculation 15 15" xfId="47246" xr:uid="{00000000-0005-0000-0000-000065070000}"/>
    <cellStyle name="Calculation 15 16" xfId="50404" xr:uid="{00000000-0005-0000-0000-000066070000}"/>
    <cellStyle name="Calculation 15 17" xfId="53611" xr:uid="{00000000-0005-0000-0000-000067070000}"/>
    <cellStyle name="Calculation 15 18" xfId="55661" xr:uid="{00000000-0005-0000-0000-000068070000}"/>
    <cellStyle name="Calculation 15 19" xfId="58898" xr:uid="{00000000-0005-0000-0000-000069070000}"/>
    <cellStyle name="Calculation 15 2" xfId="9457" xr:uid="{00000000-0005-0000-0000-00006A070000}"/>
    <cellStyle name="Calculation 15 3" xfId="11495" xr:uid="{00000000-0005-0000-0000-00006B070000}"/>
    <cellStyle name="Calculation 15 4" xfId="5628" xr:uid="{00000000-0005-0000-0000-00006C070000}"/>
    <cellStyle name="Calculation 15 5" xfId="16146" xr:uid="{00000000-0005-0000-0000-00006D070000}"/>
    <cellStyle name="Calculation 15 6" xfId="18719" xr:uid="{00000000-0005-0000-0000-00006E070000}"/>
    <cellStyle name="Calculation 15 7" xfId="22029" xr:uid="{00000000-0005-0000-0000-00006F070000}"/>
    <cellStyle name="Calculation 15 8" xfId="25350" xr:uid="{00000000-0005-0000-0000-000070070000}"/>
    <cellStyle name="Calculation 15 9" xfId="28578" xr:uid="{00000000-0005-0000-0000-000071070000}"/>
    <cellStyle name="Calculation 16" xfId="2395" xr:uid="{00000000-0005-0000-0000-000072070000}"/>
    <cellStyle name="Calculation 16 10" xfId="32041" xr:uid="{00000000-0005-0000-0000-000073070000}"/>
    <cellStyle name="Calculation 16 11" xfId="34512" xr:uid="{00000000-0005-0000-0000-000074070000}"/>
    <cellStyle name="Calculation 16 12" xfId="37697" xr:uid="{00000000-0005-0000-0000-000075070000}"/>
    <cellStyle name="Calculation 16 13" xfId="40911" xr:uid="{00000000-0005-0000-0000-000076070000}"/>
    <cellStyle name="Calculation 16 14" xfId="44083" xr:uid="{00000000-0005-0000-0000-000077070000}"/>
    <cellStyle name="Calculation 16 15" xfId="47386" xr:uid="{00000000-0005-0000-0000-000078070000}"/>
    <cellStyle name="Calculation 16 16" xfId="50547" xr:uid="{00000000-0005-0000-0000-000079070000}"/>
    <cellStyle name="Calculation 16 17" xfId="53749" xr:uid="{00000000-0005-0000-0000-00007A070000}"/>
    <cellStyle name="Calculation 16 18" xfId="55801" xr:uid="{00000000-0005-0000-0000-00007B070000}"/>
    <cellStyle name="Calculation 16 19" xfId="59038" xr:uid="{00000000-0005-0000-0000-00007C070000}"/>
    <cellStyle name="Calculation 16 2" xfId="9599" xr:uid="{00000000-0005-0000-0000-00007D070000}"/>
    <cellStyle name="Calculation 16 3" xfId="11639" xr:uid="{00000000-0005-0000-0000-00007E070000}"/>
    <cellStyle name="Calculation 16 4" xfId="5767" xr:uid="{00000000-0005-0000-0000-00007F070000}"/>
    <cellStyle name="Calculation 16 5" xfId="16289" xr:uid="{00000000-0005-0000-0000-000080070000}"/>
    <cellStyle name="Calculation 16 6" xfId="18863" xr:uid="{00000000-0005-0000-0000-000081070000}"/>
    <cellStyle name="Calculation 16 7" xfId="22173" xr:uid="{00000000-0005-0000-0000-000082070000}"/>
    <cellStyle name="Calculation 16 8" xfId="25494" xr:uid="{00000000-0005-0000-0000-000083070000}"/>
    <cellStyle name="Calculation 16 9" xfId="28722" xr:uid="{00000000-0005-0000-0000-000084070000}"/>
    <cellStyle name="Calculation 17" xfId="2419" xr:uid="{00000000-0005-0000-0000-000085070000}"/>
    <cellStyle name="Calculation 17 10" xfId="32065" xr:uid="{00000000-0005-0000-0000-000086070000}"/>
    <cellStyle name="Calculation 17 11" xfId="34535" xr:uid="{00000000-0005-0000-0000-000087070000}"/>
    <cellStyle name="Calculation 17 12" xfId="37721" xr:uid="{00000000-0005-0000-0000-000088070000}"/>
    <cellStyle name="Calculation 17 13" xfId="40934" xr:uid="{00000000-0005-0000-0000-000089070000}"/>
    <cellStyle name="Calculation 17 14" xfId="44107" xr:uid="{00000000-0005-0000-0000-00008A070000}"/>
    <cellStyle name="Calculation 17 15" xfId="47409" xr:uid="{00000000-0005-0000-0000-00008B070000}"/>
    <cellStyle name="Calculation 17 16" xfId="50571" xr:uid="{00000000-0005-0000-0000-00008C070000}"/>
    <cellStyle name="Calculation 17 17" xfId="53772" xr:uid="{00000000-0005-0000-0000-00008D070000}"/>
    <cellStyle name="Calculation 17 18" xfId="55824" xr:uid="{00000000-0005-0000-0000-00008E070000}"/>
    <cellStyle name="Calculation 17 19" xfId="59061" xr:uid="{00000000-0005-0000-0000-00008F070000}"/>
    <cellStyle name="Calculation 17 2" xfId="9623" xr:uid="{00000000-0005-0000-0000-000090070000}"/>
    <cellStyle name="Calculation 17 3" xfId="11663" xr:uid="{00000000-0005-0000-0000-000091070000}"/>
    <cellStyle name="Calculation 17 4" xfId="5790" xr:uid="{00000000-0005-0000-0000-000092070000}"/>
    <cellStyle name="Calculation 17 5" xfId="16313" xr:uid="{00000000-0005-0000-0000-000093070000}"/>
    <cellStyle name="Calculation 17 6" xfId="18887" xr:uid="{00000000-0005-0000-0000-000094070000}"/>
    <cellStyle name="Calculation 17 7" xfId="22197" xr:uid="{00000000-0005-0000-0000-000095070000}"/>
    <cellStyle name="Calculation 17 8" xfId="25518" xr:uid="{00000000-0005-0000-0000-000096070000}"/>
    <cellStyle name="Calculation 17 9" xfId="28746" xr:uid="{00000000-0005-0000-0000-000097070000}"/>
    <cellStyle name="Calculation 18" xfId="2453" xr:uid="{00000000-0005-0000-0000-000098070000}"/>
    <cellStyle name="Calculation 18 10" xfId="32097" xr:uid="{00000000-0005-0000-0000-000099070000}"/>
    <cellStyle name="Calculation 18 11" xfId="34567" xr:uid="{00000000-0005-0000-0000-00009A070000}"/>
    <cellStyle name="Calculation 18 12" xfId="37755" xr:uid="{00000000-0005-0000-0000-00009B070000}"/>
    <cellStyle name="Calculation 18 13" xfId="40965" xr:uid="{00000000-0005-0000-0000-00009C070000}"/>
    <cellStyle name="Calculation 18 14" xfId="44141" xr:uid="{00000000-0005-0000-0000-00009D070000}"/>
    <cellStyle name="Calculation 18 15" xfId="47440" xr:uid="{00000000-0005-0000-0000-00009E070000}"/>
    <cellStyle name="Calculation 18 16" xfId="50605" xr:uid="{00000000-0005-0000-0000-00009F070000}"/>
    <cellStyle name="Calculation 18 17" xfId="53801" xr:uid="{00000000-0005-0000-0000-0000A0070000}"/>
    <cellStyle name="Calculation 18 18" xfId="55855" xr:uid="{00000000-0005-0000-0000-0000A1070000}"/>
    <cellStyle name="Calculation 18 19" xfId="59092" xr:uid="{00000000-0005-0000-0000-0000A2070000}"/>
    <cellStyle name="Calculation 18 2" xfId="9655" xr:uid="{00000000-0005-0000-0000-0000A3070000}"/>
    <cellStyle name="Calculation 18 3" xfId="11697" xr:uid="{00000000-0005-0000-0000-0000A4070000}"/>
    <cellStyle name="Calculation 18 4" xfId="5821" xr:uid="{00000000-0005-0000-0000-0000A5070000}"/>
    <cellStyle name="Calculation 18 5" xfId="16346" xr:uid="{00000000-0005-0000-0000-0000A6070000}"/>
    <cellStyle name="Calculation 18 6" xfId="18921" xr:uid="{00000000-0005-0000-0000-0000A7070000}"/>
    <cellStyle name="Calculation 18 7" xfId="22231" xr:uid="{00000000-0005-0000-0000-0000A8070000}"/>
    <cellStyle name="Calculation 18 8" xfId="25551" xr:uid="{00000000-0005-0000-0000-0000A9070000}"/>
    <cellStyle name="Calculation 18 9" xfId="28780" xr:uid="{00000000-0005-0000-0000-0000AA070000}"/>
    <cellStyle name="Calculation 19" xfId="3467" xr:uid="{00000000-0005-0000-0000-0000AB070000}"/>
    <cellStyle name="Calculation 19 10" xfId="33111" xr:uid="{00000000-0005-0000-0000-0000AC070000}"/>
    <cellStyle name="Calculation 19 11" xfId="35578" xr:uid="{00000000-0005-0000-0000-0000AD070000}"/>
    <cellStyle name="Calculation 19 12" xfId="38769" xr:uid="{00000000-0005-0000-0000-0000AE070000}"/>
    <cellStyle name="Calculation 19 13" xfId="41973" xr:uid="{00000000-0005-0000-0000-0000AF070000}"/>
    <cellStyle name="Calculation 19 14" xfId="45155" xr:uid="{00000000-0005-0000-0000-0000B0070000}"/>
    <cellStyle name="Calculation 19 15" xfId="48448" xr:uid="{00000000-0005-0000-0000-0000B1070000}"/>
    <cellStyle name="Calculation 19 16" xfId="51617" xr:uid="{00000000-0005-0000-0000-0000B2070000}"/>
    <cellStyle name="Calculation 19 17" xfId="54801" xr:uid="{00000000-0005-0000-0000-0000B3070000}"/>
    <cellStyle name="Calculation 19 18" xfId="56855" xr:uid="{00000000-0005-0000-0000-0000B4070000}"/>
    <cellStyle name="Calculation 19 19" xfId="60092" xr:uid="{00000000-0005-0000-0000-0000B5070000}"/>
    <cellStyle name="Calculation 19 2" xfId="10669" xr:uid="{00000000-0005-0000-0000-0000B6070000}"/>
    <cellStyle name="Calculation 19 3" xfId="12711" xr:uid="{00000000-0005-0000-0000-0000B7070000}"/>
    <cellStyle name="Calculation 19 4" xfId="6835" xr:uid="{00000000-0005-0000-0000-0000B8070000}"/>
    <cellStyle name="Calculation 19 5" xfId="17360" xr:uid="{00000000-0005-0000-0000-0000B9070000}"/>
    <cellStyle name="Calculation 19 6" xfId="19935" xr:uid="{00000000-0005-0000-0000-0000BA070000}"/>
    <cellStyle name="Calculation 19 7" xfId="23245" xr:uid="{00000000-0005-0000-0000-0000BB070000}"/>
    <cellStyle name="Calculation 19 8" xfId="26560" xr:uid="{00000000-0005-0000-0000-0000BC070000}"/>
    <cellStyle name="Calculation 19 9" xfId="29794" xr:uid="{00000000-0005-0000-0000-0000BD070000}"/>
    <cellStyle name="Calculation 2" xfId="1421" xr:uid="{00000000-0005-0000-0000-0000BE070000}"/>
    <cellStyle name="Calculation 2 10" xfId="3395" xr:uid="{00000000-0005-0000-0000-0000BF070000}"/>
    <cellStyle name="Calculation 2 10 10" xfId="33039" xr:uid="{00000000-0005-0000-0000-0000C0070000}"/>
    <cellStyle name="Calculation 2 10 11" xfId="35506" xr:uid="{00000000-0005-0000-0000-0000C1070000}"/>
    <cellStyle name="Calculation 2 10 12" xfId="38697" xr:uid="{00000000-0005-0000-0000-0000C2070000}"/>
    <cellStyle name="Calculation 2 10 13" xfId="41901" xr:uid="{00000000-0005-0000-0000-0000C3070000}"/>
    <cellStyle name="Calculation 2 10 14" xfId="45083" xr:uid="{00000000-0005-0000-0000-0000C4070000}"/>
    <cellStyle name="Calculation 2 10 15" xfId="48376" xr:uid="{00000000-0005-0000-0000-0000C5070000}"/>
    <cellStyle name="Calculation 2 10 16" xfId="51545" xr:uid="{00000000-0005-0000-0000-0000C6070000}"/>
    <cellStyle name="Calculation 2 10 17" xfId="54729" xr:uid="{00000000-0005-0000-0000-0000C7070000}"/>
    <cellStyle name="Calculation 2 10 18" xfId="56783" xr:uid="{00000000-0005-0000-0000-0000C8070000}"/>
    <cellStyle name="Calculation 2 10 19" xfId="60020" xr:uid="{00000000-0005-0000-0000-0000C9070000}"/>
    <cellStyle name="Calculation 2 10 2" xfId="10597" xr:uid="{00000000-0005-0000-0000-0000CA070000}"/>
    <cellStyle name="Calculation 2 10 3" xfId="12639" xr:uid="{00000000-0005-0000-0000-0000CB070000}"/>
    <cellStyle name="Calculation 2 10 4" xfId="6763" xr:uid="{00000000-0005-0000-0000-0000CC070000}"/>
    <cellStyle name="Calculation 2 10 5" xfId="17288" xr:uid="{00000000-0005-0000-0000-0000CD070000}"/>
    <cellStyle name="Calculation 2 10 6" xfId="19863" xr:uid="{00000000-0005-0000-0000-0000CE070000}"/>
    <cellStyle name="Calculation 2 10 7" xfId="23173" xr:uid="{00000000-0005-0000-0000-0000CF070000}"/>
    <cellStyle name="Calculation 2 10 8" xfId="26488" xr:uid="{00000000-0005-0000-0000-0000D0070000}"/>
    <cellStyle name="Calculation 2 10 9" xfId="29722" xr:uid="{00000000-0005-0000-0000-0000D1070000}"/>
    <cellStyle name="Calculation 2 11" xfId="3225" xr:uid="{00000000-0005-0000-0000-0000D2070000}"/>
    <cellStyle name="Calculation 2 11 10" xfId="32869" xr:uid="{00000000-0005-0000-0000-0000D3070000}"/>
    <cellStyle name="Calculation 2 11 11" xfId="35338" xr:uid="{00000000-0005-0000-0000-0000D4070000}"/>
    <cellStyle name="Calculation 2 11 12" xfId="38527" xr:uid="{00000000-0005-0000-0000-0000D5070000}"/>
    <cellStyle name="Calculation 2 11 13" xfId="41733" xr:uid="{00000000-0005-0000-0000-0000D6070000}"/>
    <cellStyle name="Calculation 2 11 14" xfId="44913" xr:uid="{00000000-0005-0000-0000-0000D7070000}"/>
    <cellStyle name="Calculation 2 11 15" xfId="48208" xr:uid="{00000000-0005-0000-0000-0000D8070000}"/>
    <cellStyle name="Calculation 2 11 16" xfId="51376" xr:uid="{00000000-0005-0000-0000-0000D9070000}"/>
    <cellStyle name="Calculation 2 11 17" xfId="54562" xr:uid="{00000000-0005-0000-0000-0000DA070000}"/>
    <cellStyle name="Calculation 2 11 18" xfId="56616" xr:uid="{00000000-0005-0000-0000-0000DB070000}"/>
    <cellStyle name="Calculation 2 11 19" xfId="59853" xr:uid="{00000000-0005-0000-0000-0000DC070000}"/>
    <cellStyle name="Calculation 2 11 2" xfId="10427" xr:uid="{00000000-0005-0000-0000-0000DD070000}"/>
    <cellStyle name="Calculation 2 11 3" xfId="12469" xr:uid="{00000000-0005-0000-0000-0000DE070000}"/>
    <cellStyle name="Calculation 2 11 4" xfId="6593" xr:uid="{00000000-0005-0000-0000-0000DF070000}"/>
    <cellStyle name="Calculation 2 11 5" xfId="17118" xr:uid="{00000000-0005-0000-0000-0000E0070000}"/>
    <cellStyle name="Calculation 2 11 6" xfId="19693" xr:uid="{00000000-0005-0000-0000-0000E1070000}"/>
    <cellStyle name="Calculation 2 11 7" xfId="23003" xr:uid="{00000000-0005-0000-0000-0000E2070000}"/>
    <cellStyle name="Calculation 2 11 8" xfId="26318" xr:uid="{00000000-0005-0000-0000-0000E3070000}"/>
    <cellStyle name="Calculation 2 11 9" xfId="29552" xr:uid="{00000000-0005-0000-0000-0000E4070000}"/>
    <cellStyle name="Calculation 2 12" xfId="1962" xr:uid="{00000000-0005-0000-0000-0000E5070000}"/>
    <cellStyle name="Calculation 2 12 10" xfId="31612" xr:uid="{00000000-0005-0000-0000-0000E6070000}"/>
    <cellStyle name="Calculation 2 12 11" xfId="18451" xr:uid="{00000000-0005-0000-0000-0000E7070000}"/>
    <cellStyle name="Calculation 2 12 12" xfId="37264" xr:uid="{00000000-0005-0000-0000-0000E8070000}"/>
    <cellStyle name="Calculation 2 12 13" xfId="40489" xr:uid="{00000000-0005-0000-0000-0000E9070000}"/>
    <cellStyle name="Calculation 2 12 14" xfId="43650" xr:uid="{00000000-0005-0000-0000-0000EA070000}"/>
    <cellStyle name="Calculation 2 12 15" xfId="46964" xr:uid="{00000000-0005-0000-0000-0000EB070000}"/>
    <cellStyle name="Calculation 2 12 16" xfId="50116" xr:uid="{00000000-0005-0000-0000-0000EC070000}"/>
    <cellStyle name="Calculation 2 12 17" xfId="53333" xr:uid="{00000000-0005-0000-0000-0000ED070000}"/>
    <cellStyle name="Calculation 2 12 18" xfId="25116" xr:uid="{00000000-0005-0000-0000-0000EE070000}"/>
    <cellStyle name="Calculation 2 12 19" xfId="58618" xr:uid="{00000000-0005-0000-0000-0000EF070000}"/>
    <cellStyle name="Calculation 2 12 2" xfId="9170" xr:uid="{00000000-0005-0000-0000-0000F0070000}"/>
    <cellStyle name="Calculation 2 12 3" xfId="8218" xr:uid="{00000000-0005-0000-0000-0000F1070000}"/>
    <cellStyle name="Calculation 2 12 4" xfId="5340" xr:uid="{00000000-0005-0000-0000-0000F2070000}"/>
    <cellStyle name="Calculation 2 12 5" xfId="15857" xr:uid="{00000000-0005-0000-0000-0000F3070000}"/>
    <cellStyle name="Calculation 2 12 6" xfId="14239" xr:uid="{00000000-0005-0000-0000-0000F4070000}"/>
    <cellStyle name="Calculation 2 12 7" xfId="21740" xr:uid="{00000000-0005-0000-0000-0000F5070000}"/>
    <cellStyle name="Calculation 2 12 8" xfId="25062" xr:uid="{00000000-0005-0000-0000-0000F6070000}"/>
    <cellStyle name="Calculation 2 12 9" xfId="28289" xr:uid="{00000000-0005-0000-0000-0000F7070000}"/>
    <cellStyle name="Calculation 2 13" xfId="3554" xr:uid="{00000000-0005-0000-0000-0000F8070000}"/>
    <cellStyle name="Calculation 2 13 10" xfId="33198" xr:uid="{00000000-0005-0000-0000-0000F9070000}"/>
    <cellStyle name="Calculation 2 13 11" xfId="35662" xr:uid="{00000000-0005-0000-0000-0000FA070000}"/>
    <cellStyle name="Calculation 2 13 12" xfId="38856" xr:uid="{00000000-0005-0000-0000-0000FB070000}"/>
    <cellStyle name="Calculation 2 13 13" xfId="42057" xr:uid="{00000000-0005-0000-0000-0000FC070000}"/>
    <cellStyle name="Calculation 2 13 14" xfId="45242" xr:uid="{00000000-0005-0000-0000-0000FD070000}"/>
    <cellStyle name="Calculation 2 13 15" xfId="48532" xr:uid="{00000000-0005-0000-0000-0000FE070000}"/>
    <cellStyle name="Calculation 2 13 16" xfId="51703" xr:uid="{00000000-0005-0000-0000-0000FF070000}"/>
    <cellStyle name="Calculation 2 13 17" xfId="54883" xr:uid="{00000000-0005-0000-0000-000000080000}"/>
    <cellStyle name="Calculation 2 13 18" xfId="56937" xr:uid="{00000000-0005-0000-0000-000001080000}"/>
    <cellStyle name="Calculation 2 13 19" xfId="60174" xr:uid="{00000000-0005-0000-0000-000002080000}"/>
    <cellStyle name="Calculation 2 13 2" xfId="10756" xr:uid="{00000000-0005-0000-0000-000003080000}"/>
    <cellStyle name="Calculation 2 13 3" xfId="12798" xr:uid="{00000000-0005-0000-0000-000004080000}"/>
    <cellStyle name="Calculation 2 13 4" xfId="6920" xr:uid="{00000000-0005-0000-0000-000005080000}"/>
    <cellStyle name="Calculation 2 13 5" xfId="17447" xr:uid="{00000000-0005-0000-0000-000006080000}"/>
    <cellStyle name="Calculation 2 13 6" xfId="20022" xr:uid="{00000000-0005-0000-0000-000007080000}"/>
    <cellStyle name="Calculation 2 13 7" xfId="23332" xr:uid="{00000000-0005-0000-0000-000008080000}"/>
    <cellStyle name="Calculation 2 13 8" xfId="26647" xr:uid="{00000000-0005-0000-0000-000009080000}"/>
    <cellStyle name="Calculation 2 13 9" xfId="29881" xr:uid="{00000000-0005-0000-0000-00000A080000}"/>
    <cellStyle name="Calculation 2 14" xfId="3701" xr:uid="{00000000-0005-0000-0000-00000B080000}"/>
    <cellStyle name="Calculation 2 14 10" xfId="33345" xr:uid="{00000000-0005-0000-0000-00000C080000}"/>
    <cellStyle name="Calculation 2 14 11" xfId="35809" xr:uid="{00000000-0005-0000-0000-00000D080000}"/>
    <cellStyle name="Calculation 2 14 12" xfId="39003" xr:uid="{00000000-0005-0000-0000-00000E080000}"/>
    <cellStyle name="Calculation 2 14 13" xfId="42204" xr:uid="{00000000-0005-0000-0000-00000F080000}"/>
    <cellStyle name="Calculation 2 14 14" xfId="45389" xr:uid="{00000000-0005-0000-0000-000010080000}"/>
    <cellStyle name="Calculation 2 14 15" xfId="48679" xr:uid="{00000000-0005-0000-0000-000011080000}"/>
    <cellStyle name="Calculation 2 14 16" xfId="51850" xr:uid="{00000000-0005-0000-0000-000012080000}"/>
    <cellStyle name="Calculation 2 14 17" xfId="55029" xr:uid="{00000000-0005-0000-0000-000013080000}"/>
    <cellStyle name="Calculation 2 14 18" xfId="57083" xr:uid="{00000000-0005-0000-0000-000014080000}"/>
    <cellStyle name="Calculation 2 14 19" xfId="60320" xr:uid="{00000000-0005-0000-0000-000015080000}"/>
    <cellStyle name="Calculation 2 14 2" xfId="10903" xr:uid="{00000000-0005-0000-0000-000016080000}"/>
    <cellStyle name="Calculation 2 14 3" xfId="12945" xr:uid="{00000000-0005-0000-0000-000017080000}"/>
    <cellStyle name="Calculation 2 14 4" xfId="7067" xr:uid="{00000000-0005-0000-0000-000018080000}"/>
    <cellStyle name="Calculation 2 14 5" xfId="17594" xr:uid="{00000000-0005-0000-0000-000019080000}"/>
    <cellStyle name="Calculation 2 14 6" xfId="20169" xr:uid="{00000000-0005-0000-0000-00001A080000}"/>
    <cellStyle name="Calculation 2 14 7" xfId="23479" xr:uid="{00000000-0005-0000-0000-00001B080000}"/>
    <cellStyle name="Calculation 2 14 8" xfId="26794" xr:uid="{00000000-0005-0000-0000-00001C080000}"/>
    <cellStyle name="Calculation 2 14 9" xfId="30028" xr:uid="{00000000-0005-0000-0000-00001D080000}"/>
    <cellStyle name="Calculation 2 15" xfId="2043" xr:uid="{00000000-0005-0000-0000-00001E080000}"/>
    <cellStyle name="Calculation 2 15 10" xfId="31691" xr:uid="{00000000-0005-0000-0000-00001F080000}"/>
    <cellStyle name="Calculation 2 15 11" xfId="15358" xr:uid="{00000000-0005-0000-0000-000020080000}"/>
    <cellStyle name="Calculation 2 15 12" xfId="37345" xr:uid="{00000000-0005-0000-0000-000021080000}"/>
    <cellStyle name="Calculation 2 15 13" xfId="40568" xr:uid="{00000000-0005-0000-0000-000022080000}"/>
    <cellStyle name="Calculation 2 15 14" xfId="43731" xr:uid="{00000000-0005-0000-0000-000023080000}"/>
    <cellStyle name="Calculation 2 15 15" xfId="47043" xr:uid="{00000000-0005-0000-0000-000024080000}"/>
    <cellStyle name="Calculation 2 15 16" xfId="50197" xr:uid="{00000000-0005-0000-0000-000025080000}"/>
    <cellStyle name="Calculation 2 15 17" xfId="53409" xr:uid="{00000000-0005-0000-0000-000026080000}"/>
    <cellStyle name="Calculation 2 15 18" xfId="14880" xr:uid="{00000000-0005-0000-0000-000027080000}"/>
    <cellStyle name="Calculation 2 15 19" xfId="58696" xr:uid="{00000000-0005-0000-0000-000028080000}"/>
    <cellStyle name="Calculation 2 15 2" xfId="9249" xr:uid="{00000000-0005-0000-0000-000029080000}"/>
    <cellStyle name="Calculation 2 15 3" xfId="8137" xr:uid="{00000000-0005-0000-0000-00002A080000}"/>
    <cellStyle name="Calculation 2 15 4" xfId="5420" xr:uid="{00000000-0005-0000-0000-00002B080000}"/>
    <cellStyle name="Calculation 2 15 5" xfId="15938" xr:uid="{00000000-0005-0000-0000-00002C080000}"/>
    <cellStyle name="Calculation 2 15 6" xfId="14158" xr:uid="{00000000-0005-0000-0000-00002D080000}"/>
    <cellStyle name="Calculation 2 15 7" xfId="21821" xr:uid="{00000000-0005-0000-0000-00002E080000}"/>
    <cellStyle name="Calculation 2 15 8" xfId="25143" xr:uid="{00000000-0005-0000-0000-00002F080000}"/>
    <cellStyle name="Calculation 2 15 9" xfId="28370" xr:uid="{00000000-0005-0000-0000-000030080000}"/>
    <cellStyle name="Calculation 2 16" xfId="3825" xr:uid="{00000000-0005-0000-0000-000031080000}"/>
    <cellStyle name="Calculation 2 16 10" xfId="33469" xr:uid="{00000000-0005-0000-0000-000032080000}"/>
    <cellStyle name="Calculation 2 16 11" xfId="35932" xr:uid="{00000000-0005-0000-0000-000033080000}"/>
    <cellStyle name="Calculation 2 16 12" xfId="39127" xr:uid="{00000000-0005-0000-0000-000034080000}"/>
    <cellStyle name="Calculation 2 16 13" xfId="42327" xr:uid="{00000000-0005-0000-0000-000035080000}"/>
    <cellStyle name="Calculation 2 16 14" xfId="45513" xr:uid="{00000000-0005-0000-0000-000036080000}"/>
    <cellStyle name="Calculation 2 16 15" xfId="48802" xr:uid="{00000000-0005-0000-0000-000037080000}"/>
    <cellStyle name="Calculation 2 16 16" xfId="51974" xr:uid="{00000000-0005-0000-0000-000038080000}"/>
    <cellStyle name="Calculation 2 16 17" xfId="55151" xr:uid="{00000000-0005-0000-0000-000039080000}"/>
    <cellStyle name="Calculation 2 16 18" xfId="57205" xr:uid="{00000000-0005-0000-0000-00003A080000}"/>
    <cellStyle name="Calculation 2 16 19" xfId="60442" xr:uid="{00000000-0005-0000-0000-00003B080000}"/>
    <cellStyle name="Calculation 2 16 2" xfId="11027" xr:uid="{00000000-0005-0000-0000-00003C080000}"/>
    <cellStyle name="Calculation 2 16 3" xfId="13069" xr:uid="{00000000-0005-0000-0000-00003D080000}"/>
    <cellStyle name="Calculation 2 16 4" xfId="7186" xr:uid="{00000000-0005-0000-0000-00003E080000}"/>
    <cellStyle name="Calculation 2 16 5" xfId="17718" xr:uid="{00000000-0005-0000-0000-00003F080000}"/>
    <cellStyle name="Calculation 2 16 6" xfId="20293" xr:uid="{00000000-0005-0000-0000-000040080000}"/>
    <cellStyle name="Calculation 2 16 7" xfId="23603" xr:uid="{00000000-0005-0000-0000-000041080000}"/>
    <cellStyle name="Calculation 2 16 8" xfId="26918" xr:uid="{00000000-0005-0000-0000-000042080000}"/>
    <cellStyle name="Calculation 2 16 9" xfId="30152" xr:uid="{00000000-0005-0000-0000-000043080000}"/>
    <cellStyle name="Calculation 2 17" xfId="3958" xr:uid="{00000000-0005-0000-0000-000044080000}"/>
    <cellStyle name="Calculation 2 17 10" xfId="33602" xr:uid="{00000000-0005-0000-0000-000045080000}"/>
    <cellStyle name="Calculation 2 17 11" xfId="36065" xr:uid="{00000000-0005-0000-0000-000046080000}"/>
    <cellStyle name="Calculation 2 17 12" xfId="39260" xr:uid="{00000000-0005-0000-0000-000047080000}"/>
    <cellStyle name="Calculation 2 17 13" xfId="42460" xr:uid="{00000000-0005-0000-0000-000048080000}"/>
    <cellStyle name="Calculation 2 17 14" xfId="45646" xr:uid="{00000000-0005-0000-0000-000049080000}"/>
    <cellStyle name="Calculation 2 17 15" xfId="48935" xr:uid="{00000000-0005-0000-0000-00004A080000}"/>
    <cellStyle name="Calculation 2 17 16" xfId="52107" xr:uid="{00000000-0005-0000-0000-00004B080000}"/>
    <cellStyle name="Calculation 2 17 17" xfId="55283" xr:uid="{00000000-0005-0000-0000-00004C080000}"/>
    <cellStyle name="Calculation 2 17 18" xfId="57337" xr:uid="{00000000-0005-0000-0000-00004D080000}"/>
    <cellStyle name="Calculation 2 17 19" xfId="60574" xr:uid="{00000000-0005-0000-0000-00004E080000}"/>
    <cellStyle name="Calculation 2 17 2" xfId="11160" xr:uid="{00000000-0005-0000-0000-00004F080000}"/>
    <cellStyle name="Calculation 2 17 3" xfId="13202" xr:uid="{00000000-0005-0000-0000-000050080000}"/>
    <cellStyle name="Calculation 2 17 4" xfId="7318" xr:uid="{00000000-0005-0000-0000-000051080000}"/>
    <cellStyle name="Calculation 2 17 5" xfId="17851" xr:uid="{00000000-0005-0000-0000-000052080000}"/>
    <cellStyle name="Calculation 2 17 6" xfId="20426" xr:uid="{00000000-0005-0000-0000-000053080000}"/>
    <cellStyle name="Calculation 2 17 7" xfId="23736" xr:uid="{00000000-0005-0000-0000-000054080000}"/>
    <cellStyle name="Calculation 2 17 8" xfId="27051" xr:uid="{00000000-0005-0000-0000-000055080000}"/>
    <cellStyle name="Calculation 2 17 9" xfId="30285" xr:uid="{00000000-0005-0000-0000-000056080000}"/>
    <cellStyle name="Calculation 2 18" xfId="3775" xr:uid="{00000000-0005-0000-0000-000057080000}"/>
    <cellStyle name="Calculation 2 18 10" xfId="33419" xr:uid="{00000000-0005-0000-0000-000058080000}"/>
    <cellStyle name="Calculation 2 18 11" xfId="35882" xr:uid="{00000000-0005-0000-0000-000059080000}"/>
    <cellStyle name="Calculation 2 18 12" xfId="39077" xr:uid="{00000000-0005-0000-0000-00005A080000}"/>
    <cellStyle name="Calculation 2 18 13" xfId="42277" xr:uid="{00000000-0005-0000-0000-00005B080000}"/>
    <cellStyle name="Calculation 2 18 14" xfId="45463" xr:uid="{00000000-0005-0000-0000-00005C080000}"/>
    <cellStyle name="Calculation 2 18 15" xfId="48752" xr:uid="{00000000-0005-0000-0000-00005D080000}"/>
    <cellStyle name="Calculation 2 18 16" xfId="51924" xr:uid="{00000000-0005-0000-0000-00005E080000}"/>
    <cellStyle name="Calculation 2 18 17" xfId="55102" xr:uid="{00000000-0005-0000-0000-00005F080000}"/>
    <cellStyle name="Calculation 2 18 18" xfId="57156" xr:uid="{00000000-0005-0000-0000-000060080000}"/>
    <cellStyle name="Calculation 2 18 19" xfId="60393" xr:uid="{00000000-0005-0000-0000-000061080000}"/>
    <cellStyle name="Calculation 2 18 2" xfId="10977" xr:uid="{00000000-0005-0000-0000-000062080000}"/>
    <cellStyle name="Calculation 2 18 3" xfId="13019" xr:uid="{00000000-0005-0000-0000-000063080000}"/>
    <cellStyle name="Calculation 2 18 4" xfId="7139" xr:uid="{00000000-0005-0000-0000-000064080000}"/>
    <cellStyle name="Calculation 2 18 5" xfId="17668" xr:uid="{00000000-0005-0000-0000-000065080000}"/>
    <cellStyle name="Calculation 2 18 6" xfId="20243" xr:uid="{00000000-0005-0000-0000-000066080000}"/>
    <cellStyle name="Calculation 2 18 7" xfId="23553" xr:uid="{00000000-0005-0000-0000-000067080000}"/>
    <cellStyle name="Calculation 2 18 8" xfId="26868" xr:uid="{00000000-0005-0000-0000-000068080000}"/>
    <cellStyle name="Calculation 2 18 9" xfId="30102" xr:uid="{00000000-0005-0000-0000-000069080000}"/>
    <cellStyle name="Calculation 2 19" xfId="1810" xr:uid="{00000000-0005-0000-0000-00006A080000}"/>
    <cellStyle name="Calculation 2 19 10" xfId="31462" xr:uid="{00000000-0005-0000-0000-00006B080000}"/>
    <cellStyle name="Calculation 2 19 11" xfId="18179" xr:uid="{00000000-0005-0000-0000-00006C080000}"/>
    <cellStyle name="Calculation 2 19 12" xfId="37112" xr:uid="{00000000-0005-0000-0000-00006D080000}"/>
    <cellStyle name="Calculation 2 19 13" xfId="40342" xr:uid="{00000000-0005-0000-0000-00006E080000}"/>
    <cellStyle name="Calculation 2 19 14" xfId="43498" xr:uid="{00000000-0005-0000-0000-00006F080000}"/>
    <cellStyle name="Calculation 2 19 15" xfId="46817" xr:uid="{00000000-0005-0000-0000-000070080000}"/>
    <cellStyle name="Calculation 2 19 16" xfId="49964" xr:uid="{00000000-0005-0000-0000-000071080000}"/>
    <cellStyle name="Calculation 2 19 17" xfId="53189" xr:uid="{00000000-0005-0000-0000-000072080000}"/>
    <cellStyle name="Calculation 2 19 18" xfId="33888" xr:uid="{00000000-0005-0000-0000-000073080000}"/>
    <cellStyle name="Calculation 2 19 19" xfId="58472" xr:uid="{00000000-0005-0000-0000-000074080000}"/>
    <cellStyle name="Calculation 2 19 2" xfId="9020" xr:uid="{00000000-0005-0000-0000-000075080000}"/>
    <cellStyle name="Calculation 2 19 3" xfId="8370" xr:uid="{00000000-0005-0000-0000-000076080000}"/>
    <cellStyle name="Calculation 2 19 4" xfId="5189" xr:uid="{00000000-0005-0000-0000-000077080000}"/>
    <cellStyle name="Calculation 2 19 5" xfId="15706" xr:uid="{00000000-0005-0000-0000-000078080000}"/>
    <cellStyle name="Calculation 2 19 6" xfId="14391" xr:uid="{00000000-0005-0000-0000-000079080000}"/>
    <cellStyle name="Calculation 2 19 7" xfId="21588" xr:uid="{00000000-0005-0000-0000-00007A080000}"/>
    <cellStyle name="Calculation 2 19 8" xfId="24910" xr:uid="{00000000-0005-0000-0000-00007B080000}"/>
    <cellStyle name="Calculation 2 19 9" xfId="28137" xr:uid="{00000000-0005-0000-0000-00007C080000}"/>
    <cellStyle name="Calculation 2 2" xfId="1670" xr:uid="{00000000-0005-0000-0000-00007D080000}"/>
    <cellStyle name="Calculation 2 2 10" xfId="31322" xr:uid="{00000000-0005-0000-0000-00007E080000}"/>
    <cellStyle name="Calculation 2 2 11" xfId="18159" xr:uid="{00000000-0005-0000-0000-00007F080000}"/>
    <cellStyle name="Calculation 2 2 12" xfId="36972" xr:uid="{00000000-0005-0000-0000-000080080000}"/>
    <cellStyle name="Calculation 2 2 13" xfId="40204" xr:uid="{00000000-0005-0000-0000-000081080000}"/>
    <cellStyle name="Calculation 2 2 14" xfId="43358" xr:uid="{00000000-0005-0000-0000-000082080000}"/>
    <cellStyle name="Calculation 2 2 15" xfId="46680" xr:uid="{00000000-0005-0000-0000-000083080000}"/>
    <cellStyle name="Calculation 2 2 16" xfId="49824" xr:uid="{00000000-0005-0000-0000-000084080000}"/>
    <cellStyle name="Calculation 2 2 17" xfId="53054" xr:uid="{00000000-0005-0000-0000-000085080000}"/>
    <cellStyle name="Calculation 2 2 18" xfId="52997" xr:uid="{00000000-0005-0000-0000-000086080000}"/>
    <cellStyle name="Calculation 2 2 19" xfId="58337" xr:uid="{00000000-0005-0000-0000-000087080000}"/>
    <cellStyle name="Calculation 2 2 2" xfId="8881" xr:uid="{00000000-0005-0000-0000-000088080000}"/>
    <cellStyle name="Calculation 2 2 3" xfId="8509" xr:uid="{00000000-0005-0000-0000-000089080000}"/>
    <cellStyle name="Calculation 2 2 4" xfId="5050" xr:uid="{00000000-0005-0000-0000-00008A080000}"/>
    <cellStyle name="Calculation 2 2 5" xfId="15566" xr:uid="{00000000-0005-0000-0000-00008B080000}"/>
    <cellStyle name="Calculation 2 2 6" xfId="14531" xr:uid="{00000000-0005-0000-0000-00008C080000}"/>
    <cellStyle name="Calculation 2 2 7" xfId="21448" xr:uid="{00000000-0005-0000-0000-00008D080000}"/>
    <cellStyle name="Calculation 2 2 8" xfId="24771" xr:uid="{00000000-0005-0000-0000-00008E080000}"/>
    <cellStyle name="Calculation 2 2 9" xfId="27997" xr:uid="{00000000-0005-0000-0000-00008F080000}"/>
    <cellStyle name="Calculation 2 20" xfId="4081" xr:uid="{00000000-0005-0000-0000-000090080000}"/>
    <cellStyle name="Calculation 2 20 10" xfId="36187" xr:uid="{00000000-0005-0000-0000-000091080000}"/>
    <cellStyle name="Calculation 2 20 11" xfId="39383" xr:uid="{00000000-0005-0000-0000-000092080000}"/>
    <cellStyle name="Calculation 2 20 12" xfId="42582" xr:uid="{00000000-0005-0000-0000-000093080000}"/>
    <cellStyle name="Calculation 2 20 13" xfId="45769" xr:uid="{00000000-0005-0000-0000-000094080000}"/>
    <cellStyle name="Calculation 2 20 14" xfId="49057" xr:uid="{00000000-0005-0000-0000-000095080000}"/>
    <cellStyle name="Calculation 2 20 15" xfId="52230" xr:uid="{00000000-0005-0000-0000-000096080000}"/>
    <cellStyle name="Calculation 2 20 16" xfId="55404" xr:uid="{00000000-0005-0000-0000-000097080000}"/>
    <cellStyle name="Calculation 2 20 17" xfId="57458" xr:uid="{00000000-0005-0000-0000-000098080000}"/>
    <cellStyle name="Calculation 2 20 18" xfId="60695" xr:uid="{00000000-0005-0000-0000-000099080000}"/>
    <cellStyle name="Calculation 2 20 2" xfId="11283" xr:uid="{00000000-0005-0000-0000-00009A080000}"/>
    <cellStyle name="Calculation 2 20 3" xfId="13325" xr:uid="{00000000-0005-0000-0000-00009B080000}"/>
    <cellStyle name="Calculation 2 20 4" xfId="17974" xr:uid="{00000000-0005-0000-0000-00009C080000}"/>
    <cellStyle name="Calculation 2 20 5" xfId="20549" xr:uid="{00000000-0005-0000-0000-00009D080000}"/>
    <cellStyle name="Calculation 2 20 6" xfId="23859" xr:uid="{00000000-0005-0000-0000-00009E080000}"/>
    <cellStyle name="Calculation 2 20 7" xfId="27174" xr:uid="{00000000-0005-0000-0000-00009F080000}"/>
    <cellStyle name="Calculation 2 20 8" xfId="30408" xr:uid="{00000000-0005-0000-0000-0000A0080000}"/>
    <cellStyle name="Calculation 2 20 9" xfId="33725" xr:uid="{00000000-0005-0000-0000-0000A1080000}"/>
    <cellStyle name="Calculation 2 3" xfId="2515" xr:uid="{00000000-0005-0000-0000-0000A2080000}"/>
    <cellStyle name="Calculation 2 3 10" xfId="32159" xr:uid="{00000000-0005-0000-0000-0000A3080000}"/>
    <cellStyle name="Calculation 2 3 11" xfId="34629" xr:uid="{00000000-0005-0000-0000-0000A4080000}"/>
    <cellStyle name="Calculation 2 3 12" xfId="37817" xr:uid="{00000000-0005-0000-0000-0000A5080000}"/>
    <cellStyle name="Calculation 2 3 13" xfId="41027" xr:uid="{00000000-0005-0000-0000-0000A6080000}"/>
    <cellStyle name="Calculation 2 3 14" xfId="44203" xr:uid="{00000000-0005-0000-0000-0000A7080000}"/>
    <cellStyle name="Calculation 2 3 15" xfId="47502" xr:uid="{00000000-0005-0000-0000-0000A8080000}"/>
    <cellStyle name="Calculation 2 3 16" xfId="50667" xr:uid="{00000000-0005-0000-0000-0000A9080000}"/>
    <cellStyle name="Calculation 2 3 17" xfId="53862" xr:uid="{00000000-0005-0000-0000-0000AA080000}"/>
    <cellStyle name="Calculation 2 3 18" xfId="55916" xr:uid="{00000000-0005-0000-0000-0000AB080000}"/>
    <cellStyle name="Calculation 2 3 19" xfId="59153" xr:uid="{00000000-0005-0000-0000-0000AC080000}"/>
    <cellStyle name="Calculation 2 3 2" xfId="9717" xr:uid="{00000000-0005-0000-0000-0000AD080000}"/>
    <cellStyle name="Calculation 2 3 3" xfId="11759" xr:uid="{00000000-0005-0000-0000-0000AE080000}"/>
    <cellStyle name="Calculation 2 3 4" xfId="5883" xr:uid="{00000000-0005-0000-0000-0000AF080000}"/>
    <cellStyle name="Calculation 2 3 5" xfId="16408" xr:uid="{00000000-0005-0000-0000-0000B0080000}"/>
    <cellStyle name="Calculation 2 3 6" xfId="18983" xr:uid="{00000000-0005-0000-0000-0000B1080000}"/>
    <cellStyle name="Calculation 2 3 7" xfId="22293" xr:uid="{00000000-0005-0000-0000-0000B2080000}"/>
    <cellStyle name="Calculation 2 3 8" xfId="25613" xr:uid="{00000000-0005-0000-0000-0000B3080000}"/>
    <cellStyle name="Calculation 2 3 9" xfId="28842" xr:uid="{00000000-0005-0000-0000-0000B4080000}"/>
    <cellStyle name="Calculation 2 4" xfId="2658" xr:uid="{00000000-0005-0000-0000-0000B5080000}"/>
    <cellStyle name="Calculation 2 4 10" xfId="32302" xr:uid="{00000000-0005-0000-0000-0000B6080000}"/>
    <cellStyle name="Calculation 2 4 11" xfId="34772" xr:uid="{00000000-0005-0000-0000-0000B7080000}"/>
    <cellStyle name="Calculation 2 4 12" xfId="37960" xr:uid="{00000000-0005-0000-0000-0000B8080000}"/>
    <cellStyle name="Calculation 2 4 13" xfId="41170" xr:uid="{00000000-0005-0000-0000-0000B9080000}"/>
    <cellStyle name="Calculation 2 4 14" xfId="44346" xr:uid="{00000000-0005-0000-0000-0000BA080000}"/>
    <cellStyle name="Calculation 2 4 15" xfId="47645" xr:uid="{00000000-0005-0000-0000-0000BB080000}"/>
    <cellStyle name="Calculation 2 4 16" xfId="50810" xr:uid="{00000000-0005-0000-0000-0000BC080000}"/>
    <cellStyle name="Calculation 2 4 17" xfId="54004" xr:uid="{00000000-0005-0000-0000-0000BD080000}"/>
    <cellStyle name="Calculation 2 4 18" xfId="56058" xr:uid="{00000000-0005-0000-0000-0000BE080000}"/>
    <cellStyle name="Calculation 2 4 19" xfId="59295" xr:uid="{00000000-0005-0000-0000-0000BF080000}"/>
    <cellStyle name="Calculation 2 4 2" xfId="9860" xr:uid="{00000000-0005-0000-0000-0000C0080000}"/>
    <cellStyle name="Calculation 2 4 3" xfId="11902" xr:uid="{00000000-0005-0000-0000-0000C1080000}"/>
    <cellStyle name="Calculation 2 4 4" xfId="6026" xr:uid="{00000000-0005-0000-0000-0000C2080000}"/>
    <cellStyle name="Calculation 2 4 5" xfId="16551" xr:uid="{00000000-0005-0000-0000-0000C3080000}"/>
    <cellStyle name="Calculation 2 4 6" xfId="19126" xr:uid="{00000000-0005-0000-0000-0000C4080000}"/>
    <cellStyle name="Calculation 2 4 7" xfId="22436" xr:uid="{00000000-0005-0000-0000-0000C5080000}"/>
    <cellStyle name="Calculation 2 4 8" xfId="25755" xr:uid="{00000000-0005-0000-0000-0000C6080000}"/>
    <cellStyle name="Calculation 2 4 9" xfId="28985" xr:uid="{00000000-0005-0000-0000-0000C7080000}"/>
    <cellStyle name="Calculation 2 5" xfId="1710" xr:uid="{00000000-0005-0000-0000-0000C8080000}"/>
    <cellStyle name="Calculation 2 5 10" xfId="31362" xr:uid="{00000000-0005-0000-0000-0000C9080000}"/>
    <cellStyle name="Calculation 2 5 11" xfId="18523" xr:uid="{00000000-0005-0000-0000-0000CA080000}"/>
    <cellStyle name="Calculation 2 5 12" xfId="37012" xr:uid="{00000000-0005-0000-0000-0000CB080000}"/>
    <cellStyle name="Calculation 2 5 13" xfId="40244" xr:uid="{00000000-0005-0000-0000-0000CC080000}"/>
    <cellStyle name="Calculation 2 5 14" xfId="43398" xr:uid="{00000000-0005-0000-0000-0000CD080000}"/>
    <cellStyle name="Calculation 2 5 15" xfId="46719" xr:uid="{00000000-0005-0000-0000-0000CE080000}"/>
    <cellStyle name="Calculation 2 5 16" xfId="49864" xr:uid="{00000000-0005-0000-0000-0000CF080000}"/>
    <cellStyle name="Calculation 2 5 17" xfId="53092" xr:uid="{00000000-0005-0000-0000-0000D0080000}"/>
    <cellStyle name="Calculation 2 5 18" xfId="14910" xr:uid="{00000000-0005-0000-0000-0000D1080000}"/>
    <cellStyle name="Calculation 2 5 19" xfId="58375" xr:uid="{00000000-0005-0000-0000-0000D2080000}"/>
    <cellStyle name="Calculation 2 5 2" xfId="8920" xr:uid="{00000000-0005-0000-0000-0000D3080000}"/>
    <cellStyle name="Calculation 2 5 3" xfId="8470" xr:uid="{00000000-0005-0000-0000-0000D4080000}"/>
    <cellStyle name="Calculation 2 5 4" xfId="5089" xr:uid="{00000000-0005-0000-0000-0000D5080000}"/>
    <cellStyle name="Calculation 2 5 5" xfId="15606" xr:uid="{00000000-0005-0000-0000-0000D6080000}"/>
    <cellStyle name="Calculation 2 5 6" xfId="14491" xr:uid="{00000000-0005-0000-0000-0000D7080000}"/>
    <cellStyle name="Calculation 2 5 7" xfId="21488" xr:uid="{00000000-0005-0000-0000-0000D8080000}"/>
    <cellStyle name="Calculation 2 5 8" xfId="24811" xr:uid="{00000000-0005-0000-0000-0000D9080000}"/>
    <cellStyle name="Calculation 2 5 9" xfId="28037" xr:uid="{00000000-0005-0000-0000-0000DA080000}"/>
    <cellStyle name="Calculation 2 6" xfId="2878" xr:uid="{00000000-0005-0000-0000-0000DB080000}"/>
    <cellStyle name="Calculation 2 6 10" xfId="32522" xr:uid="{00000000-0005-0000-0000-0000DC080000}"/>
    <cellStyle name="Calculation 2 6 11" xfId="34992" xr:uid="{00000000-0005-0000-0000-0000DD080000}"/>
    <cellStyle name="Calculation 2 6 12" xfId="38180" xr:uid="{00000000-0005-0000-0000-0000DE080000}"/>
    <cellStyle name="Calculation 2 6 13" xfId="41387" xr:uid="{00000000-0005-0000-0000-0000DF080000}"/>
    <cellStyle name="Calculation 2 6 14" xfId="44566" xr:uid="{00000000-0005-0000-0000-0000E0080000}"/>
    <cellStyle name="Calculation 2 6 15" xfId="47862" xr:uid="{00000000-0005-0000-0000-0000E1080000}"/>
    <cellStyle name="Calculation 2 6 16" xfId="51030" xr:uid="{00000000-0005-0000-0000-0000E2080000}"/>
    <cellStyle name="Calculation 2 6 17" xfId="54219" xr:uid="{00000000-0005-0000-0000-0000E3080000}"/>
    <cellStyle name="Calculation 2 6 18" xfId="56273" xr:uid="{00000000-0005-0000-0000-0000E4080000}"/>
    <cellStyle name="Calculation 2 6 19" xfId="59510" xr:uid="{00000000-0005-0000-0000-0000E5080000}"/>
    <cellStyle name="Calculation 2 6 2" xfId="10080" xr:uid="{00000000-0005-0000-0000-0000E6080000}"/>
    <cellStyle name="Calculation 2 6 3" xfId="12122" xr:uid="{00000000-0005-0000-0000-0000E7080000}"/>
    <cellStyle name="Calculation 2 6 4" xfId="6246" xr:uid="{00000000-0005-0000-0000-0000E8080000}"/>
    <cellStyle name="Calculation 2 6 5" xfId="16771" xr:uid="{00000000-0005-0000-0000-0000E9080000}"/>
    <cellStyle name="Calculation 2 6 6" xfId="19346" xr:uid="{00000000-0005-0000-0000-0000EA080000}"/>
    <cellStyle name="Calculation 2 6 7" xfId="22656" xr:uid="{00000000-0005-0000-0000-0000EB080000}"/>
    <cellStyle name="Calculation 2 6 8" xfId="25973" xr:uid="{00000000-0005-0000-0000-0000EC080000}"/>
    <cellStyle name="Calculation 2 6 9" xfId="29205" xr:uid="{00000000-0005-0000-0000-0000ED080000}"/>
    <cellStyle name="Calculation 2 7" xfId="3045" xr:uid="{00000000-0005-0000-0000-0000EE080000}"/>
    <cellStyle name="Calculation 2 7 10" xfId="32689" xr:uid="{00000000-0005-0000-0000-0000EF080000}"/>
    <cellStyle name="Calculation 2 7 11" xfId="35158" xr:uid="{00000000-0005-0000-0000-0000F0080000}"/>
    <cellStyle name="Calculation 2 7 12" xfId="38347" xr:uid="{00000000-0005-0000-0000-0000F1080000}"/>
    <cellStyle name="Calculation 2 7 13" xfId="41553" xr:uid="{00000000-0005-0000-0000-0000F2080000}"/>
    <cellStyle name="Calculation 2 7 14" xfId="44733" xr:uid="{00000000-0005-0000-0000-0000F3080000}"/>
    <cellStyle name="Calculation 2 7 15" xfId="48028" xr:uid="{00000000-0005-0000-0000-0000F4080000}"/>
    <cellStyle name="Calculation 2 7 16" xfId="51196" xr:uid="{00000000-0005-0000-0000-0000F5080000}"/>
    <cellStyle name="Calculation 2 7 17" xfId="54384" xr:uid="{00000000-0005-0000-0000-0000F6080000}"/>
    <cellStyle name="Calculation 2 7 18" xfId="56438" xr:uid="{00000000-0005-0000-0000-0000F7080000}"/>
    <cellStyle name="Calculation 2 7 19" xfId="59675" xr:uid="{00000000-0005-0000-0000-0000F8080000}"/>
    <cellStyle name="Calculation 2 7 2" xfId="10247" xr:uid="{00000000-0005-0000-0000-0000F9080000}"/>
    <cellStyle name="Calculation 2 7 3" xfId="12289" xr:uid="{00000000-0005-0000-0000-0000FA080000}"/>
    <cellStyle name="Calculation 2 7 4" xfId="6413" xr:uid="{00000000-0005-0000-0000-0000FB080000}"/>
    <cellStyle name="Calculation 2 7 5" xfId="16938" xr:uid="{00000000-0005-0000-0000-0000FC080000}"/>
    <cellStyle name="Calculation 2 7 6" xfId="19513" xr:uid="{00000000-0005-0000-0000-0000FD080000}"/>
    <cellStyle name="Calculation 2 7 7" xfId="22823" xr:uid="{00000000-0005-0000-0000-0000FE080000}"/>
    <cellStyle name="Calculation 2 7 8" xfId="26139" xr:uid="{00000000-0005-0000-0000-0000FF080000}"/>
    <cellStyle name="Calculation 2 7 9" xfId="29372" xr:uid="{00000000-0005-0000-0000-000000090000}"/>
    <cellStyle name="Calculation 2 8" xfId="3148" xr:uid="{00000000-0005-0000-0000-000001090000}"/>
    <cellStyle name="Calculation 2 8 10" xfId="32792" xr:uid="{00000000-0005-0000-0000-000002090000}"/>
    <cellStyle name="Calculation 2 8 11" xfId="35261" xr:uid="{00000000-0005-0000-0000-000003090000}"/>
    <cellStyle name="Calculation 2 8 12" xfId="38450" xr:uid="{00000000-0005-0000-0000-000004090000}"/>
    <cellStyle name="Calculation 2 8 13" xfId="41656" xr:uid="{00000000-0005-0000-0000-000005090000}"/>
    <cellStyle name="Calculation 2 8 14" xfId="44836" xr:uid="{00000000-0005-0000-0000-000006090000}"/>
    <cellStyle name="Calculation 2 8 15" xfId="48131" xr:uid="{00000000-0005-0000-0000-000007090000}"/>
    <cellStyle name="Calculation 2 8 16" xfId="51299" xr:uid="{00000000-0005-0000-0000-000008090000}"/>
    <cellStyle name="Calculation 2 8 17" xfId="54486" xr:uid="{00000000-0005-0000-0000-000009090000}"/>
    <cellStyle name="Calculation 2 8 18" xfId="56540" xr:uid="{00000000-0005-0000-0000-00000A090000}"/>
    <cellStyle name="Calculation 2 8 19" xfId="59777" xr:uid="{00000000-0005-0000-0000-00000B090000}"/>
    <cellStyle name="Calculation 2 8 2" xfId="10350" xr:uid="{00000000-0005-0000-0000-00000C090000}"/>
    <cellStyle name="Calculation 2 8 3" xfId="12392" xr:uid="{00000000-0005-0000-0000-00000D090000}"/>
    <cellStyle name="Calculation 2 8 4" xfId="6516" xr:uid="{00000000-0005-0000-0000-00000E090000}"/>
    <cellStyle name="Calculation 2 8 5" xfId="17041" xr:uid="{00000000-0005-0000-0000-00000F090000}"/>
    <cellStyle name="Calculation 2 8 6" xfId="19616" xr:uid="{00000000-0005-0000-0000-000010090000}"/>
    <cellStyle name="Calculation 2 8 7" xfId="22926" xr:uid="{00000000-0005-0000-0000-000011090000}"/>
    <cellStyle name="Calculation 2 8 8" xfId="26241" xr:uid="{00000000-0005-0000-0000-000012090000}"/>
    <cellStyle name="Calculation 2 8 9" xfId="29475" xr:uid="{00000000-0005-0000-0000-000013090000}"/>
    <cellStyle name="Calculation 2 9" xfId="2788" xr:uid="{00000000-0005-0000-0000-000014090000}"/>
    <cellStyle name="Calculation 2 9 10" xfId="32432" xr:uid="{00000000-0005-0000-0000-000015090000}"/>
    <cellStyle name="Calculation 2 9 11" xfId="34902" xr:uid="{00000000-0005-0000-0000-000016090000}"/>
    <cellStyle name="Calculation 2 9 12" xfId="38090" xr:uid="{00000000-0005-0000-0000-000017090000}"/>
    <cellStyle name="Calculation 2 9 13" xfId="41298" xr:uid="{00000000-0005-0000-0000-000018090000}"/>
    <cellStyle name="Calculation 2 9 14" xfId="44476" xr:uid="{00000000-0005-0000-0000-000019090000}"/>
    <cellStyle name="Calculation 2 9 15" xfId="47773" xr:uid="{00000000-0005-0000-0000-00001A090000}"/>
    <cellStyle name="Calculation 2 9 16" xfId="50940" xr:uid="{00000000-0005-0000-0000-00001B090000}"/>
    <cellStyle name="Calculation 2 9 17" xfId="54131" xr:uid="{00000000-0005-0000-0000-00001C090000}"/>
    <cellStyle name="Calculation 2 9 18" xfId="56185" xr:uid="{00000000-0005-0000-0000-00001D090000}"/>
    <cellStyle name="Calculation 2 9 19" xfId="59422" xr:uid="{00000000-0005-0000-0000-00001E090000}"/>
    <cellStyle name="Calculation 2 9 2" xfId="9990" xr:uid="{00000000-0005-0000-0000-00001F090000}"/>
    <cellStyle name="Calculation 2 9 3" xfId="12032" xr:uid="{00000000-0005-0000-0000-000020090000}"/>
    <cellStyle name="Calculation 2 9 4" xfId="6156" xr:uid="{00000000-0005-0000-0000-000021090000}"/>
    <cellStyle name="Calculation 2 9 5" xfId="16681" xr:uid="{00000000-0005-0000-0000-000022090000}"/>
    <cellStyle name="Calculation 2 9 6" xfId="19256" xr:uid="{00000000-0005-0000-0000-000023090000}"/>
    <cellStyle name="Calculation 2 9 7" xfId="22566" xr:uid="{00000000-0005-0000-0000-000024090000}"/>
    <cellStyle name="Calculation 2 9 8" xfId="25884" xr:uid="{00000000-0005-0000-0000-000025090000}"/>
    <cellStyle name="Calculation 2 9 9" xfId="29115" xr:uid="{00000000-0005-0000-0000-000026090000}"/>
    <cellStyle name="Calculation 20" xfId="3496" xr:uid="{00000000-0005-0000-0000-000027090000}"/>
    <cellStyle name="Calculation 20 10" xfId="33140" xr:uid="{00000000-0005-0000-0000-000028090000}"/>
    <cellStyle name="Calculation 20 11" xfId="35606" xr:uid="{00000000-0005-0000-0000-000029090000}"/>
    <cellStyle name="Calculation 20 12" xfId="38798" xr:uid="{00000000-0005-0000-0000-00002A090000}"/>
    <cellStyle name="Calculation 20 13" xfId="42001" xr:uid="{00000000-0005-0000-0000-00002B090000}"/>
    <cellStyle name="Calculation 20 14" xfId="45184" xr:uid="{00000000-0005-0000-0000-00002C090000}"/>
    <cellStyle name="Calculation 20 15" xfId="48476" xr:uid="{00000000-0005-0000-0000-00002D090000}"/>
    <cellStyle name="Calculation 20 16" xfId="51646" xr:uid="{00000000-0005-0000-0000-00002E090000}"/>
    <cellStyle name="Calculation 20 17" xfId="54829" xr:uid="{00000000-0005-0000-0000-00002F090000}"/>
    <cellStyle name="Calculation 20 18" xfId="56883" xr:uid="{00000000-0005-0000-0000-000030090000}"/>
    <cellStyle name="Calculation 20 19" xfId="60120" xr:uid="{00000000-0005-0000-0000-000031090000}"/>
    <cellStyle name="Calculation 20 2" xfId="10698" xr:uid="{00000000-0005-0000-0000-000032090000}"/>
    <cellStyle name="Calculation 20 3" xfId="12740" xr:uid="{00000000-0005-0000-0000-000033090000}"/>
    <cellStyle name="Calculation 20 4" xfId="6863" xr:uid="{00000000-0005-0000-0000-000034090000}"/>
    <cellStyle name="Calculation 20 5" xfId="17389" xr:uid="{00000000-0005-0000-0000-000035090000}"/>
    <cellStyle name="Calculation 20 6" xfId="19964" xr:uid="{00000000-0005-0000-0000-000036090000}"/>
    <cellStyle name="Calculation 20 7" xfId="23274" xr:uid="{00000000-0005-0000-0000-000037090000}"/>
    <cellStyle name="Calculation 20 8" xfId="26589" xr:uid="{00000000-0005-0000-0000-000038090000}"/>
    <cellStyle name="Calculation 20 9" xfId="29823" xr:uid="{00000000-0005-0000-0000-000039090000}"/>
    <cellStyle name="Calculation 21" xfId="2386" xr:uid="{00000000-0005-0000-0000-00003A090000}"/>
    <cellStyle name="Calculation 21 10" xfId="34503" xr:uid="{00000000-0005-0000-0000-00003B090000}"/>
    <cellStyle name="Calculation 21 11" xfId="37688" xr:uid="{00000000-0005-0000-0000-00003C090000}"/>
    <cellStyle name="Calculation 21 12" xfId="40902" xr:uid="{00000000-0005-0000-0000-00003D090000}"/>
    <cellStyle name="Calculation 21 13" xfId="44074" xr:uid="{00000000-0005-0000-0000-00003E090000}"/>
    <cellStyle name="Calculation 21 14" xfId="47377" xr:uid="{00000000-0005-0000-0000-00003F090000}"/>
    <cellStyle name="Calculation 21 15" xfId="50538" xr:uid="{00000000-0005-0000-0000-000040090000}"/>
    <cellStyle name="Calculation 21 16" xfId="53740" xr:uid="{00000000-0005-0000-0000-000041090000}"/>
    <cellStyle name="Calculation 21 17" xfId="55792" xr:uid="{00000000-0005-0000-0000-000042090000}"/>
    <cellStyle name="Calculation 21 18" xfId="59029" xr:uid="{00000000-0005-0000-0000-000043090000}"/>
    <cellStyle name="Calculation 21 2" xfId="9590" xr:uid="{00000000-0005-0000-0000-000044090000}"/>
    <cellStyle name="Calculation 21 3" xfId="11630" xr:uid="{00000000-0005-0000-0000-000045090000}"/>
    <cellStyle name="Calculation 21 4" xfId="16280" xr:uid="{00000000-0005-0000-0000-000046090000}"/>
    <cellStyle name="Calculation 21 5" xfId="18854" xr:uid="{00000000-0005-0000-0000-000047090000}"/>
    <cellStyle name="Calculation 21 6" xfId="22164" xr:uid="{00000000-0005-0000-0000-000048090000}"/>
    <cellStyle name="Calculation 21 7" xfId="25485" xr:uid="{00000000-0005-0000-0000-000049090000}"/>
    <cellStyle name="Calculation 21 8" xfId="28713" xr:uid="{00000000-0005-0000-0000-00004A090000}"/>
    <cellStyle name="Calculation 21 9" xfId="32032" xr:uid="{00000000-0005-0000-0000-00004B090000}"/>
    <cellStyle name="Calculation 22" xfId="4254" xr:uid="{00000000-0005-0000-0000-00004C090000}"/>
    <cellStyle name="Calculation 22 10" xfId="42753" xr:uid="{00000000-0005-0000-0000-00004D090000}"/>
    <cellStyle name="Calculation 22 11" xfId="45942" xr:uid="{00000000-0005-0000-0000-00004E090000}"/>
    <cellStyle name="Calculation 22 12" xfId="49225" xr:uid="{00000000-0005-0000-0000-00004F090000}"/>
    <cellStyle name="Calculation 22 13" xfId="52402" xr:uid="{00000000-0005-0000-0000-000050090000}"/>
    <cellStyle name="Calculation 22 14" xfId="57623" xr:uid="{00000000-0005-0000-0000-000051090000}"/>
    <cellStyle name="Calculation 22 15" xfId="60860" xr:uid="{00000000-0005-0000-0000-000052090000}"/>
    <cellStyle name="Calculation 22 2" xfId="13495" xr:uid="{00000000-0005-0000-0000-000053090000}"/>
    <cellStyle name="Calculation 22 3" xfId="7477" xr:uid="{00000000-0005-0000-0000-000054090000}"/>
    <cellStyle name="Calculation 22 4" xfId="20722" xr:uid="{00000000-0005-0000-0000-000055090000}"/>
    <cellStyle name="Calculation 22 5" xfId="24032" xr:uid="{00000000-0005-0000-0000-000056090000}"/>
    <cellStyle name="Calculation 22 6" xfId="27347" xr:uid="{00000000-0005-0000-0000-000057090000}"/>
    <cellStyle name="Calculation 22 7" xfId="30581" xr:uid="{00000000-0005-0000-0000-000058090000}"/>
    <cellStyle name="Calculation 22 8" xfId="36356" xr:uid="{00000000-0005-0000-0000-000059090000}"/>
    <cellStyle name="Calculation 22 9" xfId="39556" xr:uid="{00000000-0005-0000-0000-00005A090000}"/>
    <cellStyle name="Calculation 23" xfId="4251" xr:uid="{00000000-0005-0000-0000-00005B090000}"/>
    <cellStyle name="Calculation 23 10" xfId="42750" xr:uid="{00000000-0005-0000-0000-00005C090000}"/>
    <cellStyle name="Calculation 23 11" xfId="45939" xr:uid="{00000000-0005-0000-0000-00005D090000}"/>
    <cellStyle name="Calculation 23 12" xfId="49222" xr:uid="{00000000-0005-0000-0000-00005E090000}"/>
    <cellStyle name="Calculation 23 13" xfId="52399" xr:uid="{00000000-0005-0000-0000-00005F090000}"/>
    <cellStyle name="Calculation 23 14" xfId="57620" xr:uid="{00000000-0005-0000-0000-000060090000}"/>
    <cellStyle name="Calculation 23 15" xfId="60857" xr:uid="{00000000-0005-0000-0000-000061090000}"/>
    <cellStyle name="Calculation 23 2" xfId="13492" xr:uid="{00000000-0005-0000-0000-000062090000}"/>
    <cellStyle name="Calculation 23 3" xfId="7474" xr:uid="{00000000-0005-0000-0000-000063090000}"/>
    <cellStyle name="Calculation 23 4" xfId="20719" xr:uid="{00000000-0005-0000-0000-000064090000}"/>
    <cellStyle name="Calculation 23 5" xfId="24029" xr:uid="{00000000-0005-0000-0000-000065090000}"/>
    <cellStyle name="Calculation 23 6" xfId="27344" xr:uid="{00000000-0005-0000-0000-000066090000}"/>
    <cellStyle name="Calculation 23 7" xfId="30578" xr:uid="{00000000-0005-0000-0000-000067090000}"/>
    <cellStyle name="Calculation 23 8" xfId="36353" xr:uid="{00000000-0005-0000-0000-000068090000}"/>
    <cellStyle name="Calculation 23 9" xfId="39553" xr:uid="{00000000-0005-0000-0000-000069090000}"/>
    <cellStyle name="Calculation 24" xfId="4253" xr:uid="{00000000-0005-0000-0000-00006A090000}"/>
    <cellStyle name="Calculation 24 10" xfId="42752" xr:uid="{00000000-0005-0000-0000-00006B090000}"/>
    <cellStyle name="Calculation 24 11" xfId="45941" xr:uid="{00000000-0005-0000-0000-00006C090000}"/>
    <cellStyle name="Calculation 24 12" xfId="49224" xr:uid="{00000000-0005-0000-0000-00006D090000}"/>
    <cellStyle name="Calculation 24 13" xfId="52401" xr:uid="{00000000-0005-0000-0000-00006E090000}"/>
    <cellStyle name="Calculation 24 14" xfId="57622" xr:uid="{00000000-0005-0000-0000-00006F090000}"/>
    <cellStyle name="Calculation 24 15" xfId="60859" xr:uid="{00000000-0005-0000-0000-000070090000}"/>
    <cellStyle name="Calculation 24 2" xfId="13494" xr:uid="{00000000-0005-0000-0000-000071090000}"/>
    <cellStyle name="Calculation 24 3" xfId="7476" xr:uid="{00000000-0005-0000-0000-000072090000}"/>
    <cellStyle name="Calculation 24 4" xfId="20721" xr:uid="{00000000-0005-0000-0000-000073090000}"/>
    <cellStyle name="Calculation 24 5" xfId="24031" xr:uid="{00000000-0005-0000-0000-000074090000}"/>
    <cellStyle name="Calculation 24 6" xfId="27346" xr:uid="{00000000-0005-0000-0000-000075090000}"/>
    <cellStyle name="Calculation 24 7" xfId="30580" xr:uid="{00000000-0005-0000-0000-000076090000}"/>
    <cellStyle name="Calculation 24 8" xfId="36355" xr:uid="{00000000-0005-0000-0000-000077090000}"/>
    <cellStyle name="Calculation 24 9" xfId="39555" xr:uid="{00000000-0005-0000-0000-000078090000}"/>
    <cellStyle name="Calculation 25" xfId="4436" xr:uid="{00000000-0005-0000-0000-000079090000}"/>
    <cellStyle name="Calculation 25 10" xfId="42929" xr:uid="{00000000-0005-0000-0000-00007A090000}"/>
    <cellStyle name="Calculation 25 11" xfId="46124" xr:uid="{00000000-0005-0000-0000-00007B090000}"/>
    <cellStyle name="Calculation 25 12" xfId="49399" xr:uid="{00000000-0005-0000-0000-00007C090000}"/>
    <cellStyle name="Calculation 25 13" xfId="52584" xr:uid="{00000000-0005-0000-0000-00007D090000}"/>
    <cellStyle name="Calculation 25 14" xfId="57792" xr:uid="{00000000-0005-0000-0000-00007E090000}"/>
    <cellStyle name="Calculation 25 15" xfId="61029" xr:uid="{00000000-0005-0000-0000-00007F090000}"/>
    <cellStyle name="Calculation 25 2" xfId="13674" xr:uid="{00000000-0005-0000-0000-000080090000}"/>
    <cellStyle name="Calculation 25 3" xfId="7637" xr:uid="{00000000-0005-0000-0000-000081090000}"/>
    <cellStyle name="Calculation 25 4" xfId="20904" xr:uid="{00000000-0005-0000-0000-000082090000}"/>
    <cellStyle name="Calculation 25 5" xfId="24214" xr:uid="{00000000-0005-0000-0000-000083090000}"/>
    <cellStyle name="Calculation 25 6" xfId="27528" xr:uid="{00000000-0005-0000-0000-000084090000}"/>
    <cellStyle name="Calculation 25 7" xfId="30763" xr:uid="{00000000-0005-0000-0000-000085090000}"/>
    <cellStyle name="Calculation 25 8" xfId="36530" xr:uid="{00000000-0005-0000-0000-000086090000}"/>
    <cellStyle name="Calculation 25 9" xfId="39737" xr:uid="{00000000-0005-0000-0000-000087090000}"/>
    <cellStyle name="Calculation 26" xfId="4491" xr:uid="{00000000-0005-0000-0000-000088090000}"/>
    <cellStyle name="Calculation 26 10" xfId="42982" xr:uid="{00000000-0005-0000-0000-000089090000}"/>
    <cellStyle name="Calculation 26 11" xfId="46179" xr:uid="{00000000-0005-0000-0000-00008A090000}"/>
    <cellStyle name="Calculation 26 12" xfId="49451" xr:uid="{00000000-0005-0000-0000-00008B090000}"/>
    <cellStyle name="Calculation 26 13" xfId="52639" xr:uid="{00000000-0005-0000-0000-00008C090000}"/>
    <cellStyle name="Calculation 26 14" xfId="57843" xr:uid="{00000000-0005-0000-0000-00008D090000}"/>
    <cellStyle name="Calculation 26 15" xfId="61080" xr:uid="{00000000-0005-0000-0000-00008E090000}"/>
    <cellStyle name="Calculation 26 2" xfId="13728" xr:uid="{00000000-0005-0000-0000-00008F090000}"/>
    <cellStyle name="Calculation 26 3" xfId="7688" xr:uid="{00000000-0005-0000-0000-000090090000}"/>
    <cellStyle name="Calculation 26 4" xfId="20959" xr:uid="{00000000-0005-0000-0000-000091090000}"/>
    <cellStyle name="Calculation 26 5" xfId="24269" xr:uid="{00000000-0005-0000-0000-000092090000}"/>
    <cellStyle name="Calculation 26 6" xfId="27581" xr:uid="{00000000-0005-0000-0000-000093090000}"/>
    <cellStyle name="Calculation 26 7" xfId="30818" xr:uid="{00000000-0005-0000-0000-000094090000}"/>
    <cellStyle name="Calculation 26 8" xfId="36582" xr:uid="{00000000-0005-0000-0000-000095090000}"/>
    <cellStyle name="Calculation 26 9" xfId="39792" xr:uid="{00000000-0005-0000-0000-000096090000}"/>
    <cellStyle name="Calculation 27" xfId="4250" xr:uid="{00000000-0005-0000-0000-000097090000}"/>
    <cellStyle name="Calculation 27 10" xfId="42749" xr:uid="{00000000-0005-0000-0000-000098090000}"/>
    <cellStyle name="Calculation 27 11" xfId="45938" xr:uid="{00000000-0005-0000-0000-000099090000}"/>
    <cellStyle name="Calculation 27 12" xfId="49221" xr:uid="{00000000-0005-0000-0000-00009A090000}"/>
    <cellStyle name="Calculation 27 13" xfId="52398" xr:uid="{00000000-0005-0000-0000-00009B090000}"/>
    <cellStyle name="Calculation 27 14" xfId="57619" xr:uid="{00000000-0005-0000-0000-00009C090000}"/>
    <cellStyle name="Calculation 27 15" xfId="60856" xr:uid="{00000000-0005-0000-0000-00009D090000}"/>
    <cellStyle name="Calculation 27 2" xfId="13491" xr:uid="{00000000-0005-0000-0000-00009E090000}"/>
    <cellStyle name="Calculation 27 3" xfId="7473" xr:uid="{00000000-0005-0000-0000-00009F090000}"/>
    <cellStyle name="Calculation 27 4" xfId="20718" xr:uid="{00000000-0005-0000-0000-0000A0090000}"/>
    <cellStyle name="Calculation 27 5" xfId="24028" xr:uid="{00000000-0005-0000-0000-0000A1090000}"/>
    <cellStyle name="Calculation 27 6" xfId="27343" xr:uid="{00000000-0005-0000-0000-0000A2090000}"/>
    <cellStyle name="Calculation 27 7" xfId="30577" xr:uid="{00000000-0005-0000-0000-0000A3090000}"/>
    <cellStyle name="Calculation 27 8" xfId="36352" xr:uid="{00000000-0005-0000-0000-0000A4090000}"/>
    <cellStyle name="Calculation 27 9" xfId="39552" xr:uid="{00000000-0005-0000-0000-0000A5090000}"/>
    <cellStyle name="Calculation 28" xfId="4252" xr:uid="{00000000-0005-0000-0000-0000A6090000}"/>
    <cellStyle name="Calculation 28 10" xfId="42751" xr:uid="{00000000-0005-0000-0000-0000A7090000}"/>
    <cellStyle name="Calculation 28 11" xfId="45940" xr:uid="{00000000-0005-0000-0000-0000A8090000}"/>
    <cellStyle name="Calculation 28 12" xfId="49223" xr:uid="{00000000-0005-0000-0000-0000A9090000}"/>
    <cellStyle name="Calculation 28 13" xfId="52400" xr:uid="{00000000-0005-0000-0000-0000AA090000}"/>
    <cellStyle name="Calculation 28 14" xfId="57621" xr:uid="{00000000-0005-0000-0000-0000AB090000}"/>
    <cellStyle name="Calculation 28 15" xfId="60858" xr:uid="{00000000-0005-0000-0000-0000AC090000}"/>
    <cellStyle name="Calculation 28 2" xfId="13493" xr:uid="{00000000-0005-0000-0000-0000AD090000}"/>
    <cellStyle name="Calculation 28 3" xfId="7475" xr:uid="{00000000-0005-0000-0000-0000AE090000}"/>
    <cellStyle name="Calculation 28 4" xfId="20720" xr:uid="{00000000-0005-0000-0000-0000AF090000}"/>
    <cellStyle name="Calculation 28 5" xfId="24030" xr:uid="{00000000-0005-0000-0000-0000B0090000}"/>
    <cellStyle name="Calculation 28 6" xfId="27345" xr:uid="{00000000-0005-0000-0000-0000B1090000}"/>
    <cellStyle name="Calculation 28 7" xfId="30579" xr:uid="{00000000-0005-0000-0000-0000B2090000}"/>
    <cellStyle name="Calculation 28 8" xfId="36354" xr:uid="{00000000-0005-0000-0000-0000B3090000}"/>
    <cellStyle name="Calculation 28 9" xfId="39554" xr:uid="{00000000-0005-0000-0000-0000B4090000}"/>
    <cellStyle name="Calculation 29" xfId="4648" xr:uid="{00000000-0005-0000-0000-0000B5090000}"/>
    <cellStyle name="Calculation 29 10" xfId="43134" xr:uid="{00000000-0005-0000-0000-0000B6090000}"/>
    <cellStyle name="Calculation 29 11" xfId="46336" xr:uid="{00000000-0005-0000-0000-0000B7090000}"/>
    <cellStyle name="Calculation 29 12" xfId="49602" xr:uid="{00000000-0005-0000-0000-0000B8090000}"/>
    <cellStyle name="Calculation 29 13" xfId="52796" xr:uid="{00000000-0005-0000-0000-0000B9090000}"/>
    <cellStyle name="Calculation 29 14" xfId="57993" xr:uid="{00000000-0005-0000-0000-0000BA090000}"/>
    <cellStyle name="Calculation 29 15" xfId="61230" xr:uid="{00000000-0005-0000-0000-0000BB090000}"/>
    <cellStyle name="Calculation 29 2" xfId="13884" xr:uid="{00000000-0005-0000-0000-0000BC090000}"/>
    <cellStyle name="Calculation 29 3" xfId="7838" xr:uid="{00000000-0005-0000-0000-0000BD090000}"/>
    <cellStyle name="Calculation 29 4" xfId="21116" xr:uid="{00000000-0005-0000-0000-0000BE090000}"/>
    <cellStyle name="Calculation 29 5" xfId="24426" xr:uid="{00000000-0005-0000-0000-0000BF090000}"/>
    <cellStyle name="Calculation 29 6" xfId="27738" xr:uid="{00000000-0005-0000-0000-0000C0090000}"/>
    <cellStyle name="Calculation 29 7" xfId="30975" xr:uid="{00000000-0005-0000-0000-0000C1090000}"/>
    <cellStyle name="Calculation 29 8" xfId="36735" xr:uid="{00000000-0005-0000-0000-0000C2090000}"/>
    <cellStyle name="Calculation 29 9" xfId="39948" xr:uid="{00000000-0005-0000-0000-0000C3090000}"/>
    <cellStyle name="Calculation 3" xfId="1998" xr:uid="{00000000-0005-0000-0000-0000C4090000}"/>
    <cellStyle name="Calculation 3 10" xfId="31646" xr:uid="{00000000-0005-0000-0000-0000C5090000}"/>
    <cellStyle name="Calculation 3 11" xfId="18300" xr:uid="{00000000-0005-0000-0000-0000C6090000}"/>
    <cellStyle name="Calculation 3 12" xfId="37300" xr:uid="{00000000-0005-0000-0000-0000C7090000}"/>
    <cellStyle name="Calculation 3 13" xfId="40524" xr:uid="{00000000-0005-0000-0000-0000C8090000}"/>
    <cellStyle name="Calculation 3 14" xfId="43686" xr:uid="{00000000-0005-0000-0000-0000C9090000}"/>
    <cellStyle name="Calculation 3 15" xfId="46999" xr:uid="{00000000-0005-0000-0000-0000CA090000}"/>
    <cellStyle name="Calculation 3 16" xfId="50152" xr:uid="{00000000-0005-0000-0000-0000CB090000}"/>
    <cellStyle name="Calculation 3 17" xfId="53365" xr:uid="{00000000-0005-0000-0000-0000CC090000}"/>
    <cellStyle name="Calculation 3 18" xfId="33907" xr:uid="{00000000-0005-0000-0000-0000CD090000}"/>
    <cellStyle name="Calculation 3 19" xfId="58652" xr:uid="{00000000-0005-0000-0000-0000CE090000}"/>
    <cellStyle name="Calculation 3 2" xfId="9204" xr:uid="{00000000-0005-0000-0000-0000CF090000}"/>
    <cellStyle name="Calculation 3 3" xfId="8182" xr:uid="{00000000-0005-0000-0000-0000D0090000}"/>
    <cellStyle name="Calculation 3 4" xfId="5376" xr:uid="{00000000-0005-0000-0000-0000D1090000}"/>
    <cellStyle name="Calculation 3 5" xfId="15893" xr:uid="{00000000-0005-0000-0000-0000D2090000}"/>
    <cellStyle name="Calculation 3 6" xfId="14203" xr:uid="{00000000-0005-0000-0000-0000D3090000}"/>
    <cellStyle name="Calculation 3 7" xfId="21776" xr:uid="{00000000-0005-0000-0000-0000D4090000}"/>
    <cellStyle name="Calculation 3 8" xfId="25098" xr:uid="{00000000-0005-0000-0000-0000D5090000}"/>
    <cellStyle name="Calculation 3 9" xfId="28325" xr:uid="{00000000-0005-0000-0000-0000D6090000}"/>
    <cellStyle name="Calculation 30" xfId="4701" xr:uid="{00000000-0005-0000-0000-0000D7090000}"/>
    <cellStyle name="Calculation 30 10" xfId="43184" xr:uid="{00000000-0005-0000-0000-0000D8090000}"/>
    <cellStyle name="Calculation 30 11" xfId="46389" xr:uid="{00000000-0005-0000-0000-0000D9090000}"/>
    <cellStyle name="Calculation 30 12" xfId="49652" xr:uid="{00000000-0005-0000-0000-0000DA090000}"/>
    <cellStyle name="Calculation 30 13" xfId="52849" xr:uid="{00000000-0005-0000-0000-0000DB090000}"/>
    <cellStyle name="Calculation 30 14" xfId="58043" xr:uid="{00000000-0005-0000-0000-0000DC090000}"/>
    <cellStyle name="Calculation 30 15" xfId="61280" xr:uid="{00000000-0005-0000-0000-0000DD090000}"/>
    <cellStyle name="Calculation 30 2" xfId="13936" xr:uid="{00000000-0005-0000-0000-0000DE090000}"/>
    <cellStyle name="Calculation 30 3" xfId="7888" xr:uid="{00000000-0005-0000-0000-0000DF090000}"/>
    <cellStyle name="Calculation 30 4" xfId="21169" xr:uid="{00000000-0005-0000-0000-0000E0090000}"/>
    <cellStyle name="Calculation 30 5" xfId="24479" xr:uid="{00000000-0005-0000-0000-0000E1090000}"/>
    <cellStyle name="Calculation 30 6" xfId="27791" xr:uid="{00000000-0005-0000-0000-0000E2090000}"/>
    <cellStyle name="Calculation 30 7" xfId="31028" xr:uid="{00000000-0005-0000-0000-0000E3090000}"/>
    <cellStyle name="Calculation 30 8" xfId="36786" xr:uid="{00000000-0005-0000-0000-0000E4090000}"/>
    <cellStyle name="Calculation 30 9" xfId="40001" xr:uid="{00000000-0005-0000-0000-0000E5090000}"/>
    <cellStyle name="Calculation 31" xfId="4249" xr:uid="{00000000-0005-0000-0000-0000E6090000}"/>
    <cellStyle name="Calculation 31 10" xfId="42748" xr:uid="{00000000-0005-0000-0000-0000E7090000}"/>
    <cellStyle name="Calculation 31 11" xfId="45937" xr:uid="{00000000-0005-0000-0000-0000E8090000}"/>
    <cellStyle name="Calculation 31 12" xfId="49220" xr:uid="{00000000-0005-0000-0000-0000E9090000}"/>
    <cellStyle name="Calculation 31 13" xfId="52397" xr:uid="{00000000-0005-0000-0000-0000EA090000}"/>
    <cellStyle name="Calculation 31 14" xfId="57618" xr:uid="{00000000-0005-0000-0000-0000EB090000}"/>
    <cellStyle name="Calculation 31 15" xfId="60855" xr:uid="{00000000-0005-0000-0000-0000EC090000}"/>
    <cellStyle name="Calculation 31 2" xfId="13490" xr:uid="{00000000-0005-0000-0000-0000ED090000}"/>
    <cellStyle name="Calculation 31 3" xfId="7472" xr:uid="{00000000-0005-0000-0000-0000EE090000}"/>
    <cellStyle name="Calculation 31 4" xfId="20717" xr:uid="{00000000-0005-0000-0000-0000EF090000}"/>
    <cellStyle name="Calculation 31 5" xfId="24027" xr:uid="{00000000-0005-0000-0000-0000F0090000}"/>
    <cellStyle name="Calculation 31 6" xfId="27342" xr:uid="{00000000-0005-0000-0000-0000F1090000}"/>
    <cellStyle name="Calculation 31 7" xfId="30576" xr:uid="{00000000-0005-0000-0000-0000F2090000}"/>
    <cellStyle name="Calculation 31 8" xfId="36351" xr:uid="{00000000-0005-0000-0000-0000F3090000}"/>
    <cellStyle name="Calculation 31 9" xfId="39551" xr:uid="{00000000-0005-0000-0000-0000F4090000}"/>
    <cellStyle name="Calculation 4" xfId="2271" xr:uid="{00000000-0005-0000-0000-0000F5090000}"/>
    <cellStyle name="Calculation 4 10" xfId="31919" xr:uid="{00000000-0005-0000-0000-0000F6090000}"/>
    <cellStyle name="Calculation 4 11" xfId="34391" xr:uid="{00000000-0005-0000-0000-0000F7090000}"/>
    <cellStyle name="Calculation 4 12" xfId="37573" xr:uid="{00000000-0005-0000-0000-0000F8090000}"/>
    <cellStyle name="Calculation 4 13" xfId="40790" xr:uid="{00000000-0005-0000-0000-0000F9090000}"/>
    <cellStyle name="Calculation 4 14" xfId="43959" xr:uid="{00000000-0005-0000-0000-0000FA090000}"/>
    <cellStyle name="Calculation 4 15" xfId="47265" xr:uid="{00000000-0005-0000-0000-0000FB090000}"/>
    <cellStyle name="Calculation 4 16" xfId="50424" xr:uid="{00000000-0005-0000-0000-0000FC090000}"/>
    <cellStyle name="Calculation 4 17" xfId="53630" xr:uid="{00000000-0005-0000-0000-0000FD090000}"/>
    <cellStyle name="Calculation 4 18" xfId="55680" xr:uid="{00000000-0005-0000-0000-0000FE090000}"/>
    <cellStyle name="Calculation 4 19" xfId="58917" xr:uid="{00000000-0005-0000-0000-0000FF090000}"/>
    <cellStyle name="Calculation 4 2" xfId="9477" xr:uid="{00000000-0005-0000-0000-0000000A0000}"/>
    <cellStyle name="Calculation 4 3" xfId="11515" xr:uid="{00000000-0005-0000-0000-0000010A0000}"/>
    <cellStyle name="Calculation 4 4" xfId="5648" xr:uid="{00000000-0005-0000-0000-0000020A0000}"/>
    <cellStyle name="Calculation 4 5" xfId="16166" xr:uid="{00000000-0005-0000-0000-0000030A0000}"/>
    <cellStyle name="Calculation 4 6" xfId="18739" xr:uid="{00000000-0005-0000-0000-0000040A0000}"/>
    <cellStyle name="Calculation 4 7" xfId="22049" xr:uid="{00000000-0005-0000-0000-0000050A0000}"/>
    <cellStyle name="Calculation 4 8" xfId="25370" xr:uid="{00000000-0005-0000-0000-0000060A0000}"/>
    <cellStyle name="Calculation 4 9" xfId="28598" xr:uid="{00000000-0005-0000-0000-0000070A0000}"/>
    <cellStyle name="Calculation 5" xfId="1996" xr:uid="{00000000-0005-0000-0000-0000080A0000}"/>
    <cellStyle name="Calculation 5 10" xfId="31644" xr:uid="{00000000-0005-0000-0000-0000090A0000}"/>
    <cellStyle name="Calculation 5 11" xfId="18069" xr:uid="{00000000-0005-0000-0000-00000A0A0000}"/>
    <cellStyle name="Calculation 5 12" xfId="37298" xr:uid="{00000000-0005-0000-0000-00000B0A0000}"/>
    <cellStyle name="Calculation 5 13" xfId="40522" xr:uid="{00000000-0005-0000-0000-00000C0A0000}"/>
    <cellStyle name="Calculation 5 14" xfId="43684" xr:uid="{00000000-0005-0000-0000-00000D0A0000}"/>
    <cellStyle name="Calculation 5 15" xfId="46997" xr:uid="{00000000-0005-0000-0000-00000E0A0000}"/>
    <cellStyle name="Calculation 5 16" xfId="50150" xr:uid="{00000000-0005-0000-0000-00000F0A0000}"/>
    <cellStyle name="Calculation 5 17" xfId="53363" xr:uid="{00000000-0005-0000-0000-0000100A0000}"/>
    <cellStyle name="Calculation 5 18" xfId="14835" xr:uid="{00000000-0005-0000-0000-0000110A0000}"/>
    <cellStyle name="Calculation 5 19" xfId="58650" xr:uid="{00000000-0005-0000-0000-0000120A0000}"/>
    <cellStyle name="Calculation 5 2" xfId="9202" xr:uid="{00000000-0005-0000-0000-0000130A0000}"/>
    <cellStyle name="Calculation 5 3" xfId="8184" xr:uid="{00000000-0005-0000-0000-0000140A0000}"/>
    <cellStyle name="Calculation 5 4" xfId="5374" xr:uid="{00000000-0005-0000-0000-0000150A0000}"/>
    <cellStyle name="Calculation 5 5" xfId="15891" xr:uid="{00000000-0005-0000-0000-0000160A0000}"/>
    <cellStyle name="Calculation 5 6" xfId="14205" xr:uid="{00000000-0005-0000-0000-0000170A0000}"/>
    <cellStyle name="Calculation 5 7" xfId="21774" xr:uid="{00000000-0005-0000-0000-0000180A0000}"/>
    <cellStyle name="Calculation 5 8" xfId="25096" xr:uid="{00000000-0005-0000-0000-0000190A0000}"/>
    <cellStyle name="Calculation 5 9" xfId="28323" xr:uid="{00000000-0005-0000-0000-00001A0A0000}"/>
    <cellStyle name="Calculation 6" xfId="2112" xr:uid="{00000000-0005-0000-0000-00001B0A0000}"/>
    <cellStyle name="Calculation 6 10" xfId="31760" xr:uid="{00000000-0005-0000-0000-00001C0A0000}"/>
    <cellStyle name="Calculation 6 11" xfId="24448" xr:uid="{00000000-0005-0000-0000-00001D0A0000}"/>
    <cellStyle name="Calculation 6 12" xfId="37414" xr:uid="{00000000-0005-0000-0000-00001E0A0000}"/>
    <cellStyle name="Calculation 6 13" xfId="40635" xr:uid="{00000000-0005-0000-0000-00001F0A0000}"/>
    <cellStyle name="Calculation 6 14" xfId="43800" xr:uid="{00000000-0005-0000-0000-0000200A0000}"/>
    <cellStyle name="Calculation 6 15" xfId="47110" xr:uid="{00000000-0005-0000-0000-0000210A0000}"/>
    <cellStyle name="Calculation 6 16" xfId="50266" xr:uid="{00000000-0005-0000-0000-0000220A0000}"/>
    <cellStyle name="Calculation 6 17" xfId="53475" xr:uid="{00000000-0005-0000-0000-0000230A0000}"/>
    <cellStyle name="Calculation 6 18" xfId="46524" xr:uid="{00000000-0005-0000-0000-0000240A0000}"/>
    <cellStyle name="Calculation 6 19" xfId="58762" xr:uid="{00000000-0005-0000-0000-0000250A0000}"/>
    <cellStyle name="Calculation 6 2" xfId="9318" xr:uid="{00000000-0005-0000-0000-0000260A0000}"/>
    <cellStyle name="Calculation 6 3" xfId="8068" xr:uid="{00000000-0005-0000-0000-0000270A0000}"/>
    <cellStyle name="Calculation 6 4" xfId="5489" xr:uid="{00000000-0005-0000-0000-0000280A0000}"/>
    <cellStyle name="Calculation 6 5" xfId="16007" xr:uid="{00000000-0005-0000-0000-0000290A0000}"/>
    <cellStyle name="Calculation 6 6" xfId="14089" xr:uid="{00000000-0005-0000-0000-00002A0A0000}"/>
    <cellStyle name="Calculation 6 7" xfId="21890" xr:uid="{00000000-0005-0000-0000-00002B0A0000}"/>
    <cellStyle name="Calculation 6 8" xfId="25211" xr:uid="{00000000-0005-0000-0000-00002C0A0000}"/>
    <cellStyle name="Calculation 6 9" xfId="28439" xr:uid="{00000000-0005-0000-0000-00002D0A0000}"/>
    <cellStyle name="Calculation 7" xfId="2310" xr:uid="{00000000-0005-0000-0000-00002E0A0000}"/>
    <cellStyle name="Calculation 7 10" xfId="31956" xr:uid="{00000000-0005-0000-0000-00002F0A0000}"/>
    <cellStyle name="Calculation 7 11" xfId="34429" xr:uid="{00000000-0005-0000-0000-0000300A0000}"/>
    <cellStyle name="Calculation 7 12" xfId="37612" xr:uid="{00000000-0005-0000-0000-0000310A0000}"/>
    <cellStyle name="Calculation 7 13" xfId="40828" xr:uid="{00000000-0005-0000-0000-0000320A0000}"/>
    <cellStyle name="Calculation 7 14" xfId="43998" xr:uid="{00000000-0005-0000-0000-0000330A0000}"/>
    <cellStyle name="Calculation 7 15" xfId="47303" xr:uid="{00000000-0005-0000-0000-0000340A0000}"/>
    <cellStyle name="Calculation 7 16" xfId="50462" xr:uid="{00000000-0005-0000-0000-0000350A0000}"/>
    <cellStyle name="Calculation 7 17" xfId="53666" xr:uid="{00000000-0005-0000-0000-0000360A0000}"/>
    <cellStyle name="Calculation 7 18" xfId="55718" xr:uid="{00000000-0005-0000-0000-0000370A0000}"/>
    <cellStyle name="Calculation 7 19" xfId="58955" xr:uid="{00000000-0005-0000-0000-0000380A0000}"/>
    <cellStyle name="Calculation 7 2" xfId="9514" xr:uid="{00000000-0005-0000-0000-0000390A0000}"/>
    <cellStyle name="Calculation 7 3" xfId="11554" xr:uid="{00000000-0005-0000-0000-00003A0A0000}"/>
    <cellStyle name="Calculation 7 4" xfId="5687" xr:uid="{00000000-0005-0000-0000-00003B0A0000}"/>
    <cellStyle name="Calculation 7 5" xfId="16204" xr:uid="{00000000-0005-0000-0000-00003C0A0000}"/>
    <cellStyle name="Calculation 7 6" xfId="18778" xr:uid="{00000000-0005-0000-0000-00003D0A0000}"/>
    <cellStyle name="Calculation 7 7" xfId="22088" xr:uid="{00000000-0005-0000-0000-00003E0A0000}"/>
    <cellStyle name="Calculation 7 8" xfId="25409" xr:uid="{00000000-0005-0000-0000-00003F0A0000}"/>
    <cellStyle name="Calculation 7 9" xfId="28637" xr:uid="{00000000-0005-0000-0000-0000400A0000}"/>
    <cellStyle name="Calculation 8" xfId="2110" xr:uid="{00000000-0005-0000-0000-0000410A0000}"/>
    <cellStyle name="Calculation 8 10" xfId="31758" xr:uid="{00000000-0005-0000-0000-0000420A0000}"/>
    <cellStyle name="Calculation 8 11" xfId="24097" xr:uid="{00000000-0005-0000-0000-0000430A0000}"/>
    <cellStyle name="Calculation 8 12" xfId="37412" xr:uid="{00000000-0005-0000-0000-0000440A0000}"/>
    <cellStyle name="Calculation 8 13" xfId="40633" xr:uid="{00000000-0005-0000-0000-0000450A0000}"/>
    <cellStyle name="Calculation 8 14" xfId="43798" xr:uid="{00000000-0005-0000-0000-0000460A0000}"/>
    <cellStyle name="Calculation 8 15" xfId="47108" xr:uid="{00000000-0005-0000-0000-0000470A0000}"/>
    <cellStyle name="Calculation 8 16" xfId="50264" xr:uid="{00000000-0005-0000-0000-0000480A0000}"/>
    <cellStyle name="Calculation 8 17" xfId="53473" xr:uid="{00000000-0005-0000-0000-0000490A0000}"/>
    <cellStyle name="Calculation 8 18" xfId="46523" xr:uid="{00000000-0005-0000-0000-00004A0A0000}"/>
    <cellStyle name="Calculation 8 19" xfId="58760" xr:uid="{00000000-0005-0000-0000-00004B0A0000}"/>
    <cellStyle name="Calculation 8 2" xfId="9316" xr:uid="{00000000-0005-0000-0000-00004C0A0000}"/>
    <cellStyle name="Calculation 8 3" xfId="8070" xr:uid="{00000000-0005-0000-0000-00004D0A0000}"/>
    <cellStyle name="Calculation 8 4" xfId="5487" xr:uid="{00000000-0005-0000-0000-00004E0A0000}"/>
    <cellStyle name="Calculation 8 5" xfId="16005" xr:uid="{00000000-0005-0000-0000-00004F0A0000}"/>
    <cellStyle name="Calculation 8 6" xfId="14091" xr:uid="{00000000-0005-0000-0000-0000500A0000}"/>
    <cellStyle name="Calculation 8 7" xfId="21888" xr:uid="{00000000-0005-0000-0000-0000510A0000}"/>
    <cellStyle name="Calculation 8 8" xfId="25209" xr:uid="{00000000-0005-0000-0000-0000520A0000}"/>
    <cellStyle name="Calculation 8 9" xfId="28437" xr:uid="{00000000-0005-0000-0000-0000530A0000}"/>
    <cellStyle name="Calculation 9" xfId="2298" xr:uid="{00000000-0005-0000-0000-0000540A0000}"/>
    <cellStyle name="Calculation 9 10" xfId="31944" xr:uid="{00000000-0005-0000-0000-0000550A0000}"/>
    <cellStyle name="Calculation 9 11" xfId="34418" xr:uid="{00000000-0005-0000-0000-0000560A0000}"/>
    <cellStyle name="Calculation 9 12" xfId="37600" xr:uid="{00000000-0005-0000-0000-0000570A0000}"/>
    <cellStyle name="Calculation 9 13" xfId="40817" xr:uid="{00000000-0005-0000-0000-0000580A0000}"/>
    <cellStyle name="Calculation 9 14" xfId="43986" xr:uid="{00000000-0005-0000-0000-0000590A0000}"/>
    <cellStyle name="Calculation 9 15" xfId="47292" xr:uid="{00000000-0005-0000-0000-00005A0A0000}"/>
    <cellStyle name="Calculation 9 16" xfId="50451" xr:uid="{00000000-0005-0000-0000-00005B0A0000}"/>
    <cellStyle name="Calculation 9 17" xfId="53655" xr:uid="{00000000-0005-0000-0000-00005C0A0000}"/>
    <cellStyle name="Calculation 9 18" xfId="55707" xr:uid="{00000000-0005-0000-0000-00005D0A0000}"/>
    <cellStyle name="Calculation 9 19" xfId="58944" xr:uid="{00000000-0005-0000-0000-00005E0A0000}"/>
    <cellStyle name="Calculation 9 2" xfId="9502" xr:uid="{00000000-0005-0000-0000-00005F0A0000}"/>
    <cellStyle name="Calculation 9 3" xfId="11542" xr:uid="{00000000-0005-0000-0000-0000600A0000}"/>
    <cellStyle name="Calculation 9 4" xfId="5675" xr:uid="{00000000-0005-0000-0000-0000610A0000}"/>
    <cellStyle name="Calculation 9 5" xfId="16192" xr:uid="{00000000-0005-0000-0000-0000620A0000}"/>
    <cellStyle name="Calculation 9 6" xfId="18766" xr:uid="{00000000-0005-0000-0000-0000630A0000}"/>
    <cellStyle name="Calculation 9 7" xfId="22076" xr:uid="{00000000-0005-0000-0000-0000640A0000}"/>
    <cellStyle name="Calculation 9 8" xfId="25397" xr:uid="{00000000-0005-0000-0000-0000650A0000}"/>
    <cellStyle name="Calculation 9 9" xfId="28625" xr:uid="{00000000-0005-0000-0000-0000660A0000}"/>
    <cellStyle name="Check Cell" xfId="944" xr:uid="{00000000-0005-0000-0000-0000670A0000}"/>
    <cellStyle name="Comma [0]" xfId="945" xr:uid="{00000000-0005-0000-0000-0000680A0000}"/>
    <cellStyle name="Comma [0] 1" xfId="946" xr:uid="{00000000-0005-0000-0000-0000690A0000}"/>
    <cellStyle name="Comma [0]_A" xfId="947" xr:uid="{00000000-0005-0000-0000-00006A0A0000}"/>
    <cellStyle name="Comma_349-53 Gorzów_Międzyrzecze 2008 koszt iwestlipiec 2008 cz1 (2)" xfId="62355" xr:uid="{00000000-0005-0000-0000-00006B0A0000}"/>
    <cellStyle name="Comma0" xfId="948" xr:uid="{00000000-0005-0000-0000-00006C0A0000}"/>
    <cellStyle name="Currency [0]" xfId="949" xr:uid="{00000000-0005-0000-0000-00006D0A0000}"/>
    <cellStyle name="Currency [0] 1" xfId="950" xr:uid="{00000000-0005-0000-0000-00006E0A0000}"/>
    <cellStyle name="Currency [0]_A" xfId="951" xr:uid="{00000000-0005-0000-0000-00006F0A0000}"/>
    <cellStyle name="Currency_A" xfId="952" xr:uid="{00000000-0005-0000-0000-0000700A0000}"/>
    <cellStyle name="D-04.01.01.01" xfId="62356" xr:uid="{00000000-0005-0000-0000-0000710A0000}"/>
    <cellStyle name="Dane" xfId="953" xr:uid="{00000000-0005-0000-0000-0000720A0000}"/>
    <cellStyle name="Dane 10" xfId="1508" xr:uid="{00000000-0005-0000-0000-0000730A0000}"/>
    <cellStyle name="Dane 10 10" xfId="27813" xr:uid="{00000000-0005-0000-0000-0000740A0000}"/>
    <cellStyle name="Dane 10 2" xfId="8721" xr:uid="{00000000-0005-0000-0000-0000750A0000}"/>
    <cellStyle name="Dane 10 3" xfId="8670" xr:uid="{00000000-0005-0000-0000-0000760A0000}"/>
    <cellStyle name="Dane 10 4" xfId="4888" xr:uid="{00000000-0005-0000-0000-0000770A0000}"/>
    <cellStyle name="Dane 10 5" xfId="15404" xr:uid="{00000000-0005-0000-0000-0000780A0000}"/>
    <cellStyle name="Dane 10 6" xfId="14693" xr:uid="{00000000-0005-0000-0000-0000790A0000}"/>
    <cellStyle name="Dane 10 7" xfId="18408" xr:uid="{00000000-0005-0000-0000-00007A0A0000}"/>
    <cellStyle name="Dane 10 8" xfId="15369" xr:uid="{00000000-0005-0000-0000-00007B0A0000}"/>
    <cellStyle name="Dane 10 9" xfId="26481" xr:uid="{00000000-0005-0000-0000-00007C0A0000}"/>
    <cellStyle name="Dane 11" xfId="3022" xr:uid="{00000000-0005-0000-0000-00007D0A0000}"/>
    <cellStyle name="Dane 11 10" xfId="44710" xr:uid="{00000000-0005-0000-0000-00007E0A0000}"/>
    <cellStyle name="Dane 11 2" xfId="10224" xr:uid="{00000000-0005-0000-0000-00007F0A0000}"/>
    <cellStyle name="Dane 11 3" xfId="12266" xr:uid="{00000000-0005-0000-0000-0000800A0000}"/>
    <cellStyle name="Dane 11 4" xfId="6390" xr:uid="{00000000-0005-0000-0000-0000810A0000}"/>
    <cellStyle name="Dane 11 5" xfId="16915" xr:uid="{00000000-0005-0000-0000-0000820A0000}"/>
    <cellStyle name="Dane 11 6" xfId="19490" xr:uid="{00000000-0005-0000-0000-0000830A0000}"/>
    <cellStyle name="Dane 11 7" xfId="22800" xr:uid="{00000000-0005-0000-0000-0000840A0000}"/>
    <cellStyle name="Dane 11 8" xfId="29349" xr:uid="{00000000-0005-0000-0000-0000850A0000}"/>
    <cellStyle name="Dane 11 9" xfId="32666" xr:uid="{00000000-0005-0000-0000-0000860A0000}"/>
    <cellStyle name="Dane 12" xfId="2223" xr:uid="{00000000-0005-0000-0000-0000870A0000}"/>
    <cellStyle name="Dane 12 10" xfId="43911" xr:uid="{00000000-0005-0000-0000-0000880A0000}"/>
    <cellStyle name="Dane 12 2" xfId="9429" xr:uid="{00000000-0005-0000-0000-0000890A0000}"/>
    <cellStyle name="Dane 12 3" xfId="11467" xr:uid="{00000000-0005-0000-0000-00008A0A0000}"/>
    <cellStyle name="Dane 12 4" xfId="5600" xr:uid="{00000000-0005-0000-0000-00008B0A0000}"/>
    <cellStyle name="Dane 12 5" xfId="16118" xr:uid="{00000000-0005-0000-0000-00008C0A0000}"/>
    <cellStyle name="Dane 12 6" xfId="18691" xr:uid="{00000000-0005-0000-0000-00008D0A0000}"/>
    <cellStyle name="Dane 12 7" xfId="22001" xr:uid="{00000000-0005-0000-0000-00008E0A0000}"/>
    <cellStyle name="Dane 12 8" xfId="28550" xr:uid="{00000000-0005-0000-0000-00008F0A0000}"/>
    <cellStyle name="Dane 12 9" xfId="31871" xr:uid="{00000000-0005-0000-0000-0000900A0000}"/>
    <cellStyle name="Dane 13" xfId="3517" xr:uid="{00000000-0005-0000-0000-0000910A0000}"/>
    <cellStyle name="Dane 13 10" xfId="45205" xr:uid="{00000000-0005-0000-0000-0000920A0000}"/>
    <cellStyle name="Dane 13 2" xfId="10719" xr:uid="{00000000-0005-0000-0000-0000930A0000}"/>
    <cellStyle name="Dane 13 3" xfId="12761" xr:uid="{00000000-0005-0000-0000-0000940A0000}"/>
    <cellStyle name="Dane 13 4" xfId="6883" xr:uid="{00000000-0005-0000-0000-0000950A0000}"/>
    <cellStyle name="Dane 13 5" xfId="17410" xr:uid="{00000000-0005-0000-0000-0000960A0000}"/>
    <cellStyle name="Dane 13 6" xfId="19985" xr:uid="{00000000-0005-0000-0000-0000970A0000}"/>
    <cellStyle name="Dane 13 7" xfId="23295" xr:uid="{00000000-0005-0000-0000-0000980A0000}"/>
    <cellStyle name="Dane 13 8" xfId="29844" xr:uid="{00000000-0005-0000-0000-0000990A0000}"/>
    <cellStyle name="Dane 13 9" xfId="33161" xr:uid="{00000000-0005-0000-0000-00009A0A0000}"/>
    <cellStyle name="Dane 14" xfId="2240" xr:uid="{00000000-0005-0000-0000-00009B0A0000}"/>
    <cellStyle name="Dane 14 10" xfId="43928" xr:uid="{00000000-0005-0000-0000-00009C0A0000}"/>
    <cellStyle name="Dane 14 2" xfId="9446" xr:uid="{00000000-0005-0000-0000-00009D0A0000}"/>
    <cellStyle name="Dane 14 3" xfId="11484" xr:uid="{00000000-0005-0000-0000-00009E0A0000}"/>
    <cellStyle name="Dane 14 4" xfId="5617" xr:uid="{00000000-0005-0000-0000-00009F0A0000}"/>
    <cellStyle name="Dane 14 5" xfId="16135" xr:uid="{00000000-0005-0000-0000-0000A00A0000}"/>
    <cellStyle name="Dane 14 6" xfId="18708" xr:uid="{00000000-0005-0000-0000-0000A10A0000}"/>
    <cellStyle name="Dane 14 7" xfId="22018" xr:uid="{00000000-0005-0000-0000-0000A20A0000}"/>
    <cellStyle name="Dane 14 8" xfId="28567" xr:uid="{00000000-0005-0000-0000-0000A30A0000}"/>
    <cellStyle name="Dane 14 9" xfId="31888" xr:uid="{00000000-0005-0000-0000-0000A40A0000}"/>
    <cellStyle name="Dane 15" xfId="2401" xr:uid="{00000000-0005-0000-0000-0000A50A0000}"/>
    <cellStyle name="Dane 15 10" xfId="44089" xr:uid="{00000000-0005-0000-0000-0000A60A0000}"/>
    <cellStyle name="Dane 15 2" xfId="9605" xr:uid="{00000000-0005-0000-0000-0000A70A0000}"/>
    <cellStyle name="Dane 15 3" xfId="11645" xr:uid="{00000000-0005-0000-0000-0000A80A0000}"/>
    <cellStyle name="Dane 15 4" xfId="5773" xr:uid="{00000000-0005-0000-0000-0000A90A0000}"/>
    <cellStyle name="Dane 15 5" xfId="16295" xr:uid="{00000000-0005-0000-0000-0000AA0A0000}"/>
    <cellStyle name="Dane 15 6" xfId="18869" xr:uid="{00000000-0005-0000-0000-0000AB0A0000}"/>
    <cellStyle name="Dane 15 7" xfId="22179" xr:uid="{00000000-0005-0000-0000-0000AC0A0000}"/>
    <cellStyle name="Dane 15 8" xfId="28728" xr:uid="{00000000-0005-0000-0000-0000AD0A0000}"/>
    <cellStyle name="Dane 15 9" xfId="32047" xr:uid="{00000000-0005-0000-0000-0000AE0A0000}"/>
    <cellStyle name="Dane 16" xfId="2344" xr:uid="{00000000-0005-0000-0000-0000AF0A0000}"/>
    <cellStyle name="Dane 16 10" xfId="44032" xr:uid="{00000000-0005-0000-0000-0000B00A0000}"/>
    <cellStyle name="Dane 16 2" xfId="9548" xr:uid="{00000000-0005-0000-0000-0000B10A0000}"/>
    <cellStyle name="Dane 16 3" xfId="11588" xr:uid="{00000000-0005-0000-0000-0000B20A0000}"/>
    <cellStyle name="Dane 16 4" xfId="5721" xr:uid="{00000000-0005-0000-0000-0000B30A0000}"/>
    <cellStyle name="Dane 16 5" xfId="16238" xr:uid="{00000000-0005-0000-0000-0000B40A0000}"/>
    <cellStyle name="Dane 16 6" xfId="18812" xr:uid="{00000000-0005-0000-0000-0000B50A0000}"/>
    <cellStyle name="Dane 16 7" xfId="22122" xr:uid="{00000000-0005-0000-0000-0000B60A0000}"/>
    <cellStyle name="Dane 16 8" xfId="28671" xr:uid="{00000000-0005-0000-0000-0000B70A0000}"/>
    <cellStyle name="Dane 16 9" xfId="31990" xr:uid="{00000000-0005-0000-0000-0000B80A0000}"/>
    <cellStyle name="Dane 17" xfId="1637" xr:uid="{00000000-0005-0000-0000-0000B90A0000}"/>
    <cellStyle name="Dane 17 10" xfId="43325" xr:uid="{00000000-0005-0000-0000-0000BA0A0000}"/>
    <cellStyle name="Dane 17 2" xfId="8849" xr:uid="{00000000-0005-0000-0000-0000BB0A0000}"/>
    <cellStyle name="Dane 17 3" xfId="8541" xr:uid="{00000000-0005-0000-0000-0000BC0A0000}"/>
    <cellStyle name="Dane 17 4" xfId="5017" xr:uid="{00000000-0005-0000-0000-0000BD0A0000}"/>
    <cellStyle name="Dane 17 5" xfId="15533" xr:uid="{00000000-0005-0000-0000-0000BE0A0000}"/>
    <cellStyle name="Dane 17 6" xfId="14564" xr:uid="{00000000-0005-0000-0000-0000BF0A0000}"/>
    <cellStyle name="Dane 17 7" xfId="21415" xr:uid="{00000000-0005-0000-0000-0000C00A0000}"/>
    <cellStyle name="Dane 17 8" xfId="27964" xr:uid="{00000000-0005-0000-0000-0000C10A0000}"/>
    <cellStyle name="Dane 17 9" xfId="31289" xr:uid="{00000000-0005-0000-0000-0000C20A0000}"/>
    <cellStyle name="Dane 18" xfId="3485" xr:uid="{00000000-0005-0000-0000-0000C30A0000}"/>
    <cellStyle name="Dane 18 10" xfId="45173" xr:uid="{00000000-0005-0000-0000-0000C40A0000}"/>
    <cellStyle name="Dane 18 2" xfId="10687" xr:uid="{00000000-0005-0000-0000-0000C50A0000}"/>
    <cellStyle name="Dane 18 3" xfId="12729" xr:uid="{00000000-0005-0000-0000-0000C60A0000}"/>
    <cellStyle name="Dane 18 4" xfId="6853" xr:uid="{00000000-0005-0000-0000-0000C70A0000}"/>
    <cellStyle name="Dane 18 5" xfId="17378" xr:uid="{00000000-0005-0000-0000-0000C80A0000}"/>
    <cellStyle name="Dane 18 6" xfId="19953" xr:uid="{00000000-0005-0000-0000-0000C90A0000}"/>
    <cellStyle name="Dane 18 7" xfId="23263" xr:uid="{00000000-0005-0000-0000-0000CA0A0000}"/>
    <cellStyle name="Dane 18 8" xfId="29812" xr:uid="{00000000-0005-0000-0000-0000CB0A0000}"/>
    <cellStyle name="Dane 18 9" xfId="33129" xr:uid="{00000000-0005-0000-0000-0000CC0A0000}"/>
    <cellStyle name="Dane 19" xfId="3393" xr:uid="{00000000-0005-0000-0000-0000CD0A0000}"/>
    <cellStyle name="Dane 19 10" xfId="45081" xr:uid="{00000000-0005-0000-0000-0000CE0A0000}"/>
    <cellStyle name="Dane 19 2" xfId="10595" xr:uid="{00000000-0005-0000-0000-0000CF0A0000}"/>
    <cellStyle name="Dane 19 3" xfId="12637" xr:uid="{00000000-0005-0000-0000-0000D00A0000}"/>
    <cellStyle name="Dane 19 4" xfId="6761" xr:uid="{00000000-0005-0000-0000-0000D10A0000}"/>
    <cellStyle name="Dane 19 5" xfId="17286" xr:uid="{00000000-0005-0000-0000-0000D20A0000}"/>
    <cellStyle name="Dane 19 6" xfId="19861" xr:uid="{00000000-0005-0000-0000-0000D30A0000}"/>
    <cellStyle name="Dane 19 7" xfId="23171" xr:uid="{00000000-0005-0000-0000-0000D40A0000}"/>
    <cellStyle name="Dane 19 8" xfId="29720" xr:uid="{00000000-0005-0000-0000-0000D50A0000}"/>
    <cellStyle name="Dane 19 9" xfId="33037" xr:uid="{00000000-0005-0000-0000-0000D60A0000}"/>
    <cellStyle name="Dane 2" xfId="1536" xr:uid="{00000000-0005-0000-0000-0000D70A0000}"/>
    <cellStyle name="Dane 2 10" xfId="33810" xr:uid="{00000000-0005-0000-0000-0000D80A0000}"/>
    <cellStyle name="Dane 2 2" xfId="8749" xr:uid="{00000000-0005-0000-0000-0000D90A0000}"/>
    <cellStyle name="Dane 2 3" xfId="8642" xr:uid="{00000000-0005-0000-0000-0000DA0A0000}"/>
    <cellStyle name="Dane 2 4" xfId="4916" xr:uid="{00000000-0005-0000-0000-0000DB0A0000}"/>
    <cellStyle name="Dane 2 5" xfId="15432" xr:uid="{00000000-0005-0000-0000-0000DC0A0000}"/>
    <cellStyle name="Dane 2 6" xfId="14665" xr:uid="{00000000-0005-0000-0000-0000DD0A0000}"/>
    <cellStyle name="Dane 2 7" xfId="21314" xr:uid="{00000000-0005-0000-0000-0000DE0A0000}"/>
    <cellStyle name="Dane 2 8" xfId="18320" xr:uid="{00000000-0005-0000-0000-0000DF0A0000}"/>
    <cellStyle name="Dane 2 9" xfId="31189" xr:uid="{00000000-0005-0000-0000-0000E00A0000}"/>
    <cellStyle name="Dane 20" xfId="2425" xr:uid="{00000000-0005-0000-0000-0000E10A0000}"/>
    <cellStyle name="Dane 20 2" xfId="9629" xr:uid="{00000000-0005-0000-0000-0000E20A0000}"/>
    <cellStyle name="Dane 20 3" xfId="11669" xr:uid="{00000000-0005-0000-0000-0000E30A0000}"/>
    <cellStyle name="Dane 20 4" xfId="16319" xr:uid="{00000000-0005-0000-0000-0000E40A0000}"/>
    <cellStyle name="Dane 20 5" xfId="18893" xr:uid="{00000000-0005-0000-0000-0000E50A0000}"/>
    <cellStyle name="Dane 20 6" xfId="22203" xr:uid="{00000000-0005-0000-0000-0000E60A0000}"/>
    <cellStyle name="Dane 20 7" xfId="28752" xr:uid="{00000000-0005-0000-0000-0000E70A0000}"/>
    <cellStyle name="Dane 20 8" xfId="32071" xr:uid="{00000000-0005-0000-0000-0000E80A0000}"/>
    <cellStyle name="Dane 20 9" xfId="44113" xr:uid="{00000000-0005-0000-0000-0000E90A0000}"/>
    <cellStyle name="Dane 21" xfId="4265" xr:uid="{00000000-0005-0000-0000-0000EA0A0000}"/>
    <cellStyle name="Dane 21 2" xfId="11362" xr:uid="{00000000-0005-0000-0000-0000EB0A0000}"/>
    <cellStyle name="Dane 21 3" xfId="13506" xr:uid="{00000000-0005-0000-0000-0000EC0A0000}"/>
    <cellStyle name="Dane 21 4" xfId="18138" xr:uid="{00000000-0005-0000-0000-0000ED0A0000}"/>
    <cellStyle name="Dane 21 5" xfId="20733" xr:uid="{00000000-0005-0000-0000-0000EE0A0000}"/>
    <cellStyle name="Dane 21 6" xfId="24043" xr:uid="{00000000-0005-0000-0000-0000EF0A0000}"/>
    <cellStyle name="Dane 21 7" xfId="30592" xr:uid="{00000000-0005-0000-0000-0000F00A0000}"/>
    <cellStyle name="Dane 21 8" xfId="33874" xr:uid="{00000000-0005-0000-0000-0000F10A0000}"/>
    <cellStyle name="Dane 21 9" xfId="45953" xr:uid="{00000000-0005-0000-0000-0000F20A0000}"/>
    <cellStyle name="Dane 22" xfId="4248" xr:uid="{00000000-0005-0000-0000-0000F30A0000}"/>
    <cellStyle name="Dane 22 2" xfId="11360" xr:uid="{00000000-0005-0000-0000-0000F40A0000}"/>
    <cellStyle name="Dane 22 3" xfId="13489" xr:uid="{00000000-0005-0000-0000-0000F50A0000}"/>
    <cellStyle name="Dane 22 4" xfId="18127" xr:uid="{00000000-0005-0000-0000-0000F60A0000}"/>
    <cellStyle name="Dane 22 5" xfId="20716" xr:uid="{00000000-0005-0000-0000-0000F70A0000}"/>
    <cellStyle name="Dane 22 6" xfId="24026" xr:uid="{00000000-0005-0000-0000-0000F80A0000}"/>
    <cellStyle name="Dane 22 7" xfId="30575" xr:uid="{00000000-0005-0000-0000-0000F90A0000}"/>
    <cellStyle name="Dane 22 8" xfId="33872" xr:uid="{00000000-0005-0000-0000-0000FA0A0000}"/>
    <cellStyle name="Dane 22 9" xfId="45936" xr:uid="{00000000-0005-0000-0000-0000FB0A0000}"/>
    <cellStyle name="Dane 23" xfId="4256" xr:uid="{00000000-0005-0000-0000-0000FC0A0000}"/>
    <cellStyle name="Dane 23 2" xfId="11361" xr:uid="{00000000-0005-0000-0000-0000FD0A0000}"/>
    <cellStyle name="Dane 23 3" xfId="13497" xr:uid="{00000000-0005-0000-0000-0000FE0A0000}"/>
    <cellStyle name="Dane 23 4" xfId="18134" xr:uid="{00000000-0005-0000-0000-0000FF0A0000}"/>
    <cellStyle name="Dane 23 5" xfId="20724" xr:uid="{00000000-0005-0000-0000-0000000B0000}"/>
    <cellStyle name="Dane 23 6" xfId="24034" xr:uid="{00000000-0005-0000-0000-0000010B0000}"/>
    <cellStyle name="Dane 23 7" xfId="30583" xr:uid="{00000000-0005-0000-0000-0000020B0000}"/>
    <cellStyle name="Dane 23 8" xfId="33873" xr:uid="{00000000-0005-0000-0000-0000030B0000}"/>
    <cellStyle name="Dane 23 9" xfId="45944" xr:uid="{00000000-0005-0000-0000-0000040B0000}"/>
    <cellStyle name="Dane 24" xfId="4437" xr:uid="{00000000-0005-0000-0000-0000050B0000}"/>
    <cellStyle name="Dane 24 2" xfId="11380" xr:uid="{00000000-0005-0000-0000-0000060B0000}"/>
    <cellStyle name="Dane 24 3" xfId="13675" xr:uid="{00000000-0005-0000-0000-0000070B0000}"/>
    <cellStyle name="Dane 24 4" xfId="18286" xr:uid="{00000000-0005-0000-0000-0000080B0000}"/>
    <cellStyle name="Dane 24 5" xfId="20905" xr:uid="{00000000-0005-0000-0000-0000090B0000}"/>
    <cellStyle name="Dane 24 6" xfId="24215" xr:uid="{00000000-0005-0000-0000-00000A0B0000}"/>
    <cellStyle name="Dane 24 7" xfId="30764" xr:uid="{00000000-0005-0000-0000-00000B0B0000}"/>
    <cellStyle name="Dane 24 8" xfId="34013" xr:uid="{00000000-0005-0000-0000-00000C0B0000}"/>
    <cellStyle name="Dane 24 9" xfId="46125" xr:uid="{00000000-0005-0000-0000-00000D0B0000}"/>
    <cellStyle name="Dane 25" xfId="4492" xr:uid="{00000000-0005-0000-0000-00000E0B0000}"/>
    <cellStyle name="Dane 25 2" xfId="11383" xr:uid="{00000000-0005-0000-0000-00000F0B0000}"/>
    <cellStyle name="Dane 25 3" xfId="13729" xr:uid="{00000000-0005-0000-0000-0000100B0000}"/>
    <cellStyle name="Dane 25 4" xfId="18327" xr:uid="{00000000-0005-0000-0000-0000110B0000}"/>
    <cellStyle name="Dane 25 5" xfId="20960" xr:uid="{00000000-0005-0000-0000-0000120B0000}"/>
    <cellStyle name="Dane 25 6" xfId="24270" xr:uid="{00000000-0005-0000-0000-0000130B0000}"/>
    <cellStyle name="Dane 25 7" xfId="30819" xr:uid="{00000000-0005-0000-0000-0000140B0000}"/>
    <cellStyle name="Dane 25 8" xfId="34048" xr:uid="{00000000-0005-0000-0000-0000150B0000}"/>
    <cellStyle name="Dane 25 9" xfId="46180" xr:uid="{00000000-0005-0000-0000-0000160B0000}"/>
    <cellStyle name="Dane 26" xfId="4546" xr:uid="{00000000-0005-0000-0000-0000170B0000}"/>
    <cellStyle name="Dane 26 2" xfId="11386" xr:uid="{00000000-0005-0000-0000-0000180B0000}"/>
    <cellStyle name="Dane 26 3" xfId="13782" xr:uid="{00000000-0005-0000-0000-0000190B0000}"/>
    <cellStyle name="Dane 26 4" xfId="18367" xr:uid="{00000000-0005-0000-0000-00001A0B0000}"/>
    <cellStyle name="Dane 26 5" xfId="21014" xr:uid="{00000000-0005-0000-0000-00001B0B0000}"/>
    <cellStyle name="Dane 26 6" xfId="24324" xr:uid="{00000000-0005-0000-0000-00001C0B0000}"/>
    <cellStyle name="Dane 26 7" xfId="30873" xr:uid="{00000000-0005-0000-0000-00001D0B0000}"/>
    <cellStyle name="Dane 26 8" xfId="34085" xr:uid="{00000000-0005-0000-0000-00001E0B0000}"/>
    <cellStyle name="Dane 26 9" xfId="46234" xr:uid="{00000000-0005-0000-0000-00001F0B0000}"/>
    <cellStyle name="Dane 27" xfId="4380" xr:uid="{00000000-0005-0000-0000-0000200B0000}"/>
    <cellStyle name="Dane 27 2" xfId="11367" xr:uid="{00000000-0005-0000-0000-0000210B0000}"/>
    <cellStyle name="Dane 27 3" xfId="13618" xr:uid="{00000000-0005-0000-0000-0000220B0000}"/>
    <cellStyle name="Dane 27 4" xfId="18237" xr:uid="{00000000-0005-0000-0000-0000230B0000}"/>
    <cellStyle name="Dane 27 5" xfId="20848" xr:uid="{00000000-0005-0000-0000-0000240B0000}"/>
    <cellStyle name="Dane 27 6" xfId="24158" xr:uid="{00000000-0005-0000-0000-0000250B0000}"/>
    <cellStyle name="Dane 27 7" xfId="30707" xr:uid="{00000000-0005-0000-0000-0000260B0000}"/>
    <cellStyle name="Dane 27 8" xfId="33965" xr:uid="{00000000-0005-0000-0000-0000270B0000}"/>
    <cellStyle name="Dane 27 9" xfId="46068" xr:uid="{00000000-0005-0000-0000-0000280B0000}"/>
    <cellStyle name="Dane 28" xfId="4649" xr:uid="{00000000-0005-0000-0000-0000290B0000}"/>
    <cellStyle name="Dane 28 2" xfId="11389" xr:uid="{00000000-0005-0000-0000-00002A0B0000}"/>
    <cellStyle name="Dane 28 3" xfId="13885" xr:uid="{00000000-0005-0000-0000-00002B0B0000}"/>
    <cellStyle name="Dane 28 4" xfId="18442" xr:uid="{00000000-0005-0000-0000-00002C0B0000}"/>
    <cellStyle name="Dane 28 5" xfId="21117" xr:uid="{00000000-0005-0000-0000-00002D0B0000}"/>
    <cellStyle name="Dane 28 6" xfId="24427" xr:uid="{00000000-0005-0000-0000-00002E0B0000}"/>
    <cellStyle name="Dane 28 7" xfId="30976" xr:uid="{00000000-0005-0000-0000-00002F0B0000}"/>
    <cellStyle name="Dane 28 8" xfId="34155" xr:uid="{00000000-0005-0000-0000-0000300B0000}"/>
    <cellStyle name="Dane 28 9" xfId="46337" xr:uid="{00000000-0005-0000-0000-0000310B0000}"/>
    <cellStyle name="Dane 29" xfId="4702" xr:uid="{00000000-0005-0000-0000-0000320B0000}"/>
    <cellStyle name="Dane 29 2" xfId="11391" xr:uid="{00000000-0005-0000-0000-0000330B0000}"/>
    <cellStyle name="Dane 29 3" xfId="13937" xr:uid="{00000000-0005-0000-0000-0000340B0000}"/>
    <cellStyle name="Dane 29 4" xfId="18481" xr:uid="{00000000-0005-0000-0000-0000350B0000}"/>
    <cellStyle name="Dane 29 5" xfId="21170" xr:uid="{00000000-0005-0000-0000-0000360B0000}"/>
    <cellStyle name="Dane 29 6" xfId="24480" xr:uid="{00000000-0005-0000-0000-0000370B0000}"/>
    <cellStyle name="Dane 29 7" xfId="31029" xr:uid="{00000000-0005-0000-0000-0000380B0000}"/>
    <cellStyle name="Dane 29 8" xfId="34190" xr:uid="{00000000-0005-0000-0000-0000390B0000}"/>
    <cellStyle name="Dane 29 9" xfId="46390" xr:uid="{00000000-0005-0000-0000-00003A0B0000}"/>
    <cellStyle name="Dane 3" xfId="2451" xr:uid="{00000000-0005-0000-0000-00003B0B0000}"/>
    <cellStyle name="Dane 3 10" xfId="44139" xr:uid="{00000000-0005-0000-0000-00003C0B0000}"/>
    <cellStyle name="Dane 3 2" xfId="9653" xr:uid="{00000000-0005-0000-0000-00003D0B0000}"/>
    <cellStyle name="Dane 3 3" xfId="11695" xr:uid="{00000000-0005-0000-0000-00003E0B0000}"/>
    <cellStyle name="Dane 3 4" xfId="5819" xr:uid="{00000000-0005-0000-0000-00003F0B0000}"/>
    <cellStyle name="Dane 3 5" xfId="16344" xr:uid="{00000000-0005-0000-0000-0000400B0000}"/>
    <cellStyle name="Dane 3 6" xfId="18919" xr:uid="{00000000-0005-0000-0000-0000410B0000}"/>
    <cellStyle name="Dane 3 7" xfId="22229" xr:uid="{00000000-0005-0000-0000-0000420B0000}"/>
    <cellStyle name="Dane 3 8" xfId="28778" xr:uid="{00000000-0005-0000-0000-0000430B0000}"/>
    <cellStyle name="Dane 3 9" xfId="32095" xr:uid="{00000000-0005-0000-0000-0000440B0000}"/>
    <cellStyle name="Dane 30" xfId="4753" xr:uid="{00000000-0005-0000-0000-0000450B0000}"/>
    <cellStyle name="Dane 30 2" xfId="11393" xr:uid="{00000000-0005-0000-0000-0000460B0000}"/>
    <cellStyle name="Dane 30 3" xfId="13987" xr:uid="{00000000-0005-0000-0000-0000470B0000}"/>
    <cellStyle name="Dane 30 4" xfId="18518" xr:uid="{00000000-0005-0000-0000-0000480B0000}"/>
    <cellStyle name="Dane 30 5" xfId="21221" xr:uid="{00000000-0005-0000-0000-0000490B0000}"/>
    <cellStyle name="Dane 30 6" xfId="24531" xr:uid="{00000000-0005-0000-0000-00004A0B0000}"/>
    <cellStyle name="Dane 30 7" xfId="31080" xr:uid="{00000000-0005-0000-0000-00004B0B0000}"/>
    <cellStyle name="Dane 30 8" xfId="34223" xr:uid="{00000000-0005-0000-0000-00004C0B0000}"/>
    <cellStyle name="Dane 30 9" xfId="46441" xr:uid="{00000000-0005-0000-0000-00004D0B0000}"/>
    <cellStyle name="Dane 4" xfId="1490" xr:uid="{00000000-0005-0000-0000-00004E0B0000}"/>
    <cellStyle name="Dane 4 10" xfId="34236" xr:uid="{00000000-0005-0000-0000-00004F0B0000}"/>
    <cellStyle name="Dane 4 2" xfId="8703" xr:uid="{00000000-0005-0000-0000-0000500B0000}"/>
    <cellStyle name="Dane 4 3" xfId="8688" xr:uid="{00000000-0005-0000-0000-0000510B0000}"/>
    <cellStyle name="Dane 4 4" xfId="4870" xr:uid="{00000000-0005-0000-0000-0000520B0000}"/>
    <cellStyle name="Dane 4 5" xfId="15386" xr:uid="{00000000-0005-0000-0000-0000530B0000}"/>
    <cellStyle name="Dane 4 6" xfId="14711" xr:uid="{00000000-0005-0000-0000-0000540B0000}"/>
    <cellStyle name="Dane 4 7" xfId="15378" xr:uid="{00000000-0005-0000-0000-0000550B0000}"/>
    <cellStyle name="Dane 4 8" xfId="18394" xr:uid="{00000000-0005-0000-0000-0000560B0000}"/>
    <cellStyle name="Dane 4 9" xfId="14735" xr:uid="{00000000-0005-0000-0000-0000570B0000}"/>
    <cellStyle name="Dane 5" xfId="2103" xr:uid="{00000000-0005-0000-0000-0000580B0000}"/>
    <cellStyle name="Dane 5 10" xfId="43791" xr:uid="{00000000-0005-0000-0000-0000590B0000}"/>
    <cellStyle name="Dane 5 2" xfId="9309" xr:uid="{00000000-0005-0000-0000-00005A0B0000}"/>
    <cellStyle name="Dane 5 3" xfId="8077" xr:uid="{00000000-0005-0000-0000-00005B0B0000}"/>
    <cellStyle name="Dane 5 4" xfId="5480" xr:uid="{00000000-0005-0000-0000-00005C0B0000}"/>
    <cellStyle name="Dane 5 5" xfId="15998" xr:uid="{00000000-0005-0000-0000-00005D0B0000}"/>
    <cellStyle name="Dane 5 6" xfId="14098" xr:uid="{00000000-0005-0000-0000-00005E0B0000}"/>
    <cellStyle name="Dane 5 7" xfId="21881" xr:uid="{00000000-0005-0000-0000-00005F0B0000}"/>
    <cellStyle name="Dane 5 8" xfId="28430" xr:uid="{00000000-0005-0000-0000-0000600B0000}"/>
    <cellStyle name="Dane 5 9" xfId="31751" xr:uid="{00000000-0005-0000-0000-0000610B0000}"/>
    <cellStyle name="Dane 6" xfId="2316" xr:uid="{00000000-0005-0000-0000-0000620B0000}"/>
    <cellStyle name="Dane 6 10" xfId="44004" xr:uid="{00000000-0005-0000-0000-0000630B0000}"/>
    <cellStyle name="Dane 6 2" xfId="9520" xr:uid="{00000000-0005-0000-0000-0000640B0000}"/>
    <cellStyle name="Dane 6 3" xfId="11560" xr:uid="{00000000-0005-0000-0000-0000650B0000}"/>
    <cellStyle name="Dane 6 4" xfId="5693" xr:uid="{00000000-0005-0000-0000-0000660B0000}"/>
    <cellStyle name="Dane 6 5" xfId="16210" xr:uid="{00000000-0005-0000-0000-0000670B0000}"/>
    <cellStyle name="Dane 6 6" xfId="18784" xr:uid="{00000000-0005-0000-0000-0000680B0000}"/>
    <cellStyle name="Dane 6 7" xfId="22094" xr:uid="{00000000-0005-0000-0000-0000690B0000}"/>
    <cellStyle name="Dane 6 8" xfId="28643" xr:uid="{00000000-0005-0000-0000-00006A0B0000}"/>
    <cellStyle name="Dane 6 9" xfId="31962" xr:uid="{00000000-0005-0000-0000-00006B0B0000}"/>
    <cellStyle name="Dane 7" xfId="2086" xr:uid="{00000000-0005-0000-0000-00006C0B0000}"/>
    <cellStyle name="Dane 7 10" xfId="43774" xr:uid="{00000000-0005-0000-0000-00006D0B0000}"/>
    <cellStyle name="Dane 7 2" xfId="9292" xr:uid="{00000000-0005-0000-0000-00006E0B0000}"/>
    <cellStyle name="Dane 7 3" xfId="8094" xr:uid="{00000000-0005-0000-0000-00006F0B0000}"/>
    <cellStyle name="Dane 7 4" xfId="5463" xr:uid="{00000000-0005-0000-0000-0000700B0000}"/>
    <cellStyle name="Dane 7 5" xfId="15981" xr:uid="{00000000-0005-0000-0000-0000710B0000}"/>
    <cellStyle name="Dane 7 6" xfId="14115" xr:uid="{00000000-0005-0000-0000-0000720B0000}"/>
    <cellStyle name="Dane 7 7" xfId="21864" xr:uid="{00000000-0005-0000-0000-0000730B0000}"/>
    <cellStyle name="Dane 7 8" xfId="28413" xr:uid="{00000000-0005-0000-0000-0000740B0000}"/>
    <cellStyle name="Dane 7 9" xfId="31734" xr:uid="{00000000-0005-0000-0000-0000750B0000}"/>
    <cellStyle name="Dane 8" xfId="2300" xr:uid="{00000000-0005-0000-0000-0000760B0000}"/>
    <cellStyle name="Dane 8 10" xfId="43988" xr:uid="{00000000-0005-0000-0000-0000770B0000}"/>
    <cellStyle name="Dane 8 2" xfId="9504" xr:uid="{00000000-0005-0000-0000-0000780B0000}"/>
    <cellStyle name="Dane 8 3" xfId="11544" xr:uid="{00000000-0005-0000-0000-0000790B0000}"/>
    <cellStyle name="Dane 8 4" xfId="5677" xr:uid="{00000000-0005-0000-0000-00007A0B0000}"/>
    <cellStyle name="Dane 8 5" xfId="16194" xr:uid="{00000000-0005-0000-0000-00007B0B0000}"/>
    <cellStyle name="Dane 8 6" xfId="18768" xr:uid="{00000000-0005-0000-0000-00007C0B0000}"/>
    <cellStyle name="Dane 8 7" xfId="22078" xr:uid="{00000000-0005-0000-0000-00007D0B0000}"/>
    <cellStyle name="Dane 8 8" xfId="28627" xr:uid="{00000000-0005-0000-0000-00007E0B0000}"/>
    <cellStyle name="Dane 8 9" xfId="31946" xr:uid="{00000000-0005-0000-0000-00007F0B0000}"/>
    <cellStyle name="Dane 9" xfId="1484" xr:uid="{00000000-0005-0000-0000-0000800B0000}"/>
    <cellStyle name="Dane 9 10" xfId="34170" xr:uid="{00000000-0005-0000-0000-0000810B0000}"/>
    <cellStyle name="Dane 9 2" xfId="8697" xr:uid="{00000000-0005-0000-0000-0000820B0000}"/>
    <cellStyle name="Dane 9 3" xfId="8694" xr:uid="{00000000-0005-0000-0000-0000830B0000}"/>
    <cellStyle name="Dane 9 4" xfId="4864" xr:uid="{00000000-0005-0000-0000-0000840B0000}"/>
    <cellStyle name="Dane 9 5" xfId="15380" xr:uid="{00000000-0005-0000-0000-0000850B0000}"/>
    <cellStyle name="Dane 9 6" xfId="14717" xr:uid="{00000000-0005-0000-0000-0000860B0000}"/>
    <cellStyle name="Dane 9 7" xfId="18406" xr:uid="{00000000-0005-0000-0000-0000870B0000}"/>
    <cellStyle name="Dane 9 8" xfId="15367" xr:uid="{00000000-0005-0000-0000-0000880B0000}"/>
    <cellStyle name="Dane 9 9" xfId="14795" xr:uid="{00000000-0005-0000-0000-0000890B0000}"/>
    <cellStyle name="Dane wejściowe 1" xfId="954" xr:uid="{00000000-0005-0000-0000-00008A0B0000}"/>
    <cellStyle name="Dane wejściowe 1 10" xfId="2272" xr:uid="{00000000-0005-0000-0000-00008B0B0000}"/>
    <cellStyle name="Dane wejściowe 1 10 10" xfId="31920" xr:uid="{00000000-0005-0000-0000-00008C0B0000}"/>
    <cellStyle name="Dane wejściowe 1 10 11" xfId="34392" xr:uid="{00000000-0005-0000-0000-00008D0B0000}"/>
    <cellStyle name="Dane wejściowe 1 10 12" xfId="37574" xr:uid="{00000000-0005-0000-0000-00008E0B0000}"/>
    <cellStyle name="Dane wejściowe 1 10 13" xfId="40791" xr:uid="{00000000-0005-0000-0000-00008F0B0000}"/>
    <cellStyle name="Dane wejściowe 1 10 14" xfId="43960" xr:uid="{00000000-0005-0000-0000-0000900B0000}"/>
    <cellStyle name="Dane wejściowe 1 10 15" xfId="47266" xr:uid="{00000000-0005-0000-0000-0000910B0000}"/>
    <cellStyle name="Dane wejściowe 1 10 16" xfId="50425" xr:uid="{00000000-0005-0000-0000-0000920B0000}"/>
    <cellStyle name="Dane wejściowe 1 10 17" xfId="53631" xr:uid="{00000000-0005-0000-0000-0000930B0000}"/>
    <cellStyle name="Dane wejściowe 1 10 18" xfId="55681" xr:uid="{00000000-0005-0000-0000-0000940B0000}"/>
    <cellStyle name="Dane wejściowe 1 10 19" xfId="58918" xr:uid="{00000000-0005-0000-0000-0000950B0000}"/>
    <cellStyle name="Dane wejściowe 1 10 2" xfId="9478" xr:uid="{00000000-0005-0000-0000-0000960B0000}"/>
    <cellStyle name="Dane wejściowe 1 10 3" xfId="11516" xr:uid="{00000000-0005-0000-0000-0000970B0000}"/>
    <cellStyle name="Dane wejściowe 1 10 4" xfId="5649" xr:uid="{00000000-0005-0000-0000-0000980B0000}"/>
    <cellStyle name="Dane wejściowe 1 10 5" xfId="16167" xr:uid="{00000000-0005-0000-0000-0000990B0000}"/>
    <cellStyle name="Dane wejściowe 1 10 6" xfId="18740" xr:uid="{00000000-0005-0000-0000-00009A0B0000}"/>
    <cellStyle name="Dane wejściowe 1 10 7" xfId="22050" xr:uid="{00000000-0005-0000-0000-00009B0B0000}"/>
    <cellStyle name="Dane wejściowe 1 10 8" xfId="25371" xr:uid="{00000000-0005-0000-0000-00009C0B0000}"/>
    <cellStyle name="Dane wejściowe 1 10 9" xfId="28599" xr:uid="{00000000-0005-0000-0000-00009D0B0000}"/>
    <cellStyle name="Dane wejściowe 1 11" xfId="1542" xr:uid="{00000000-0005-0000-0000-00009E0B0000}"/>
    <cellStyle name="Dane wejściowe 1 11 10" xfId="31194" xr:uid="{00000000-0005-0000-0000-00009F0B0000}"/>
    <cellStyle name="Dane wejściowe 1 11 11" xfId="15137" xr:uid="{00000000-0005-0000-0000-0000A00B0000}"/>
    <cellStyle name="Dane wejściowe 1 11 12" xfId="33953" xr:uid="{00000000-0005-0000-0000-0000A10B0000}"/>
    <cellStyle name="Dane wejściowe 1 11 13" xfId="18559" xr:uid="{00000000-0005-0000-0000-0000A20B0000}"/>
    <cellStyle name="Dane wejściowe 1 11 14" xfId="33990" xr:uid="{00000000-0005-0000-0000-0000A30B0000}"/>
    <cellStyle name="Dane wejściowe 1 11 15" xfId="46554" xr:uid="{00000000-0005-0000-0000-0000A40B0000}"/>
    <cellStyle name="Dane wejściowe 1 11 16" xfId="39499" xr:uid="{00000000-0005-0000-0000-0000A50B0000}"/>
    <cellStyle name="Dane wejściowe 1 11 17" xfId="36905" xr:uid="{00000000-0005-0000-0000-0000A60B0000}"/>
    <cellStyle name="Dane wejściowe 1 11 18" xfId="34262" xr:uid="{00000000-0005-0000-0000-0000A70B0000}"/>
    <cellStyle name="Dane wejściowe 1 11 19" xfId="58211" xr:uid="{00000000-0005-0000-0000-0000A80B0000}"/>
    <cellStyle name="Dane wejściowe 1 11 2" xfId="8754" xr:uid="{00000000-0005-0000-0000-0000A90B0000}"/>
    <cellStyle name="Dane wejściowe 1 11 3" xfId="8636" xr:uid="{00000000-0005-0000-0000-0000AA0B0000}"/>
    <cellStyle name="Dane wejściowe 1 11 4" xfId="4922" xr:uid="{00000000-0005-0000-0000-0000AB0B0000}"/>
    <cellStyle name="Dane wejściowe 1 11 5" xfId="15438" xr:uid="{00000000-0005-0000-0000-0000AC0B0000}"/>
    <cellStyle name="Dane wejściowe 1 11 6" xfId="14659" xr:uid="{00000000-0005-0000-0000-0000AD0B0000}"/>
    <cellStyle name="Dane wejściowe 1 11 7" xfId="21320" xr:uid="{00000000-0005-0000-0000-0000AE0B0000}"/>
    <cellStyle name="Dane wejściowe 1 11 8" xfId="24643" xr:uid="{00000000-0005-0000-0000-0000AF0B0000}"/>
    <cellStyle name="Dane wejściowe 1 11 9" xfId="15307" xr:uid="{00000000-0005-0000-0000-0000B00B0000}"/>
    <cellStyle name="Dane wejściowe 1 12" xfId="2076" xr:uid="{00000000-0005-0000-0000-0000B10B0000}"/>
    <cellStyle name="Dane wejściowe 1 12 10" xfId="31724" xr:uid="{00000000-0005-0000-0000-0000B20B0000}"/>
    <cellStyle name="Dane wejściowe 1 12 11" xfId="18309" xr:uid="{00000000-0005-0000-0000-0000B30B0000}"/>
    <cellStyle name="Dane wejściowe 1 12 12" xfId="37378" xr:uid="{00000000-0005-0000-0000-0000B40B0000}"/>
    <cellStyle name="Dane wejściowe 1 12 13" xfId="40601" xr:uid="{00000000-0005-0000-0000-0000B50B0000}"/>
    <cellStyle name="Dane wejściowe 1 12 14" xfId="43764" xr:uid="{00000000-0005-0000-0000-0000B60B0000}"/>
    <cellStyle name="Dane wejściowe 1 12 15" xfId="47076" xr:uid="{00000000-0005-0000-0000-0000B70B0000}"/>
    <cellStyle name="Dane wejściowe 1 12 16" xfId="50230" xr:uid="{00000000-0005-0000-0000-0000B80B0000}"/>
    <cellStyle name="Dane wejściowe 1 12 17" xfId="53441" xr:uid="{00000000-0005-0000-0000-0000B90B0000}"/>
    <cellStyle name="Dane wejściowe 1 12 18" xfId="21295" xr:uid="{00000000-0005-0000-0000-0000BA0B0000}"/>
    <cellStyle name="Dane wejściowe 1 12 19" xfId="58728" xr:uid="{00000000-0005-0000-0000-0000BB0B0000}"/>
    <cellStyle name="Dane wejściowe 1 12 2" xfId="9282" xr:uid="{00000000-0005-0000-0000-0000BC0B0000}"/>
    <cellStyle name="Dane wejściowe 1 12 3" xfId="8104" xr:uid="{00000000-0005-0000-0000-0000BD0B0000}"/>
    <cellStyle name="Dane wejściowe 1 12 4" xfId="5453" xr:uid="{00000000-0005-0000-0000-0000BE0B0000}"/>
    <cellStyle name="Dane wejściowe 1 12 5" xfId="15971" xr:uid="{00000000-0005-0000-0000-0000BF0B0000}"/>
    <cellStyle name="Dane wejściowe 1 12 6" xfId="14125" xr:uid="{00000000-0005-0000-0000-0000C00B0000}"/>
    <cellStyle name="Dane wejściowe 1 12 7" xfId="21854" xr:uid="{00000000-0005-0000-0000-0000C10B0000}"/>
    <cellStyle name="Dane wejściowe 1 12 8" xfId="25176" xr:uid="{00000000-0005-0000-0000-0000C20B0000}"/>
    <cellStyle name="Dane wejściowe 1 12 9" xfId="28403" xr:uid="{00000000-0005-0000-0000-0000C30B0000}"/>
    <cellStyle name="Dane wejściowe 1 13" xfId="2222" xr:uid="{00000000-0005-0000-0000-0000C40B0000}"/>
    <cellStyle name="Dane wejściowe 1 13 10" xfId="31870" xr:uid="{00000000-0005-0000-0000-0000C50B0000}"/>
    <cellStyle name="Dane wejściowe 1 13 11" xfId="34345" xr:uid="{00000000-0005-0000-0000-0000C60B0000}"/>
    <cellStyle name="Dane wejściowe 1 13 12" xfId="37524" xr:uid="{00000000-0005-0000-0000-0000C70B0000}"/>
    <cellStyle name="Dane wejściowe 1 13 13" xfId="40744" xr:uid="{00000000-0005-0000-0000-0000C80B0000}"/>
    <cellStyle name="Dane wejściowe 1 13 14" xfId="43910" xr:uid="{00000000-0005-0000-0000-0000C90B0000}"/>
    <cellStyle name="Dane wejściowe 1 13 15" xfId="47219" xr:uid="{00000000-0005-0000-0000-0000CA0B0000}"/>
    <cellStyle name="Dane wejściowe 1 13 16" xfId="50376" xr:uid="{00000000-0005-0000-0000-0000CB0B0000}"/>
    <cellStyle name="Dane wejściowe 1 13 17" xfId="53584" xr:uid="{00000000-0005-0000-0000-0000CC0B0000}"/>
    <cellStyle name="Dane wejściowe 1 13 18" xfId="55634" xr:uid="{00000000-0005-0000-0000-0000CD0B0000}"/>
    <cellStyle name="Dane wejściowe 1 13 19" xfId="58871" xr:uid="{00000000-0005-0000-0000-0000CE0B0000}"/>
    <cellStyle name="Dane wejściowe 1 13 2" xfId="9428" xr:uid="{00000000-0005-0000-0000-0000CF0B0000}"/>
    <cellStyle name="Dane wejściowe 1 13 3" xfId="11466" xr:uid="{00000000-0005-0000-0000-0000D00B0000}"/>
    <cellStyle name="Dane wejściowe 1 13 4" xfId="5599" xr:uid="{00000000-0005-0000-0000-0000D10B0000}"/>
    <cellStyle name="Dane wejściowe 1 13 5" xfId="16117" xr:uid="{00000000-0005-0000-0000-0000D20B0000}"/>
    <cellStyle name="Dane wejściowe 1 13 6" xfId="18690" xr:uid="{00000000-0005-0000-0000-0000D30B0000}"/>
    <cellStyle name="Dane wejściowe 1 13 7" xfId="22000" xr:uid="{00000000-0005-0000-0000-0000D40B0000}"/>
    <cellStyle name="Dane wejściowe 1 13 8" xfId="25321" xr:uid="{00000000-0005-0000-0000-0000D50B0000}"/>
    <cellStyle name="Dane wejściowe 1 13 9" xfId="28549" xr:uid="{00000000-0005-0000-0000-0000D60B0000}"/>
    <cellStyle name="Dane wejściowe 1 14" xfId="3514" xr:uid="{00000000-0005-0000-0000-0000D70B0000}"/>
    <cellStyle name="Dane wejściowe 1 14 10" xfId="33158" xr:uid="{00000000-0005-0000-0000-0000D80B0000}"/>
    <cellStyle name="Dane wejściowe 1 14 11" xfId="35624" xr:uid="{00000000-0005-0000-0000-0000D90B0000}"/>
    <cellStyle name="Dane wejściowe 1 14 12" xfId="38816" xr:uid="{00000000-0005-0000-0000-0000DA0B0000}"/>
    <cellStyle name="Dane wejściowe 1 14 13" xfId="42019" xr:uid="{00000000-0005-0000-0000-0000DB0B0000}"/>
    <cellStyle name="Dane wejściowe 1 14 14" xfId="45202" xr:uid="{00000000-0005-0000-0000-0000DC0B0000}"/>
    <cellStyle name="Dane wejściowe 1 14 15" xfId="48494" xr:uid="{00000000-0005-0000-0000-0000DD0B0000}"/>
    <cellStyle name="Dane wejściowe 1 14 16" xfId="51664" xr:uid="{00000000-0005-0000-0000-0000DE0B0000}"/>
    <cellStyle name="Dane wejściowe 1 14 17" xfId="54846" xr:uid="{00000000-0005-0000-0000-0000DF0B0000}"/>
    <cellStyle name="Dane wejściowe 1 14 18" xfId="56900" xr:uid="{00000000-0005-0000-0000-0000E00B0000}"/>
    <cellStyle name="Dane wejściowe 1 14 19" xfId="60137" xr:uid="{00000000-0005-0000-0000-0000E10B0000}"/>
    <cellStyle name="Dane wejściowe 1 14 2" xfId="10716" xr:uid="{00000000-0005-0000-0000-0000E20B0000}"/>
    <cellStyle name="Dane wejściowe 1 14 3" xfId="12758" xr:uid="{00000000-0005-0000-0000-0000E30B0000}"/>
    <cellStyle name="Dane wejściowe 1 14 4" xfId="6880" xr:uid="{00000000-0005-0000-0000-0000E40B0000}"/>
    <cellStyle name="Dane wejściowe 1 14 5" xfId="17407" xr:uid="{00000000-0005-0000-0000-0000E50B0000}"/>
    <cellStyle name="Dane wejściowe 1 14 6" xfId="19982" xr:uid="{00000000-0005-0000-0000-0000E60B0000}"/>
    <cellStyle name="Dane wejściowe 1 14 7" xfId="23292" xr:uid="{00000000-0005-0000-0000-0000E70B0000}"/>
    <cellStyle name="Dane wejściowe 1 14 8" xfId="26607" xr:uid="{00000000-0005-0000-0000-0000E80B0000}"/>
    <cellStyle name="Dane wejściowe 1 14 9" xfId="29841" xr:uid="{00000000-0005-0000-0000-0000E90B0000}"/>
    <cellStyle name="Dane wejściowe 1 15" xfId="2239" xr:uid="{00000000-0005-0000-0000-0000EA0B0000}"/>
    <cellStyle name="Dane wejściowe 1 15 10" xfId="31887" xr:uid="{00000000-0005-0000-0000-0000EB0B0000}"/>
    <cellStyle name="Dane wejściowe 1 15 11" xfId="34361" xr:uid="{00000000-0005-0000-0000-0000EC0B0000}"/>
    <cellStyle name="Dane wejściowe 1 15 12" xfId="37541" xr:uid="{00000000-0005-0000-0000-0000ED0B0000}"/>
    <cellStyle name="Dane wejściowe 1 15 13" xfId="40760" xr:uid="{00000000-0005-0000-0000-0000EE0B0000}"/>
    <cellStyle name="Dane wejściowe 1 15 14" xfId="43927" xr:uid="{00000000-0005-0000-0000-0000EF0B0000}"/>
    <cellStyle name="Dane wejściowe 1 15 15" xfId="47235" xr:uid="{00000000-0005-0000-0000-0000F00B0000}"/>
    <cellStyle name="Dane wejściowe 1 15 16" xfId="50392" xr:uid="{00000000-0005-0000-0000-0000F10B0000}"/>
    <cellStyle name="Dane wejściowe 1 15 17" xfId="53600" xr:uid="{00000000-0005-0000-0000-0000F20B0000}"/>
    <cellStyle name="Dane wejściowe 1 15 18" xfId="55650" xr:uid="{00000000-0005-0000-0000-0000F30B0000}"/>
    <cellStyle name="Dane wejściowe 1 15 19" xfId="58887" xr:uid="{00000000-0005-0000-0000-0000F40B0000}"/>
    <cellStyle name="Dane wejściowe 1 15 2" xfId="9445" xr:uid="{00000000-0005-0000-0000-0000F50B0000}"/>
    <cellStyle name="Dane wejściowe 1 15 3" xfId="11483" xr:uid="{00000000-0005-0000-0000-0000F60B0000}"/>
    <cellStyle name="Dane wejściowe 1 15 4" xfId="5616" xr:uid="{00000000-0005-0000-0000-0000F70B0000}"/>
    <cellStyle name="Dane wejściowe 1 15 5" xfId="16134" xr:uid="{00000000-0005-0000-0000-0000F80B0000}"/>
    <cellStyle name="Dane wejściowe 1 15 6" xfId="18707" xr:uid="{00000000-0005-0000-0000-0000F90B0000}"/>
    <cellStyle name="Dane wejściowe 1 15 7" xfId="22017" xr:uid="{00000000-0005-0000-0000-0000FA0B0000}"/>
    <cellStyle name="Dane wejściowe 1 15 8" xfId="25338" xr:uid="{00000000-0005-0000-0000-0000FB0B0000}"/>
    <cellStyle name="Dane wejściowe 1 15 9" xfId="28566" xr:uid="{00000000-0005-0000-0000-0000FC0B0000}"/>
    <cellStyle name="Dane wejściowe 1 16" xfId="2423" xr:uid="{00000000-0005-0000-0000-0000FD0B0000}"/>
    <cellStyle name="Dane wejściowe 1 16 10" xfId="32069" xr:uid="{00000000-0005-0000-0000-0000FE0B0000}"/>
    <cellStyle name="Dane wejściowe 1 16 11" xfId="34539" xr:uid="{00000000-0005-0000-0000-0000FF0B0000}"/>
    <cellStyle name="Dane wejściowe 1 16 12" xfId="37725" xr:uid="{00000000-0005-0000-0000-0000000C0000}"/>
    <cellStyle name="Dane wejściowe 1 16 13" xfId="40937" xr:uid="{00000000-0005-0000-0000-0000010C0000}"/>
    <cellStyle name="Dane wejściowe 1 16 14" xfId="44111" xr:uid="{00000000-0005-0000-0000-0000020C0000}"/>
    <cellStyle name="Dane wejściowe 1 16 15" xfId="47412" xr:uid="{00000000-0005-0000-0000-0000030C0000}"/>
    <cellStyle name="Dane wejściowe 1 16 16" xfId="50575" xr:uid="{00000000-0005-0000-0000-0000040C0000}"/>
    <cellStyle name="Dane wejściowe 1 16 17" xfId="53775" xr:uid="{00000000-0005-0000-0000-0000050C0000}"/>
    <cellStyle name="Dane wejściowe 1 16 18" xfId="55827" xr:uid="{00000000-0005-0000-0000-0000060C0000}"/>
    <cellStyle name="Dane wejściowe 1 16 19" xfId="59064" xr:uid="{00000000-0005-0000-0000-0000070C0000}"/>
    <cellStyle name="Dane wejściowe 1 16 2" xfId="9627" xr:uid="{00000000-0005-0000-0000-0000080C0000}"/>
    <cellStyle name="Dane wejściowe 1 16 3" xfId="11667" xr:uid="{00000000-0005-0000-0000-0000090C0000}"/>
    <cellStyle name="Dane wejściowe 1 16 4" xfId="5794" xr:uid="{00000000-0005-0000-0000-00000A0C0000}"/>
    <cellStyle name="Dane wejściowe 1 16 5" xfId="16317" xr:uid="{00000000-0005-0000-0000-00000B0C0000}"/>
    <cellStyle name="Dane wejściowe 1 16 6" xfId="18891" xr:uid="{00000000-0005-0000-0000-00000C0C0000}"/>
    <cellStyle name="Dane wejściowe 1 16 7" xfId="22201" xr:uid="{00000000-0005-0000-0000-00000D0C0000}"/>
    <cellStyle name="Dane wejściowe 1 16 8" xfId="25522" xr:uid="{00000000-0005-0000-0000-00000E0C0000}"/>
    <cellStyle name="Dane wejściowe 1 16 9" xfId="28750" xr:uid="{00000000-0005-0000-0000-00000F0C0000}"/>
    <cellStyle name="Dane wejściowe 1 17" xfId="2345" xr:uid="{00000000-0005-0000-0000-0000100C0000}"/>
    <cellStyle name="Dane wejściowe 1 17 10" xfId="31991" xr:uid="{00000000-0005-0000-0000-0000110C0000}"/>
    <cellStyle name="Dane wejściowe 1 17 11" xfId="34462" xr:uid="{00000000-0005-0000-0000-0000120C0000}"/>
    <cellStyle name="Dane wejściowe 1 17 12" xfId="37647" xr:uid="{00000000-0005-0000-0000-0000130C0000}"/>
    <cellStyle name="Dane wejściowe 1 17 13" xfId="40861" xr:uid="{00000000-0005-0000-0000-0000140C0000}"/>
    <cellStyle name="Dane wejściowe 1 17 14" xfId="44033" xr:uid="{00000000-0005-0000-0000-0000150C0000}"/>
    <cellStyle name="Dane wejściowe 1 17 15" xfId="47336" xr:uid="{00000000-0005-0000-0000-0000160C0000}"/>
    <cellStyle name="Dane wejściowe 1 17 16" xfId="50497" xr:uid="{00000000-0005-0000-0000-0000170C0000}"/>
    <cellStyle name="Dane wejściowe 1 17 17" xfId="53699" xr:uid="{00000000-0005-0000-0000-0000180C0000}"/>
    <cellStyle name="Dane wejściowe 1 17 18" xfId="55751" xr:uid="{00000000-0005-0000-0000-0000190C0000}"/>
    <cellStyle name="Dane wejściowe 1 17 19" xfId="58988" xr:uid="{00000000-0005-0000-0000-00001A0C0000}"/>
    <cellStyle name="Dane wejściowe 1 17 2" xfId="9549" xr:uid="{00000000-0005-0000-0000-00001B0C0000}"/>
    <cellStyle name="Dane wejściowe 1 17 3" xfId="11589" xr:uid="{00000000-0005-0000-0000-00001C0C0000}"/>
    <cellStyle name="Dane wejściowe 1 17 4" xfId="5722" xr:uid="{00000000-0005-0000-0000-00001D0C0000}"/>
    <cellStyle name="Dane wejściowe 1 17 5" xfId="16239" xr:uid="{00000000-0005-0000-0000-00001E0C0000}"/>
    <cellStyle name="Dane wejściowe 1 17 6" xfId="18813" xr:uid="{00000000-0005-0000-0000-00001F0C0000}"/>
    <cellStyle name="Dane wejściowe 1 17 7" xfId="22123" xr:uid="{00000000-0005-0000-0000-0000200C0000}"/>
    <cellStyle name="Dane wejściowe 1 17 8" xfId="25444" xr:uid="{00000000-0005-0000-0000-0000210C0000}"/>
    <cellStyle name="Dane wejściowe 1 17 9" xfId="28672" xr:uid="{00000000-0005-0000-0000-0000220C0000}"/>
    <cellStyle name="Dane wejściowe 1 18" xfId="2513" xr:uid="{00000000-0005-0000-0000-0000230C0000}"/>
    <cellStyle name="Dane wejściowe 1 18 10" xfId="32157" xr:uid="{00000000-0005-0000-0000-0000240C0000}"/>
    <cellStyle name="Dane wejściowe 1 18 11" xfId="34627" xr:uid="{00000000-0005-0000-0000-0000250C0000}"/>
    <cellStyle name="Dane wejściowe 1 18 12" xfId="37815" xr:uid="{00000000-0005-0000-0000-0000260C0000}"/>
    <cellStyle name="Dane wejściowe 1 18 13" xfId="41025" xr:uid="{00000000-0005-0000-0000-0000270C0000}"/>
    <cellStyle name="Dane wejściowe 1 18 14" xfId="44201" xr:uid="{00000000-0005-0000-0000-0000280C0000}"/>
    <cellStyle name="Dane wejściowe 1 18 15" xfId="47500" xr:uid="{00000000-0005-0000-0000-0000290C0000}"/>
    <cellStyle name="Dane wejściowe 1 18 16" xfId="50665" xr:uid="{00000000-0005-0000-0000-00002A0C0000}"/>
    <cellStyle name="Dane wejściowe 1 18 17" xfId="53860" xr:uid="{00000000-0005-0000-0000-00002B0C0000}"/>
    <cellStyle name="Dane wejściowe 1 18 18" xfId="55914" xr:uid="{00000000-0005-0000-0000-00002C0C0000}"/>
    <cellStyle name="Dane wejściowe 1 18 19" xfId="59151" xr:uid="{00000000-0005-0000-0000-00002D0C0000}"/>
    <cellStyle name="Dane wejściowe 1 18 2" xfId="9715" xr:uid="{00000000-0005-0000-0000-00002E0C0000}"/>
    <cellStyle name="Dane wejściowe 1 18 3" xfId="11757" xr:uid="{00000000-0005-0000-0000-00002F0C0000}"/>
    <cellStyle name="Dane wejściowe 1 18 4" xfId="5881" xr:uid="{00000000-0005-0000-0000-0000300C0000}"/>
    <cellStyle name="Dane wejściowe 1 18 5" xfId="16406" xr:uid="{00000000-0005-0000-0000-0000310C0000}"/>
    <cellStyle name="Dane wejściowe 1 18 6" xfId="18981" xr:uid="{00000000-0005-0000-0000-0000320C0000}"/>
    <cellStyle name="Dane wejściowe 1 18 7" xfId="22291" xr:uid="{00000000-0005-0000-0000-0000330C0000}"/>
    <cellStyle name="Dane wejściowe 1 18 8" xfId="25611" xr:uid="{00000000-0005-0000-0000-0000340C0000}"/>
    <cellStyle name="Dane wejściowe 1 18 9" xfId="28840" xr:uid="{00000000-0005-0000-0000-0000350C0000}"/>
    <cellStyle name="Dane wejściowe 1 19" xfId="3479" xr:uid="{00000000-0005-0000-0000-0000360C0000}"/>
    <cellStyle name="Dane wejściowe 1 19 10" xfId="33123" xr:uid="{00000000-0005-0000-0000-0000370C0000}"/>
    <cellStyle name="Dane wejściowe 1 19 11" xfId="35590" xr:uid="{00000000-0005-0000-0000-0000380C0000}"/>
    <cellStyle name="Dane wejściowe 1 19 12" xfId="38781" xr:uid="{00000000-0005-0000-0000-0000390C0000}"/>
    <cellStyle name="Dane wejściowe 1 19 13" xfId="41985" xr:uid="{00000000-0005-0000-0000-00003A0C0000}"/>
    <cellStyle name="Dane wejściowe 1 19 14" xfId="45167" xr:uid="{00000000-0005-0000-0000-00003B0C0000}"/>
    <cellStyle name="Dane wejściowe 1 19 15" xfId="48460" xr:uid="{00000000-0005-0000-0000-00003C0C0000}"/>
    <cellStyle name="Dane wejściowe 1 19 16" xfId="51629" xr:uid="{00000000-0005-0000-0000-00003D0C0000}"/>
    <cellStyle name="Dane wejściowe 1 19 17" xfId="54813" xr:uid="{00000000-0005-0000-0000-00003E0C0000}"/>
    <cellStyle name="Dane wejściowe 1 19 18" xfId="56867" xr:uid="{00000000-0005-0000-0000-00003F0C0000}"/>
    <cellStyle name="Dane wejściowe 1 19 19" xfId="60104" xr:uid="{00000000-0005-0000-0000-0000400C0000}"/>
    <cellStyle name="Dane wejściowe 1 19 2" xfId="10681" xr:uid="{00000000-0005-0000-0000-0000410C0000}"/>
    <cellStyle name="Dane wejściowe 1 19 3" xfId="12723" xr:uid="{00000000-0005-0000-0000-0000420C0000}"/>
    <cellStyle name="Dane wejściowe 1 19 4" xfId="6847" xr:uid="{00000000-0005-0000-0000-0000430C0000}"/>
    <cellStyle name="Dane wejściowe 1 19 5" xfId="17372" xr:uid="{00000000-0005-0000-0000-0000440C0000}"/>
    <cellStyle name="Dane wejściowe 1 19 6" xfId="19947" xr:uid="{00000000-0005-0000-0000-0000450C0000}"/>
    <cellStyle name="Dane wejściowe 1 19 7" xfId="23257" xr:uid="{00000000-0005-0000-0000-0000460C0000}"/>
    <cellStyle name="Dane wejściowe 1 19 8" xfId="26572" xr:uid="{00000000-0005-0000-0000-0000470C0000}"/>
    <cellStyle name="Dane wejściowe 1 19 9" xfId="29806" xr:uid="{00000000-0005-0000-0000-0000480C0000}"/>
    <cellStyle name="Dane wejściowe 1 2" xfId="1423" xr:uid="{00000000-0005-0000-0000-0000490C0000}"/>
    <cellStyle name="Dane wejściowe 1 2 10" xfId="3397" xr:uid="{00000000-0005-0000-0000-00004A0C0000}"/>
    <cellStyle name="Dane wejściowe 1 2 10 10" xfId="33041" xr:uid="{00000000-0005-0000-0000-00004B0C0000}"/>
    <cellStyle name="Dane wejściowe 1 2 10 11" xfId="35508" xr:uid="{00000000-0005-0000-0000-00004C0C0000}"/>
    <cellStyle name="Dane wejściowe 1 2 10 12" xfId="38699" xr:uid="{00000000-0005-0000-0000-00004D0C0000}"/>
    <cellStyle name="Dane wejściowe 1 2 10 13" xfId="41903" xr:uid="{00000000-0005-0000-0000-00004E0C0000}"/>
    <cellStyle name="Dane wejściowe 1 2 10 14" xfId="45085" xr:uid="{00000000-0005-0000-0000-00004F0C0000}"/>
    <cellStyle name="Dane wejściowe 1 2 10 15" xfId="48378" xr:uid="{00000000-0005-0000-0000-0000500C0000}"/>
    <cellStyle name="Dane wejściowe 1 2 10 16" xfId="51547" xr:uid="{00000000-0005-0000-0000-0000510C0000}"/>
    <cellStyle name="Dane wejściowe 1 2 10 17" xfId="54731" xr:uid="{00000000-0005-0000-0000-0000520C0000}"/>
    <cellStyle name="Dane wejściowe 1 2 10 18" xfId="56785" xr:uid="{00000000-0005-0000-0000-0000530C0000}"/>
    <cellStyle name="Dane wejściowe 1 2 10 19" xfId="60022" xr:uid="{00000000-0005-0000-0000-0000540C0000}"/>
    <cellStyle name="Dane wejściowe 1 2 10 2" xfId="10599" xr:uid="{00000000-0005-0000-0000-0000550C0000}"/>
    <cellStyle name="Dane wejściowe 1 2 10 3" xfId="12641" xr:uid="{00000000-0005-0000-0000-0000560C0000}"/>
    <cellStyle name="Dane wejściowe 1 2 10 4" xfId="6765" xr:uid="{00000000-0005-0000-0000-0000570C0000}"/>
    <cellStyle name="Dane wejściowe 1 2 10 5" xfId="17290" xr:uid="{00000000-0005-0000-0000-0000580C0000}"/>
    <cellStyle name="Dane wejściowe 1 2 10 6" xfId="19865" xr:uid="{00000000-0005-0000-0000-0000590C0000}"/>
    <cellStyle name="Dane wejściowe 1 2 10 7" xfId="23175" xr:uid="{00000000-0005-0000-0000-00005A0C0000}"/>
    <cellStyle name="Dane wejściowe 1 2 10 8" xfId="26490" xr:uid="{00000000-0005-0000-0000-00005B0C0000}"/>
    <cellStyle name="Dane wejściowe 1 2 10 9" xfId="29724" xr:uid="{00000000-0005-0000-0000-00005C0C0000}"/>
    <cellStyle name="Dane wejściowe 1 2 11" xfId="3226" xr:uid="{00000000-0005-0000-0000-00005D0C0000}"/>
    <cellStyle name="Dane wejściowe 1 2 11 10" xfId="32870" xr:uid="{00000000-0005-0000-0000-00005E0C0000}"/>
    <cellStyle name="Dane wejściowe 1 2 11 11" xfId="35339" xr:uid="{00000000-0005-0000-0000-00005F0C0000}"/>
    <cellStyle name="Dane wejściowe 1 2 11 12" xfId="38528" xr:uid="{00000000-0005-0000-0000-0000600C0000}"/>
    <cellStyle name="Dane wejściowe 1 2 11 13" xfId="41734" xr:uid="{00000000-0005-0000-0000-0000610C0000}"/>
    <cellStyle name="Dane wejściowe 1 2 11 14" xfId="44914" xr:uid="{00000000-0005-0000-0000-0000620C0000}"/>
    <cellStyle name="Dane wejściowe 1 2 11 15" xfId="48209" xr:uid="{00000000-0005-0000-0000-0000630C0000}"/>
    <cellStyle name="Dane wejściowe 1 2 11 16" xfId="51377" xr:uid="{00000000-0005-0000-0000-0000640C0000}"/>
    <cellStyle name="Dane wejściowe 1 2 11 17" xfId="54563" xr:uid="{00000000-0005-0000-0000-0000650C0000}"/>
    <cellStyle name="Dane wejściowe 1 2 11 18" xfId="56617" xr:uid="{00000000-0005-0000-0000-0000660C0000}"/>
    <cellStyle name="Dane wejściowe 1 2 11 19" xfId="59854" xr:uid="{00000000-0005-0000-0000-0000670C0000}"/>
    <cellStyle name="Dane wejściowe 1 2 11 2" xfId="10428" xr:uid="{00000000-0005-0000-0000-0000680C0000}"/>
    <cellStyle name="Dane wejściowe 1 2 11 3" xfId="12470" xr:uid="{00000000-0005-0000-0000-0000690C0000}"/>
    <cellStyle name="Dane wejściowe 1 2 11 4" xfId="6594" xr:uid="{00000000-0005-0000-0000-00006A0C0000}"/>
    <cellStyle name="Dane wejściowe 1 2 11 5" xfId="17119" xr:uid="{00000000-0005-0000-0000-00006B0C0000}"/>
    <cellStyle name="Dane wejściowe 1 2 11 6" xfId="19694" xr:uid="{00000000-0005-0000-0000-00006C0C0000}"/>
    <cellStyle name="Dane wejściowe 1 2 11 7" xfId="23004" xr:uid="{00000000-0005-0000-0000-00006D0C0000}"/>
    <cellStyle name="Dane wejściowe 1 2 11 8" xfId="26319" xr:uid="{00000000-0005-0000-0000-00006E0C0000}"/>
    <cellStyle name="Dane wejściowe 1 2 11 9" xfId="29553" xr:uid="{00000000-0005-0000-0000-00006F0C0000}"/>
    <cellStyle name="Dane wejściowe 1 2 12" xfId="1961" xr:uid="{00000000-0005-0000-0000-0000700C0000}"/>
    <cellStyle name="Dane wejściowe 1 2 12 10" xfId="31611" xr:uid="{00000000-0005-0000-0000-0000710C0000}"/>
    <cellStyle name="Dane wejściowe 1 2 12 11" xfId="18214" xr:uid="{00000000-0005-0000-0000-0000720C0000}"/>
    <cellStyle name="Dane wejściowe 1 2 12 12" xfId="37263" xr:uid="{00000000-0005-0000-0000-0000730C0000}"/>
    <cellStyle name="Dane wejściowe 1 2 12 13" xfId="40488" xr:uid="{00000000-0005-0000-0000-0000740C0000}"/>
    <cellStyle name="Dane wejściowe 1 2 12 14" xfId="43649" xr:uid="{00000000-0005-0000-0000-0000750C0000}"/>
    <cellStyle name="Dane wejściowe 1 2 12 15" xfId="46963" xr:uid="{00000000-0005-0000-0000-0000760C0000}"/>
    <cellStyle name="Dane wejściowe 1 2 12 16" xfId="50115" xr:uid="{00000000-0005-0000-0000-0000770C0000}"/>
    <cellStyle name="Dane wejściowe 1 2 12 17" xfId="53332" xr:uid="{00000000-0005-0000-0000-0000780C0000}"/>
    <cellStyle name="Dane wejściowe 1 2 12 18" xfId="24952" xr:uid="{00000000-0005-0000-0000-0000790C0000}"/>
    <cellStyle name="Dane wejściowe 1 2 12 19" xfId="58617" xr:uid="{00000000-0005-0000-0000-00007A0C0000}"/>
    <cellStyle name="Dane wejściowe 1 2 12 2" xfId="9169" xr:uid="{00000000-0005-0000-0000-00007B0C0000}"/>
    <cellStyle name="Dane wejściowe 1 2 12 3" xfId="8219" xr:uid="{00000000-0005-0000-0000-00007C0C0000}"/>
    <cellStyle name="Dane wejściowe 1 2 12 4" xfId="5339" xr:uid="{00000000-0005-0000-0000-00007D0C0000}"/>
    <cellStyle name="Dane wejściowe 1 2 12 5" xfId="15856" xr:uid="{00000000-0005-0000-0000-00007E0C0000}"/>
    <cellStyle name="Dane wejściowe 1 2 12 6" xfId="14240" xr:uid="{00000000-0005-0000-0000-00007F0C0000}"/>
    <cellStyle name="Dane wejściowe 1 2 12 7" xfId="21739" xr:uid="{00000000-0005-0000-0000-0000800C0000}"/>
    <cellStyle name="Dane wejściowe 1 2 12 8" xfId="25061" xr:uid="{00000000-0005-0000-0000-0000810C0000}"/>
    <cellStyle name="Dane wejściowe 1 2 12 9" xfId="28288" xr:uid="{00000000-0005-0000-0000-0000820C0000}"/>
    <cellStyle name="Dane wejściowe 1 2 13" xfId="3555" xr:uid="{00000000-0005-0000-0000-0000830C0000}"/>
    <cellStyle name="Dane wejściowe 1 2 13 10" xfId="33199" xr:uid="{00000000-0005-0000-0000-0000840C0000}"/>
    <cellStyle name="Dane wejściowe 1 2 13 11" xfId="35663" xr:uid="{00000000-0005-0000-0000-0000850C0000}"/>
    <cellStyle name="Dane wejściowe 1 2 13 12" xfId="38857" xr:uid="{00000000-0005-0000-0000-0000860C0000}"/>
    <cellStyle name="Dane wejściowe 1 2 13 13" xfId="42058" xr:uid="{00000000-0005-0000-0000-0000870C0000}"/>
    <cellStyle name="Dane wejściowe 1 2 13 14" xfId="45243" xr:uid="{00000000-0005-0000-0000-0000880C0000}"/>
    <cellStyle name="Dane wejściowe 1 2 13 15" xfId="48533" xr:uid="{00000000-0005-0000-0000-0000890C0000}"/>
    <cellStyle name="Dane wejściowe 1 2 13 16" xfId="51704" xr:uid="{00000000-0005-0000-0000-00008A0C0000}"/>
    <cellStyle name="Dane wejściowe 1 2 13 17" xfId="54884" xr:uid="{00000000-0005-0000-0000-00008B0C0000}"/>
    <cellStyle name="Dane wejściowe 1 2 13 18" xfId="56938" xr:uid="{00000000-0005-0000-0000-00008C0C0000}"/>
    <cellStyle name="Dane wejściowe 1 2 13 19" xfId="60175" xr:uid="{00000000-0005-0000-0000-00008D0C0000}"/>
    <cellStyle name="Dane wejściowe 1 2 13 2" xfId="10757" xr:uid="{00000000-0005-0000-0000-00008E0C0000}"/>
    <cellStyle name="Dane wejściowe 1 2 13 3" xfId="12799" xr:uid="{00000000-0005-0000-0000-00008F0C0000}"/>
    <cellStyle name="Dane wejściowe 1 2 13 4" xfId="6921" xr:uid="{00000000-0005-0000-0000-0000900C0000}"/>
    <cellStyle name="Dane wejściowe 1 2 13 5" xfId="17448" xr:uid="{00000000-0005-0000-0000-0000910C0000}"/>
    <cellStyle name="Dane wejściowe 1 2 13 6" xfId="20023" xr:uid="{00000000-0005-0000-0000-0000920C0000}"/>
    <cellStyle name="Dane wejściowe 1 2 13 7" xfId="23333" xr:uid="{00000000-0005-0000-0000-0000930C0000}"/>
    <cellStyle name="Dane wejściowe 1 2 13 8" xfId="26648" xr:uid="{00000000-0005-0000-0000-0000940C0000}"/>
    <cellStyle name="Dane wejściowe 1 2 13 9" xfId="29882" xr:uid="{00000000-0005-0000-0000-0000950C0000}"/>
    <cellStyle name="Dane wejściowe 1 2 14" xfId="3703" xr:uid="{00000000-0005-0000-0000-0000960C0000}"/>
    <cellStyle name="Dane wejściowe 1 2 14 10" xfId="33347" xr:uid="{00000000-0005-0000-0000-0000970C0000}"/>
    <cellStyle name="Dane wejściowe 1 2 14 11" xfId="35811" xr:uid="{00000000-0005-0000-0000-0000980C0000}"/>
    <cellStyle name="Dane wejściowe 1 2 14 12" xfId="39005" xr:uid="{00000000-0005-0000-0000-0000990C0000}"/>
    <cellStyle name="Dane wejściowe 1 2 14 13" xfId="42206" xr:uid="{00000000-0005-0000-0000-00009A0C0000}"/>
    <cellStyle name="Dane wejściowe 1 2 14 14" xfId="45391" xr:uid="{00000000-0005-0000-0000-00009B0C0000}"/>
    <cellStyle name="Dane wejściowe 1 2 14 15" xfId="48681" xr:uid="{00000000-0005-0000-0000-00009C0C0000}"/>
    <cellStyle name="Dane wejściowe 1 2 14 16" xfId="51852" xr:uid="{00000000-0005-0000-0000-00009D0C0000}"/>
    <cellStyle name="Dane wejściowe 1 2 14 17" xfId="55031" xr:uid="{00000000-0005-0000-0000-00009E0C0000}"/>
    <cellStyle name="Dane wejściowe 1 2 14 18" xfId="57085" xr:uid="{00000000-0005-0000-0000-00009F0C0000}"/>
    <cellStyle name="Dane wejściowe 1 2 14 19" xfId="60322" xr:uid="{00000000-0005-0000-0000-0000A00C0000}"/>
    <cellStyle name="Dane wejściowe 1 2 14 2" xfId="10905" xr:uid="{00000000-0005-0000-0000-0000A10C0000}"/>
    <cellStyle name="Dane wejściowe 1 2 14 3" xfId="12947" xr:uid="{00000000-0005-0000-0000-0000A20C0000}"/>
    <cellStyle name="Dane wejściowe 1 2 14 4" xfId="7069" xr:uid="{00000000-0005-0000-0000-0000A30C0000}"/>
    <cellStyle name="Dane wejściowe 1 2 14 5" xfId="17596" xr:uid="{00000000-0005-0000-0000-0000A40C0000}"/>
    <cellStyle name="Dane wejściowe 1 2 14 6" xfId="20171" xr:uid="{00000000-0005-0000-0000-0000A50C0000}"/>
    <cellStyle name="Dane wejściowe 1 2 14 7" xfId="23481" xr:uid="{00000000-0005-0000-0000-0000A60C0000}"/>
    <cellStyle name="Dane wejściowe 1 2 14 8" xfId="26796" xr:uid="{00000000-0005-0000-0000-0000A70C0000}"/>
    <cellStyle name="Dane wejściowe 1 2 14 9" xfId="30030" xr:uid="{00000000-0005-0000-0000-0000A80C0000}"/>
    <cellStyle name="Dane wejściowe 1 2 15" xfId="2042" xr:uid="{00000000-0005-0000-0000-0000A90C0000}"/>
    <cellStyle name="Dane wejściowe 1 2 15 10" xfId="31690" xr:uid="{00000000-0005-0000-0000-0000AA0C0000}"/>
    <cellStyle name="Dane wejściowe 1 2 15 11" xfId="15295" xr:uid="{00000000-0005-0000-0000-0000AB0C0000}"/>
    <cellStyle name="Dane wejściowe 1 2 15 12" xfId="37344" xr:uid="{00000000-0005-0000-0000-0000AC0C0000}"/>
    <cellStyle name="Dane wejściowe 1 2 15 13" xfId="40567" xr:uid="{00000000-0005-0000-0000-0000AD0C0000}"/>
    <cellStyle name="Dane wejściowe 1 2 15 14" xfId="43730" xr:uid="{00000000-0005-0000-0000-0000AE0C0000}"/>
    <cellStyle name="Dane wejściowe 1 2 15 15" xfId="47042" xr:uid="{00000000-0005-0000-0000-0000AF0C0000}"/>
    <cellStyle name="Dane wejściowe 1 2 15 16" xfId="50196" xr:uid="{00000000-0005-0000-0000-0000B00C0000}"/>
    <cellStyle name="Dane wejściowe 1 2 15 17" xfId="53408" xr:uid="{00000000-0005-0000-0000-0000B10C0000}"/>
    <cellStyle name="Dane wejściowe 1 2 15 18" xfId="14881" xr:uid="{00000000-0005-0000-0000-0000B20C0000}"/>
    <cellStyle name="Dane wejściowe 1 2 15 19" xfId="58695" xr:uid="{00000000-0005-0000-0000-0000B30C0000}"/>
    <cellStyle name="Dane wejściowe 1 2 15 2" xfId="9248" xr:uid="{00000000-0005-0000-0000-0000B40C0000}"/>
    <cellStyle name="Dane wejściowe 1 2 15 3" xfId="8138" xr:uid="{00000000-0005-0000-0000-0000B50C0000}"/>
    <cellStyle name="Dane wejściowe 1 2 15 4" xfId="5419" xr:uid="{00000000-0005-0000-0000-0000B60C0000}"/>
    <cellStyle name="Dane wejściowe 1 2 15 5" xfId="15937" xr:uid="{00000000-0005-0000-0000-0000B70C0000}"/>
    <cellStyle name="Dane wejściowe 1 2 15 6" xfId="14159" xr:uid="{00000000-0005-0000-0000-0000B80C0000}"/>
    <cellStyle name="Dane wejściowe 1 2 15 7" xfId="21820" xr:uid="{00000000-0005-0000-0000-0000B90C0000}"/>
    <cellStyle name="Dane wejściowe 1 2 15 8" xfId="25142" xr:uid="{00000000-0005-0000-0000-0000BA0C0000}"/>
    <cellStyle name="Dane wejściowe 1 2 15 9" xfId="28369" xr:uid="{00000000-0005-0000-0000-0000BB0C0000}"/>
    <cellStyle name="Dane wejściowe 1 2 16" xfId="3827" xr:uid="{00000000-0005-0000-0000-0000BC0C0000}"/>
    <cellStyle name="Dane wejściowe 1 2 16 10" xfId="33471" xr:uid="{00000000-0005-0000-0000-0000BD0C0000}"/>
    <cellStyle name="Dane wejściowe 1 2 16 11" xfId="35934" xr:uid="{00000000-0005-0000-0000-0000BE0C0000}"/>
    <cellStyle name="Dane wejściowe 1 2 16 12" xfId="39129" xr:uid="{00000000-0005-0000-0000-0000BF0C0000}"/>
    <cellStyle name="Dane wejściowe 1 2 16 13" xfId="42329" xr:uid="{00000000-0005-0000-0000-0000C00C0000}"/>
    <cellStyle name="Dane wejściowe 1 2 16 14" xfId="45515" xr:uid="{00000000-0005-0000-0000-0000C10C0000}"/>
    <cellStyle name="Dane wejściowe 1 2 16 15" xfId="48804" xr:uid="{00000000-0005-0000-0000-0000C20C0000}"/>
    <cellStyle name="Dane wejściowe 1 2 16 16" xfId="51976" xr:uid="{00000000-0005-0000-0000-0000C30C0000}"/>
    <cellStyle name="Dane wejściowe 1 2 16 17" xfId="55153" xr:uid="{00000000-0005-0000-0000-0000C40C0000}"/>
    <cellStyle name="Dane wejściowe 1 2 16 18" xfId="57207" xr:uid="{00000000-0005-0000-0000-0000C50C0000}"/>
    <cellStyle name="Dane wejściowe 1 2 16 19" xfId="60444" xr:uid="{00000000-0005-0000-0000-0000C60C0000}"/>
    <cellStyle name="Dane wejściowe 1 2 16 2" xfId="11029" xr:uid="{00000000-0005-0000-0000-0000C70C0000}"/>
    <cellStyle name="Dane wejściowe 1 2 16 3" xfId="13071" xr:uid="{00000000-0005-0000-0000-0000C80C0000}"/>
    <cellStyle name="Dane wejściowe 1 2 16 4" xfId="7188" xr:uid="{00000000-0005-0000-0000-0000C90C0000}"/>
    <cellStyle name="Dane wejściowe 1 2 16 5" xfId="17720" xr:uid="{00000000-0005-0000-0000-0000CA0C0000}"/>
    <cellStyle name="Dane wejściowe 1 2 16 6" xfId="20295" xr:uid="{00000000-0005-0000-0000-0000CB0C0000}"/>
    <cellStyle name="Dane wejściowe 1 2 16 7" xfId="23605" xr:uid="{00000000-0005-0000-0000-0000CC0C0000}"/>
    <cellStyle name="Dane wejściowe 1 2 16 8" xfId="26920" xr:uid="{00000000-0005-0000-0000-0000CD0C0000}"/>
    <cellStyle name="Dane wejściowe 1 2 16 9" xfId="30154" xr:uid="{00000000-0005-0000-0000-0000CE0C0000}"/>
    <cellStyle name="Dane wejściowe 1 2 17" xfId="3960" xr:uid="{00000000-0005-0000-0000-0000CF0C0000}"/>
    <cellStyle name="Dane wejściowe 1 2 17 10" xfId="33604" xr:uid="{00000000-0005-0000-0000-0000D00C0000}"/>
    <cellStyle name="Dane wejściowe 1 2 17 11" xfId="36067" xr:uid="{00000000-0005-0000-0000-0000D10C0000}"/>
    <cellStyle name="Dane wejściowe 1 2 17 12" xfId="39262" xr:uid="{00000000-0005-0000-0000-0000D20C0000}"/>
    <cellStyle name="Dane wejściowe 1 2 17 13" xfId="42462" xr:uid="{00000000-0005-0000-0000-0000D30C0000}"/>
    <cellStyle name="Dane wejściowe 1 2 17 14" xfId="45648" xr:uid="{00000000-0005-0000-0000-0000D40C0000}"/>
    <cellStyle name="Dane wejściowe 1 2 17 15" xfId="48937" xr:uid="{00000000-0005-0000-0000-0000D50C0000}"/>
    <cellStyle name="Dane wejściowe 1 2 17 16" xfId="52109" xr:uid="{00000000-0005-0000-0000-0000D60C0000}"/>
    <cellStyle name="Dane wejściowe 1 2 17 17" xfId="55285" xr:uid="{00000000-0005-0000-0000-0000D70C0000}"/>
    <cellStyle name="Dane wejściowe 1 2 17 18" xfId="57339" xr:uid="{00000000-0005-0000-0000-0000D80C0000}"/>
    <cellStyle name="Dane wejściowe 1 2 17 19" xfId="60576" xr:uid="{00000000-0005-0000-0000-0000D90C0000}"/>
    <cellStyle name="Dane wejściowe 1 2 17 2" xfId="11162" xr:uid="{00000000-0005-0000-0000-0000DA0C0000}"/>
    <cellStyle name="Dane wejściowe 1 2 17 3" xfId="13204" xr:uid="{00000000-0005-0000-0000-0000DB0C0000}"/>
    <cellStyle name="Dane wejściowe 1 2 17 4" xfId="7320" xr:uid="{00000000-0005-0000-0000-0000DC0C0000}"/>
    <cellStyle name="Dane wejściowe 1 2 17 5" xfId="17853" xr:uid="{00000000-0005-0000-0000-0000DD0C0000}"/>
    <cellStyle name="Dane wejściowe 1 2 17 6" xfId="20428" xr:uid="{00000000-0005-0000-0000-0000DE0C0000}"/>
    <cellStyle name="Dane wejściowe 1 2 17 7" xfId="23738" xr:uid="{00000000-0005-0000-0000-0000DF0C0000}"/>
    <cellStyle name="Dane wejściowe 1 2 17 8" xfId="27053" xr:uid="{00000000-0005-0000-0000-0000E00C0000}"/>
    <cellStyle name="Dane wejściowe 1 2 17 9" xfId="30287" xr:uid="{00000000-0005-0000-0000-0000E10C0000}"/>
    <cellStyle name="Dane wejściowe 1 2 18" xfId="2138" xr:uid="{00000000-0005-0000-0000-0000E20C0000}"/>
    <cellStyle name="Dane wejściowe 1 2 18 10" xfId="31786" xr:uid="{00000000-0005-0000-0000-0000E30C0000}"/>
    <cellStyle name="Dane wejściowe 1 2 18 11" xfId="18539" xr:uid="{00000000-0005-0000-0000-0000E40C0000}"/>
    <cellStyle name="Dane wejściowe 1 2 18 12" xfId="37440" xr:uid="{00000000-0005-0000-0000-0000E50C0000}"/>
    <cellStyle name="Dane wejściowe 1 2 18 13" xfId="40661" xr:uid="{00000000-0005-0000-0000-0000E60C0000}"/>
    <cellStyle name="Dane wejściowe 1 2 18 14" xfId="43826" xr:uid="{00000000-0005-0000-0000-0000E70C0000}"/>
    <cellStyle name="Dane wejściowe 1 2 18 15" xfId="47136" xr:uid="{00000000-0005-0000-0000-0000E80C0000}"/>
    <cellStyle name="Dane wejściowe 1 2 18 16" xfId="50292" xr:uid="{00000000-0005-0000-0000-0000E90C0000}"/>
    <cellStyle name="Dane wejściowe 1 2 18 17" xfId="53501" xr:uid="{00000000-0005-0000-0000-0000EA0C0000}"/>
    <cellStyle name="Dane wejściowe 1 2 18 18" xfId="52581" xr:uid="{00000000-0005-0000-0000-0000EB0C0000}"/>
    <cellStyle name="Dane wejściowe 1 2 18 19" xfId="58788" xr:uid="{00000000-0005-0000-0000-0000EC0C0000}"/>
    <cellStyle name="Dane wejściowe 1 2 18 2" xfId="9344" xr:uid="{00000000-0005-0000-0000-0000ED0C0000}"/>
    <cellStyle name="Dane wejściowe 1 2 18 3" xfId="8042" xr:uid="{00000000-0005-0000-0000-0000EE0C0000}"/>
    <cellStyle name="Dane wejściowe 1 2 18 4" xfId="5515" xr:uid="{00000000-0005-0000-0000-0000EF0C0000}"/>
    <cellStyle name="Dane wejściowe 1 2 18 5" xfId="16033" xr:uid="{00000000-0005-0000-0000-0000F00C0000}"/>
    <cellStyle name="Dane wejściowe 1 2 18 6" xfId="18606" xr:uid="{00000000-0005-0000-0000-0000F10C0000}"/>
    <cellStyle name="Dane wejściowe 1 2 18 7" xfId="21916" xr:uid="{00000000-0005-0000-0000-0000F20C0000}"/>
    <cellStyle name="Dane wejściowe 1 2 18 8" xfId="25237" xr:uid="{00000000-0005-0000-0000-0000F30C0000}"/>
    <cellStyle name="Dane wejściowe 1 2 18 9" xfId="28465" xr:uid="{00000000-0005-0000-0000-0000F40C0000}"/>
    <cellStyle name="Dane wejściowe 1 2 19" xfId="3223" xr:uid="{00000000-0005-0000-0000-0000F50C0000}"/>
    <cellStyle name="Dane wejściowe 1 2 19 10" xfId="32867" xr:uid="{00000000-0005-0000-0000-0000F60C0000}"/>
    <cellStyle name="Dane wejściowe 1 2 19 11" xfId="35336" xr:uid="{00000000-0005-0000-0000-0000F70C0000}"/>
    <cellStyle name="Dane wejściowe 1 2 19 12" xfId="38525" xr:uid="{00000000-0005-0000-0000-0000F80C0000}"/>
    <cellStyle name="Dane wejściowe 1 2 19 13" xfId="41731" xr:uid="{00000000-0005-0000-0000-0000F90C0000}"/>
    <cellStyle name="Dane wejściowe 1 2 19 14" xfId="44911" xr:uid="{00000000-0005-0000-0000-0000FA0C0000}"/>
    <cellStyle name="Dane wejściowe 1 2 19 15" xfId="48206" xr:uid="{00000000-0005-0000-0000-0000FB0C0000}"/>
    <cellStyle name="Dane wejściowe 1 2 19 16" xfId="51374" xr:uid="{00000000-0005-0000-0000-0000FC0C0000}"/>
    <cellStyle name="Dane wejściowe 1 2 19 17" xfId="54561" xr:uid="{00000000-0005-0000-0000-0000FD0C0000}"/>
    <cellStyle name="Dane wejściowe 1 2 19 18" xfId="56615" xr:uid="{00000000-0005-0000-0000-0000FE0C0000}"/>
    <cellStyle name="Dane wejściowe 1 2 19 19" xfId="59852" xr:uid="{00000000-0005-0000-0000-0000FF0C0000}"/>
    <cellStyle name="Dane wejściowe 1 2 19 2" xfId="10425" xr:uid="{00000000-0005-0000-0000-0000000D0000}"/>
    <cellStyle name="Dane wejściowe 1 2 19 3" xfId="12467" xr:uid="{00000000-0005-0000-0000-0000010D0000}"/>
    <cellStyle name="Dane wejściowe 1 2 19 4" xfId="6591" xr:uid="{00000000-0005-0000-0000-0000020D0000}"/>
    <cellStyle name="Dane wejściowe 1 2 19 5" xfId="17116" xr:uid="{00000000-0005-0000-0000-0000030D0000}"/>
    <cellStyle name="Dane wejściowe 1 2 19 6" xfId="19691" xr:uid="{00000000-0005-0000-0000-0000040D0000}"/>
    <cellStyle name="Dane wejściowe 1 2 19 7" xfId="23001" xr:uid="{00000000-0005-0000-0000-0000050D0000}"/>
    <cellStyle name="Dane wejściowe 1 2 19 8" xfId="26316" xr:uid="{00000000-0005-0000-0000-0000060D0000}"/>
    <cellStyle name="Dane wejściowe 1 2 19 9" xfId="29550" xr:uid="{00000000-0005-0000-0000-0000070D0000}"/>
    <cellStyle name="Dane wejściowe 1 2 2" xfId="1669" xr:uid="{00000000-0005-0000-0000-0000080D0000}"/>
    <cellStyle name="Dane wejściowe 1 2 2 10" xfId="31321" xr:uid="{00000000-0005-0000-0000-0000090D0000}"/>
    <cellStyle name="Dane wejściowe 1 2 2 11" xfId="15373" xr:uid="{00000000-0005-0000-0000-00000A0D0000}"/>
    <cellStyle name="Dane wejściowe 1 2 2 12" xfId="36971" xr:uid="{00000000-0005-0000-0000-00000B0D0000}"/>
    <cellStyle name="Dane wejściowe 1 2 2 13" xfId="40203" xr:uid="{00000000-0005-0000-0000-00000C0D0000}"/>
    <cellStyle name="Dane wejściowe 1 2 2 14" xfId="43357" xr:uid="{00000000-0005-0000-0000-00000D0D0000}"/>
    <cellStyle name="Dane wejściowe 1 2 2 15" xfId="46679" xr:uid="{00000000-0005-0000-0000-00000E0D0000}"/>
    <cellStyle name="Dane wejściowe 1 2 2 16" xfId="49823" xr:uid="{00000000-0005-0000-0000-00000F0D0000}"/>
    <cellStyle name="Dane wejściowe 1 2 2 17" xfId="53053" xr:uid="{00000000-0005-0000-0000-0000100D0000}"/>
    <cellStyle name="Dane wejściowe 1 2 2 18" xfId="52996" xr:uid="{00000000-0005-0000-0000-0000110D0000}"/>
    <cellStyle name="Dane wejściowe 1 2 2 19" xfId="58336" xr:uid="{00000000-0005-0000-0000-0000120D0000}"/>
    <cellStyle name="Dane wejściowe 1 2 2 2" xfId="8880" xr:uid="{00000000-0005-0000-0000-0000130D0000}"/>
    <cellStyle name="Dane wejściowe 1 2 2 3" xfId="8510" xr:uid="{00000000-0005-0000-0000-0000140D0000}"/>
    <cellStyle name="Dane wejściowe 1 2 2 4" xfId="5049" xr:uid="{00000000-0005-0000-0000-0000150D0000}"/>
    <cellStyle name="Dane wejściowe 1 2 2 5" xfId="15565" xr:uid="{00000000-0005-0000-0000-0000160D0000}"/>
    <cellStyle name="Dane wejściowe 1 2 2 6" xfId="14532" xr:uid="{00000000-0005-0000-0000-0000170D0000}"/>
    <cellStyle name="Dane wejściowe 1 2 2 7" xfId="21447" xr:uid="{00000000-0005-0000-0000-0000180D0000}"/>
    <cellStyle name="Dane wejściowe 1 2 2 8" xfId="24770" xr:uid="{00000000-0005-0000-0000-0000190D0000}"/>
    <cellStyle name="Dane wejściowe 1 2 2 9" xfId="27996" xr:uid="{00000000-0005-0000-0000-00001A0D0000}"/>
    <cellStyle name="Dane wejściowe 1 2 20" xfId="4083" xr:uid="{00000000-0005-0000-0000-00001B0D0000}"/>
    <cellStyle name="Dane wejściowe 1 2 20 10" xfId="36189" xr:uid="{00000000-0005-0000-0000-00001C0D0000}"/>
    <cellStyle name="Dane wejściowe 1 2 20 11" xfId="39385" xr:uid="{00000000-0005-0000-0000-00001D0D0000}"/>
    <cellStyle name="Dane wejściowe 1 2 20 12" xfId="42584" xr:uid="{00000000-0005-0000-0000-00001E0D0000}"/>
    <cellStyle name="Dane wejściowe 1 2 20 13" xfId="45771" xr:uid="{00000000-0005-0000-0000-00001F0D0000}"/>
    <cellStyle name="Dane wejściowe 1 2 20 14" xfId="49059" xr:uid="{00000000-0005-0000-0000-0000200D0000}"/>
    <cellStyle name="Dane wejściowe 1 2 20 15" xfId="52232" xr:uid="{00000000-0005-0000-0000-0000210D0000}"/>
    <cellStyle name="Dane wejściowe 1 2 20 16" xfId="55406" xr:uid="{00000000-0005-0000-0000-0000220D0000}"/>
    <cellStyle name="Dane wejściowe 1 2 20 17" xfId="57460" xr:uid="{00000000-0005-0000-0000-0000230D0000}"/>
    <cellStyle name="Dane wejściowe 1 2 20 18" xfId="60697" xr:uid="{00000000-0005-0000-0000-0000240D0000}"/>
    <cellStyle name="Dane wejściowe 1 2 20 2" xfId="11285" xr:uid="{00000000-0005-0000-0000-0000250D0000}"/>
    <cellStyle name="Dane wejściowe 1 2 20 3" xfId="13327" xr:uid="{00000000-0005-0000-0000-0000260D0000}"/>
    <cellStyle name="Dane wejściowe 1 2 20 4" xfId="17976" xr:uid="{00000000-0005-0000-0000-0000270D0000}"/>
    <cellStyle name="Dane wejściowe 1 2 20 5" xfId="20551" xr:uid="{00000000-0005-0000-0000-0000280D0000}"/>
    <cellStyle name="Dane wejściowe 1 2 20 6" xfId="23861" xr:uid="{00000000-0005-0000-0000-0000290D0000}"/>
    <cellStyle name="Dane wejściowe 1 2 20 7" xfId="27176" xr:uid="{00000000-0005-0000-0000-00002A0D0000}"/>
    <cellStyle name="Dane wejściowe 1 2 20 8" xfId="30410" xr:uid="{00000000-0005-0000-0000-00002B0D0000}"/>
    <cellStyle name="Dane wejściowe 1 2 20 9" xfId="33727" xr:uid="{00000000-0005-0000-0000-00002C0D0000}"/>
    <cellStyle name="Dane wejściowe 1 2 3" xfId="2517" xr:uid="{00000000-0005-0000-0000-00002D0D0000}"/>
    <cellStyle name="Dane wejściowe 1 2 3 10" xfId="32161" xr:uid="{00000000-0005-0000-0000-00002E0D0000}"/>
    <cellStyle name="Dane wejściowe 1 2 3 11" xfId="34631" xr:uid="{00000000-0005-0000-0000-00002F0D0000}"/>
    <cellStyle name="Dane wejściowe 1 2 3 12" xfId="37819" xr:uid="{00000000-0005-0000-0000-0000300D0000}"/>
    <cellStyle name="Dane wejściowe 1 2 3 13" xfId="41029" xr:uid="{00000000-0005-0000-0000-0000310D0000}"/>
    <cellStyle name="Dane wejściowe 1 2 3 14" xfId="44205" xr:uid="{00000000-0005-0000-0000-0000320D0000}"/>
    <cellStyle name="Dane wejściowe 1 2 3 15" xfId="47504" xr:uid="{00000000-0005-0000-0000-0000330D0000}"/>
    <cellStyle name="Dane wejściowe 1 2 3 16" xfId="50669" xr:uid="{00000000-0005-0000-0000-0000340D0000}"/>
    <cellStyle name="Dane wejściowe 1 2 3 17" xfId="53864" xr:uid="{00000000-0005-0000-0000-0000350D0000}"/>
    <cellStyle name="Dane wejściowe 1 2 3 18" xfId="55918" xr:uid="{00000000-0005-0000-0000-0000360D0000}"/>
    <cellStyle name="Dane wejściowe 1 2 3 19" xfId="59155" xr:uid="{00000000-0005-0000-0000-0000370D0000}"/>
    <cellStyle name="Dane wejściowe 1 2 3 2" xfId="9719" xr:uid="{00000000-0005-0000-0000-0000380D0000}"/>
    <cellStyle name="Dane wejściowe 1 2 3 3" xfId="11761" xr:uid="{00000000-0005-0000-0000-0000390D0000}"/>
    <cellStyle name="Dane wejściowe 1 2 3 4" xfId="5885" xr:uid="{00000000-0005-0000-0000-00003A0D0000}"/>
    <cellStyle name="Dane wejściowe 1 2 3 5" xfId="16410" xr:uid="{00000000-0005-0000-0000-00003B0D0000}"/>
    <cellStyle name="Dane wejściowe 1 2 3 6" xfId="18985" xr:uid="{00000000-0005-0000-0000-00003C0D0000}"/>
    <cellStyle name="Dane wejściowe 1 2 3 7" xfId="22295" xr:uid="{00000000-0005-0000-0000-00003D0D0000}"/>
    <cellStyle name="Dane wejściowe 1 2 3 8" xfId="25615" xr:uid="{00000000-0005-0000-0000-00003E0D0000}"/>
    <cellStyle name="Dane wejściowe 1 2 3 9" xfId="28844" xr:uid="{00000000-0005-0000-0000-00003F0D0000}"/>
    <cellStyle name="Dane wejściowe 1 2 4" xfId="2660" xr:uid="{00000000-0005-0000-0000-0000400D0000}"/>
    <cellStyle name="Dane wejściowe 1 2 4 10" xfId="32304" xr:uid="{00000000-0005-0000-0000-0000410D0000}"/>
    <cellStyle name="Dane wejściowe 1 2 4 11" xfId="34774" xr:uid="{00000000-0005-0000-0000-0000420D0000}"/>
    <cellStyle name="Dane wejściowe 1 2 4 12" xfId="37962" xr:uid="{00000000-0005-0000-0000-0000430D0000}"/>
    <cellStyle name="Dane wejściowe 1 2 4 13" xfId="41172" xr:uid="{00000000-0005-0000-0000-0000440D0000}"/>
    <cellStyle name="Dane wejściowe 1 2 4 14" xfId="44348" xr:uid="{00000000-0005-0000-0000-0000450D0000}"/>
    <cellStyle name="Dane wejściowe 1 2 4 15" xfId="47647" xr:uid="{00000000-0005-0000-0000-0000460D0000}"/>
    <cellStyle name="Dane wejściowe 1 2 4 16" xfId="50812" xr:uid="{00000000-0005-0000-0000-0000470D0000}"/>
    <cellStyle name="Dane wejściowe 1 2 4 17" xfId="54006" xr:uid="{00000000-0005-0000-0000-0000480D0000}"/>
    <cellStyle name="Dane wejściowe 1 2 4 18" xfId="56060" xr:uid="{00000000-0005-0000-0000-0000490D0000}"/>
    <cellStyle name="Dane wejściowe 1 2 4 19" xfId="59297" xr:uid="{00000000-0005-0000-0000-00004A0D0000}"/>
    <cellStyle name="Dane wejściowe 1 2 4 2" xfId="9862" xr:uid="{00000000-0005-0000-0000-00004B0D0000}"/>
    <cellStyle name="Dane wejściowe 1 2 4 3" xfId="11904" xr:uid="{00000000-0005-0000-0000-00004C0D0000}"/>
    <cellStyle name="Dane wejściowe 1 2 4 4" xfId="6028" xr:uid="{00000000-0005-0000-0000-00004D0D0000}"/>
    <cellStyle name="Dane wejściowe 1 2 4 5" xfId="16553" xr:uid="{00000000-0005-0000-0000-00004E0D0000}"/>
    <cellStyle name="Dane wejściowe 1 2 4 6" xfId="19128" xr:uid="{00000000-0005-0000-0000-00004F0D0000}"/>
    <cellStyle name="Dane wejściowe 1 2 4 7" xfId="22438" xr:uid="{00000000-0005-0000-0000-0000500D0000}"/>
    <cellStyle name="Dane wejściowe 1 2 4 8" xfId="25757" xr:uid="{00000000-0005-0000-0000-0000510D0000}"/>
    <cellStyle name="Dane wejściowe 1 2 4 9" xfId="28987" xr:uid="{00000000-0005-0000-0000-0000520D0000}"/>
    <cellStyle name="Dane wejściowe 1 2 5" xfId="1709" xr:uid="{00000000-0005-0000-0000-0000530D0000}"/>
    <cellStyle name="Dane wejściowe 1 2 5 10" xfId="31361" xr:uid="{00000000-0005-0000-0000-0000540D0000}"/>
    <cellStyle name="Dane wejściowe 1 2 5 11" xfId="25609" xr:uid="{00000000-0005-0000-0000-0000550D0000}"/>
    <cellStyle name="Dane wejściowe 1 2 5 12" xfId="37011" xr:uid="{00000000-0005-0000-0000-0000560D0000}"/>
    <cellStyle name="Dane wejściowe 1 2 5 13" xfId="40243" xr:uid="{00000000-0005-0000-0000-0000570D0000}"/>
    <cellStyle name="Dane wejściowe 1 2 5 14" xfId="43397" xr:uid="{00000000-0005-0000-0000-0000580D0000}"/>
    <cellStyle name="Dane wejściowe 1 2 5 15" xfId="46718" xr:uid="{00000000-0005-0000-0000-0000590D0000}"/>
    <cellStyle name="Dane wejściowe 1 2 5 16" xfId="49863" xr:uid="{00000000-0005-0000-0000-00005A0D0000}"/>
    <cellStyle name="Dane wejściowe 1 2 5 17" xfId="53091" xr:uid="{00000000-0005-0000-0000-00005B0D0000}"/>
    <cellStyle name="Dane wejściowe 1 2 5 18" xfId="14911" xr:uid="{00000000-0005-0000-0000-00005C0D0000}"/>
    <cellStyle name="Dane wejściowe 1 2 5 19" xfId="58374" xr:uid="{00000000-0005-0000-0000-00005D0D0000}"/>
    <cellStyle name="Dane wejściowe 1 2 5 2" xfId="8919" xr:uid="{00000000-0005-0000-0000-00005E0D0000}"/>
    <cellStyle name="Dane wejściowe 1 2 5 3" xfId="8471" xr:uid="{00000000-0005-0000-0000-00005F0D0000}"/>
    <cellStyle name="Dane wejściowe 1 2 5 4" xfId="5088" xr:uid="{00000000-0005-0000-0000-0000600D0000}"/>
    <cellStyle name="Dane wejściowe 1 2 5 5" xfId="15605" xr:uid="{00000000-0005-0000-0000-0000610D0000}"/>
    <cellStyle name="Dane wejściowe 1 2 5 6" xfId="14492" xr:uid="{00000000-0005-0000-0000-0000620D0000}"/>
    <cellStyle name="Dane wejściowe 1 2 5 7" xfId="21487" xr:uid="{00000000-0005-0000-0000-0000630D0000}"/>
    <cellStyle name="Dane wejściowe 1 2 5 8" xfId="24810" xr:uid="{00000000-0005-0000-0000-0000640D0000}"/>
    <cellStyle name="Dane wejściowe 1 2 5 9" xfId="28036" xr:uid="{00000000-0005-0000-0000-0000650D0000}"/>
    <cellStyle name="Dane wejściowe 1 2 6" xfId="2880" xr:uid="{00000000-0005-0000-0000-0000660D0000}"/>
    <cellStyle name="Dane wejściowe 1 2 6 10" xfId="32524" xr:uid="{00000000-0005-0000-0000-0000670D0000}"/>
    <cellStyle name="Dane wejściowe 1 2 6 11" xfId="34994" xr:uid="{00000000-0005-0000-0000-0000680D0000}"/>
    <cellStyle name="Dane wejściowe 1 2 6 12" xfId="38182" xr:uid="{00000000-0005-0000-0000-0000690D0000}"/>
    <cellStyle name="Dane wejściowe 1 2 6 13" xfId="41389" xr:uid="{00000000-0005-0000-0000-00006A0D0000}"/>
    <cellStyle name="Dane wejściowe 1 2 6 14" xfId="44568" xr:uid="{00000000-0005-0000-0000-00006B0D0000}"/>
    <cellStyle name="Dane wejściowe 1 2 6 15" xfId="47864" xr:uid="{00000000-0005-0000-0000-00006C0D0000}"/>
    <cellStyle name="Dane wejściowe 1 2 6 16" xfId="51032" xr:uid="{00000000-0005-0000-0000-00006D0D0000}"/>
    <cellStyle name="Dane wejściowe 1 2 6 17" xfId="54221" xr:uid="{00000000-0005-0000-0000-00006E0D0000}"/>
    <cellStyle name="Dane wejściowe 1 2 6 18" xfId="56275" xr:uid="{00000000-0005-0000-0000-00006F0D0000}"/>
    <cellStyle name="Dane wejściowe 1 2 6 19" xfId="59512" xr:uid="{00000000-0005-0000-0000-0000700D0000}"/>
    <cellStyle name="Dane wejściowe 1 2 6 2" xfId="10082" xr:uid="{00000000-0005-0000-0000-0000710D0000}"/>
    <cellStyle name="Dane wejściowe 1 2 6 3" xfId="12124" xr:uid="{00000000-0005-0000-0000-0000720D0000}"/>
    <cellStyle name="Dane wejściowe 1 2 6 4" xfId="6248" xr:uid="{00000000-0005-0000-0000-0000730D0000}"/>
    <cellStyle name="Dane wejściowe 1 2 6 5" xfId="16773" xr:uid="{00000000-0005-0000-0000-0000740D0000}"/>
    <cellStyle name="Dane wejściowe 1 2 6 6" xfId="19348" xr:uid="{00000000-0005-0000-0000-0000750D0000}"/>
    <cellStyle name="Dane wejściowe 1 2 6 7" xfId="22658" xr:uid="{00000000-0005-0000-0000-0000760D0000}"/>
    <cellStyle name="Dane wejściowe 1 2 6 8" xfId="25975" xr:uid="{00000000-0005-0000-0000-0000770D0000}"/>
    <cellStyle name="Dane wejściowe 1 2 6 9" xfId="29207" xr:uid="{00000000-0005-0000-0000-0000780D0000}"/>
    <cellStyle name="Dane wejściowe 1 2 7" xfId="3046" xr:uid="{00000000-0005-0000-0000-0000790D0000}"/>
    <cellStyle name="Dane wejściowe 1 2 7 10" xfId="32690" xr:uid="{00000000-0005-0000-0000-00007A0D0000}"/>
    <cellStyle name="Dane wejściowe 1 2 7 11" xfId="35159" xr:uid="{00000000-0005-0000-0000-00007B0D0000}"/>
    <cellStyle name="Dane wejściowe 1 2 7 12" xfId="38348" xr:uid="{00000000-0005-0000-0000-00007C0D0000}"/>
    <cellStyle name="Dane wejściowe 1 2 7 13" xfId="41554" xr:uid="{00000000-0005-0000-0000-00007D0D0000}"/>
    <cellStyle name="Dane wejściowe 1 2 7 14" xfId="44734" xr:uid="{00000000-0005-0000-0000-00007E0D0000}"/>
    <cellStyle name="Dane wejściowe 1 2 7 15" xfId="48029" xr:uid="{00000000-0005-0000-0000-00007F0D0000}"/>
    <cellStyle name="Dane wejściowe 1 2 7 16" xfId="51197" xr:uid="{00000000-0005-0000-0000-0000800D0000}"/>
    <cellStyle name="Dane wejściowe 1 2 7 17" xfId="54385" xr:uid="{00000000-0005-0000-0000-0000810D0000}"/>
    <cellStyle name="Dane wejściowe 1 2 7 18" xfId="56439" xr:uid="{00000000-0005-0000-0000-0000820D0000}"/>
    <cellStyle name="Dane wejściowe 1 2 7 19" xfId="59676" xr:uid="{00000000-0005-0000-0000-0000830D0000}"/>
    <cellStyle name="Dane wejściowe 1 2 7 2" xfId="10248" xr:uid="{00000000-0005-0000-0000-0000840D0000}"/>
    <cellStyle name="Dane wejściowe 1 2 7 3" xfId="12290" xr:uid="{00000000-0005-0000-0000-0000850D0000}"/>
    <cellStyle name="Dane wejściowe 1 2 7 4" xfId="6414" xr:uid="{00000000-0005-0000-0000-0000860D0000}"/>
    <cellStyle name="Dane wejściowe 1 2 7 5" xfId="16939" xr:uid="{00000000-0005-0000-0000-0000870D0000}"/>
    <cellStyle name="Dane wejściowe 1 2 7 6" xfId="19514" xr:uid="{00000000-0005-0000-0000-0000880D0000}"/>
    <cellStyle name="Dane wejściowe 1 2 7 7" xfId="22824" xr:uid="{00000000-0005-0000-0000-0000890D0000}"/>
    <cellStyle name="Dane wejściowe 1 2 7 8" xfId="26140" xr:uid="{00000000-0005-0000-0000-00008A0D0000}"/>
    <cellStyle name="Dane wejściowe 1 2 7 9" xfId="29373" xr:uid="{00000000-0005-0000-0000-00008B0D0000}"/>
    <cellStyle name="Dane wejściowe 1 2 8" xfId="3150" xr:uid="{00000000-0005-0000-0000-00008C0D0000}"/>
    <cellStyle name="Dane wejściowe 1 2 8 10" xfId="32794" xr:uid="{00000000-0005-0000-0000-00008D0D0000}"/>
    <cellStyle name="Dane wejściowe 1 2 8 11" xfId="35263" xr:uid="{00000000-0005-0000-0000-00008E0D0000}"/>
    <cellStyle name="Dane wejściowe 1 2 8 12" xfId="38452" xr:uid="{00000000-0005-0000-0000-00008F0D0000}"/>
    <cellStyle name="Dane wejściowe 1 2 8 13" xfId="41658" xr:uid="{00000000-0005-0000-0000-0000900D0000}"/>
    <cellStyle name="Dane wejściowe 1 2 8 14" xfId="44838" xr:uid="{00000000-0005-0000-0000-0000910D0000}"/>
    <cellStyle name="Dane wejściowe 1 2 8 15" xfId="48133" xr:uid="{00000000-0005-0000-0000-0000920D0000}"/>
    <cellStyle name="Dane wejściowe 1 2 8 16" xfId="51301" xr:uid="{00000000-0005-0000-0000-0000930D0000}"/>
    <cellStyle name="Dane wejściowe 1 2 8 17" xfId="54488" xr:uid="{00000000-0005-0000-0000-0000940D0000}"/>
    <cellStyle name="Dane wejściowe 1 2 8 18" xfId="56542" xr:uid="{00000000-0005-0000-0000-0000950D0000}"/>
    <cellStyle name="Dane wejściowe 1 2 8 19" xfId="59779" xr:uid="{00000000-0005-0000-0000-0000960D0000}"/>
    <cellStyle name="Dane wejściowe 1 2 8 2" xfId="10352" xr:uid="{00000000-0005-0000-0000-0000970D0000}"/>
    <cellStyle name="Dane wejściowe 1 2 8 3" xfId="12394" xr:uid="{00000000-0005-0000-0000-0000980D0000}"/>
    <cellStyle name="Dane wejściowe 1 2 8 4" xfId="6518" xr:uid="{00000000-0005-0000-0000-0000990D0000}"/>
    <cellStyle name="Dane wejściowe 1 2 8 5" xfId="17043" xr:uid="{00000000-0005-0000-0000-00009A0D0000}"/>
    <cellStyle name="Dane wejściowe 1 2 8 6" xfId="19618" xr:uid="{00000000-0005-0000-0000-00009B0D0000}"/>
    <cellStyle name="Dane wejściowe 1 2 8 7" xfId="22928" xr:uid="{00000000-0005-0000-0000-00009C0D0000}"/>
    <cellStyle name="Dane wejściowe 1 2 8 8" xfId="26243" xr:uid="{00000000-0005-0000-0000-00009D0D0000}"/>
    <cellStyle name="Dane wejściowe 1 2 8 9" xfId="29477" xr:uid="{00000000-0005-0000-0000-00009E0D0000}"/>
    <cellStyle name="Dane wejściowe 1 2 9" xfId="2748" xr:uid="{00000000-0005-0000-0000-00009F0D0000}"/>
    <cellStyle name="Dane wejściowe 1 2 9 10" xfId="32392" xr:uid="{00000000-0005-0000-0000-0000A00D0000}"/>
    <cellStyle name="Dane wejściowe 1 2 9 11" xfId="34862" xr:uid="{00000000-0005-0000-0000-0000A10D0000}"/>
    <cellStyle name="Dane wejściowe 1 2 9 12" xfId="38050" xr:uid="{00000000-0005-0000-0000-0000A20D0000}"/>
    <cellStyle name="Dane wejściowe 1 2 9 13" xfId="41259" xr:uid="{00000000-0005-0000-0000-0000A30D0000}"/>
    <cellStyle name="Dane wejściowe 1 2 9 14" xfId="44436" xr:uid="{00000000-0005-0000-0000-0000A40D0000}"/>
    <cellStyle name="Dane wejściowe 1 2 9 15" xfId="47734" xr:uid="{00000000-0005-0000-0000-0000A50D0000}"/>
    <cellStyle name="Dane wejściowe 1 2 9 16" xfId="50900" xr:uid="{00000000-0005-0000-0000-0000A60D0000}"/>
    <cellStyle name="Dane wejściowe 1 2 9 17" xfId="54093" xr:uid="{00000000-0005-0000-0000-0000A70D0000}"/>
    <cellStyle name="Dane wejściowe 1 2 9 18" xfId="56147" xr:uid="{00000000-0005-0000-0000-0000A80D0000}"/>
    <cellStyle name="Dane wejściowe 1 2 9 19" xfId="59384" xr:uid="{00000000-0005-0000-0000-0000A90D0000}"/>
    <cellStyle name="Dane wejściowe 1 2 9 2" xfId="9950" xr:uid="{00000000-0005-0000-0000-0000AA0D0000}"/>
    <cellStyle name="Dane wejściowe 1 2 9 3" xfId="11992" xr:uid="{00000000-0005-0000-0000-0000AB0D0000}"/>
    <cellStyle name="Dane wejściowe 1 2 9 4" xfId="6116" xr:uid="{00000000-0005-0000-0000-0000AC0D0000}"/>
    <cellStyle name="Dane wejściowe 1 2 9 5" xfId="16641" xr:uid="{00000000-0005-0000-0000-0000AD0D0000}"/>
    <cellStyle name="Dane wejściowe 1 2 9 6" xfId="19216" xr:uid="{00000000-0005-0000-0000-0000AE0D0000}"/>
    <cellStyle name="Dane wejściowe 1 2 9 7" xfId="22526" xr:uid="{00000000-0005-0000-0000-0000AF0D0000}"/>
    <cellStyle name="Dane wejściowe 1 2 9 8" xfId="25845" xr:uid="{00000000-0005-0000-0000-0000B00D0000}"/>
    <cellStyle name="Dane wejściowe 1 2 9 9" xfId="29075" xr:uid="{00000000-0005-0000-0000-0000B10D0000}"/>
    <cellStyle name="Dane wejściowe 1 20" xfId="3470" xr:uid="{00000000-0005-0000-0000-0000B20D0000}"/>
    <cellStyle name="Dane wejściowe 1 20 10" xfId="33114" xr:uid="{00000000-0005-0000-0000-0000B30D0000}"/>
    <cellStyle name="Dane wejściowe 1 20 11" xfId="35581" xr:uid="{00000000-0005-0000-0000-0000B40D0000}"/>
    <cellStyle name="Dane wejściowe 1 20 12" xfId="38772" xr:uid="{00000000-0005-0000-0000-0000B50D0000}"/>
    <cellStyle name="Dane wejściowe 1 20 13" xfId="41976" xr:uid="{00000000-0005-0000-0000-0000B60D0000}"/>
    <cellStyle name="Dane wejściowe 1 20 14" xfId="45158" xr:uid="{00000000-0005-0000-0000-0000B70D0000}"/>
    <cellStyle name="Dane wejściowe 1 20 15" xfId="48451" xr:uid="{00000000-0005-0000-0000-0000B80D0000}"/>
    <cellStyle name="Dane wejściowe 1 20 16" xfId="51620" xr:uid="{00000000-0005-0000-0000-0000B90D0000}"/>
    <cellStyle name="Dane wejściowe 1 20 17" xfId="54804" xr:uid="{00000000-0005-0000-0000-0000BA0D0000}"/>
    <cellStyle name="Dane wejściowe 1 20 18" xfId="56858" xr:uid="{00000000-0005-0000-0000-0000BB0D0000}"/>
    <cellStyle name="Dane wejściowe 1 20 19" xfId="60095" xr:uid="{00000000-0005-0000-0000-0000BC0D0000}"/>
    <cellStyle name="Dane wejściowe 1 20 2" xfId="10672" xr:uid="{00000000-0005-0000-0000-0000BD0D0000}"/>
    <cellStyle name="Dane wejściowe 1 20 3" xfId="12714" xr:uid="{00000000-0005-0000-0000-0000BE0D0000}"/>
    <cellStyle name="Dane wejściowe 1 20 4" xfId="6838" xr:uid="{00000000-0005-0000-0000-0000BF0D0000}"/>
    <cellStyle name="Dane wejściowe 1 20 5" xfId="17363" xr:uid="{00000000-0005-0000-0000-0000C00D0000}"/>
    <cellStyle name="Dane wejściowe 1 20 6" xfId="19938" xr:uid="{00000000-0005-0000-0000-0000C10D0000}"/>
    <cellStyle name="Dane wejściowe 1 20 7" xfId="23248" xr:uid="{00000000-0005-0000-0000-0000C20D0000}"/>
    <cellStyle name="Dane wejściowe 1 20 8" xfId="26563" xr:uid="{00000000-0005-0000-0000-0000C30D0000}"/>
    <cellStyle name="Dane wejściowe 1 20 9" xfId="29797" xr:uid="{00000000-0005-0000-0000-0000C40D0000}"/>
    <cellStyle name="Dane wejściowe 1 21" xfId="3502" xr:uid="{00000000-0005-0000-0000-0000C50D0000}"/>
    <cellStyle name="Dane wejściowe 1 21 10" xfId="35612" xr:uid="{00000000-0005-0000-0000-0000C60D0000}"/>
    <cellStyle name="Dane wejściowe 1 21 11" xfId="38804" xr:uid="{00000000-0005-0000-0000-0000C70D0000}"/>
    <cellStyle name="Dane wejściowe 1 21 12" xfId="42007" xr:uid="{00000000-0005-0000-0000-0000C80D0000}"/>
    <cellStyle name="Dane wejściowe 1 21 13" xfId="45190" xr:uid="{00000000-0005-0000-0000-0000C90D0000}"/>
    <cellStyle name="Dane wejściowe 1 21 14" xfId="48482" xr:uid="{00000000-0005-0000-0000-0000CA0D0000}"/>
    <cellStyle name="Dane wejściowe 1 21 15" xfId="51652" xr:uid="{00000000-0005-0000-0000-0000CB0D0000}"/>
    <cellStyle name="Dane wejściowe 1 21 16" xfId="54835" xr:uid="{00000000-0005-0000-0000-0000CC0D0000}"/>
    <cellStyle name="Dane wejściowe 1 21 17" xfId="56889" xr:uid="{00000000-0005-0000-0000-0000CD0D0000}"/>
    <cellStyle name="Dane wejściowe 1 21 18" xfId="60126" xr:uid="{00000000-0005-0000-0000-0000CE0D0000}"/>
    <cellStyle name="Dane wejściowe 1 21 2" xfId="10704" xr:uid="{00000000-0005-0000-0000-0000CF0D0000}"/>
    <cellStyle name="Dane wejściowe 1 21 3" xfId="12746" xr:uid="{00000000-0005-0000-0000-0000D00D0000}"/>
    <cellStyle name="Dane wejściowe 1 21 4" xfId="17395" xr:uid="{00000000-0005-0000-0000-0000D10D0000}"/>
    <cellStyle name="Dane wejściowe 1 21 5" xfId="19970" xr:uid="{00000000-0005-0000-0000-0000D20D0000}"/>
    <cellStyle name="Dane wejściowe 1 21 6" xfId="23280" xr:uid="{00000000-0005-0000-0000-0000D30D0000}"/>
    <cellStyle name="Dane wejściowe 1 21 7" xfId="26595" xr:uid="{00000000-0005-0000-0000-0000D40D0000}"/>
    <cellStyle name="Dane wejściowe 1 21 8" xfId="29829" xr:uid="{00000000-0005-0000-0000-0000D50D0000}"/>
    <cellStyle name="Dane wejściowe 1 21 9" xfId="33146" xr:uid="{00000000-0005-0000-0000-0000D60D0000}"/>
    <cellStyle name="Dane wejściowe 1 22" xfId="4266" xr:uid="{00000000-0005-0000-0000-0000D70D0000}"/>
    <cellStyle name="Dane wejściowe 1 22 10" xfId="42763" xr:uid="{00000000-0005-0000-0000-0000D80D0000}"/>
    <cellStyle name="Dane wejściowe 1 22 11" xfId="45954" xr:uid="{00000000-0005-0000-0000-0000D90D0000}"/>
    <cellStyle name="Dane wejściowe 1 22 12" xfId="49235" xr:uid="{00000000-0005-0000-0000-0000DA0D0000}"/>
    <cellStyle name="Dane wejściowe 1 22 13" xfId="52414" xr:uid="{00000000-0005-0000-0000-0000DB0D0000}"/>
    <cellStyle name="Dane wejściowe 1 22 14" xfId="57633" xr:uid="{00000000-0005-0000-0000-0000DC0D0000}"/>
    <cellStyle name="Dane wejściowe 1 22 15" xfId="60870" xr:uid="{00000000-0005-0000-0000-0000DD0D0000}"/>
    <cellStyle name="Dane wejściowe 1 22 2" xfId="13507" xr:uid="{00000000-0005-0000-0000-0000DE0D0000}"/>
    <cellStyle name="Dane wejściowe 1 22 3" xfId="7487" xr:uid="{00000000-0005-0000-0000-0000DF0D0000}"/>
    <cellStyle name="Dane wejściowe 1 22 4" xfId="20734" xr:uid="{00000000-0005-0000-0000-0000E00D0000}"/>
    <cellStyle name="Dane wejściowe 1 22 5" xfId="24044" xr:uid="{00000000-0005-0000-0000-0000E10D0000}"/>
    <cellStyle name="Dane wejściowe 1 22 6" xfId="27358" xr:uid="{00000000-0005-0000-0000-0000E20D0000}"/>
    <cellStyle name="Dane wejściowe 1 22 7" xfId="30593" xr:uid="{00000000-0005-0000-0000-0000E30D0000}"/>
    <cellStyle name="Dane wejściowe 1 22 8" xfId="36366" xr:uid="{00000000-0005-0000-0000-0000E40D0000}"/>
    <cellStyle name="Dane wejściowe 1 22 9" xfId="39567" xr:uid="{00000000-0005-0000-0000-0000E50D0000}"/>
    <cellStyle name="Dane wejściowe 1 23" xfId="4247" xr:uid="{00000000-0005-0000-0000-0000E60D0000}"/>
    <cellStyle name="Dane wejściowe 1 23 10" xfId="42747" xr:uid="{00000000-0005-0000-0000-0000E70D0000}"/>
    <cellStyle name="Dane wejściowe 1 23 11" xfId="45935" xr:uid="{00000000-0005-0000-0000-0000E80D0000}"/>
    <cellStyle name="Dane wejściowe 1 23 12" xfId="49219" xr:uid="{00000000-0005-0000-0000-0000E90D0000}"/>
    <cellStyle name="Dane wejściowe 1 23 13" xfId="52395" xr:uid="{00000000-0005-0000-0000-0000EA0D0000}"/>
    <cellStyle name="Dane wejściowe 1 23 14" xfId="57617" xr:uid="{00000000-0005-0000-0000-0000EB0D0000}"/>
    <cellStyle name="Dane wejściowe 1 23 15" xfId="60854" xr:uid="{00000000-0005-0000-0000-0000EC0D0000}"/>
    <cellStyle name="Dane wejściowe 1 23 2" xfId="13488" xr:uid="{00000000-0005-0000-0000-0000ED0D0000}"/>
    <cellStyle name="Dane wejściowe 1 23 3" xfId="7471" xr:uid="{00000000-0005-0000-0000-0000EE0D0000}"/>
    <cellStyle name="Dane wejściowe 1 23 4" xfId="20715" xr:uid="{00000000-0005-0000-0000-0000EF0D0000}"/>
    <cellStyle name="Dane wejściowe 1 23 5" xfId="24025" xr:uid="{00000000-0005-0000-0000-0000F00D0000}"/>
    <cellStyle name="Dane wejściowe 1 23 6" xfId="27340" xr:uid="{00000000-0005-0000-0000-0000F10D0000}"/>
    <cellStyle name="Dane wejściowe 1 23 7" xfId="30574" xr:uid="{00000000-0005-0000-0000-0000F20D0000}"/>
    <cellStyle name="Dane wejściowe 1 23 8" xfId="36350" xr:uid="{00000000-0005-0000-0000-0000F30D0000}"/>
    <cellStyle name="Dane wejściowe 1 23 9" xfId="39549" xr:uid="{00000000-0005-0000-0000-0000F40D0000}"/>
    <cellStyle name="Dane wejściowe 1 24" xfId="4257" xr:uid="{00000000-0005-0000-0000-0000F50D0000}"/>
    <cellStyle name="Dane wejściowe 1 24 10" xfId="42755" xr:uid="{00000000-0005-0000-0000-0000F60D0000}"/>
    <cellStyle name="Dane wejściowe 1 24 11" xfId="45945" xr:uid="{00000000-0005-0000-0000-0000F70D0000}"/>
    <cellStyle name="Dane wejściowe 1 24 12" xfId="49227" xr:uid="{00000000-0005-0000-0000-0000F80D0000}"/>
    <cellStyle name="Dane wejściowe 1 24 13" xfId="52405" xr:uid="{00000000-0005-0000-0000-0000F90D0000}"/>
    <cellStyle name="Dane wejściowe 1 24 14" xfId="57625" xr:uid="{00000000-0005-0000-0000-0000FA0D0000}"/>
    <cellStyle name="Dane wejściowe 1 24 15" xfId="60862" xr:uid="{00000000-0005-0000-0000-0000FB0D0000}"/>
    <cellStyle name="Dane wejściowe 1 24 2" xfId="13498" xr:uid="{00000000-0005-0000-0000-0000FC0D0000}"/>
    <cellStyle name="Dane wejściowe 1 24 3" xfId="7479" xr:uid="{00000000-0005-0000-0000-0000FD0D0000}"/>
    <cellStyle name="Dane wejściowe 1 24 4" xfId="20725" xr:uid="{00000000-0005-0000-0000-0000FE0D0000}"/>
    <cellStyle name="Dane wejściowe 1 24 5" xfId="24035" xr:uid="{00000000-0005-0000-0000-0000FF0D0000}"/>
    <cellStyle name="Dane wejściowe 1 24 6" xfId="27350" xr:uid="{00000000-0005-0000-0000-0000000E0000}"/>
    <cellStyle name="Dane wejściowe 1 24 7" xfId="30584" xr:uid="{00000000-0005-0000-0000-0000010E0000}"/>
    <cellStyle name="Dane wejściowe 1 24 8" xfId="36358" xr:uid="{00000000-0005-0000-0000-0000020E0000}"/>
    <cellStyle name="Dane wejściowe 1 24 9" xfId="39559" xr:uid="{00000000-0005-0000-0000-0000030E0000}"/>
    <cellStyle name="Dane wejściowe 1 25" xfId="4438" xr:uid="{00000000-0005-0000-0000-0000040E0000}"/>
    <cellStyle name="Dane wejściowe 1 25 10" xfId="42930" xr:uid="{00000000-0005-0000-0000-0000050E0000}"/>
    <cellStyle name="Dane wejściowe 1 25 11" xfId="46126" xr:uid="{00000000-0005-0000-0000-0000060E0000}"/>
    <cellStyle name="Dane wejściowe 1 25 12" xfId="49400" xr:uid="{00000000-0005-0000-0000-0000070E0000}"/>
    <cellStyle name="Dane wejściowe 1 25 13" xfId="52586" xr:uid="{00000000-0005-0000-0000-0000080E0000}"/>
    <cellStyle name="Dane wejściowe 1 25 14" xfId="57793" xr:uid="{00000000-0005-0000-0000-0000090E0000}"/>
    <cellStyle name="Dane wejściowe 1 25 15" xfId="61030" xr:uid="{00000000-0005-0000-0000-00000A0E0000}"/>
    <cellStyle name="Dane wejściowe 1 25 2" xfId="13676" xr:uid="{00000000-0005-0000-0000-00000B0E0000}"/>
    <cellStyle name="Dane wejściowe 1 25 3" xfId="7638" xr:uid="{00000000-0005-0000-0000-00000C0E0000}"/>
    <cellStyle name="Dane wejściowe 1 25 4" xfId="20906" xr:uid="{00000000-0005-0000-0000-00000D0E0000}"/>
    <cellStyle name="Dane wejściowe 1 25 5" xfId="24216" xr:uid="{00000000-0005-0000-0000-00000E0E0000}"/>
    <cellStyle name="Dane wejściowe 1 25 6" xfId="27530" xr:uid="{00000000-0005-0000-0000-00000F0E0000}"/>
    <cellStyle name="Dane wejściowe 1 25 7" xfId="30765" xr:uid="{00000000-0005-0000-0000-0000100E0000}"/>
    <cellStyle name="Dane wejściowe 1 25 8" xfId="36531" xr:uid="{00000000-0005-0000-0000-0000110E0000}"/>
    <cellStyle name="Dane wejściowe 1 25 9" xfId="39739" xr:uid="{00000000-0005-0000-0000-0000120E0000}"/>
    <cellStyle name="Dane wejściowe 1 26" xfId="4493" xr:uid="{00000000-0005-0000-0000-0000130E0000}"/>
    <cellStyle name="Dane wejściowe 1 26 10" xfId="42983" xr:uid="{00000000-0005-0000-0000-0000140E0000}"/>
    <cellStyle name="Dane wejściowe 1 26 11" xfId="46181" xr:uid="{00000000-0005-0000-0000-0000150E0000}"/>
    <cellStyle name="Dane wejściowe 1 26 12" xfId="49452" xr:uid="{00000000-0005-0000-0000-0000160E0000}"/>
    <cellStyle name="Dane wejściowe 1 26 13" xfId="52641" xr:uid="{00000000-0005-0000-0000-0000170E0000}"/>
    <cellStyle name="Dane wejściowe 1 26 14" xfId="57844" xr:uid="{00000000-0005-0000-0000-0000180E0000}"/>
    <cellStyle name="Dane wejściowe 1 26 15" xfId="61081" xr:uid="{00000000-0005-0000-0000-0000190E0000}"/>
    <cellStyle name="Dane wejściowe 1 26 2" xfId="13730" xr:uid="{00000000-0005-0000-0000-00001A0E0000}"/>
    <cellStyle name="Dane wejściowe 1 26 3" xfId="7689" xr:uid="{00000000-0005-0000-0000-00001B0E0000}"/>
    <cellStyle name="Dane wejściowe 1 26 4" xfId="20961" xr:uid="{00000000-0005-0000-0000-00001C0E0000}"/>
    <cellStyle name="Dane wejściowe 1 26 5" xfId="24271" xr:uid="{00000000-0005-0000-0000-00001D0E0000}"/>
    <cellStyle name="Dane wejściowe 1 26 6" xfId="27583" xr:uid="{00000000-0005-0000-0000-00001E0E0000}"/>
    <cellStyle name="Dane wejściowe 1 26 7" xfId="30820" xr:uid="{00000000-0005-0000-0000-00001F0E0000}"/>
    <cellStyle name="Dane wejściowe 1 26 8" xfId="36583" xr:uid="{00000000-0005-0000-0000-0000200E0000}"/>
    <cellStyle name="Dane wejściowe 1 26 9" xfId="39794" xr:uid="{00000000-0005-0000-0000-0000210E0000}"/>
    <cellStyle name="Dane wejściowe 1 27" xfId="4547" xr:uid="{00000000-0005-0000-0000-0000220E0000}"/>
    <cellStyle name="Dane wejściowe 1 27 10" xfId="43035" xr:uid="{00000000-0005-0000-0000-0000230E0000}"/>
    <cellStyle name="Dane wejściowe 1 27 11" xfId="46235" xr:uid="{00000000-0005-0000-0000-0000240E0000}"/>
    <cellStyle name="Dane wejściowe 1 27 12" xfId="49503" xr:uid="{00000000-0005-0000-0000-0000250E0000}"/>
    <cellStyle name="Dane wejściowe 1 27 13" xfId="52695" xr:uid="{00000000-0005-0000-0000-0000260E0000}"/>
    <cellStyle name="Dane wejściowe 1 27 14" xfId="57894" xr:uid="{00000000-0005-0000-0000-0000270E0000}"/>
    <cellStyle name="Dane wejściowe 1 27 15" xfId="61131" xr:uid="{00000000-0005-0000-0000-0000280E0000}"/>
    <cellStyle name="Dane wejściowe 1 27 2" xfId="13783" xr:uid="{00000000-0005-0000-0000-0000290E0000}"/>
    <cellStyle name="Dane wejściowe 1 27 3" xfId="7739" xr:uid="{00000000-0005-0000-0000-00002A0E0000}"/>
    <cellStyle name="Dane wejściowe 1 27 4" xfId="21015" xr:uid="{00000000-0005-0000-0000-00002B0E0000}"/>
    <cellStyle name="Dane wejściowe 1 27 5" xfId="24325" xr:uid="{00000000-0005-0000-0000-00002C0E0000}"/>
    <cellStyle name="Dane wejściowe 1 27 6" xfId="27637" xr:uid="{00000000-0005-0000-0000-00002D0E0000}"/>
    <cellStyle name="Dane wejściowe 1 27 7" xfId="30874" xr:uid="{00000000-0005-0000-0000-00002E0E0000}"/>
    <cellStyle name="Dane wejściowe 1 27 8" xfId="36634" xr:uid="{00000000-0005-0000-0000-00002F0E0000}"/>
    <cellStyle name="Dane wejściowe 1 27 9" xfId="39848" xr:uid="{00000000-0005-0000-0000-0000300E0000}"/>
    <cellStyle name="Dane wejściowe 1 28" xfId="4255" xr:uid="{00000000-0005-0000-0000-0000310E0000}"/>
    <cellStyle name="Dane wejściowe 1 28 10" xfId="42754" xr:uid="{00000000-0005-0000-0000-0000320E0000}"/>
    <cellStyle name="Dane wejściowe 1 28 11" xfId="45943" xr:uid="{00000000-0005-0000-0000-0000330E0000}"/>
    <cellStyle name="Dane wejściowe 1 28 12" xfId="49226" xr:uid="{00000000-0005-0000-0000-0000340E0000}"/>
    <cellStyle name="Dane wejściowe 1 28 13" xfId="52403" xr:uid="{00000000-0005-0000-0000-0000350E0000}"/>
    <cellStyle name="Dane wejściowe 1 28 14" xfId="57624" xr:uid="{00000000-0005-0000-0000-0000360E0000}"/>
    <cellStyle name="Dane wejściowe 1 28 15" xfId="60861" xr:uid="{00000000-0005-0000-0000-0000370E0000}"/>
    <cellStyle name="Dane wejściowe 1 28 2" xfId="13496" xr:uid="{00000000-0005-0000-0000-0000380E0000}"/>
    <cellStyle name="Dane wejściowe 1 28 3" xfId="7478" xr:uid="{00000000-0005-0000-0000-0000390E0000}"/>
    <cellStyle name="Dane wejściowe 1 28 4" xfId="20723" xr:uid="{00000000-0005-0000-0000-00003A0E0000}"/>
    <cellStyle name="Dane wejściowe 1 28 5" xfId="24033" xr:uid="{00000000-0005-0000-0000-00003B0E0000}"/>
    <cellStyle name="Dane wejściowe 1 28 6" xfId="27348" xr:uid="{00000000-0005-0000-0000-00003C0E0000}"/>
    <cellStyle name="Dane wejściowe 1 28 7" xfId="30582" xr:uid="{00000000-0005-0000-0000-00003D0E0000}"/>
    <cellStyle name="Dane wejściowe 1 28 8" xfId="36357" xr:uid="{00000000-0005-0000-0000-00003E0E0000}"/>
    <cellStyle name="Dane wejściowe 1 28 9" xfId="39557" xr:uid="{00000000-0005-0000-0000-00003F0E0000}"/>
    <cellStyle name="Dane wejściowe 1 29" xfId="4650" xr:uid="{00000000-0005-0000-0000-0000400E0000}"/>
    <cellStyle name="Dane wejściowe 1 29 10" xfId="43135" xr:uid="{00000000-0005-0000-0000-0000410E0000}"/>
    <cellStyle name="Dane wejściowe 1 29 11" xfId="46338" xr:uid="{00000000-0005-0000-0000-0000420E0000}"/>
    <cellStyle name="Dane wejściowe 1 29 12" xfId="49603" xr:uid="{00000000-0005-0000-0000-0000430E0000}"/>
    <cellStyle name="Dane wejściowe 1 29 13" xfId="52798" xr:uid="{00000000-0005-0000-0000-0000440E0000}"/>
    <cellStyle name="Dane wejściowe 1 29 14" xfId="57994" xr:uid="{00000000-0005-0000-0000-0000450E0000}"/>
    <cellStyle name="Dane wejściowe 1 29 15" xfId="61231" xr:uid="{00000000-0005-0000-0000-0000460E0000}"/>
    <cellStyle name="Dane wejściowe 1 29 2" xfId="13886" xr:uid="{00000000-0005-0000-0000-0000470E0000}"/>
    <cellStyle name="Dane wejściowe 1 29 3" xfId="7839" xr:uid="{00000000-0005-0000-0000-0000480E0000}"/>
    <cellStyle name="Dane wejściowe 1 29 4" xfId="21118" xr:uid="{00000000-0005-0000-0000-0000490E0000}"/>
    <cellStyle name="Dane wejściowe 1 29 5" xfId="24428" xr:uid="{00000000-0005-0000-0000-00004A0E0000}"/>
    <cellStyle name="Dane wejściowe 1 29 6" xfId="27740" xr:uid="{00000000-0005-0000-0000-00004B0E0000}"/>
    <cellStyle name="Dane wejściowe 1 29 7" xfId="30977" xr:uid="{00000000-0005-0000-0000-00004C0E0000}"/>
    <cellStyle name="Dane wejściowe 1 29 8" xfId="36736" xr:uid="{00000000-0005-0000-0000-00004D0E0000}"/>
    <cellStyle name="Dane wejściowe 1 29 9" xfId="39950" xr:uid="{00000000-0005-0000-0000-00004E0E0000}"/>
    <cellStyle name="Dane wejściowe 1 3" xfId="1993" xr:uid="{00000000-0005-0000-0000-00004F0E0000}"/>
    <cellStyle name="Dane wejściowe 1 3 10" xfId="31641" xr:uid="{00000000-0005-0000-0000-0000500E0000}"/>
    <cellStyle name="Dane wejściowe 1 3 11" xfId="15292" xr:uid="{00000000-0005-0000-0000-0000510E0000}"/>
    <cellStyle name="Dane wejściowe 1 3 12" xfId="37295" xr:uid="{00000000-0005-0000-0000-0000520E0000}"/>
    <cellStyle name="Dane wejściowe 1 3 13" xfId="40519" xr:uid="{00000000-0005-0000-0000-0000530E0000}"/>
    <cellStyle name="Dane wejściowe 1 3 14" xfId="43681" xr:uid="{00000000-0005-0000-0000-0000540E0000}"/>
    <cellStyle name="Dane wejściowe 1 3 15" xfId="46994" xr:uid="{00000000-0005-0000-0000-0000550E0000}"/>
    <cellStyle name="Dane wejściowe 1 3 16" xfId="50147" xr:uid="{00000000-0005-0000-0000-0000560E0000}"/>
    <cellStyle name="Dane wejściowe 1 3 17" xfId="53360" xr:uid="{00000000-0005-0000-0000-0000570E0000}"/>
    <cellStyle name="Dane wejściowe 1 3 18" xfId="25901" xr:uid="{00000000-0005-0000-0000-0000580E0000}"/>
    <cellStyle name="Dane wejściowe 1 3 19" xfId="58647" xr:uid="{00000000-0005-0000-0000-0000590E0000}"/>
    <cellStyle name="Dane wejściowe 1 3 2" xfId="9199" xr:uid="{00000000-0005-0000-0000-00005A0E0000}"/>
    <cellStyle name="Dane wejściowe 1 3 3" xfId="8187" xr:uid="{00000000-0005-0000-0000-00005B0E0000}"/>
    <cellStyle name="Dane wejściowe 1 3 4" xfId="5371" xr:uid="{00000000-0005-0000-0000-00005C0E0000}"/>
    <cellStyle name="Dane wejściowe 1 3 5" xfId="15888" xr:uid="{00000000-0005-0000-0000-00005D0E0000}"/>
    <cellStyle name="Dane wejściowe 1 3 6" xfId="14208" xr:uid="{00000000-0005-0000-0000-00005E0E0000}"/>
    <cellStyle name="Dane wejściowe 1 3 7" xfId="21771" xr:uid="{00000000-0005-0000-0000-00005F0E0000}"/>
    <cellStyle name="Dane wejściowe 1 3 8" xfId="25093" xr:uid="{00000000-0005-0000-0000-0000600E0000}"/>
    <cellStyle name="Dane wejściowe 1 3 9" xfId="28320" xr:uid="{00000000-0005-0000-0000-0000610E0000}"/>
    <cellStyle name="Dane wejściowe 1 30" xfId="4703" xr:uid="{00000000-0005-0000-0000-0000620E0000}"/>
    <cellStyle name="Dane wejściowe 1 30 10" xfId="43185" xr:uid="{00000000-0005-0000-0000-0000630E0000}"/>
    <cellStyle name="Dane wejściowe 1 30 11" xfId="46391" xr:uid="{00000000-0005-0000-0000-0000640E0000}"/>
    <cellStyle name="Dane wejściowe 1 30 12" xfId="49653" xr:uid="{00000000-0005-0000-0000-0000650E0000}"/>
    <cellStyle name="Dane wejściowe 1 30 13" xfId="52851" xr:uid="{00000000-0005-0000-0000-0000660E0000}"/>
    <cellStyle name="Dane wejściowe 1 30 14" xfId="58044" xr:uid="{00000000-0005-0000-0000-0000670E0000}"/>
    <cellStyle name="Dane wejściowe 1 30 15" xfId="61281" xr:uid="{00000000-0005-0000-0000-0000680E0000}"/>
    <cellStyle name="Dane wejściowe 1 30 2" xfId="13938" xr:uid="{00000000-0005-0000-0000-0000690E0000}"/>
    <cellStyle name="Dane wejściowe 1 30 3" xfId="7889" xr:uid="{00000000-0005-0000-0000-00006A0E0000}"/>
    <cellStyle name="Dane wejściowe 1 30 4" xfId="21171" xr:uid="{00000000-0005-0000-0000-00006B0E0000}"/>
    <cellStyle name="Dane wejściowe 1 30 5" xfId="24481" xr:uid="{00000000-0005-0000-0000-00006C0E0000}"/>
    <cellStyle name="Dane wejściowe 1 30 6" xfId="27793" xr:uid="{00000000-0005-0000-0000-00006D0E0000}"/>
    <cellStyle name="Dane wejściowe 1 30 7" xfId="31030" xr:uid="{00000000-0005-0000-0000-00006E0E0000}"/>
    <cellStyle name="Dane wejściowe 1 30 8" xfId="36787" xr:uid="{00000000-0005-0000-0000-00006F0E0000}"/>
    <cellStyle name="Dane wejściowe 1 30 9" xfId="40002" xr:uid="{00000000-0005-0000-0000-0000700E0000}"/>
    <cellStyle name="Dane wejściowe 1 31" xfId="4754" xr:uid="{00000000-0005-0000-0000-0000710E0000}"/>
    <cellStyle name="Dane wejściowe 1 31 10" xfId="43234" xr:uid="{00000000-0005-0000-0000-0000720E0000}"/>
    <cellStyle name="Dane wejściowe 1 31 11" xfId="46442" xr:uid="{00000000-0005-0000-0000-0000730E0000}"/>
    <cellStyle name="Dane wejściowe 1 31 12" xfId="49701" xr:uid="{00000000-0005-0000-0000-0000740E0000}"/>
    <cellStyle name="Dane wejściowe 1 31 13" xfId="52902" xr:uid="{00000000-0005-0000-0000-0000750E0000}"/>
    <cellStyle name="Dane wejściowe 1 31 14" xfId="58092" xr:uid="{00000000-0005-0000-0000-0000760E0000}"/>
    <cellStyle name="Dane wejściowe 1 31 15" xfId="61329" xr:uid="{00000000-0005-0000-0000-0000770E0000}"/>
    <cellStyle name="Dane wejściowe 1 31 2" xfId="13988" xr:uid="{00000000-0005-0000-0000-0000780E0000}"/>
    <cellStyle name="Dane wejściowe 1 31 3" xfId="7937" xr:uid="{00000000-0005-0000-0000-0000790E0000}"/>
    <cellStyle name="Dane wejściowe 1 31 4" xfId="21222" xr:uid="{00000000-0005-0000-0000-00007A0E0000}"/>
    <cellStyle name="Dane wejściowe 1 31 5" xfId="24532" xr:uid="{00000000-0005-0000-0000-00007B0E0000}"/>
    <cellStyle name="Dane wejściowe 1 31 6" xfId="27844" xr:uid="{00000000-0005-0000-0000-00007C0E0000}"/>
    <cellStyle name="Dane wejściowe 1 31 7" xfId="31081" xr:uid="{00000000-0005-0000-0000-00007D0E0000}"/>
    <cellStyle name="Dane wejściowe 1 31 8" xfId="36837" xr:uid="{00000000-0005-0000-0000-00007E0E0000}"/>
    <cellStyle name="Dane wejściowe 1 31 9" xfId="40053" xr:uid="{00000000-0005-0000-0000-00007F0E0000}"/>
    <cellStyle name="Dane wejściowe 1 4" xfId="2278" xr:uid="{00000000-0005-0000-0000-0000800E0000}"/>
    <cellStyle name="Dane wejściowe 1 4 10" xfId="31925" xr:uid="{00000000-0005-0000-0000-0000810E0000}"/>
    <cellStyle name="Dane wejściowe 1 4 11" xfId="34398" xr:uid="{00000000-0005-0000-0000-0000820E0000}"/>
    <cellStyle name="Dane wejściowe 1 4 12" xfId="37580" xr:uid="{00000000-0005-0000-0000-0000830E0000}"/>
    <cellStyle name="Dane wejściowe 1 4 13" xfId="40797" xr:uid="{00000000-0005-0000-0000-0000840E0000}"/>
    <cellStyle name="Dane wejściowe 1 4 14" xfId="43966" xr:uid="{00000000-0005-0000-0000-0000850E0000}"/>
    <cellStyle name="Dane wejściowe 1 4 15" xfId="47272" xr:uid="{00000000-0005-0000-0000-0000860E0000}"/>
    <cellStyle name="Dane wejściowe 1 4 16" xfId="50431" xr:uid="{00000000-0005-0000-0000-0000870E0000}"/>
    <cellStyle name="Dane wejściowe 1 4 17" xfId="53636" xr:uid="{00000000-0005-0000-0000-0000880E0000}"/>
    <cellStyle name="Dane wejściowe 1 4 18" xfId="55687" xr:uid="{00000000-0005-0000-0000-0000890E0000}"/>
    <cellStyle name="Dane wejściowe 1 4 19" xfId="58924" xr:uid="{00000000-0005-0000-0000-00008A0E0000}"/>
    <cellStyle name="Dane wejściowe 1 4 2" xfId="9483" xr:uid="{00000000-0005-0000-0000-00008B0E0000}"/>
    <cellStyle name="Dane wejściowe 1 4 3" xfId="11522" xr:uid="{00000000-0005-0000-0000-00008C0E0000}"/>
    <cellStyle name="Dane wejściowe 1 4 4" xfId="5655" xr:uid="{00000000-0005-0000-0000-00008D0E0000}"/>
    <cellStyle name="Dane wejściowe 1 4 5" xfId="16172" xr:uid="{00000000-0005-0000-0000-00008E0E0000}"/>
    <cellStyle name="Dane wejściowe 1 4 6" xfId="18746" xr:uid="{00000000-0005-0000-0000-00008F0E0000}"/>
    <cellStyle name="Dane wejściowe 1 4 7" xfId="22056" xr:uid="{00000000-0005-0000-0000-0000900E0000}"/>
    <cellStyle name="Dane wejściowe 1 4 8" xfId="25377" xr:uid="{00000000-0005-0000-0000-0000910E0000}"/>
    <cellStyle name="Dane wejściowe 1 4 9" xfId="28605" xr:uid="{00000000-0005-0000-0000-0000920E0000}"/>
    <cellStyle name="Dane wejściowe 1 5" xfId="1630" xr:uid="{00000000-0005-0000-0000-0000930E0000}"/>
    <cellStyle name="Dane wejściowe 1 5 10" xfId="31282" xr:uid="{00000000-0005-0000-0000-0000940E0000}"/>
    <cellStyle name="Dane wejściowe 1 5 11" xfId="15341" xr:uid="{00000000-0005-0000-0000-0000950E0000}"/>
    <cellStyle name="Dane wejściowe 1 5 12" xfId="36932" xr:uid="{00000000-0005-0000-0000-0000960E0000}"/>
    <cellStyle name="Dane wejściowe 1 5 13" xfId="40165" xr:uid="{00000000-0005-0000-0000-0000970E0000}"/>
    <cellStyle name="Dane wejściowe 1 5 14" xfId="43318" xr:uid="{00000000-0005-0000-0000-0000980E0000}"/>
    <cellStyle name="Dane wejściowe 1 5 15" xfId="46642" xr:uid="{00000000-0005-0000-0000-0000990E0000}"/>
    <cellStyle name="Dane wejściowe 1 5 16" xfId="49784" xr:uid="{00000000-0005-0000-0000-00009A0E0000}"/>
    <cellStyle name="Dane wejściowe 1 5 17" xfId="53016" xr:uid="{00000000-0005-0000-0000-00009B0E0000}"/>
    <cellStyle name="Dane wejściowe 1 5 18" xfId="38695" xr:uid="{00000000-0005-0000-0000-00009C0E0000}"/>
    <cellStyle name="Dane wejściowe 1 5 19" xfId="58299" xr:uid="{00000000-0005-0000-0000-00009D0E0000}"/>
    <cellStyle name="Dane wejściowe 1 5 2" xfId="8842" xr:uid="{00000000-0005-0000-0000-00009E0E0000}"/>
    <cellStyle name="Dane wejściowe 1 5 3" xfId="8548" xr:uid="{00000000-0005-0000-0000-00009F0E0000}"/>
    <cellStyle name="Dane wejściowe 1 5 4" xfId="5010" xr:uid="{00000000-0005-0000-0000-0000A00E0000}"/>
    <cellStyle name="Dane wejściowe 1 5 5" xfId="15526" xr:uid="{00000000-0005-0000-0000-0000A10E0000}"/>
    <cellStyle name="Dane wejściowe 1 5 6" xfId="14571" xr:uid="{00000000-0005-0000-0000-0000A20E0000}"/>
    <cellStyle name="Dane wejściowe 1 5 7" xfId="21408" xr:uid="{00000000-0005-0000-0000-0000A30E0000}"/>
    <cellStyle name="Dane wejściowe 1 5 8" xfId="24731" xr:uid="{00000000-0005-0000-0000-0000A40E0000}"/>
    <cellStyle name="Dane wejściowe 1 5 9" xfId="27957" xr:uid="{00000000-0005-0000-0000-0000A50E0000}"/>
    <cellStyle name="Dane wejściowe 1 6" xfId="2102" xr:uid="{00000000-0005-0000-0000-0000A60E0000}"/>
    <cellStyle name="Dane wejściowe 1 6 10" xfId="31750" xr:uid="{00000000-0005-0000-0000-0000A70E0000}"/>
    <cellStyle name="Dane wejściowe 1 6 11" xfId="18310" xr:uid="{00000000-0005-0000-0000-0000A80E0000}"/>
    <cellStyle name="Dane wejściowe 1 6 12" xfId="37404" xr:uid="{00000000-0005-0000-0000-0000A90E0000}"/>
    <cellStyle name="Dane wejściowe 1 6 13" xfId="40626" xr:uid="{00000000-0005-0000-0000-0000AA0E0000}"/>
    <cellStyle name="Dane wejściowe 1 6 14" xfId="43790" xr:uid="{00000000-0005-0000-0000-0000AB0E0000}"/>
    <cellStyle name="Dane wejściowe 1 6 15" xfId="47101" xr:uid="{00000000-0005-0000-0000-0000AC0E0000}"/>
    <cellStyle name="Dane wejściowe 1 6 16" xfId="50256" xr:uid="{00000000-0005-0000-0000-0000AD0E0000}"/>
    <cellStyle name="Dane wejściowe 1 6 17" xfId="53466" xr:uid="{00000000-0005-0000-0000-0000AE0E0000}"/>
    <cellStyle name="Dane wejściowe 1 6 18" xfId="46519" xr:uid="{00000000-0005-0000-0000-0000AF0E0000}"/>
    <cellStyle name="Dane wejściowe 1 6 19" xfId="58753" xr:uid="{00000000-0005-0000-0000-0000B00E0000}"/>
    <cellStyle name="Dane wejściowe 1 6 2" xfId="9308" xr:uid="{00000000-0005-0000-0000-0000B10E0000}"/>
    <cellStyle name="Dane wejściowe 1 6 3" xfId="8078" xr:uid="{00000000-0005-0000-0000-0000B20E0000}"/>
    <cellStyle name="Dane wejściowe 1 6 4" xfId="5479" xr:uid="{00000000-0005-0000-0000-0000B30E0000}"/>
    <cellStyle name="Dane wejściowe 1 6 5" xfId="15997" xr:uid="{00000000-0005-0000-0000-0000B40E0000}"/>
    <cellStyle name="Dane wejściowe 1 6 6" xfId="14099" xr:uid="{00000000-0005-0000-0000-0000B50E0000}"/>
    <cellStyle name="Dane wejściowe 1 6 7" xfId="21880" xr:uid="{00000000-0005-0000-0000-0000B60E0000}"/>
    <cellStyle name="Dane wejściowe 1 6 8" xfId="25201" xr:uid="{00000000-0005-0000-0000-0000B70E0000}"/>
    <cellStyle name="Dane wejściowe 1 6 9" xfId="28429" xr:uid="{00000000-0005-0000-0000-0000B80E0000}"/>
    <cellStyle name="Dane wejściowe 1 7" xfId="2317" xr:uid="{00000000-0005-0000-0000-0000B90E0000}"/>
    <cellStyle name="Dane wejściowe 1 7 10" xfId="31963" xr:uid="{00000000-0005-0000-0000-0000BA0E0000}"/>
    <cellStyle name="Dane wejściowe 1 7 11" xfId="34435" xr:uid="{00000000-0005-0000-0000-0000BB0E0000}"/>
    <cellStyle name="Dane wejściowe 1 7 12" xfId="37619" xr:uid="{00000000-0005-0000-0000-0000BC0E0000}"/>
    <cellStyle name="Dane wejściowe 1 7 13" xfId="40834" xr:uid="{00000000-0005-0000-0000-0000BD0E0000}"/>
    <cellStyle name="Dane wejściowe 1 7 14" xfId="44005" xr:uid="{00000000-0005-0000-0000-0000BE0E0000}"/>
    <cellStyle name="Dane wejściowe 1 7 15" xfId="47309" xr:uid="{00000000-0005-0000-0000-0000BF0E0000}"/>
    <cellStyle name="Dane wejściowe 1 7 16" xfId="50469" xr:uid="{00000000-0005-0000-0000-0000C00E0000}"/>
    <cellStyle name="Dane wejściowe 1 7 17" xfId="53672" xr:uid="{00000000-0005-0000-0000-0000C10E0000}"/>
    <cellStyle name="Dane wejściowe 1 7 18" xfId="55724" xr:uid="{00000000-0005-0000-0000-0000C20E0000}"/>
    <cellStyle name="Dane wejściowe 1 7 19" xfId="58961" xr:uid="{00000000-0005-0000-0000-0000C30E0000}"/>
    <cellStyle name="Dane wejściowe 1 7 2" xfId="9521" xr:uid="{00000000-0005-0000-0000-0000C40E0000}"/>
    <cellStyle name="Dane wejściowe 1 7 3" xfId="11561" xr:uid="{00000000-0005-0000-0000-0000C50E0000}"/>
    <cellStyle name="Dane wejściowe 1 7 4" xfId="5694" xr:uid="{00000000-0005-0000-0000-0000C60E0000}"/>
    <cellStyle name="Dane wejściowe 1 7 5" xfId="16211" xr:uid="{00000000-0005-0000-0000-0000C70E0000}"/>
    <cellStyle name="Dane wejściowe 1 7 6" xfId="18785" xr:uid="{00000000-0005-0000-0000-0000C80E0000}"/>
    <cellStyle name="Dane wejściowe 1 7 7" xfId="22095" xr:uid="{00000000-0005-0000-0000-0000C90E0000}"/>
    <cellStyle name="Dane wejściowe 1 7 8" xfId="25416" xr:uid="{00000000-0005-0000-0000-0000CA0E0000}"/>
    <cellStyle name="Dane wejściowe 1 7 9" xfId="28644" xr:uid="{00000000-0005-0000-0000-0000CB0E0000}"/>
    <cellStyle name="Dane wejściowe 1 8" xfId="2085" xr:uid="{00000000-0005-0000-0000-0000CC0E0000}"/>
    <cellStyle name="Dane wejściowe 1 8 10" xfId="31733" xr:uid="{00000000-0005-0000-0000-0000CD0E0000}"/>
    <cellStyle name="Dane wejściowe 1 8 11" xfId="24604" xr:uid="{00000000-0005-0000-0000-0000CE0E0000}"/>
    <cellStyle name="Dane wejściowe 1 8 12" xfId="37387" xr:uid="{00000000-0005-0000-0000-0000CF0E0000}"/>
    <cellStyle name="Dane wejściowe 1 8 13" xfId="40610" xr:uid="{00000000-0005-0000-0000-0000D00E0000}"/>
    <cellStyle name="Dane wejściowe 1 8 14" xfId="43773" xr:uid="{00000000-0005-0000-0000-0000D10E0000}"/>
    <cellStyle name="Dane wejściowe 1 8 15" xfId="47085" xr:uid="{00000000-0005-0000-0000-0000D20E0000}"/>
    <cellStyle name="Dane wejściowe 1 8 16" xfId="50239" xr:uid="{00000000-0005-0000-0000-0000D30E0000}"/>
    <cellStyle name="Dane wejściowe 1 8 17" xfId="53450" xr:uid="{00000000-0005-0000-0000-0000D40E0000}"/>
    <cellStyle name="Dane wejściowe 1 8 18" xfId="34197" xr:uid="{00000000-0005-0000-0000-0000D50E0000}"/>
    <cellStyle name="Dane wejściowe 1 8 19" xfId="58737" xr:uid="{00000000-0005-0000-0000-0000D60E0000}"/>
    <cellStyle name="Dane wejściowe 1 8 2" xfId="9291" xr:uid="{00000000-0005-0000-0000-0000D70E0000}"/>
    <cellStyle name="Dane wejściowe 1 8 3" xfId="8095" xr:uid="{00000000-0005-0000-0000-0000D80E0000}"/>
    <cellStyle name="Dane wejściowe 1 8 4" xfId="5462" xr:uid="{00000000-0005-0000-0000-0000D90E0000}"/>
    <cellStyle name="Dane wejściowe 1 8 5" xfId="15980" xr:uid="{00000000-0005-0000-0000-0000DA0E0000}"/>
    <cellStyle name="Dane wejściowe 1 8 6" xfId="14116" xr:uid="{00000000-0005-0000-0000-0000DB0E0000}"/>
    <cellStyle name="Dane wejściowe 1 8 7" xfId="21863" xr:uid="{00000000-0005-0000-0000-0000DC0E0000}"/>
    <cellStyle name="Dane wejściowe 1 8 8" xfId="25185" xr:uid="{00000000-0005-0000-0000-0000DD0E0000}"/>
    <cellStyle name="Dane wejściowe 1 8 9" xfId="28412" xr:uid="{00000000-0005-0000-0000-0000DE0E0000}"/>
    <cellStyle name="Dane wejściowe 1 9" xfId="2301" xr:uid="{00000000-0005-0000-0000-0000DF0E0000}"/>
    <cellStyle name="Dane wejściowe 1 9 10" xfId="31947" xr:uid="{00000000-0005-0000-0000-0000E00E0000}"/>
    <cellStyle name="Dane wejściowe 1 9 11" xfId="34420" xr:uid="{00000000-0005-0000-0000-0000E10E0000}"/>
    <cellStyle name="Dane wejściowe 1 9 12" xfId="37603" xr:uid="{00000000-0005-0000-0000-0000E20E0000}"/>
    <cellStyle name="Dane wejściowe 1 9 13" xfId="40819" xr:uid="{00000000-0005-0000-0000-0000E30E0000}"/>
    <cellStyle name="Dane wejściowe 1 9 14" xfId="43989" xr:uid="{00000000-0005-0000-0000-0000E40E0000}"/>
    <cellStyle name="Dane wejściowe 1 9 15" xfId="47294" xr:uid="{00000000-0005-0000-0000-0000E50E0000}"/>
    <cellStyle name="Dane wejściowe 1 9 16" xfId="50453" xr:uid="{00000000-0005-0000-0000-0000E60E0000}"/>
    <cellStyle name="Dane wejściowe 1 9 17" xfId="53657" xr:uid="{00000000-0005-0000-0000-0000E70E0000}"/>
    <cellStyle name="Dane wejściowe 1 9 18" xfId="55709" xr:uid="{00000000-0005-0000-0000-0000E80E0000}"/>
    <cellStyle name="Dane wejściowe 1 9 19" xfId="58946" xr:uid="{00000000-0005-0000-0000-0000E90E0000}"/>
    <cellStyle name="Dane wejściowe 1 9 2" xfId="9505" xr:uid="{00000000-0005-0000-0000-0000EA0E0000}"/>
    <cellStyle name="Dane wejściowe 1 9 3" xfId="11545" xr:uid="{00000000-0005-0000-0000-0000EB0E0000}"/>
    <cellStyle name="Dane wejściowe 1 9 4" xfId="5678" xr:uid="{00000000-0005-0000-0000-0000EC0E0000}"/>
    <cellStyle name="Dane wejściowe 1 9 5" xfId="16195" xr:uid="{00000000-0005-0000-0000-0000ED0E0000}"/>
    <cellStyle name="Dane wejściowe 1 9 6" xfId="18769" xr:uid="{00000000-0005-0000-0000-0000EE0E0000}"/>
    <cellStyle name="Dane wejściowe 1 9 7" xfId="22079" xr:uid="{00000000-0005-0000-0000-0000EF0E0000}"/>
    <cellStyle name="Dane wejściowe 1 9 8" xfId="25400" xr:uid="{00000000-0005-0000-0000-0000F00E0000}"/>
    <cellStyle name="Dane wejściowe 1 9 9" xfId="28628" xr:uid="{00000000-0005-0000-0000-0000F10E0000}"/>
    <cellStyle name="Dane wejściowe 2" xfId="955" xr:uid="{00000000-0005-0000-0000-0000F20E0000}"/>
    <cellStyle name="Dane wejściowe 2 10" xfId="2273" xr:uid="{00000000-0005-0000-0000-0000F30E0000}"/>
    <cellStyle name="Dane wejściowe 2 10 10" xfId="31921" xr:uid="{00000000-0005-0000-0000-0000F40E0000}"/>
    <cellStyle name="Dane wejściowe 2 10 11" xfId="34393" xr:uid="{00000000-0005-0000-0000-0000F50E0000}"/>
    <cellStyle name="Dane wejściowe 2 10 12" xfId="37575" xr:uid="{00000000-0005-0000-0000-0000F60E0000}"/>
    <cellStyle name="Dane wejściowe 2 10 13" xfId="40792" xr:uid="{00000000-0005-0000-0000-0000F70E0000}"/>
    <cellStyle name="Dane wejściowe 2 10 14" xfId="43961" xr:uid="{00000000-0005-0000-0000-0000F80E0000}"/>
    <cellStyle name="Dane wejściowe 2 10 15" xfId="47267" xr:uid="{00000000-0005-0000-0000-0000F90E0000}"/>
    <cellStyle name="Dane wejściowe 2 10 16" xfId="50426" xr:uid="{00000000-0005-0000-0000-0000FA0E0000}"/>
    <cellStyle name="Dane wejściowe 2 10 17" xfId="53632" xr:uid="{00000000-0005-0000-0000-0000FB0E0000}"/>
    <cellStyle name="Dane wejściowe 2 10 18" xfId="55682" xr:uid="{00000000-0005-0000-0000-0000FC0E0000}"/>
    <cellStyle name="Dane wejściowe 2 10 19" xfId="58919" xr:uid="{00000000-0005-0000-0000-0000FD0E0000}"/>
    <cellStyle name="Dane wejściowe 2 10 2" xfId="9479" xr:uid="{00000000-0005-0000-0000-0000FE0E0000}"/>
    <cellStyle name="Dane wejściowe 2 10 3" xfId="11517" xr:uid="{00000000-0005-0000-0000-0000FF0E0000}"/>
    <cellStyle name="Dane wejściowe 2 10 4" xfId="5650" xr:uid="{00000000-0005-0000-0000-0000000F0000}"/>
    <cellStyle name="Dane wejściowe 2 10 5" xfId="16168" xr:uid="{00000000-0005-0000-0000-0000010F0000}"/>
    <cellStyle name="Dane wejściowe 2 10 6" xfId="18741" xr:uid="{00000000-0005-0000-0000-0000020F0000}"/>
    <cellStyle name="Dane wejściowe 2 10 7" xfId="22051" xr:uid="{00000000-0005-0000-0000-0000030F0000}"/>
    <cellStyle name="Dane wejściowe 2 10 8" xfId="25372" xr:uid="{00000000-0005-0000-0000-0000040F0000}"/>
    <cellStyle name="Dane wejściowe 2 10 9" xfId="28600" xr:uid="{00000000-0005-0000-0000-0000050F0000}"/>
    <cellStyle name="Dane wejściowe 2 11" xfId="1603" xr:uid="{00000000-0005-0000-0000-0000060F0000}"/>
    <cellStyle name="Dane wejściowe 2 11 10" xfId="31255" xr:uid="{00000000-0005-0000-0000-0000070F0000}"/>
    <cellStyle name="Dane wejściowe 2 11 11" xfId="15180" xr:uid="{00000000-0005-0000-0000-0000080F0000}"/>
    <cellStyle name="Dane wejściowe 2 11 12" xfId="14850" xr:uid="{00000000-0005-0000-0000-0000090F0000}"/>
    <cellStyle name="Dane wejściowe 2 11 13" xfId="34764" xr:uid="{00000000-0005-0000-0000-00000A0F0000}"/>
    <cellStyle name="Dane wejściowe 2 11 14" xfId="38344" xr:uid="{00000000-0005-0000-0000-00000B0F0000}"/>
    <cellStyle name="Dane wejściowe 2 11 15" xfId="46615" xr:uid="{00000000-0005-0000-0000-00000C0F0000}"/>
    <cellStyle name="Dane wejściowe 2 11 16" xfId="14755" xr:uid="{00000000-0005-0000-0000-00000D0F0000}"/>
    <cellStyle name="Dane wejściowe 2 11 17" xfId="49450" xr:uid="{00000000-0005-0000-0000-00000E0F0000}"/>
    <cellStyle name="Dane wejściowe 2 11 18" xfId="14937" xr:uid="{00000000-0005-0000-0000-00000F0F0000}"/>
    <cellStyle name="Dane wejściowe 2 11 19" xfId="58272" xr:uid="{00000000-0005-0000-0000-0000100F0000}"/>
    <cellStyle name="Dane wejściowe 2 11 2" xfId="8815" xr:uid="{00000000-0005-0000-0000-0000110F0000}"/>
    <cellStyle name="Dane wejściowe 2 11 3" xfId="8575" xr:uid="{00000000-0005-0000-0000-0000120F0000}"/>
    <cellStyle name="Dane wejściowe 2 11 4" xfId="4983" xr:uid="{00000000-0005-0000-0000-0000130F0000}"/>
    <cellStyle name="Dane wejściowe 2 11 5" xfId="15499" xr:uid="{00000000-0005-0000-0000-0000140F0000}"/>
    <cellStyle name="Dane wejściowe 2 11 6" xfId="14598" xr:uid="{00000000-0005-0000-0000-0000150F0000}"/>
    <cellStyle name="Dane wejściowe 2 11 7" xfId="21381" xr:uid="{00000000-0005-0000-0000-0000160F0000}"/>
    <cellStyle name="Dane wejściowe 2 11 8" xfId="24704" xr:uid="{00000000-0005-0000-0000-0000170F0000}"/>
    <cellStyle name="Dane wejściowe 2 11 9" xfId="27930" xr:uid="{00000000-0005-0000-0000-0000180F0000}"/>
    <cellStyle name="Dane wejściowe 2 12" xfId="3023" xr:uid="{00000000-0005-0000-0000-0000190F0000}"/>
    <cellStyle name="Dane wejściowe 2 12 10" xfId="32667" xr:uid="{00000000-0005-0000-0000-00001A0F0000}"/>
    <cellStyle name="Dane wejściowe 2 12 11" xfId="35136" xr:uid="{00000000-0005-0000-0000-00001B0F0000}"/>
    <cellStyle name="Dane wejściowe 2 12 12" xfId="38325" xr:uid="{00000000-0005-0000-0000-00001C0F0000}"/>
    <cellStyle name="Dane wejściowe 2 12 13" xfId="41531" xr:uid="{00000000-0005-0000-0000-00001D0F0000}"/>
    <cellStyle name="Dane wejściowe 2 12 14" xfId="44711" xr:uid="{00000000-0005-0000-0000-00001E0F0000}"/>
    <cellStyle name="Dane wejściowe 2 12 15" xfId="48006" xr:uid="{00000000-0005-0000-0000-00001F0F0000}"/>
    <cellStyle name="Dane wejściowe 2 12 16" xfId="51174" xr:uid="{00000000-0005-0000-0000-0000200F0000}"/>
    <cellStyle name="Dane wejściowe 2 12 17" xfId="54363" xr:uid="{00000000-0005-0000-0000-0000210F0000}"/>
    <cellStyle name="Dane wejściowe 2 12 18" xfId="56417" xr:uid="{00000000-0005-0000-0000-0000220F0000}"/>
    <cellStyle name="Dane wejściowe 2 12 19" xfId="59654" xr:uid="{00000000-0005-0000-0000-0000230F0000}"/>
    <cellStyle name="Dane wejściowe 2 12 2" xfId="10225" xr:uid="{00000000-0005-0000-0000-0000240F0000}"/>
    <cellStyle name="Dane wejściowe 2 12 3" xfId="12267" xr:uid="{00000000-0005-0000-0000-0000250F0000}"/>
    <cellStyle name="Dane wejściowe 2 12 4" xfId="6391" xr:uid="{00000000-0005-0000-0000-0000260F0000}"/>
    <cellStyle name="Dane wejściowe 2 12 5" xfId="16916" xr:uid="{00000000-0005-0000-0000-0000270F0000}"/>
    <cellStyle name="Dane wejściowe 2 12 6" xfId="19491" xr:uid="{00000000-0005-0000-0000-0000280F0000}"/>
    <cellStyle name="Dane wejściowe 2 12 7" xfId="22801" xr:uid="{00000000-0005-0000-0000-0000290F0000}"/>
    <cellStyle name="Dane wejściowe 2 12 8" xfId="26118" xr:uid="{00000000-0005-0000-0000-00002A0F0000}"/>
    <cellStyle name="Dane wejściowe 2 12 9" xfId="29350" xr:uid="{00000000-0005-0000-0000-00002B0F0000}"/>
    <cellStyle name="Dane wejściowe 2 13" xfId="2221" xr:uid="{00000000-0005-0000-0000-00002C0F0000}"/>
    <cellStyle name="Dane wejściowe 2 13 10" xfId="31869" xr:uid="{00000000-0005-0000-0000-00002D0F0000}"/>
    <cellStyle name="Dane wejściowe 2 13 11" xfId="34344" xr:uid="{00000000-0005-0000-0000-00002E0F0000}"/>
    <cellStyle name="Dane wejściowe 2 13 12" xfId="37523" xr:uid="{00000000-0005-0000-0000-00002F0F0000}"/>
    <cellStyle name="Dane wejściowe 2 13 13" xfId="40743" xr:uid="{00000000-0005-0000-0000-0000300F0000}"/>
    <cellStyle name="Dane wejściowe 2 13 14" xfId="43909" xr:uid="{00000000-0005-0000-0000-0000310F0000}"/>
    <cellStyle name="Dane wejściowe 2 13 15" xfId="47218" xr:uid="{00000000-0005-0000-0000-0000320F0000}"/>
    <cellStyle name="Dane wejściowe 2 13 16" xfId="50375" xr:uid="{00000000-0005-0000-0000-0000330F0000}"/>
    <cellStyle name="Dane wejściowe 2 13 17" xfId="53583" xr:uid="{00000000-0005-0000-0000-0000340F0000}"/>
    <cellStyle name="Dane wejściowe 2 13 18" xfId="55633" xr:uid="{00000000-0005-0000-0000-0000350F0000}"/>
    <cellStyle name="Dane wejściowe 2 13 19" xfId="58870" xr:uid="{00000000-0005-0000-0000-0000360F0000}"/>
    <cellStyle name="Dane wejściowe 2 13 2" xfId="9427" xr:uid="{00000000-0005-0000-0000-0000370F0000}"/>
    <cellStyle name="Dane wejściowe 2 13 3" xfId="11465" xr:uid="{00000000-0005-0000-0000-0000380F0000}"/>
    <cellStyle name="Dane wejściowe 2 13 4" xfId="5598" xr:uid="{00000000-0005-0000-0000-0000390F0000}"/>
    <cellStyle name="Dane wejściowe 2 13 5" xfId="16116" xr:uid="{00000000-0005-0000-0000-00003A0F0000}"/>
    <cellStyle name="Dane wejściowe 2 13 6" xfId="18689" xr:uid="{00000000-0005-0000-0000-00003B0F0000}"/>
    <cellStyle name="Dane wejściowe 2 13 7" xfId="21999" xr:uid="{00000000-0005-0000-0000-00003C0F0000}"/>
    <cellStyle name="Dane wejściowe 2 13 8" xfId="25320" xr:uid="{00000000-0005-0000-0000-00003D0F0000}"/>
    <cellStyle name="Dane wejściowe 2 13 9" xfId="28548" xr:uid="{00000000-0005-0000-0000-00003E0F0000}"/>
    <cellStyle name="Dane wejściowe 2 14" xfId="3515" xr:uid="{00000000-0005-0000-0000-00003F0F0000}"/>
    <cellStyle name="Dane wejściowe 2 14 10" xfId="33159" xr:uid="{00000000-0005-0000-0000-0000400F0000}"/>
    <cellStyle name="Dane wejściowe 2 14 11" xfId="35625" xr:uid="{00000000-0005-0000-0000-0000410F0000}"/>
    <cellStyle name="Dane wejściowe 2 14 12" xfId="38817" xr:uid="{00000000-0005-0000-0000-0000420F0000}"/>
    <cellStyle name="Dane wejściowe 2 14 13" xfId="42020" xr:uid="{00000000-0005-0000-0000-0000430F0000}"/>
    <cellStyle name="Dane wejściowe 2 14 14" xfId="45203" xr:uid="{00000000-0005-0000-0000-0000440F0000}"/>
    <cellStyle name="Dane wejściowe 2 14 15" xfId="48495" xr:uid="{00000000-0005-0000-0000-0000450F0000}"/>
    <cellStyle name="Dane wejściowe 2 14 16" xfId="51665" xr:uid="{00000000-0005-0000-0000-0000460F0000}"/>
    <cellStyle name="Dane wejściowe 2 14 17" xfId="54847" xr:uid="{00000000-0005-0000-0000-0000470F0000}"/>
    <cellStyle name="Dane wejściowe 2 14 18" xfId="56901" xr:uid="{00000000-0005-0000-0000-0000480F0000}"/>
    <cellStyle name="Dane wejściowe 2 14 19" xfId="60138" xr:uid="{00000000-0005-0000-0000-0000490F0000}"/>
    <cellStyle name="Dane wejściowe 2 14 2" xfId="10717" xr:uid="{00000000-0005-0000-0000-00004A0F0000}"/>
    <cellStyle name="Dane wejściowe 2 14 3" xfId="12759" xr:uid="{00000000-0005-0000-0000-00004B0F0000}"/>
    <cellStyle name="Dane wejściowe 2 14 4" xfId="6881" xr:uid="{00000000-0005-0000-0000-00004C0F0000}"/>
    <cellStyle name="Dane wejściowe 2 14 5" xfId="17408" xr:uid="{00000000-0005-0000-0000-00004D0F0000}"/>
    <cellStyle name="Dane wejściowe 2 14 6" xfId="19983" xr:uid="{00000000-0005-0000-0000-00004E0F0000}"/>
    <cellStyle name="Dane wejściowe 2 14 7" xfId="23293" xr:uid="{00000000-0005-0000-0000-00004F0F0000}"/>
    <cellStyle name="Dane wejściowe 2 14 8" xfId="26608" xr:uid="{00000000-0005-0000-0000-0000500F0000}"/>
    <cellStyle name="Dane wejściowe 2 14 9" xfId="29842" xr:uid="{00000000-0005-0000-0000-0000510F0000}"/>
    <cellStyle name="Dane wejściowe 2 15" xfId="2238" xr:uid="{00000000-0005-0000-0000-0000520F0000}"/>
    <cellStyle name="Dane wejściowe 2 15 10" xfId="31886" xr:uid="{00000000-0005-0000-0000-0000530F0000}"/>
    <cellStyle name="Dane wejściowe 2 15 11" xfId="34360" xr:uid="{00000000-0005-0000-0000-0000540F0000}"/>
    <cellStyle name="Dane wejściowe 2 15 12" xfId="37540" xr:uid="{00000000-0005-0000-0000-0000550F0000}"/>
    <cellStyle name="Dane wejściowe 2 15 13" xfId="40759" xr:uid="{00000000-0005-0000-0000-0000560F0000}"/>
    <cellStyle name="Dane wejściowe 2 15 14" xfId="43926" xr:uid="{00000000-0005-0000-0000-0000570F0000}"/>
    <cellStyle name="Dane wejściowe 2 15 15" xfId="47234" xr:uid="{00000000-0005-0000-0000-0000580F0000}"/>
    <cellStyle name="Dane wejściowe 2 15 16" xfId="50391" xr:uid="{00000000-0005-0000-0000-0000590F0000}"/>
    <cellStyle name="Dane wejściowe 2 15 17" xfId="53599" xr:uid="{00000000-0005-0000-0000-00005A0F0000}"/>
    <cellStyle name="Dane wejściowe 2 15 18" xfId="55649" xr:uid="{00000000-0005-0000-0000-00005B0F0000}"/>
    <cellStyle name="Dane wejściowe 2 15 19" xfId="58886" xr:uid="{00000000-0005-0000-0000-00005C0F0000}"/>
    <cellStyle name="Dane wejściowe 2 15 2" xfId="9444" xr:uid="{00000000-0005-0000-0000-00005D0F0000}"/>
    <cellStyle name="Dane wejściowe 2 15 3" xfId="11482" xr:uid="{00000000-0005-0000-0000-00005E0F0000}"/>
    <cellStyle name="Dane wejściowe 2 15 4" xfId="5615" xr:uid="{00000000-0005-0000-0000-00005F0F0000}"/>
    <cellStyle name="Dane wejściowe 2 15 5" xfId="16133" xr:uid="{00000000-0005-0000-0000-0000600F0000}"/>
    <cellStyle name="Dane wejściowe 2 15 6" xfId="18706" xr:uid="{00000000-0005-0000-0000-0000610F0000}"/>
    <cellStyle name="Dane wejściowe 2 15 7" xfId="22016" xr:uid="{00000000-0005-0000-0000-0000620F0000}"/>
    <cellStyle name="Dane wejściowe 2 15 8" xfId="25337" xr:uid="{00000000-0005-0000-0000-0000630F0000}"/>
    <cellStyle name="Dane wejściowe 2 15 9" xfId="28565" xr:uid="{00000000-0005-0000-0000-0000640F0000}"/>
    <cellStyle name="Dane wejściowe 2 16" xfId="2402" xr:uid="{00000000-0005-0000-0000-0000650F0000}"/>
    <cellStyle name="Dane wejściowe 2 16 10" xfId="32048" xr:uid="{00000000-0005-0000-0000-0000660F0000}"/>
    <cellStyle name="Dane wejściowe 2 16 11" xfId="34518" xr:uid="{00000000-0005-0000-0000-0000670F0000}"/>
    <cellStyle name="Dane wejściowe 2 16 12" xfId="37704" xr:uid="{00000000-0005-0000-0000-0000680F0000}"/>
    <cellStyle name="Dane wejściowe 2 16 13" xfId="40917" xr:uid="{00000000-0005-0000-0000-0000690F0000}"/>
    <cellStyle name="Dane wejściowe 2 16 14" xfId="44090" xr:uid="{00000000-0005-0000-0000-00006A0F0000}"/>
    <cellStyle name="Dane wejściowe 2 16 15" xfId="47392" xr:uid="{00000000-0005-0000-0000-00006B0F0000}"/>
    <cellStyle name="Dane wejściowe 2 16 16" xfId="50554" xr:uid="{00000000-0005-0000-0000-00006C0F0000}"/>
    <cellStyle name="Dane wejściowe 2 16 17" xfId="53755" xr:uid="{00000000-0005-0000-0000-00006D0F0000}"/>
    <cellStyle name="Dane wejściowe 2 16 18" xfId="55807" xr:uid="{00000000-0005-0000-0000-00006E0F0000}"/>
    <cellStyle name="Dane wejściowe 2 16 19" xfId="59044" xr:uid="{00000000-0005-0000-0000-00006F0F0000}"/>
    <cellStyle name="Dane wejściowe 2 16 2" xfId="9606" xr:uid="{00000000-0005-0000-0000-0000700F0000}"/>
    <cellStyle name="Dane wejściowe 2 16 3" xfId="11646" xr:uid="{00000000-0005-0000-0000-0000710F0000}"/>
    <cellStyle name="Dane wejściowe 2 16 4" xfId="5774" xr:uid="{00000000-0005-0000-0000-0000720F0000}"/>
    <cellStyle name="Dane wejściowe 2 16 5" xfId="16296" xr:uid="{00000000-0005-0000-0000-0000730F0000}"/>
    <cellStyle name="Dane wejściowe 2 16 6" xfId="18870" xr:uid="{00000000-0005-0000-0000-0000740F0000}"/>
    <cellStyle name="Dane wejściowe 2 16 7" xfId="22180" xr:uid="{00000000-0005-0000-0000-0000750F0000}"/>
    <cellStyle name="Dane wejściowe 2 16 8" xfId="25501" xr:uid="{00000000-0005-0000-0000-0000760F0000}"/>
    <cellStyle name="Dane wejściowe 2 16 9" xfId="28729" xr:uid="{00000000-0005-0000-0000-0000770F0000}"/>
    <cellStyle name="Dane wejściowe 2 17" xfId="2346" xr:uid="{00000000-0005-0000-0000-0000780F0000}"/>
    <cellStyle name="Dane wejściowe 2 17 10" xfId="31992" xr:uid="{00000000-0005-0000-0000-0000790F0000}"/>
    <cellStyle name="Dane wejściowe 2 17 11" xfId="34463" xr:uid="{00000000-0005-0000-0000-00007A0F0000}"/>
    <cellStyle name="Dane wejściowe 2 17 12" xfId="37648" xr:uid="{00000000-0005-0000-0000-00007B0F0000}"/>
    <cellStyle name="Dane wejściowe 2 17 13" xfId="40862" xr:uid="{00000000-0005-0000-0000-00007C0F0000}"/>
    <cellStyle name="Dane wejściowe 2 17 14" xfId="44034" xr:uid="{00000000-0005-0000-0000-00007D0F0000}"/>
    <cellStyle name="Dane wejściowe 2 17 15" xfId="47337" xr:uid="{00000000-0005-0000-0000-00007E0F0000}"/>
    <cellStyle name="Dane wejściowe 2 17 16" xfId="50498" xr:uid="{00000000-0005-0000-0000-00007F0F0000}"/>
    <cellStyle name="Dane wejściowe 2 17 17" xfId="53700" xr:uid="{00000000-0005-0000-0000-0000800F0000}"/>
    <cellStyle name="Dane wejściowe 2 17 18" xfId="55752" xr:uid="{00000000-0005-0000-0000-0000810F0000}"/>
    <cellStyle name="Dane wejściowe 2 17 19" xfId="58989" xr:uid="{00000000-0005-0000-0000-0000820F0000}"/>
    <cellStyle name="Dane wejściowe 2 17 2" xfId="9550" xr:uid="{00000000-0005-0000-0000-0000830F0000}"/>
    <cellStyle name="Dane wejściowe 2 17 3" xfId="11590" xr:uid="{00000000-0005-0000-0000-0000840F0000}"/>
    <cellStyle name="Dane wejściowe 2 17 4" xfId="5723" xr:uid="{00000000-0005-0000-0000-0000850F0000}"/>
    <cellStyle name="Dane wejściowe 2 17 5" xfId="16240" xr:uid="{00000000-0005-0000-0000-0000860F0000}"/>
    <cellStyle name="Dane wejściowe 2 17 6" xfId="18814" xr:uid="{00000000-0005-0000-0000-0000870F0000}"/>
    <cellStyle name="Dane wejściowe 2 17 7" xfId="22124" xr:uid="{00000000-0005-0000-0000-0000880F0000}"/>
    <cellStyle name="Dane wejściowe 2 17 8" xfId="25445" xr:uid="{00000000-0005-0000-0000-0000890F0000}"/>
    <cellStyle name="Dane wejściowe 2 17 9" xfId="28673" xr:uid="{00000000-0005-0000-0000-00008A0F0000}"/>
    <cellStyle name="Dane wejściowe 2 18" xfId="2438" xr:uid="{00000000-0005-0000-0000-00008B0F0000}"/>
    <cellStyle name="Dane wejściowe 2 18 10" xfId="32083" xr:uid="{00000000-0005-0000-0000-00008C0F0000}"/>
    <cellStyle name="Dane wejściowe 2 18 11" xfId="34553" xr:uid="{00000000-0005-0000-0000-00008D0F0000}"/>
    <cellStyle name="Dane wejściowe 2 18 12" xfId="37740" xr:uid="{00000000-0005-0000-0000-00008E0F0000}"/>
    <cellStyle name="Dane wejściowe 2 18 13" xfId="40951" xr:uid="{00000000-0005-0000-0000-00008F0F0000}"/>
    <cellStyle name="Dane wejściowe 2 18 14" xfId="44126" xr:uid="{00000000-0005-0000-0000-0000900F0000}"/>
    <cellStyle name="Dane wejściowe 2 18 15" xfId="47426" xr:uid="{00000000-0005-0000-0000-0000910F0000}"/>
    <cellStyle name="Dane wejściowe 2 18 16" xfId="50590" xr:uid="{00000000-0005-0000-0000-0000920F0000}"/>
    <cellStyle name="Dane wejściowe 2 18 17" xfId="53788" xr:uid="{00000000-0005-0000-0000-0000930F0000}"/>
    <cellStyle name="Dane wejściowe 2 18 18" xfId="55841" xr:uid="{00000000-0005-0000-0000-0000940F0000}"/>
    <cellStyle name="Dane wejściowe 2 18 19" xfId="59078" xr:uid="{00000000-0005-0000-0000-0000950F0000}"/>
    <cellStyle name="Dane wejściowe 2 18 2" xfId="9641" xr:uid="{00000000-0005-0000-0000-0000960F0000}"/>
    <cellStyle name="Dane wejściowe 2 18 3" xfId="11682" xr:uid="{00000000-0005-0000-0000-0000970F0000}"/>
    <cellStyle name="Dane wejściowe 2 18 4" xfId="5806" xr:uid="{00000000-0005-0000-0000-0000980F0000}"/>
    <cellStyle name="Dane wejściowe 2 18 5" xfId="16331" xr:uid="{00000000-0005-0000-0000-0000990F0000}"/>
    <cellStyle name="Dane wejściowe 2 18 6" xfId="18906" xr:uid="{00000000-0005-0000-0000-00009A0F0000}"/>
    <cellStyle name="Dane wejściowe 2 18 7" xfId="22216" xr:uid="{00000000-0005-0000-0000-00009B0F0000}"/>
    <cellStyle name="Dane wejściowe 2 18 8" xfId="25536" xr:uid="{00000000-0005-0000-0000-00009C0F0000}"/>
    <cellStyle name="Dane wejściowe 2 18 9" xfId="28765" xr:uid="{00000000-0005-0000-0000-00009D0F0000}"/>
    <cellStyle name="Dane wejściowe 2 19" xfId="3466" xr:uid="{00000000-0005-0000-0000-00009E0F0000}"/>
    <cellStyle name="Dane wejściowe 2 19 10" xfId="33110" xr:uid="{00000000-0005-0000-0000-00009F0F0000}"/>
    <cellStyle name="Dane wejściowe 2 19 11" xfId="35577" xr:uid="{00000000-0005-0000-0000-0000A00F0000}"/>
    <cellStyle name="Dane wejściowe 2 19 12" xfId="38768" xr:uid="{00000000-0005-0000-0000-0000A10F0000}"/>
    <cellStyle name="Dane wejściowe 2 19 13" xfId="41972" xr:uid="{00000000-0005-0000-0000-0000A20F0000}"/>
    <cellStyle name="Dane wejściowe 2 19 14" xfId="45154" xr:uid="{00000000-0005-0000-0000-0000A30F0000}"/>
    <cellStyle name="Dane wejściowe 2 19 15" xfId="48447" xr:uid="{00000000-0005-0000-0000-0000A40F0000}"/>
    <cellStyle name="Dane wejściowe 2 19 16" xfId="51616" xr:uid="{00000000-0005-0000-0000-0000A50F0000}"/>
    <cellStyle name="Dane wejściowe 2 19 17" xfId="54800" xr:uid="{00000000-0005-0000-0000-0000A60F0000}"/>
    <cellStyle name="Dane wejściowe 2 19 18" xfId="56854" xr:uid="{00000000-0005-0000-0000-0000A70F0000}"/>
    <cellStyle name="Dane wejściowe 2 19 19" xfId="60091" xr:uid="{00000000-0005-0000-0000-0000A80F0000}"/>
    <cellStyle name="Dane wejściowe 2 19 2" xfId="10668" xr:uid="{00000000-0005-0000-0000-0000A90F0000}"/>
    <cellStyle name="Dane wejściowe 2 19 3" xfId="12710" xr:uid="{00000000-0005-0000-0000-0000AA0F0000}"/>
    <cellStyle name="Dane wejściowe 2 19 4" xfId="6834" xr:uid="{00000000-0005-0000-0000-0000AB0F0000}"/>
    <cellStyle name="Dane wejściowe 2 19 5" xfId="17359" xr:uid="{00000000-0005-0000-0000-0000AC0F0000}"/>
    <cellStyle name="Dane wejściowe 2 19 6" xfId="19934" xr:uid="{00000000-0005-0000-0000-0000AD0F0000}"/>
    <cellStyle name="Dane wejściowe 2 19 7" xfId="23244" xr:uid="{00000000-0005-0000-0000-0000AE0F0000}"/>
    <cellStyle name="Dane wejściowe 2 19 8" xfId="26559" xr:uid="{00000000-0005-0000-0000-0000AF0F0000}"/>
    <cellStyle name="Dane wejściowe 2 19 9" xfId="29793" xr:uid="{00000000-0005-0000-0000-0000B00F0000}"/>
    <cellStyle name="Dane wejściowe 2 2" xfId="1424" xr:uid="{00000000-0005-0000-0000-0000B10F0000}"/>
    <cellStyle name="Dane wejściowe 2 2 10" xfId="3398" xr:uid="{00000000-0005-0000-0000-0000B20F0000}"/>
    <cellStyle name="Dane wejściowe 2 2 10 10" xfId="33042" xr:uid="{00000000-0005-0000-0000-0000B30F0000}"/>
    <cellStyle name="Dane wejściowe 2 2 10 11" xfId="35509" xr:uid="{00000000-0005-0000-0000-0000B40F0000}"/>
    <cellStyle name="Dane wejściowe 2 2 10 12" xfId="38700" xr:uid="{00000000-0005-0000-0000-0000B50F0000}"/>
    <cellStyle name="Dane wejściowe 2 2 10 13" xfId="41904" xr:uid="{00000000-0005-0000-0000-0000B60F0000}"/>
    <cellStyle name="Dane wejściowe 2 2 10 14" xfId="45086" xr:uid="{00000000-0005-0000-0000-0000B70F0000}"/>
    <cellStyle name="Dane wejściowe 2 2 10 15" xfId="48379" xr:uid="{00000000-0005-0000-0000-0000B80F0000}"/>
    <cellStyle name="Dane wejściowe 2 2 10 16" xfId="51548" xr:uid="{00000000-0005-0000-0000-0000B90F0000}"/>
    <cellStyle name="Dane wejściowe 2 2 10 17" xfId="54732" xr:uid="{00000000-0005-0000-0000-0000BA0F0000}"/>
    <cellStyle name="Dane wejściowe 2 2 10 18" xfId="56786" xr:uid="{00000000-0005-0000-0000-0000BB0F0000}"/>
    <cellStyle name="Dane wejściowe 2 2 10 19" xfId="60023" xr:uid="{00000000-0005-0000-0000-0000BC0F0000}"/>
    <cellStyle name="Dane wejściowe 2 2 10 2" xfId="10600" xr:uid="{00000000-0005-0000-0000-0000BD0F0000}"/>
    <cellStyle name="Dane wejściowe 2 2 10 3" xfId="12642" xr:uid="{00000000-0005-0000-0000-0000BE0F0000}"/>
    <cellStyle name="Dane wejściowe 2 2 10 4" xfId="6766" xr:uid="{00000000-0005-0000-0000-0000BF0F0000}"/>
    <cellStyle name="Dane wejściowe 2 2 10 5" xfId="17291" xr:uid="{00000000-0005-0000-0000-0000C00F0000}"/>
    <cellStyle name="Dane wejściowe 2 2 10 6" xfId="19866" xr:uid="{00000000-0005-0000-0000-0000C10F0000}"/>
    <cellStyle name="Dane wejściowe 2 2 10 7" xfId="23176" xr:uid="{00000000-0005-0000-0000-0000C20F0000}"/>
    <cellStyle name="Dane wejściowe 2 2 10 8" xfId="26491" xr:uid="{00000000-0005-0000-0000-0000C30F0000}"/>
    <cellStyle name="Dane wejściowe 2 2 10 9" xfId="29725" xr:uid="{00000000-0005-0000-0000-0000C40F0000}"/>
    <cellStyle name="Dane wejściowe 2 2 11" xfId="3227" xr:uid="{00000000-0005-0000-0000-0000C50F0000}"/>
    <cellStyle name="Dane wejściowe 2 2 11 10" xfId="32871" xr:uid="{00000000-0005-0000-0000-0000C60F0000}"/>
    <cellStyle name="Dane wejściowe 2 2 11 11" xfId="35340" xr:uid="{00000000-0005-0000-0000-0000C70F0000}"/>
    <cellStyle name="Dane wejściowe 2 2 11 12" xfId="38529" xr:uid="{00000000-0005-0000-0000-0000C80F0000}"/>
    <cellStyle name="Dane wejściowe 2 2 11 13" xfId="41735" xr:uid="{00000000-0005-0000-0000-0000C90F0000}"/>
    <cellStyle name="Dane wejściowe 2 2 11 14" xfId="44915" xr:uid="{00000000-0005-0000-0000-0000CA0F0000}"/>
    <cellStyle name="Dane wejściowe 2 2 11 15" xfId="48210" xr:uid="{00000000-0005-0000-0000-0000CB0F0000}"/>
    <cellStyle name="Dane wejściowe 2 2 11 16" xfId="51378" xr:uid="{00000000-0005-0000-0000-0000CC0F0000}"/>
    <cellStyle name="Dane wejściowe 2 2 11 17" xfId="54564" xr:uid="{00000000-0005-0000-0000-0000CD0F0000}"/>
    <cellStyle name="Dane wejściowe 2 2 11 18" xfId="56618" xr:uid="{00000000-0005-0000-0000-0000CE0F0000}"/>
    <cellStyle name="Dane wejściowe 2 2 11 19" xfId="59855" xr:uid="{00000000-0005-0000-0000-0000CF0F0000}"/>
    <cellStyle name="Dane wejściowe 2 2 11 2" xfId="10429" xr:uid="{00000000-0005-0000-0000-0000D00F0000}"/>
    <cellStyle name="Dane wejściowe 2 2 11 3" xfId="12471" xr:uid="{00000000-0005-0000-0000-0000D10F0000}"/>
    <cellStyle name="Dane wejściowe 2 2 11 4" xfId="6595" xr:uid="{00000000-0005-0000-0000-0000D20F0000}"/>
    <cellStyle name="Dane wejściowe 2 2 11 5" xfId="17120" xr:uid="{00000000-0005-0000-0000-0000D30F0000}"/>
    <cellStyle name="Dane wejściowe 2 2 11 6" xfId="19695" xr:uid="{00000000-0005-0000-0000-0000D40F0000}"/>
    <cellStyle name="Dane wejściowe 2 2 11 7" xfId="23005" xr:uid="{00000000-0005-0000-0000-0000D50F0000}"/>
    <cellStyle name="Dane wejściowe 2 2 11 8" xfId="26320" xr:uid="{00000000-0005-0000-0000-0000D60F0000}"/>
    <cellStyle name="Dane wejściowe 2 2 11 9" xfId="29554" xr:uid="{00000000-0005-0000-0000-0000D70F0000}"/>
    <cellStyle name="Dane wejściowe 2 2 12" xfId="1960" xr:uid="{00000000-0005-0000-0000-0000D80F0000}"/>
    <cellStyle name="Dane wejściowe 2 2 12 10" xfId="31610" xr:uid="{00000000-0005-0000-0000-0000D90F0000}"/>
    <cellStyle name="Dane wejściowe 2 2 12 11" xfId="18189" xr:uid="{00000000-0005-0000-0000-0000DA0F0000}"/>
    <cellStyle name="Dane wejściowe 2 2 12 12" xfId="37262" xr:uid="{00000000-0005-0000-0000-0000DB0F0000}"/>
    <cellStyle name="Dane wejściowe 2 2 12 13" xfId="40487" xr:uid="{00000000-0005-0000-0000-0000DC0F0000}"/>
    <cellStyle name="Dane wejściowe 2 2 12 14" xfId="43648" xr:uid="{00000000-0005-0000-0000-0000DD0F0000}"/>
    <cellStyle name="Dane wejściowe 2 2 12 15" xfId="46962" xr:uid="{00000000-0005-0000-0000-0000DE0F0000}"/>
    <cellStyle name="Dane wejściowe 2 2 12 16" xfId="50114" xr:uid="{00000000-0005-0000-0000-0000DF0F0000}"/>
    <cellStyle name="Dane wejściowe 2 2 12 17" xfId="53331" xr:uid="{00000000-0005-0000-0000-0000E00F0000}"/>
    <cellStyle name="Dane wejściowe 2 2 12 18" xfId="26330" xr:uid="{00000000-0005-0000-0000-0000E10F0000}"/>
    <cellStyle name="Dane wejściowe 2 2 12 19" xfId="58616" xr:uid="{00000000-0005-0000-0000-0000E20F0000}"/>
    <cellStyle name="Dane wejściowe 2 2 12 2" xfId="9168" xr:uid="{00000000-0005-0000-0000-0000E30F0000}"/>
    <cellStyle name="Dane wejściowe 2 2 12 3" xfId="8220" xr:uid="{00000000-0005-0000-0000-0000E40F0000}"/>
    <cellStyle name="Dane wejściowe 2 2 12 4" xfId="5338" xr:uid="{00000000-0005-0000-0000-0000E50F0000}"/>
    <cellStyle name="Dane wejściowe 2 2 12 5" xfId="15855" xr:uid="{00000000-0005-0000-0000-0000E60F0000}"/>
    <cellStyle name="Dane wejściowe 2 2 12 6" xfId="14241" xr:uid="{00000000-0005-0000-0000-0000E70F0000}"/>
    <cellStyle name="Dane wejściowe 2 2 12 7" xfId="21738" xr:uid="{00000000-0005-0000-0000-0000E80F0000}"/>
    <cellStyle name="Dane wejściowe 2 2 12 8" xfId="25060" xr:uid="{00000000-0005-0000-0000-0000E90F0000}"/>
    <cellStyle name="Dane wejściowe 2 2 12 9" xfId="28287" xr:uid="{00000000-0005-0000-0000-0000EA0F0000}"/>
    <cellStyle name="Dane wejściowe 2 2 13" xfId="3556" xr:uid="{00000000-0005-0000-0000-0000EB0F0000}"/>
    <cellStyle name="Dane wejściowe 2 2 13 10" xfId="33200" xr:uid="{00000000-0005-0000-0000-0000EC0F0000}"/>
    <cellStyle name="Dane wejściowe 2 2 13 11" xfId="35664" xr:uid="{00000000-0005-0000-0000-0000ED0F0000}"/>
    <cellStyle name="Dane wejściowe 2 2 13 12" xfId="38858" xr:uid="{00000000-0005-0000-0000-0000EE0F0000}"/>
    <cellStyle name="Dane wejściowe 2 2 13 13" xfId="42059" xr:uid="{00000000-0005-0000-0000-0000EF0F0000}"/>
    <cellStyle name="Dane wejściowe 2 2 13 14" xfId="45244" xr:uid="{00000000-0005-0000-0000-0000F00F0000}"/>
    <cellStyle name="Dane wejściowe 2 2 13 15" xfId="48534" xr:uid="{00000000-0005-0000-0000-0000F10F0000}"/>
    <cellStyle name="Dane wejściowe 2 2 13 16" xfId="51705" xr:uid="{00000000-0005-0000-0000-0000F20F0000}"/>
    <cellStyle name="Dane wejściowe 2 2 13 17" xfId="54885" xr:uid="{00000000-0005-0000-0000-0000F30F0000}"/>
    <cellStyle name="Dane wejściowe 2 2 13 18" xfId="56939" xr:uid="{00000000-0005-0000-0000-0000F40F0000}"/>
    <cellStyle name="Dane wejściowe 2 2 13 19" xfId="60176" xr:uid="{00000000-0005-0000-0000-0000F50F0000}"/>
    <cellStyle name="Dane wejściowe 2 2 13 2" xfId="10758" xr:uid="{00000000-0005-0000-0000-0000F60F0000}"/>
    <cellStyle name="Dane wejściowe 2 2 13 3" xfId="12800" xr:uid="{00000000-0005-0000-0000-0000F70F0000}"/>
    <cellStyle name="Dane wejściowe 2 2 13 4" xfId="6922" xr:uid="{00000000-0005-0000-0000-0000F80F0000}"/>
    <cellStyle name="Dane wejściowe 2 2 13 5" xfId="17449" xr:uid="{00000000-0005-0000-0000-0000F90F0000}"/>
    <cellStyle name="Dane wejściowe 2 2 13 6" xfId="20024" xr:uid="{00000000-0005-0000-0000-0000FA0F0000}"/>
    <cellStyle name="Dane wejściowe 2 2 13 7" xfId="23334" xr:uid="{00000000-0005-0000-0000-0000FB0F0000}"/>
    <cellStyle name="Dane wejściowe 2 2 13 8" xfId="26649" xr:uid="{00000000-0005-0000-0000-0000FC0F0000}"/>
    <cellStyle name="Dane wejściowe 2 2 13 9" xfId="29883" xr:uid="{00000000-0005-0000-0000-0000FD0F0000}"/>
    <cellStyle name="Dane wejściowe 2 2 14" xfId="3704" xr:uid="{00000000-0005-0000-0000-0000FE0F0000}"/>
    <cellStyle name="Dane wejściowe 2 2 14 10" xfId="33348" xr:uid="{00000000-0005-0000-0000-0000FF0F0000}"/>
    <cellStyle name="Dane wejściowe 2 2 14 11" xfId="35812" xr:uid="{00000000-0005-0000-0000-000000100000}"/>
    <cellStyle name="Dane wejściowe 2 2 14 12" xfId="39006" xr:uid="{00000000-0005-0000-0000-000001100000}"/>
    <cellStyle name="Dane wejściowe 2 2 14 13" xfId="42207" xr:uid="{00000000-0005-0000-0000-000002100000}"/>
    <cellStyle name="Dane wejściowe 2 2 14 14" xfId="45392" xr:uid="{00000000-0005-0000-0000-000003100000}"/>
    <cellStyle name="Dane wejściowe 2 2 14 15" xfId="48682" xr:uid="{00000000-0005-0000-0000-000004100000}"/>
    <cellStyle name="Dane wejściowe 2 2 14 16" xfId="51853" xr:uid="{00000000-0005-0000-0000-000005100000}"/>
    <cellStyle name="Dane wejściowe 2 2 14 17" xfId="55032" xr:uid="{00000000-0005-0000-0000-000006100000}"/>
    <cellStyle name="Dane wejściowe 2 2 14 18" xfId="57086" xr:uid="{00000000-0005-0000-0000-000007100000}"/>
    <cellStyle name="Dane wejściowe 2 2 14 19" xfId="60323" xr:uid="{00000000-0005-0000-0000-000008100000}"/>
    <cellStyle name="Dane wejściowe 2 2 14 2" xfId="10906" xr:uid="{00000000-0005-0000-0000-000009100000}"/>
    <cellStyle name="Dane wejściowe 2 2 14 3" xfId="12948" xr:uid="{00000000-0005-0000-0000-00000A100000}"/>
    <cellStyle name="Dane wejściowe 2 2 14 4" xfId="7070" xr:uid="{00000000-0005-0000-0000-00000B100000}"/>
    <cellStyle name="Dane wejściowe 2 2 14 5" xfId="17597" xr:uid="{00000000-0005-0000-0000-00000C100000}"/>
    <cellStyle name="Dane wejściowe 2 2 14 6" xfId="20172" xr:uid="{00000000-0005-0000-0000-00000D100000}"/>
    <cellStyle name="Dane wejściowe 2 2 14 7" xfId="23482" xr:uid="{00000000-0005-0000-0000-00000E100000}"/>
    <cellStyle name="Dane wejściowe 2 2 14 8" xfId="26797" xr:uid="{00000000-0005-0000-0000-00000F100000}"/>
    <cellStyle name="Dane wejściowe 2 2 14 9" xfId="30031" xr:uid="{00000000-0005-0000-0000-000010100000}"/>
    <cellStyle name="Dane wejściowe 2 2 15" xfId="2041" xr:uid="{00000000-0005-0000-0000-000011100000}"/>
    <cellStyle name="Dane wejściowe 2 2 15 10" xfId="31689" xr:uid="{00000000-0005-0000-0000-000012100000}"/>
    <cellStyle name="Dane wejściowe 2 2 15 11" xfId="18532" xr:uid="{00000000-0005-0000-0000-000013100000}"/>
    <cellStyle name="Dane wejściowe 2 2 15 12" xfId="37343" xr:uid="{00000000-0005-0000-0000-000014100000}"/>
    <cellStyle name="Dane wejściowe 2 2 15 13" xfId="40566" xr:uid="{00000000-0005-0000-0000-000015100000}"/>
    <cellStyle name="Dane wejściowe 2 2 15 14" xfId="43729" xr:uid="{00000000-0005-0000-0000-000016100000}"/>
    <cellStyle name="Dane wejściowe 2 2 15 15" xfId="47041" xr:uid="{00000000-0005-0000-0000-000017100000}"/>
    <cellStyle name="Dane wejściowe 2 2 15 16" xfId="50195" xr:uid="{00000000-0005-0000-0000-000018100000}"/>
    <cellStyle name="Dane wejściowe 2 2 15 17" xfId="53407" xr:uid="{00000000-0005-0000-0000-000019100000}"/>
    <cellStyle name="Dane wejściowe 2 2 15 18" xfId="14882" xr:uid="{00000000-0005-0000-0000-00001A100000}"/>
    <cellStyle name="Dane wejściowe 2 2 15 19" xfId="58694" xr:uid="{00000000-0005-0000-0000-00001B100000}"/>
    <cellStyle name="Dane wejściowe 2 2 15 2" xfId="9247" xr:uid="{00000000-0005-0000-0000-00001C100000}"/>
    <cellStyle name="Dane wejściowe 2 2 15 3" xfId="8139" xr:uid="{00000000-0005-0000-0000-00001D100000}"/>
    <cellStyle name="Dane wejściowe 2 2 15 4" xfId="5418" xr:uid="{00000000-0005-0000-0000-00001E100000}"/>
    <cellStyle name="Dane wejściowe 2 2 15 5" xfId="15936" xr:uid="{00000000-0005-0000-0000-00001F100000}"/>
    <cellStyle name="Dane wejściowe 2 2 15 6" xfId="14160" xr:uid="{00000000-0005-0000-0000-000020100000}"/>
    <cellStyle name="Dane wejściowe 2 2 15 7" xfId="21819" xr:uid="{00000000-0005-0000-0000-000021100000}"/>
    <cellStyle name="Dane wejściowe 2 2 15 8" xfId="25141" xr:uid="{00000000-0005-0000-0000-000022100000}"/>
    <cellStyle name="Dane wejściowe 2 2 15 9" xfId="28368" xr:uid="{00000000-0005-0000-0000-000023100000}"/>
    <cellStyle name="Dane wejściowe 2 2 16" xfId="3828" xr:uid="{00000000-0005-0000-0000-000024100000}"/>
    <cellStyle name="Dane wejściowe 2 2 16 10" xfId="33472" xr:uid="{00000000-0005-0000-0000-000025100000}"/>
    <cellStyle name="Dane wejściowe 2 2 16 11" xfId="35935" xr:uid="{00000000-0005-0000-0000-000026100000}"/>
    <cellStyle name="Dane wejściowe 2 2 16 12" xfId="39130" xr:uid="{00000000-0005-0000-0000-000027100000}"/>
    <cellStyle name="Dane wejściowe 2 2 16 13" xfId="42330" xr:uid="{00000000-0005-0000-0000-000028100000}"/>
    <cellStyle name="Dane wejściowe 2 2 16 14" xfId="45516" xr:uid="{00000000-0005-0000-0000-000029100000}"/>
    <cellStyle name="Dane wejściowe 2 2 16 15" xfId="48805" xr:uid="{00000000-0005-0000-0000-00002A100000}"/>
    <cellStyle name="Dane wejściowe 2 2 16 16" xfId="51977" xr:uid="{00000000-0005-0000-0000-00002B100000}"/>
    <cellStyle name="Dane wejściowe 2 2 16 17" xfId="55154" xr:uid="{00000000-0005-0000-0000-00002C100000}"/>
    <cellStyle name="Dane wejściowe 2 2 16 18" xfId="57208" xr:uid="{00000000-0005-0000-0000-00002D100000}"/>
    <cellStyle name="Dane wejściowe 2 2 16 19" xfId="60445" xr:uid="{00000000-0005-0000-0000-00002E100000}"/>
    <cellStyle name="Dane wejściowe 2 2 16 2" xfId="11030" xr:uid="{00000000-0005-0000-0000-00002F100000}"/>
    <cellStyle name="Dane wejściowe 2 2 16 3" xfId="13072" xr:uid="{00000000-0005-0000-0000-000030100000}"/>
    <cellStyle name="Dane wejściowe 2 2 16 4" xfId="7189" xr:uid="{00000000-0005-0000-0000-000031100000}"/>
    <cellStyle name="Dane wejściowe 2 2 16 5" xfId="17721" xr:uid="{00000000-0005-0000-0000-000032100000}"/>
    <cellStyle name="Dane wejściowe 2 2 16 6" xfId="20296" xr:uid="{00000000-0005-0000-0000-000033100000}"/>
    <cellStyle name="Dane wejściowe 2 2 16 7" xfId="23606" xr:uid="{00000000-0005-0000-0000-000034100000}"/>
    <cellStyle name="Dane wejściowe 2 2 16 8" xfId="26921" xr:uid="{00000000-0005-0000-0000-000035100000}"/>
    <cellStyle name="Dane wejściowe 2 2 16 9" xfId="30155" xr:uid="{00000000-0005-0000-0000-000036100000}"/>
    <cellStyle name="Dane wejściowe 2 2 17" xfId="3961" xr:uid="{00000000-0005-0000-0000-000037100000}"/>
    <cellStyle name="Dane wejściowe 2 2 17 10" xfId="33605" xr:uid="{00000000-0005-0000-0000-000038100000}"/>
    <cellStyle name="Dane wejściowe 2 2 17 11" xfId="36068" xr:uid="{00000000-0005-0000-0000-000039100000}"/>
    <cellStyle name="Dane wejściowe 2 2 17 12" xfId="39263" xr:uid="{00000000-0005-0000-0000-00003A100000}"/>
    <cellStyle name="Dane wejściowe 2 2 17 13" xfId="42463" xr:uid="{00000000-0005-0000-0000-00003B100000}"/>
    <cellStyle name="Dane wejściowe 2 2 17 14" xfId="45649" xr:uid="{00000000-0005-0000-0000-00003C100000}"/>
    <cellStyle name="Dane wejściowe 2 2 17 15" xfId="48938" xr:uid="{00000000-0005-0000-0000-00003D100000}"/>
    <cellStyle name="Dane wejściowe 2 2 17 16" xfId="52110" xr:uid="{00000000-0005-0000-0000-00003E100000}"/>
    <cellStyle name="Dane wejściowe 2 2 17 17" xfId="55286" xr:uid="{00000000-0005-0000-0000-00003F100000}"/>
    <cellStyle name="Dane wejściowe 2 2 17 18" xfId="57340" xr:uid="{00000000-0005-0000-0000-000040100000}"/>
    <cellStyle name="Dane wejściowe 2 2 17 19" xfId="60577" xr:uid="{00000000-0005-0000-0000-000041100000}"/>
    <cellStyle name="Dane wejściowe 2 2 17 2" xfId="11163" xr:uid="{00000000-0005-0000-0000-000042100000}"/>
    <cellStyle name="Dane wejściowe 2 2 17 3" xfId="13205" xr:uid="{00000000-0005-0000-0000-000043100000}"/>
    <cellStyle name="Dane wejściowe 2 2 17 4" xfId="7321" xr:uid="{00000000-0005-0000-0000-000044100000}"/>
    <cellStyle name="Dane wejściowe 2 2 17 5" xfId="17854" xr:uid="{00000000-0005-0000-0000-000045100000}"/>
    <cellStyle name="Dane wejściowe 2 2 17 6" xfId="20429" xr:uid="{00000000-0005-0000-0000-000046100000}"/>
    <cellStyle name="Dane wejściowe 2 2 17 7" xfId="23739" xr:uid="{00000000-0005-0000-0000-000047100000}"/>
    <cellStyle name="Dane wejściowe 2 2 17 8" xfId="27054" xr:uid="{00000000-0005-0000-0000-000048100000}"/>
    <cellStyle name="Dane wejściowe 2 2 17 9" xfId="30288" xr:uid="{00000000-0005-0000-0000-000049100000}"/>
    <cellStyle name="Dane wejściowe 2 2 18" xfId="2137" xr:uid="{00000000-0005-0000-0000-00004A100000}"/>
    <cellStyle name="Dane wejściowe 2 2 18 10" xfId="31785" xr:uid="{00000000-0005-0000-0000-00004B100000}"/>
    <cellStyle name="Dane wejściowe 2 2 18 11" xfId="18418" xr:uid="{00000000-0005-0000-0000-00004C100000}"/>
    <cellStyle name="Dane wejściowe 2 2 18 12" xfId="37439" xr:uid="{00000000-0005-0000-0000-00004D100000}"/>
    <cellStyle name="Dane wejściowe 2 2 18 13" xfId="40660" xr:uid="{00000000-0005-0000-0000-00004E100000}"/>
    <cellStyle name="Dane wejściowe 2 2 18 14" xfId="43825" xr:uid="{00000000-0005-0000-0000-00004F100000}"/>
    <cellStyle name="Dane wejściowe 2 2 18 15" xfId="47135" xr:uid="{00000000-0005-0000-0000-000050100000}"/>
    <cellStyle name="Dane wejściowe 2 2 18 16" xfId="50291" xr:uid="{00000000-0005-0000-0000-000051100000}"/>
    <cellStyle name="Dane wejściowe 2 2 18 17" xfId="53500" xr:uid="{00000000-0005-0000-0000-000052100000}"/>
    <cellStyle name="Dane wejściowe 2 2 18 18" xfId="52525" xr:uid="{00000000-0005-0000-0000-000053100000}"/>
    <cellStyle name="Dane wejściowe 2 2 18 19" xfId="58787" xr:uid="{00000000-0005-0000-0000-000054100000}"/>
    <cellStyle name="Dane wejściowe 2 2 18 2" xfId="9343" xr:uid="{00000000-0005-0000-0000-000055100000}"/>
    <cellStyle name="Dane wejściowe 2 2 18 3" xfId="8043" xr:uid="{00000000-0005-0000-0000-000056100000}"/>
    <cellStyle name="Dane wejściowe 2 2 18 4" xfId="5514" xr:uid="{00000000-0005-0000-0000-000057100000}"/>
    <cellStyle name="Dane wejściowe 2 2 18 5" xfId="16032" xr:uid="{00000000-0005-0000-0000-000058100000}"/>
    <cellStyle name="Dane wejściowe 2 2 18 6" xfId="18605" xr:uid="{00000000-0005-0000-0000-000059100000}"/>
    <cellStyle name="Dane wejściowe 2 2 18 7" xfId="21915" xr:uid="{00000000-0005-0000-0000-00005A100000}"/>
    <cellStyle name="Dane wejściowe 2 2 18 8" xfId="25236" xr:uid="{00000000-0005-0000-0000-00005B100000}"/>
    <cellStyle name="Dane wejściowe 2 2 18 9" xfId="28464" xr:uid="{00000000-0005-0000-0000-00005C100000}"/>
    <cellStyle name="Dane wejściowe 2 2 19" xfId="1837" xr:uid="{00000000-0005-0000-0000-00005D100000}"/>
    <cellStyle name="Dane wejściowe 2 2 19 10" xfId="31489" xr:uid="{00000000-0005-0000-0000-00005E100000}"/>
    <cellStyle name="Dane wejściowe 2 2 19 11" xfId="31155" xr:uid="{00000000-0005-0000-0000-00005F100000}"/>
    <cellStyle name="Dane wejściowe 2 2 19 12" xfId="37139" xr:uid="{00000000-0005-0000-0000-000060100000}"/>
    <cellStyle name="Dane wejściowe 2 2 19 13" xfId="40368" xr:uid="{00000000-0005-0000-0000-000061100000}"/>
    <cellStyle name="Dane wejściowe 2 2 19 14" xfId="43525" xr:uid="{00000000-0005-0000-0000-000062100000}"/>
    <cellStyle name="Dane wejściowe 2 2 19 15" xfId="46843" xr:uid="{00000000-0005-0000-0000-000063100000}"/>
    <cellStyle name="Dane wejściowe 2 2 19 16" xfId="49991" xr:uid="{00000000-0005-0000-0000-000064100000}"/>
    <cellStyle name="Dane wejściowe 2 2 19 17" xfId="53215" xr:uid="{00000000-0005-0000-0000-000065100000}"/>
    <cellStyle name="Dane wejściowe 2 2 19 18" xfId="34089" xr:uid="{00000000-0005-0000-0000-000066100000}"/>
    <cellStyle name="Dane wejściowe 2 2 19 19" xfId="58498" xr:uid="{00000000-0005-0000-0000-000067100000}"/>
    <cellStyle name="Dane wejściowe 2 2 19 2" xfId="9047" xr:uid="{00000000-0005-0000-0000-000068100000}"/>
    <cellStyle name="Dane wejściowe 2 2 19 3" xfId="8343" xr:uid="{00000000-0005-0000-0000-000069100000}"/>
    <cellStyle name="Dane wejściowe 2 2 19 4" xfId="5215" xr:uid="{00000000-0005-0000-0000-00006A100000}"/>
    <cellStyle name="Dane wejściowe 2 2 19 5" xfId="15733" xr:uid="{00000000-0005-0000-0000-00006B100000}"/>
    <cellStyle name="Dane wejściowe 2 2 19 6" xfId="14364" xr:uid="{00000000-0005-0000-0000-00006C100000}"/>
    <cellStyle name="Dane wejściowe 2 2 19 7" xfId="21615" xr:uid="{00000000-0005-0000-0000-00006D100000}"/>
    <cellStyle name="Dane wejściowe 2 2 19 8" xfId="24937" xr:uid="{00000000-0005-0000-0000-00006E100000}"/>
    <cellStyle name="Dane wejściowe 2 2 19 9" xfId="28164" xr:uid="{00000000-0005-0000-0000-00006F100000}"/>
    <cellStyle name="Dane wejściowe 2 2 2" xfId="1668" xr:uid="{00000000-0005-0000-0000-000070100000}"/>
    <cellStyle name="Dane wejściowe 2 2 2 10" xfId="31320" xr:uid="{00000000-0005-0000-0000-000071100000}"/>
    <cellStyle name="Dane wejściowe 2 2 2 11" xfId="18102" xr:uid="{00000000-0005-0000-0000-000072100000}"/>
    <cellStyle name="Dane wejściowe 2 2 2 12" xfId="36970" xr:uid="{00000000-0005-0000-0000-000073100000}"/>
    <cellStyle name="Dane wejściowe 2 2 2 13" xfId="40202" xr:uid="{00000000-0005-0000-0000-000074100000}"/>
    <cellStyle name="Dane wejściowe 2 2 2 14" xfId="43356" xr:uid="{00000000-0005-0000-0000-000075100000}"/>
    <cellStyle name="Dane wejściowe 2 2 2 15" xfId="46678" xr:uid="{00000000-0005-0000-0000-000076100000}"/>
    <cellStyle name="Dane wejściowe 2 2 2 16" xfId="49822" xr:uid="{00000000-0005-0000-0000-000077100000}"/>
    <cellStyle name="Dane wejściowe 2 2 2 17" xfId="53052" xr:uid="{00000000-0005-0000-0000-000078100000}"/>
    <cellStyle name="Dane wejściowe 2 2 2 18" xfId="52995" xr:uid="{00000000-0005-0000-0000-000079100000}"/>
    <cellStyle name="Dane wejściowe 2 2 2 19" xfId="58335" xr:uid="{00000000-0005-0000-0000-00007A100000}"/>
    <cellStyle name="Dane wejściowe 2 2 2 2" xfId="8879" xr:uid="{00000000-0005-0000-0000-00007B100000}"/>
    <cellStyle name="Dane wejściowe 2 2 2 3" xfId="8511" xr:uid="{00000000-0005-0000-0000-00007C100000}"/>
    <cellStyle name="Dane wejściowe 2 2 2 4" xfId="5048" xr:uid="{00000000-0005-0000-0000-00007D100000}"/>
    <cellStyle name="Dane wejściowe 2 2 2 5" xfId="15564" xr:uid="{00000000-0005-0000-0000-00007E100000}"/>
    <cellStyle name="Dane wejściowe 2 2 2 6" xfId="14533" xr:uid="{00000000-0005-0000-0000-00007F100000}"/>
    <cellStyle name="Dane wejściowe 2 2 2 7" xfId="21446" xr:uid="{00000000-0005-0000-0000-000080100000}"/>
    <cellStyle name="Dane wejściowe 2 2 2 8" xfId="24769" xr:uid="{00000000-0005-0000-0000-000081100000}"/>
    <cellStyle name="Dane wejściowe 2 2 2 9" xfId="27995" xr:uid="{00000000-0005-0000-0000-000082100000}"/>
    <cellStyle name="Dane wejściowe 2 2 20" xfId="4084" xr:uid="{00000000-0005-0000-0000-000083100000}"/>
    <cellStyle name="Dane wejściowe 2 2 20 10" xfId="36190" xr:uid="{00000000-0005-0000-0000-000084100000}"/>
    <cellStyle name="Dane wejściowe 2 2 20 11" xfId="39386" xr:uid="{00000000-0005-0000-0000-000085100000}"/>
    <cellStyle name="Dane wejściowe 2 2 20 12" xfId="42585" xr:uid="{00000000-0005-0000-0000-000086100000}"/>
    <cellStyle name="Dane wejściowe 2 2 20 13" xfId="45772" xr:uid="{00000000-0005-0000-0000-000087100000}"/>
    <cellStyle name="Dane wejściowe 2 2 20 14" xfId="49060" xr:uid="{00000000-0005-0000-0000-000088100000}"/>
    <cellStyle name="Dane wejściowe 2 2 20 15" xfId="52233" xr:uid="{00000000-0005-0000-0000-000089100000}"/>
    <cellStyle name="Dane wejściowe 2 2 20 16" xfId="55407" xr:uid="{00000000-0005-0000-0000-00008A100000}"/>
    <cellStyle name="Dane wejściowe 2 2 20 17" xfId="57461" xr:uid="{00000000-0005-0000-0000-00008B100000}"/>
    <cellStyle name="Dane wejściowe 2 2 20 18" xfId="60698" xr:uid="{00000000-0005-0000-0000-00008C100000}"/>
    <cellStyle name="Dane wejściowe 2 2 20 2" xfId="11286" xr:uid="{00000000-0005-0000-0000-00008D100000}"/>
    <cellStyle name="Dane wejściowe 2 2 20 3" xfId="13328" xr:uid="{00000000-0005-0000-0000-00008E100000}"/>
    <cellStyle name="Dane wejściowe 2 2 20 4" xfId="17977" xr:uid="{00000000-0005-0000-0000-00008F100000}"/>
    <cellStyle name="Dane wejściowe 2 2 20 5" xfId="20552" xr:uid="{00000000-0005-0000-0000-000090100000}"/>
    <cellStyle name="Dane wejściowe 2 2 20 6" xfId="23862" xr:uid="{00000000-0005-0000-0000-000091100000}"/>
    <cellStyle name="Dane wejściowe 2 2 20 7" xfId="27177" xr:uid="{00000000-0005-0000-0000-000092100000}"/>
    <cellStyle name="Dane wejściowe 2 2 20 8" xfId="30411" xr:uid="{00000000-0005-0000-0000-000093100000}"/>
    <cellStyle name="Dane wejściowe 2 2 20 9" xfId="33728" xr:uid="{00000000-0005-0000-0000-000094100000}"/>
    <cellStyle name="Dane wejściowe 2 2 3" xfId="2518" xr:uid="{00000000-0005-0000-0000-000095100000}"/>
    <cellStyle name="Dane wejściowe 2 2 3 10" xfId="32162" xr:uid="{00000000-0005-0000-0000-000096100000}"/>
    <cellStyle name="Dane wejściowe 2 2 3 11" xfId="34632" xr:uid="{00000000-0005-0000-0000-000097100000}"/>
    <cellStyle name="Dane wejściowe 2 2 3 12" xfId="37820" xr:uid="{00000000-0005-0000-0000-000098100000}"/>
    <cellStyle name="Dane wejściowe 2 2 3 13" xfId="41030" xr:uid="{00000000-0005-0000-0000-000099100000}"/>
    <cellStyle name="Dane wejściowe 2 2 3 14" xfId="44206" xr:uid="{00000000-0005-0000-0000-00009A100000}"/>
    <cellStyle name="Dane wejściowe 2 2 3 15" xfId="47505" xr:uid="{00000000-0005-0000-0000-00009B100000}"/>
    <cellStyle name="Dane wejściowe 2 2 3 16" xfId="50670" xr:uid="{00000000-0005-0000-0000-00009C100000}"/>
    <cellStyle name="Dane wejściowe 2 2 3 17" xfId="53865" xr:uid="{00000000-0005-0000-0000-00009D100000}"/>
    <cellStyle name="Dane wejściowe 2 2 3 18" xfId="55919" xr:uid="{00000000-0005-0000-0000-00009E100000}"/>
    <cellStyle name="Dane wejściowe 2 2 3 19" xfId="59156" xr:uid="{00000000-0005-0000-0000-00009F100000}"/>
    <cellStyle name="Dane wejściowe 2 2 3 2" xfId="9720" xr:uid="{00000000-0005-0000-0000-0000A0100000}"/>
    <cellStyle name="Dane wejściowe 2 2 3 3" xfId="11762" xr:uid="{00000000-0005-0000-0000-0000A1100000}"/>
    <cellStyle name="Dane wejściowe 2 2 3 4" xfId="5886" xr:uid="{00000000-0005-0000-0000-0000A2100000}"/>
    <cellStyle name="Dane wejściowe 2 2 3 5" xfId="16411" xr:uid="{00000000-0005-0000-0000-0000A3100000}"/>
    <cellStyle name="Dane wejściowe 2 2 3 6" xfId="18986" xr:uid="{00000000-0005-0000-0000-0000A4100000}"/>
    <cellStyle name="Dane wejściowe 2 2 3 7" xfId="22296" xr:uid="{00000000-0005-0000-0000-0000A5100000}"/>
    <cellStyle name="Dane wejściowe 2 2 3 8" xfId="25616" xr:uid="{00000000-0005-0000-0000-0000A6100000}"/>
    <cellStyle name="Dane wejściowe 2 2 3 9" xfId="28845" xr:uid="{00000000-0005-0000-0000-0000A7100000}"/>
    <cellStyle name="Dane wejściowe 2 2 4" xfId="2661" xr:uid="{00000000-0005-0000-0000-0000A8100000}"/>
    <cellStyle name="Dane wejściowe 2 2 4 10" xfId="32305" xr:uid="{00000000-0005-0000-0000-0000A9100000}"/>
    <cellStyle name="Dane wejściowe 2 2 4 11" xfId="34775" xr:uid="{00000000-0005-0000-0000-0000AA100000}"/>
    <cellStyle name="Dane wejściowe 2 2 4 12" xfId="37963" xr:uid="{00000000-0005-0000-0000-0000AB100000}"/>
    <cellStyle name="Dane wejściowe 2 2 4 13" xfId="41173" xr:uid="{00000000-0005-0000-0000-0000AC100000}"/>
    <cellStyle name="Dane wejściowe 2 2 4 14" xfId="44349" xr:uid="{00000000-0005-0000-0000-0000AD100000}"/>
    <cellStyle name="Dane wejściowe 2 2 4 15" xfId="47648" xr:uid="{00000000-0005-0000-0000-0000AE100000}"/>
    <cellStyle name="Dane wejściowe 2 2 4 16" xfId="50813" xr:uid="{00000000-0005-0000-0000-0000AF100000}"/>
    <cellStyle name="Dane wejściowe 2 2 4 17" xfId="54007" xr:uid="{00000000-0005-0000-0000-0000B0100000}"/>
    <cellStyle name="Dane wejściowe 2 2 4 18" xfId="56061" xr:uid="{00000000-0005-0000-0000-0000B1100000}"/>
    <cellStyle name="Dane wejściowe 2 2 4 19" xfId="59298" xr:uid="{00000000-0005-0000-0000-0000B2100000}"/>
    <cellStyle name="Dane wejściowe 2 2 4 2" xfId="9863" xr:uid="{00000000-0005-0000-0000-0000B3100000}"/>
    <cellStyle name="Dane wejściowe 2 2 4 3" xfId="11905" xr:uid="{00000000-0005-0000-0000-0000B4100000}"/>
    <cellStyle name="Dane wejściowe 2 2 4 4" xfId="6029" xr:uid="{00000000-0005-0000-0000-0000B5100000}"/>
    <cellStyle name="Dane wejściowe 2 2 4 5" xfId="16554" xr:uid="{00000000-0005-0000-0000-0000B6100000}"/>
    <cellStyle name="Dane wejściowe 2 2 4 6" xfId="19129" xr:uid="{00000000-0005-0000-0000-0000B7100000}"/>
    <cellStyle name="Dane wejściowe 2 2 4 7" xfId="22439" xr:uid="{00000000-0005-0000-0000-0000B8100000}"/>
    <cellStyle name="Dane wejściowe 2 2 4 8" xfId="25758" xr:uid="{00000000-0005-0000-0000-0000B9100000}"/>
    <cellStyle name="Dane wejściowe 2 2 4 9" xfId="28988" xr:uid="{00000000-0005-0000-0000-0000BA100000}"/>
    <cellStyle name="Dane wejściowe 2 2 5" xfId="1708" xr:uid="{00000000-0005-0000-0000-0000BB100000}"/>
    <cellStyle name="Dane wejściowe 2 2 5 10" xfId="31360" xr:uid="{00000000-0005-0000-0000-0000BC100000}"/>
    <cellStyle name="Dane wejściowe 2 2 5 11" xfId="18486" xr:uid="{00000000-0005-0000-0000-0000BD100000}"/>
    <cellStyle name="Dane wejściowe 2 2 5 12" xfId="37010" xr:uid="{00000000-0005-0000-0000-0000BE100000}"/>
    <cellStyle name="Dane wejściowe 2 2 5 13" xfId="40242" xr:uid="{00000000-0005-0000-0000-0000BF100000}"/>
    <cellStyle name="Dane wejściowe 2 2 5 14" xfId="43396" xr:uid="{00000000-0005-0000-0000-0000C0100000}"/>
    <cellStyle name="Dane wejściowe 2 2 5 15" xfId="46717" xr:uid="{00000000-0005-0000-0000-0000C1100000}"/>
    <cellStyle name="Dane wejściowe 2 2 5 16" xfId="49862" xr:uid="{00000000-0005-0000-0000-0000C2100000}"/>
    <cellStyle name="Dane wejściowe 2 2 5 17" xfId="53090" xr:uid="{00000000-0005-0000-0000-0000C3100000}"/>
    <cellStyle name="Dane wejściowe 2 2 5 18" xfId="34070" xr:uid="{00000000-0005-0000-0000-0000C4100000}"/>
    <cellStyle name="Dane wejściowe 2 2 5 19" xfId="58373" xr:uid="{00000000-0005-0000-0000-0000C5100000}"/>
    <cellStyle name="Dane wejściowe 2 2 5 2" xfId="8918" xr:uid="{00000000-0005-0000-0000-0000C6100000}"/>
    <cellStyle name="Dane wejściowe 2 2 5 3" xfId="8472" xr:uid="{00000000-0005-0000-0000-0000C7100000}"/>
    <cellStyle name="Dane wejściowe 2 2 5 4" xfId="5087" xr:uid="{00000000-0005-0000-0000-0000C8100000}"/>
    <cellStyle name="Dane wejściowe 2 2 5 5" xfId="15604" xr:uid="{00000000-0005-0000-0000-0000C9100000}"/>
    <cellStyle name="Dane wejściowe 2 2 5 6" xfId="14493" xr:uid="{00000000-0005-0000-0000-0000CA100000}"/>
    <cellStyle name="Dane wejściowe 2 2 5 7" xfId="21486" xr:uid="{00000000-0005-0000-0000-0000CB100000}"/>
    <cellStyle name="Dane wejściowe 2 2 5 8" xfId="24809" xr:uid="{00000000-0005-0000-0000-0000CC100000}"/>
    <cellStyle name="Dane wejściowe 2 2 5 9" xfId="28035" xr:uid="{00000000-0005-0000-0000-0000CD100000}"/>
    <cellStyle name="Dane wejściowe 2 2 6" xfId="2881" xr:uid="{00000000-0005-0000-0000-0000CE100000}"/>
    <cellStyle name="Dane wejściowe 2 2 6 10" xfId="32525" xr:uid="{00000000-0005-0000-0000-0000CF100000}"/>
    <cellStyle name="Dane wejściowe 2 2 6 11" xfId="34995" xr:uid="{00000000-0005-0000-0000-0000D0100000}"/>
    <cellStyle name="Dane wejściowe 2 2 6 12" xfId="38183" xr:uid="{00000000-0005-0000-0000-0000D1100000}"/>
    <cellStyle name="Dane wejściowe 2 2 6 13" xfId="41390" xr:uid="{00000000-0005-0000-0000-0000D2100000}"/>
    <cellStyle name="Dane wejściowe 2 2 6 14" xfId="44569" xr:uid="{00000000-0005-0000-0000-0000D3100000}"/>
    <cellStyle name="Dane wejściowe 2 2 6 15" xfId="47865" xr:uid="{00000000-0005-0000-0000-0000D4100000}"/>
    <cellStyle name="Dane wejściowe 2 2 6 16" xfId="51033" xr:uid="{00000000-0005-0000-0000-0000D5100000}"/>
    <cellStyle name="Dane wejściowe 2 2 6 17" xfId="54222" xr:uid="{00000000-0005-0000-0000-0000D6100000}"/>
    <cellStyle name="Dane wejściowe 2 2 6 18" xfId="56276" xr:uid="{00000000-0005-0000-0000-0000D7100000}"/>
    <cellStyle name="Dane wejściowe 2 2 6 19" xfId="59513" xr:uid="{00000000-0005-0000-0000-0000D8100000}"/>
    <cellStyle name="Dane wejściowe 2 2 6 2" xfId="10083" xr:uid="{00000000-0005-0000-0000-0000D9100000}"/>
    <cellStyle name="Dane wejściowe 2 2 6 3" xfId="12125" xr:uid="{00000000-0005-0000-0000-0000DA100000}"/>
    <cellStyle name="Dane wejściowe 2 2 6 4" xfId="6249" xr:uid="{00000000-0005-0000-0000-0000DB100000}"/>
    <cellStyle name="Dane wejściowe 2 2 6 5" xfId="16774" xr:uid="{00000000-0005-0000-0000-0000DC100000}"/>
    <cellStyle name="Dane wejściowe 2 2 6 6" xfId="19349" xr:uid="{00000000-0005-0000-0000-0000DD100000}"/>
    <cellStyle name="Dane wejściowe 2 2 6 7" xfId="22659" xr:uid="{00000000-0005-0000-0000-0000DE100000}"/>
    <cellStyle name="Dane wejściowe 2 2 6 8" xfId="25976" xr:uid="{00000000-0005-0000-0000-0000DF100000}"/>
    <cellStyle name="Dane wejściowe 2 2 6 9" xfId="29208" xr:uid="{00000000-0005-0000-0000-0000E0100000}"/>
    <cellStyle name="Dane wejściowe 2 2 7" xfId="2974" xr:uid="{00000000-0005-0000-0000-0000E1100000}"/>
    <cellStyle name="Dane wejściowe 2 2 7 10" xfId="32618" xr:uid="{00000000-0005-0000-0000-0000E2100000}"/>
    <cellStyle name="Dane wejściowe 2 2 7 11" xfId="35088" xr:uid="{00000000-0005-0000-0000-0000E3100000}"/>
    <cellStyle name="Dane wejściowe 2 2 7 12" xfId="38276" xr:uid="{00000000-0005-0000-0000-0000E4100000}"/>
    <cellStyle name="Dane wejściowe 2 2 7 13" xfId="41483" xr:uid="{00000000-0005-0000-0000-0000E5100000}"/>
    <cellStyle name="Dane wejściowe 2 2 7 14" xfId="44662" xr:uid="{00000000-0005-0000-0000-0000E6100000}"/>
    <cellStyle name="Dane wejściowe 2 2 7 15" xfId="47958" xr:uid="{00000000-0005-0000-0000-0000E7100000}"/>
    <cellStyle name="Dane wejściowe 2 2 7 16" xfId="51126" xr:uid="{00000000-0005-0000-0000-0000E8100000}"/>
    <cellStyle name="Dane wejściowe 2 2 7 17" xfId="54315" xr:uid="{00000000-0005-0000-0000-0000E9100000}"/>
    <cellStyle name="Dane wejściowe 2 2 7 18" xfId="56369" xr:uid="{00000000-0005-0000-0000-0000EA100000}"/>
    <cellStyle name="Dane wejściowe 2 2 7 19" xfId="59606" xr:uid="{00000000-0005-0000-0000-0000EB100000}"/>
    <cellStyle name="Dane wejściowe 2 2 7 2" xfId="10176" xr:uid="{00000000-0005-0000-0000-0000EC100000}"/>
    <cellStyle name="Dane wejściowe 2 2 7 3" xfId="12218" xr:uid="{00000000-0005-0000-0000-0000ED100000}"/>
    <cellStyle name="Dane wejściowe 2 2 7 4" xfId="6342" xr:uid="{00000000-0005-0000-0000-0000EE100000}"/>
    <cellStyle name="Dane wejściowe 2 2 7 5" xfId="16867" xr:uid="{00000000-0005-0000-0000-0000EF100000}"/>
    <cellStyle name="Dane wejściowe 2 2 7 6" xfId="19442" xr:uid="{00000000-0005-0000-0000-0000F0100000}"/>
    <cellStyle name="Dane wejściowe 2 2 7 7" xfId="22752" xr:uid="{00000000-0005-0000-0000-0000F1100000}"/>
    <cellStyle name="Dane wejściowe 2 2 7 8" xfId="26069" xr:uid="{00000000-0005-0000-0000-0000F2100000}"/>
    <cellStyle name="Dane wejściowe 2 2 7 9" xfId="29301" xr:uid="{00000000-0005-0000-0000-0000F3100000}"/>
    <cellStyle name="Dane wejściowe 2 2 8" xfId="3151" xr:uid="{00000000-0005-0000-0000-0000F4100000}"/>
    <cellStyle name="Dane wejściowe 2 2 8 10" xfId="32795" xr:uid="{00000000-0005-0000-0000-0000F5100000}"/>
    <cellStyle name="Dane wejściowe 2 2 8 11" xfId="35264" xr:uid="{00000000-0005-0000-0000-0000F6100000}"/>
    <cellStyle name="Dane wejściowe 2 2 8 12" xfId="38453" xr:uid="{00000000-0005-0000-0000-0000F7100000}"/>
    <cellStyle name="Dane wejściowe 2 2 8 13" xfId="41659" xr:uid="{00000000-0005-0000-0000-0000F8100000}"/>
    <cellStyle name="Dane wejściowe 2 2 8 14" xfId="44839" xr:uid="{00000000-0005-0000-0000-0000F9100000}"/>
    <cellStyle name="Dane wejściowe 2 2 8 15" xfId="48134" xr:uid="{00000000-0005-0000-0000-0000FA100000}"/>
    <cellStyle name="Dane wejściowe 2 2 8 16" xfId="51302" xr:uid="{00000000-0005-0000-0000-0000FB100000}"/>
    <cellStyle name="Dane wejściowe 2 2 8 17" xfId="54489" xr:uid="{00000000-0005-0000-0000-0000FC100000}"/>
    <cellStyle name="Dane wejściowe 2 2 8 18" xfId="56543" xr:uid="{00000000-0005-0000-0000-0000FD100000}"/>
    <cellStyle name="Dane wejściowe 2 2 8 19" xfId="59780" xr:uid="{00000000-0005-0000-0000-0000FE100000}"/>
    <cellStyle name="Dane wejściowe 2 2 8 2" xfId="10353" xr:uid="{00000000-0005-0000-0000-0000FF100000}"/>
    <cellStyle name="Dane wejściowe 2 2 8 3" xfId="12395" xr:uid="{00000000-0005-0000-0000-000000110000}"/>
    <cellStyle name="Dane wejściowe 2 2 8 4" xfId="6519" xr:uid="{00000000-0005-0000-0000-000001110000}"/>
    <cellStyle name="Dane wejściowe 2 2 8 5" xfId="17044" xr:uid="{00000000-0005-0000-0000-000002110000}"/>
    <cellStyle name="Dane wejściowe 2 2 8 6" xfId="19619" xr:uid="{00000000-0005-0000-0000-000003110000}"/>
    <cellStyle name="Dane wejściowe 2 2 8 7" xfId="22929" xr:uid="{00000000-0005-0000-0000-000004110000}"/>
    <cellStyle name="Dane wejściowe 2 2 8 8" xfId="26244" xr:uid="{00000000-0005-0000-0000-000005110000}"/>
    <cellStyle name="Dane wejściowe 2 2 8 9" xfId="29478" xr:uid="{00000000-0005-0000-0000-000006110000}"/>
    <cellStyle name="Dane wejściowe 2 2 9" xfId="2862" xr:uid="{00000000-0005-0000-0000-000007110000}"/>
    <cellStyle name="Dane wejściowe 2 2 9 10" xfId="32506" xr:uid="{00000000-0005-0000-0000-000008110000}"/>
    <cellStyle name="Dane wejściowe 2 2 9 11" xfId="34976" xr:uid="{00000000-0005-0000-0000-000009110000}"/>
    <cellStyle name="Dane wejściowe 2 2 9 12" xfId="38164" xr:uid="{00000000-0005-0000-0000-00000A110000}"/>
    <cellStyle name="Dane wejściowe 2 2 9 13" xfId="41371" xr:uid="{00000000-0005-0000-0000-00000B110000}"/>
    <cellStyle name="Dane wejściowe 2 2 9 14" xfId="44550" xr:uid="{00000000-0005-0000-0000-00000C110000}"/>
    <cellStyle name="Dane wejściowe 2 2 9 15" xfId="47846" xr:uid="{00000000-0005-0000-0000-00000D110000}"/>
    <cellStyle name="Dane wejściowe 2 2 9 16" xfId="51014" xr:uid="{00000000-0005-0000-0000-00000E110000}"/>
    <cellStyle name="Dane wejściowe 2 2 9 17" xfId="54204" xr:uid="{00000000-0005-0000-0000-00000F110000}"/>
    <cellStyle name="Dane wejściowe 2 2 9 18" xfId="56258" xr:uid="{00000000-0005-0000-0000-000010110000}"/>
    <cellStyle name="Dane wejściowe 2 2 9 19" xfId="59495" xr:uid="{00000000-0005-0000-0000-000011110000}"/>
    <cellStyle name="Dane wejściowe 2 2 9 2" xfId="10064" xr:uid="{00000000-0005-0000-0000-000012110000}"/>
    <cellStyle name="Dane wejściowe 2 2 9 3" xfId="12106" xr:uid="{00000000-0005-0000-0000-000013110000}"/>
    <cellStyle name="Dane wejściowe 2 2 9 4" xfId="6230" xr:uid="{00000000-0005-0000-0000-000014110000}"/>
    <cellStyle name="Dane wejściowe 2 2 9 5" xfId="16755" xr:uid="{00000000-0005-0000-0000-000015110000}"/>
    <cellStyle name="Dane wejściowe 2 2 9 6" xfId="19330" xr:uid="{00000000-0005-0000-0000-000016110000}"/>
    <cellStyle name="Dane wejściowe 2 2 9 7" xfId="22640" xr:uid="{00000000-0005-0000-0000-000017110000}"/>
    <cellStyle name="Dane wejściowe 2 2 9 8" xfId="25958" xr:uid="{00000000-0005-0000-0000-000018110000}"/>
    <cellStyle name="Dane wejściowe 2 2 9 9" xfId="29189" xr:uid="{00000000-0005-0000-0000-000019110000}"/>
    <cellStyle name="Dane wejściowe 2 20" xfId="3503" xr:uid="{00000000-0005-0000-0000-00001A110000}"/>
    <cellStyle name="Dane wejściowe 2 20 10" xfId="33147" xr:uid="{00000000-0005-0000-0000-00001B110000}"/>
    <cellStyle name="Dane wejściowe 2 20 11" xfId="35613" xr:uid="{00000000-0005-0000-0000-00001C110000}"/>
    <cellStyle name="Dane wejściowe 2 20 12" xfId="38805" xr:uid="{00000000-0005-0000-0000-00001D110000}"/>
    <cellStyle name="Dane wejściowe 2 20 13" xfId="42008" xr:uid="{00000000-0005-0000-0000-00001E110000}"/>
    <cellStyle name="Dane wejściowe 2 20 14" xfId="45191" xr:uid="{00000000-0005-0000-0000-00001F110000}"/>
    <cellStyle name="Dane wejściowe 2 20 15" xfId="48483" xr:uid="{00000000-0005-0000-0000-000020110000}"/>
    <cellStyle name="Dane wejściowe 2 20 16" xfId="51653" xr:uid="{00000000-0005-0000-0000-000021110000}"/>
    <cellStyle name="Dane wejściowe 2 20 17" xfId="54836" xr:uid="{00000000-0005-0000-0000-000022110000}"/>
    <cellStyle name="Dane wejściowe 2 20 18" xfId="56890" xr:uid="{00000000-0005-0000-0000-000023110000}"/>
    <cellStyle name="Dane wejściowe 2 20 19" xfId="60127" xr:uid="{00000000-0005-0000-0000-000024110000}"/>
    <cellStyle name="Dane wejściowe 2 20 2" xfId="10705" xr:uid="{00000000-0005-0000-0000-000025110000}"/>
    <cellStyle name="Dane wejściowe 2 20 3" xfId="12747" xr:uid="{00000000-0005-0000-0000-000026110000}"/>
    <cellStyle name="Dane wejściowe 2 20 4" xfId="6869" xr:uid="{00000000-0005-0000-0000-000027110000}"/>
    <cellStyle name="Dane wejściowe 2 20 5" xfId="17396" xr:uid="{00000000-0005-0000-0000-000028110000}"/>
    <cellStyle name="Dane wejściowe 2 20 6" xfId="19971" xr:uid="{00000000-0005-0000-0000-000029110000}"/>
    <cellStyle name="Dane wejściowe 2 20 7" xfId="23281" xr:uid="{00000000-0005-0000-0000-00002A110000}"/>
    <cellStyle name="Dane wejściowe 2 20 8" xfId="26596" xr:uid="{00000000-0005-0000-0000-00002B110000}"/>
    <cellStyle name="Dane wejściowe 2 20 9" xfId="29830" xr:uid="{00000000-0005-0000-0000-00002C110000}"/>
    <cellStyle name="Dane wejściowe 2 21" xfId="2013" xr:uid="{00000000-0005-0000-0000-00002D110000}"/>
    <cellStyle name="Dane wejściowe 2 21 10" xfId="18415" xr:uid="{00000000-0005-0000-0000-00002E110000}"/>
    <cellStyle name="Dane wejściowe 2 21 11" xfId="37315" xr:uid="{00000000-0005-0000-0000-00002F110000}"/>
    <cellStyle name="Dane wejściowe 2 21 12" xfId="40539" xr:uid="{00000000-0005-0000-0000-000030110000}"/>
    <cellStyle name="Dane wejściowe 2 21 13" xfId="43701" xr:uid="{00000000-0005-0000-0000-000031110000}"/>
    <cellStyle name="Dane wejściowe 2 21 14" xfId="47014" xr:uid="{00000000-0005-0000-0000-000032110000}"/>
    <cellStyle name="Dane wejściowe 2 21 15" xfId="50167" xr:uid="{00000000-0005-0000-0000-000033110000}"/>
    <cellStyle name="Dane wejściowe 2 21 16" xfId="53380" xr:uid="{00000000-0005-0000-0000-000034110000}"/>
    <cellStyle name="Dane wejściowe 2 21 17" xfId="33839" xr:uid="{00000000-0005-0000-0000-000035110000}"/>
    <cellStyle name="Dane wejściowe 2 21 18" xfId="58667" xr:uid="{00000000-0005-0000-0000-000036110000}"/>
    <cellStyle name="Dane wejściowe 2 21 2" xfId="9219" xr:uid="{00000000-0005-0000-0000-000037110000}"/>
    <cellStyle name="Dane wejściowe 2 21 3" xfId="8167" xr:uid="{00000000-0005-0000-0000-000038110000}"/>
    <cellStyle name="Dane wejściowe 2 21 4" xfId="15908" xr:uid="{00000000-0005-0000-0000-000039110000}"/>
    <cellStyle name="Dane wejściowe 2 21 5" xfId="14188" xr:uid="{00000000-0005-0000-0000-00003A110000}"/>
    <cellStyle name="Dane wejściowe 2 21 6" xfId="21791" xr:uid="{00000000-0005-0000-0000-00003B110000}"/>
    <cellStyle name="Dane wejściowe 2 21 7" xfId="25113" xr:uid="{00000000-0005-0000-0000-00003C110000}"/>
    <cellStyle name="Dane wejściowe 2 21 8" xfId="28340" xr:uid="{00000000-0005-0000-0000-00003D110000}"/>
    <cellStyle name="Dane wejściowe 2 21 9" xfId="31661" xr:uid="{00000000-0005-0000-0000-00003E110000}"/>
    <cellStyle name="Dane wejściowe 2 22" xfId="4267" xr:uid="{00000000-0005-0000-0000-00003F110000}"/>
    <cellStyle name="Dane wejściowe 2 22 10" xfId="42764" xr:uid="{00000000-0005-0000-0000-000040110000}"/>
    <cellStyle name="Dane wejściowe 2 22 11" xfId="45955" xr:uid="{00000000-0005-0000-0000-000041110000}"/>
    <cellStyle name="Dane wejściowe 2 22 12" xfId="49236" xr:uid="{00000000-0005-0000-0000-000042110000}"/>
    <cellStyle name="Dane wejściowe 2 22 13" xfId="52415" xr:uid="{00000000-0005-0000-0000-000043110000}"/>
    <cellStyle name="Dane wejściowe 2 22 14" xfId="57634" xr:uid="{00000000-0005-0000-0000-000044110000}"/>
    <cellStyle name="Dane wejściowe 2 22 15" xfId="60871" xr:uid="{00000000-0005-0000-0000-000045110000}"/>
    <cellStyle name="Dane wejściowe 2 22 2" xfId="13508" xr:uid="{00000000-0005-0000-0000-000046110000}"/>
    <cellStyle name="Dane wejściowe 2 22 3" xfId="7488" xr:uid="{00000000-0005-0000-0000-000047110000}"/>
    <cellStyle name="Dane wejściowe 2 22 4" xfId="20735" xr:uid="{00000000-0005-0000-0000-000048110000}"/>
    <cellStyle name="Dane wejściowe 2 22 5" xfId="24045" xr:uid="{00000000-0005-0000-0000-000049110000}"/>
    <cellStyle name="Dane wejściowe 2 22 6" xfId="27359" xr:uid="{00000000-0005-0000-0000-00004A110000}"/>
    <cellStyle name="Dane wejściowe 2 22 7" xfId="30594" xr:uid="{00000000-0005-0000-0000-00004B110000}"/>
    <cellStyle name="Dane wejściowe 2 22 8" xfId="36367" xr:uid="{00000000-0005-0000-0000-00004C110000}"/>
    <cellStyle name="Dane wejściowe 2 22 9" xfId="39568" xr:uid="{00000000-0005-0000-0000-00004D110000}"/>
    <cellStyle name="Dane wejściowe 2 23" xfId="4246" xr:uid="{00000000-0005-0000-0000-00004E110000}"/>
    <cellStyle name="Dane wejściowe 2 23 10" xfId="42746" xr:uid="{00000000-0005-0000-0000-00004F110000}"/>
    <cellStyle name="Dane wejściowe 2 23 11" xfId="45934" xr:uid="{00000000-0005-0000-0000-000050110000}"/>
    <cellStyle name="Dane wejściowe 2 23 12" xfId="49218" xr:uid="{00000000-0005-0000-0000-000051110000}"/>
    <cellStyle name="Dane wejściowe 2 23 13" xfId="52394" xr:uid="{00000000-0005-0000-0000-000052110000}"/>
    <cellStyle name="Dane wejściowe 2 23 14" xfId="57616" xr:uid="{00000000-0005-0000-0000-000053110000}"/>
    <cellStyle name="Dane wejściowe 2 23 15" xfId="60853" xr:uid="{00000000-0005-0000-0000-000054110000}"/>
    <cellStyle name="Dane wejściowe 2 23 2" xfId="13487" xr:uid="{00000000-0005-0000-0000-000055110000}"/>
    <cellStyle name="Dane wejściowe 2 23 3" xfId="7470" xr:uid="{00000000-0005-0000-0000-000056110000}"/>
    <cellStyle name="Dane wejściowe 2 23 4" xfId="20714" xr:uid="{00000000-0005-0000-0000-000057110000}"/>
    <cellStyle name="Dane wejściowe 2 23 5" xfId="24024" xr:uid="{00000000-0005-0000-0000-000058110000}"/>
    <cellStyle name="Dane wejściowe 2 23 6" xfId="27339" xr:uid="{00000000-0005-0000-0000-000059110000}"/>
    <cellStyle name="Dane wejściowe 2 23 7" xfId="30573" xr:uid="{00000000-0005-0000-0000-00005A110000}"/>
    <cellStyle name="Dane wejściowe 2 23 8" xfId="36349" xr:uid="{00000000-0005-0000-0000-00005B110000}"/>
    <cellStyle name="Dane wejściowe 2 23 9" xfId="39548" xr:uid="{00000000-0005-0000-0000-00005C110000}"/>
    <cellStyle name="Dane wejściowe 2 24" xfId="4258" xr:uid="{00000000-0005-0000-0000-00005D110000}"/>
    <cellStyle name="Dane wejściowe 2 24 10" xfId="42756" xr:uid="{00000000-0005-0000-0000-00005E110000}"/>
    <cellStyle name="Dane wejściowe 2 24 11" xfId="45946" xr:uid="{00000000-0005-0000-0000-00005F110000}"/>
    <cellStyle name="Dane wejściowe 2 24 12" xfId="49228" xr:uid="{00000000-0005-0000-0000-000060110000}"/>
    <cellStyle name="Dane wejściowe 2 24 13" xfId="52406" xr:uid="{00000000-0005-0000-0000-000061110000}"/>
    <cellStyle name="Dane wejściowe 2 24 14" xfId="57626" xr:uid="{00000000-0005-0000-0000-000062110000}"/>
    <cellStyle name="Dane wejściowe 2 24 15" xfId="60863" xr:uid="{00000000-0005-0000-0000-000063110000}"/>
    <cellStyle name="Dane wejściowe 2 24 2" xfId="13499" xr:uid="{00000000-0005-0000-0000-000064110000}"/>
    <cellStyle name="Dane wejściowe 2 24 3" xfId="7480" xr:uid="{00000000-0005-0000-0000-000065110000}"/>
    <cellStyle name="Dane wejściowe 2 24 4" xfId="20726" xr:uid="{00000000-0005-0000-0000-000066110000}"/>
    <cellStyle name="Dane wejściowe 2 24 5" xfId="24036" xr:uid="{00000000-0005-0000-0000-000067110000}"/>
    <cellStyle name="Dane wejściowe 2 24 6" xfId="27351" xr:uid="{00000000-0005-0000-0000-000068110000}"/>
    <cellStyle name="Dane wejściowe 2 24 7" xfId="30585" xr:uid="{00000000-0005-0000-0000-000069110000}"/>
    <cellStyle name="Dane wejściowe 2 24 8" xfId="36359" xr:uid="{00000000-0005-0000-0000-00006A110000}"/>
    <cellStyle name="Dane wejściowe 2 24 9" xfId="39560" xr:uid="{00000000-0005-0000-0000-00006B110000}"/>
    <cellStyle name="Dane wejściowe 2 25" xfId="4439" xr:uid="{00000000-0005-0000-0000-00006C110000}"/>
    <cellStyle name="Dane wejściowe 2 25 10" xfId="42931" xr:uid="{00000000-0005-0000-0000-00006D110000}"/>
    <cellStyle name="Dane wejściowe 2 25 11" xfId="46127" xr:uid="{00000000-0005-0000-0000-00006E110000}"/>
    <cellStyle name="Dane wejściowe 2 25 12" xfId="49401" xr:uid="{00000000-0005-0000-0000-00006F110000}"/>
    <cellStyle name="Dane wejściowe 2 25 13" xfId="52587" xr:uid="{00000000-0005-0000-0000-000070110000}"/>
    <cellStyle name="Dane wejściowe 2 25 14" xfId="57794" xr:uid="{00000000-0005-0000-0000-000071110000}"/>
    <cellStyle name="Dane wejściowe 2 25 15" xfId="61031" xr:uid="{00000000-0005-0000-0000-000072110000}"/>
    <cellStyle name="Dane wejściowe 2 25 2" xfId="13677" xr:uid="{00000000-0005-0000-0000-000073110000}"/>
    <cellStyle name="Dane wejściowe 2 25 3" xfId="7639" xr:uid="{00000000-0005-0000-0000-000074110000}"/>
    <cellStyle name="Dane wejściowe 2 25 4" xfId="20907" xr:uid="{00000000-0005-0000-0000-000075110000}"/>
    <cellStyle name="Dane wejściowe 2 25 5" xfId="24217" xr:uid="{00000000-0005-0000-0000-000076110000}"/>
    <cellStyle name="Dane wejściowe 2 25 6" xfId="27531" xr:uid="{00000000-0005-0000-0000-000077110000}"/>
    <cellStyle name="Dane wejściowe 2 25 7" xfId="30766" xr:uid="{00000000-0005-0000-0000-000078110000}"/>
    <cellStyle name="Dane wejściowe 2 25 8" xfId="36532" xr:uid="{00000000-0005-0000-0000-000079110000}"/>
    <cellStyle name="Dane wejściowe 2 25 9" xfId="39740" xr:uid="{00000000-0005-0000-0000-00007A110000}"/>
    <cellStyle name="Dane wejściowe 2 26" xfId="4494" xr:uid="{00000000-0005-0000-0000-00007B110000}"/>
    <cellStyle name="Dane wejściowe 2 26 10" xfId="42984" xr:uid="{00000000-0005-0000-0000-00007C110000}"/>
    <cellStyle name="Dane wejściowe 2 26 11" xfId="46182" xr:uid="{00000000-0005-0000-0000-00007D110000}"/>
    <cellStyle name="Dane wejściowe 2 26 12" xfId="49453" xr:uid="{00000000-0005-0000-0000-00007E110000}"/>
    <cellStyle name="Dane wejściowe 2 26 13" xfId="52642" xr:uid="{00000000-0005-0000-0000-00007F110000}"/>
    <cellStyle name="Dane wejściowe 2 26 14" xfId="57845" xr:uid="{00000000-0005-0000-0000-000080110000}"/>
    <cellStyle name="Dane wejściowe 2 26 15" xfId="61082" xr:uid="{00000000-0005-0000-0000-000081110000}"/>
    <cellStyle name="Dane wejściowe 2 26 2" xfId="13731" xr:uid="{00000000-0005-0000-0000-000082110000}"/>
    <cellStyle name="Dane wejściowe 2 26 3" xfId="7690" xr:uid="{00000000-0005-0000-0000-000083110000}"/>
    <cellStyle name="Dane wejściowe 2 26 4" xfId="20962" xr:uid="{00000000-0005-0000-0000-000084110000}"/>
    <cellStyle name="Dane wejściowe 2 26 5" xfId="24272" xr:uid="{00000000-0005-0000-0000-000085110000}"/>
    <cellStyle name="Dane wejściowe 2 26 6" xfId="27584" xr:uid="{00000000-0005-0000-0000-000086110000}"/>
    <cellStyle name="Dane wejściowe 2 26 7" xfId="30821" xr:uid="{00000000-0005-0000-0000-000087110000}"/>
    <cellStyle name="Dane wejściowe 2 26 8" xfId="36584" xr:uid="{00000000-0005-0000-0000-000088110000}"/>
    <cellStyle name="Dane wejściowe 2 26 9" xfId="39795" xr:uid="{00000000-0005-0000-0000-000089110000}"/>
    <cellStyle name="Dane wejściowe 2 27" xfId="4548" xr:uid="{00000000-0005-0000-0000-00008A110000}"/>
    <cellStyle name="Dane wejściowe 2 27 10" xfId="43036" xr:uid="{00000000-0005-0000-0000-00008B110000}"/>
    <cellStyle name="Dane wejściowe 2 27 11" xfId="46236" xr:uid="{00000000-0005-0000-0000-00008C110000}"/>
    <cellStyle name="Dane wejściowe 2 27 12" xfId="49504" xr:uid="{00000000-0005-0000-0000-00008D110000}"/>
    <cellStyle name="Dane wejściowe 2 27 13" xfId="52696" xr:uid="{00000000-0005-0000-0000-00008E110000}"/>
    <cellStyle name="Dane wejściowe 2 27 14" xfId="57895" xr:uid="{00000000-0005-0000-0000-00008F110000}"/>
    <cellStyle name="Dane wejściowe 2 27 15" xfId="61132" xr:uid="{00000000-0005-0000-0000-000090110000}"/>
    <cellStyle name="Dane wejściowe 2 27 2" xfId="13784" xr:uid="{00000000-0005-0000-0000-000091110000}"/>
    <cellStyle name="Dane wejściowe 2 27 3" xfId="7740" xr:uid="{00000000-0005-0000-0000-000092110000}"/>
    <cellStyle name="Dane wejściowe 2 27 4" xfId="21016" xr:uid="{00000000-0005-0000-0000-000093110000}"/>
    <cellStyle name="Dane wejściowe 2 27 5" xfId="24326" xr:uid="{00000000-0005-0000-0000-000094110000}"/>
    <cellStyle name="Dane wejściowe 2 27 6" xfId="27638" xr:uid="{00000000-0005-0000-0000-000095110000}"/>
    <cellStyle name="Dane wejściowe 2 27 7" xfId="30875" xr:uid="{00000000-0005-0000-0000-000096110000}"/>
    <cellStyle name="Dane wejściowe 2 27 8" xfId="36635" xr:uid="{00000000-0005-0000-0000-000097110000}"/>
    <cellStyle name="Dane wejściowe 2 27 9" xfId="39849" xr:uid="{00000000-0005-0000-0000-000098110000}"/>
    <cellStyle name="Dane wejściowe 2 28" xfId="4600" xr:uid="{00000000-0005-0000-0000-000099110000}"/>
    <cellStyle name="Dane wejściowe 2 28 10" xfId="43087" xr:uid="{00000000-0005-0000-0000-00009A110000}"/>
    <cellStyle name="Dane wejściowe 2 28 11" xfId="46288" xr:uid="{00000000-0005-0000-0000-00009B110000}"/>
    <cellStyle name="Dane wejściowe 2 28 12" xfId="49555" xr:uid="{00000000-0005-0000-0000-00009C110000}"/>
    <cellStyle name="Dane wejściowe 2 28 13" xfId="52748" xr:uid="{00000000-0005-0000-0000-00009D110000}"/>
    <cellStyle name="Dane wejściowe 2 28 14" xfId="57946" xr:uid="{00000000-0005-0000-0000-00009E110000}"/>
    <cellStyle name="Dane wejściowe 2 28 15" xfId="61183" xr:uid="{00000000-0005-0000-0000-00009F110000}"/>
    <cellStyle name="Dane wejściowe 2 28 2" xfId="13836" xr:uid="{00000000-0005-0000-0000-0000A0110000}"/>
    <cellStyle name="Dane wejściowe 2 28 3" xfId="7791" xr:uid="{00000000-0005-0000-0000-0000A1110000}"/>
    <cellStyle name="Dane wejściowe 2 28 4" xfId="21068" xr:uid="{00000000-0005-0000-0000-0000A2110000}"/>
    <cellStyle name="Dane wejściowe 2 28 5" xfId="24378" xr:uid="{00000000-0005-0000-0000-0000A3110000}"/>
    <cellStyle name="Dane wejściowe 2 28 6" xfId="27690" xr:uid="{00000000-0005-0000-0000-0000A4110000}"/>
    <cellStyle name="Dane wejściowe 2 28 7" xfId="30927" xr:uid="{00000000-0005-0000-0000-0000A5110000}"/>
    <cellStyle name="Dane wejściowe 2 28 8" xfId="36687" xr:uid="{00000000-0005-0000-0000-0000A6110000}"/>
    <cellStyle name="Dane wejściowe 2 28 9" xfId="39900" xr:uid="{00000000-0005-0000-0000-0000A7110000}"/>
    <cellStyle name="Dane wejściowe 2 29" xfId="4651" xr:uid="{00000000-0005-0000-0000-0000A8110000}"/>
    <cellStyle name="Dane wejściowe 2 29 10" xfId="43136" xr:uid="{00000000-0005-0000-0000-0000A9110000}"/>
    <cellStyle name="Dane wejściowe 2 29 11" xfId="46339" xr:uid="{00000000-0005-0000-0000-0000AA110000}"/>
    <cellStyle name="Dane wejściowe 2 29 12" xfId="49604" xr:uid="{00000000-0005-0000-0000-0000AB110000}"/>
    <cellStyle name="Dane wejściowe 2 29 13" xfId="52799" xr:uid="{00000000-0005-0000-0000-0000AC110000}"/>
    <cellStyle name="Dane wejściowe 2 29 14" xfId="57995" xr:uid="{00000000-0005-0000-0000-0000AD110000}"/>
    <cellStyle name="Dane wejściowe 2 29 15" xfId="61232" xr:uid="{00000000-0005-0000-0000-0000AE110000}"/>
    <cellStyle name="Dane wejściowe 2 29 2" xfId="13887" xr:uid="{00000000-0005-0000-0000-0000AF110000}"/>
    <cellStyle name="Dane wejściowe 2 29 3" xfId="7840" xr:uid="{00000000-0005-0000-0000-0000B0110000}"/>
    <cellStyle name="Dane wejściowe 2 29 4" xfId="21119" xr:uid="{00000000-0005-0000-0000-0000B1110000}"/>
    <cellStyle name="Dane wejściowe 2 29 5" xfId="24429" xr:uid="{00000000-0005-0000-0000-0000B2110000}"/>
    <cellStyle name="Dane wejściowe 2 29 6" xfId="27741" xr:uid="{00000000-0005-0000-0000-0000B3110000}"/>
    <cellStyle name="Dane wejściowe 2 29 7" xfId="30978" xr:uid="{00000000-0005-0000-0000-0000B4110000}"/>
    <cellStyle name="Dane wejściowe 2 29 8" xfId="36737" xr:uid="{00000000-0005-0000-0000-0000B5110000}"/>
    <cellStyle name="Dane wejściowe 2 29 9" xfId="39951" xr:uid="{00000000-0005-0000-0000-0000B6110000}"/>
    <cellStyle name="Dane wejściowe 2 3" xfId="1992" xr:uid="{00000000-0005-0000-0000-0000B7110000}"/>
    <cellStyle name="Dane wejściowe 2 3 10" xfId="31640" xr:uid="{00000000-0005-0000-0000-0000B8110000}"/>
    <cellStyle name="Dane wejściowe 2 3 11" xfId="18530" xr:uid="{00000000-0005-0000-0000-0000B9110000}"/>
    <cellStyle name="Dane wejściowe 2 3 12" xfId="37294" xr:uid="{00000000-0005-0000-0000-0000BA110000}"/>
    <cellStyle name="Dane wejściowe 2 3 13" xfId="40518" xr:uid="{00000000-0005-0000-0000-0000BB110000}"/>
    <cellStyle name="Dane wejściowe 2 3 14" xfId="43680" xr:uid="{00000000-0005-0000-0000-0000BC110000}"/>
    <cellStyle name="Dane wejściowe 2 3 15" xfId="46993" xr:uid="{00000000-0005-0000-0000-0000BD110000}"/>
    <cellStyle name="Dane wejściowe 2 3 16" xfId="50146" xr:uid="{00000000-0005-0000-0000-0000BE110000}"/>
    <cellStyle name="Dane wejściowe 2 3 17" xfId="53359" xr:uid="{00000000-0005-0000-0000-0000BF110000}"/>
    <cellStyle name="Dane wejściowe 2 3 18" xfId="25829" xr:uid="{00000000-0005-0000-0000-0000C0110000}"/>
    <cellStyle name="Dane wejściowe 2 3 19" xfId="58646" xr:uid="{00000000-0005-0000-0000-0000C1110000}"/>
    <cellStyle name="Dane wejściowe 2 3 2" xfId="9198" xr:uid="{00000000-0005-0000-0000-0000C2110000}"/>
    <cellStyle name="Dane wejściowe 2 3 3" xfId="8188" xr:uid="{00000000-0005-0000-0000-0000C3110000}"/>
    <cellStyle name="Dane wejściowe 2 3 4" xfId="5370" xr:uid="{00000000-0005-0000-0000-0000C4110000}"/>
    <cellStyle name="Dane wejściowe 2 3 5" xfId="15887" xr:uid="{00000000-0005-0000-0000-0000C5110000}"/>
    <cellStyle name="Dane wejściowe 2 3 6" xfId="14209" xr:uid="{00000000-0005-0000-0000-0000C6110000}"/>
    <cellStyle name="Dane wejściowe 2 3 7" xfId="21770" xr:uid="{00000000-0005-0000-0000-0000C7110000}"/>
    <cellStyle name="Dane wejściowe 2 3 8" xfId="25092" xr:uid="{00000000-0005-0000-0000-0000C8110000}"/>
    <cellStyle name="Dane wejściowe 2 3 9" xfId="28319" xr:uid="{00000000-0005-0000-0000-0000C9110000}"/>
    <cellStyle name="Dane wejściowe 2 30" xfId="4704" xr:uid="{00000000-0005-0000-0000-0000CA110000}"/>
    <cellStyle name="Dane wejściowe 2 30 10" xfId="43186" xr:uid="{00000000-0005-0000-0000-0000CB110000}"/>
    <cellStyle name="Dane wejściowe 2 30 11" xfId="46392" xr:uid="{00000000-0005-0000-0000-0000CC110000}"/>
    <cellStyle name="Dane wejściowe 2 30 12" xfId="49654" xr:uid="{00000000-0005-0000-0000-0000CD110000}"/>
    <cellStyle name="Dane wejściowe 2 30 13" xfId="52852" xr:uid="{00000000-0005-0000-0000-0000CE110000}"/>
    <cellStyle name="Dane wejściowe 2 30 14" xfId="58045" xr:uid="{00000000-0005-0000-0000-0000CF110000}"/>
    <cellStyle name="Dane wejściowe 2 30 15" xfId="61282" xr:uid="{00000000-0005-0000-0000-0000D0110000}"/>
    <cellStyle name="Dane wejściowe 2 30 2" xfId="13939" xr:uid="{00000000-0005-0000-0000-0000D1110000}"/>
    <cellStyle name="Dane wejściowe 2 30 3" xfId="7890" xr:uid="{00000000-0005-0000-0000-0000D2110000}"/>
    <cellStyle name="Dane wejściowe 2 30 4" xfId="21172" xr:uid="{00000000-0005-0000-0000-0000D3110000}"/>
    <cellStyle name="Dane wejściowe 2 30 5" xfId="24482" xr:uid="{00000000-0005-0000-0000-0000D4110000}"/>
    <cellStyle name="Dane wejściowe 2 30 6" xfId="27794" xr:uid="{00000000-0005-0000-0000-0000D5110000}"/>
    <cellStyle name="Dane wejściowe 2 30 7" xfId="31031" xr:uid="{00000000-0005-0000-0000-0000D6110000}"/>
    <cellStyle name="Dane wejściowe 2 30 8" xfId="36788" xr:uid="{00000000-0005-0000-0000-0000D7110000}"/>
    <cellStyle name="Dane wejściowe 2 30 9" xfId="40003" xr:uid="{00000000-0005-0000-0000-0000D8110000}"/>
    <cellStyle name="Dane wejściowe 2 31" xfId="4755" xr:uid="{00000000-0005-0000-0000-0000D9110000}"/>
    <cellStyle name="Dane wejściowe 2 31 10" xfId="43235" xr:uid="{00000000-0005-0000-0000-0000DA110000}"/>
    <cellStyle name="Dane wejściowe 2 31 11" xfId="46443" xr:uid="{00000000-0005-0000-0000-0000DB110000}"/>
    <cellStyle name="Dane wejściowe 2 31 12" xfId="49702" xr:uid="{00000000-0005-0000-0000-0000DC110000}"/>
    <cellStyle name="Dane wejściowe 2 31 13" xfId="52903" xr:uid="{00000000-0005-0000-0000-0000DD110000}"/>
    <cellStyle name="Dane wejściowe 2 31 14" xfId="58093" xr:uid="{00000000-0005-0000-0000-0000DE110000}"/>
    <cellStyle name="Dane wejściowe 2 31 15" xfId="61330" xr:uid="{00000000-0005-0000-0000-0000DF110000}"/>
    <cellStyle name="Dane wejściowe 2 31 2" xfId="13989" xr:uid="{00000000-0005-0000-0000-0000E0110000}"/>
    <cellStyle name="Dane wejściowe 2 31 3" xfId="7938" xr:uid="{00000000-0005-0000-0000-0000E1110000}"/>
    <cellStyle name="Dane wejściowe 2 31 4" xfId="21223" xr:uid="{00000000-0005-0000-0000-0000E2110000}"/>
    <cellStyle name="Dane wejściowe 2 31 5" xfId="24533" xr:uid="{00000000-0005-0000-0000-0000E3110000}"/>
    <cellStyle name="Dane wejściowe 2 31 6" xfId="27845" xr:uid="{00000000-0005-0000-0000-0000E4110000}"/>
    <cellStyle name="Dane wejściowe 2 31 7" xfId="31082" xr:uid="{00000000-0005-0000-0000-0000E5110000}"/>
    <cellStyle name="Dane wejściowe 2 31 8" xfId="36838" xr:uid="{00000000-0005-0000-0000-0000E6110000}"/>
    <cellStyle name="Dane wejściowe 2 31 9" xfId="40054" xr:uid="{00000000-0005-0000-0000-0000E7110000}"/>
    <cellStyle name="Dane wejściowe 2 4" xfId="2279" xr:uid="{00000000-0005-0000-0000-0000E8110000}"/>
    <cellStyle name="Dane wejściowe 2 4 10" xfId="31926" xr:uid="{00000000-0005-0000-0000-0000E9110000}"/>
    <cellStyle name="Dane wejściowe 2 4 11" xfId="34399" xr:uid="{00000000-0005-0000-0000-0000EA110000}"/>
    <cellStyle name="Dane wejściowe 2 4 12" xfId="37581" xr:uid="{00000000-0005-0000-0000-0000EB110000}"/>
    <cellStyle name="Dane wejściowe 2 4 13" xfId="40798" xr:uid="{00000000-0005-0000-0000-0000EC110000}"/>
    <cellStyle name="Dane wejściowe 2 4 14" xfId="43967" xr:uid="{00000000-0005-0000-0000-0000ED110000}"/>
    <cellStyle name="Dane wejściowe 2 4 15" xfId="47273" xr:uid="{00000000-0005-0000-0000-0000EE110000}"/>
    <cellStyle name="Dane wejściowe 2 4 16" xfId="50432" xr:uid="{00000000-0005-0000-0000-0000EF110000}"/>
    <cellStyle name="Dane wejściowe 2 4 17" xfId="53637" xr:uid="{00000000-0005-0000-0000-0000F0110000}"/>
    <cellStyle name="Dane wejściowe 2 4 18" xfId="55688" xr:uid="{00000000-0005-0000-0000-0000F1110000}"/>
    <cellStyle name="Dane wejściowe 2 4 19" xfId="58925" xr:uid="{00000000-0005-0000-0000-0000F2110000}"/>
    <cellStyle name="Dane wejściowe 2 4 2" xfId="9484" xr:uid="{00000000-0005-0000-0000-0000F3110000}"/>
    <cellStyle name="Dane wejściowe 2 4 3" xfId="11523" xr:uid="{00000000-0005-0000-0000-0000F4110000}"/>
    <cellStyle name="Dane wejściowe 2 4 4" xfId="5656" xr:uid="{00000000-0005-0000-0000-0000F5110000}"/>
    <cellStyle name="Dane wejściowe 2 4 5" xfId="16173" xr:uid="{00000000-0005-0000-0000-0000F6110000}"/>
    <cellStyle name="Dane wejściowe 2 4 6" xfId="18747" xr:uid="{00000000-0005-0000-0000-0000F7110000}"/>
    <cellStyle name="Dane wejściowe 2 4 7" xfId="22057" xr:uid="{00000000-0005-0000-0000-0000F8110000}"/>
    <cellStyle name="Dane wejściowe 2 4 8" xfId="25378" xr:uid="{00000000-0005-0000-0000-0000F9110000}"/>
    <cellStyle name="Dane wejściowe 2 4 9" xfId="28606" xr:uid="{00000000-0005-0000-0000-0000FA110000}"/>
    <cellStyle name="Dane wejściowe 2 5" xfId="1570" xr:uid="{00000000-0005-0000-0000-0000FB110000}"/>
    <cellStyle name="Dane wejściowe 2 5 10" xfId="31222" xr:uid="{00000000-0005-0000-0000-0000FC110000}"/>
    <cellStyle name="Dane wejściowe 2 5 11" xfId="15160" xr:uid="{00000000-0005-0000-0000-0000FD110000}"/>
    <cellStyle name="Dane wejściowe 2 5 12" xfId="34081" xr:uid="{00000000-0005-0000-0000-0000FE110000}"/>
    <cellStyle name="Dane wejściowe 2 5 13" xfId="15082" xr:uid="{00000000-0005-0000-0000-0000FF110000}"/>
    <cellStyle name="Dane wejściowe 2 5 14" xfId="34174" xr:uid="{00000000-0005-0000-0000-000000120000}"/>
    <cellStyle name="Dane wejściowe 2 5 15" xfId="46582" xr:uid="{00000000-0005-0000-0000-000001120000}"/>
    <cellStyle name="Dane wejściowe 2 5 16" xfId="34237" xr:uid="{00000000-0005-0000-0000-000002120000}"/>
    <cellStyle name="Dane wejściowe 2 5 17" xfId="24738" xr:uid="{00000000-0005-0000-0000-000003120000}"/>
    <cellStyle name="Dane wejściowe 2 5 18" xfId="14952" xr:uid="{00000000-0005-0000-0000-000004120000}"/>
    <cellStyle name="Dane wejściowe 2 5 19" xfId="58239" xr:uid="{00000000-0005-0000-0000-000005120000}"/>
    <cellStyle name="Dane wejściowe 2 5 2" xfId="8782" xr:uid="{00000000-0005-0000-0000-000006120000}"/>
    <cellStyle name="Dane wejściowe 2 5 3" xfId="8608" xr:uid="{00000000-0005-0000-0000-000007120000}"/>
    <cellStyle name="Dane wejściowe 2 5 4" xfId="4950" xr:uid="{00000000-0005-0000-0000-000008120000}"/>
    <cellStyle name="Dane wejściowe 2 5 5" xfId="15466" xr:uid="{00000000-0005-0000-0000-000009120000}"/>
    <cellStyle name="Dane wejściowe 2 5 6" xfId="14631" xr:uid="{00000000-0005-0000-0000-00000A120000}"/>
    <cellStyle name="Dane wejściowe 2 5 7" xfId="21348" xr:uid="{00000000-0005-0000-0000-00000B120000}"/>
    <cellStyle name="Dane wejściowe 2 5 8" xfId="24671" xr:uid="{00000000-0005-0000-0000-00000C120000}"/>
    <cellStyle name="Dane wejściowe 2 5 9" xfId="18514" xr:uid="{00000000-0005-0000-0000-00000D120000}"/>
    <cellStyle name="Dane wejściowe 2 6" xfId="2101" xr:uid="{00000000-0005-0000-0000-00000E120000}"/>
    <cellStyle name="Dane wejściowe 2 6 10" xfId="31749" xr:uid="{00000000-0005-0000-0000-00000F120000}"/>
    <cellStyle name="Dane wejściowe 2 6 11" xfId="24611" xr:uid="{00000000-0005-0000-0000-000010120000}"/>
    <cellStyle name="Dane wejściowe 2 6 12" xfId="37403" xr:uid="{00000000-0005-0000-0000-000011120000}"/>
    <cellStyle name="Dane wejściowe 2 6 13" xfId="40625" xr:uid="{00000000-0005-0000-0000-000012120000}"/>
    <cellStyle name="Dane wejściowe 2 6 14" xfId="43789" xr:uid="{00000000-0005-0000-0000-000013120000}"/>
    <cellStyle name="Dane wejściowe 2 6 15" xfId="47100" xr:uid="{00000000-0005-0000-0000-000014120000}"/>
    <cellStyle name="Dane wejściowe 2 6 16" xfId="50255" xr:uid="{00000000-0005-0000-0000-000015120000}"/>
    <cellStyle name="Dane wejściowe 2 6 17" xfId="53465" xr:uid="{00000000-0005-0000-0000-000016120000}"/>
    <cellStyle name="Dane wejściowe 2 6 18" xfId="34056" xr:uid="{00000000-0005-0000-0000-000017120000}"/>
    <cellStyle name="Dane wejściowe 2 6 19" xfId="58752" xr:uid="{00000000-0005-0000-0000-000018120000}"/>
    <cellStyle name="Dane wejściowe 2 6 2" xfId="9307" xr:uid="{00000000-0005-0000-0000-000019120000}"/>
    <cellStyle name="Dane wejściowe 2 6 3" xfId="8079" xr:uid="{00000000-0005-0000-0000-00001A120000}"/>
    <cellStyle name="Dane wejściowe 2 6 4" xfId="5478" xr:uid="{00000000-0005-0000-0000-00001B120000}"/>
    <cellStyle name="Dane wejściowe 2 6 5" xfId="15996" xr:uid="{00000000-0005-0000-0000-00001C120000}"/>
    <cellStyle name="Dane wejściowe 2 6 6" xfId="14100" xr:uid="{00000000-0005-0000-0000-00001D120000}"/>
    <cellStyle name="Dane wejściowe 2 6 7" xfId="21879" xr:uid="{00000000-0005-0000-0000-00001E120000}"/>
    <cellStyle name="Dane wejściowe 2 6 8" xfId="25200" xr:uid="{00000000-0005-0000-0000-00001F120000}"/>
    <cellStyle name="Dane wejściowe 2 6 9" xfId="28428" xr:uid="{00000000-0005-0000-0000-000020120000}"/>
    <cellStyle name="Dane wejściowe 2 7" xfId="2318" xr:uid="{00000000-0005-0000-0000-000021120000}"/>
    <cellStyle name="Dane wejściowe 2 7 10" xfId="31964" xr:uid="{00000000-0005-0000-0000-000022120000}"/>
    <cellStyle name="Dane wejściowe 2 7 11" xfId="34436" xr:uid="{00000000-0005-0000-0000-000023120000}"/>
    <cellStyle name="Dane wejściowe 2 7 12" xfId="37620" xr:uid="{00000000-0005-0000-0000-000024120000}"/>
    <cellStyle name="Dane wejściowe 2 7 13" xfId="40835" xr:uid="{00000000-0005-0000-0000-000025120000}"/>
    <cellStyle name="Dane wejściowe 2 7 14" xfId="44006" xr:uid="{00000000-0005-0000-0000-000026120000}"/>
    <cellStyle name="Dane wejściowe 2 7 15" xfId="47310" xr:uid="{00000000-0005-0000-0000-000027120000}"/>
    <cellStyle name="Dane wejściowe 2 7 16" xfId="50470" xr:uid="{00000000-0005-0000-0000-000028120000}"/>
    <cellStyle name="Dane wejściowe 2 7 17" xfId="53673" xr:uid="{00000000-0005-0000-0000-000029120000}"/>
    <cellStyle name="Dane wejściowe 2 7 18" xfId="55725" xr:uid="{00000000-0005-0000-0000-00002A120000}"/>
    <cellStyle name="Dane wejściowe 2 7 19" xfId="58962" xr:uid="{00000000-0005-0000-0000-00002B120000}"/>
    <cellStyle name="Dane wejściowe 2 7 2" xfId="9522" xr:uid="{00000000-0005-0000-0000-00002C120000}"/>
    <cellStyle name="Dane wejściowe 2 7 3" xfId="11562" xr:uid="{00000000-0005-0000-0000-00002D120000}"/>
    <cellStyle name="Dane wejściowe 2 7 4" xfId="5695" xr:uid="{00000000-0005-0000-0000-00002E120000}"/>
    <cellStyle name="Dane wejściowe 2 7 5" xfId="16212" xr:uid="{00000000-0005-0000-0000-00002F120000}"/>
    <cellStyle name="Dane wejściowe 2 7 6" xfId="18786" xr:uid="{00000000-0005-0000-0000-000030120000}"/>
    <cellStyle name="Dane wejściowe 2 7 7" xfId="22096" xr:uid="{00000000-0005-0000-0000-000031120000}"/>
    <cellStyle name="Dane wejściowe 2 7 8" xfId="25417" xr:uid="{00000000-0005-0000-0000-000032120000}"/>
    <cellStyle name="Dane wejściowe 2 7 9" xfId="28645" xr:uid="{00000000-0005-0000-0000-000033120000}"/>
    <cellStyle name="Dane wejściowe 2 8" xfId="2084" xr:uid="{00000000-0005-0000-0000-000034120000}"/>
    <cellStyle name="Dane wejściowe 2 8 10" xfId="31732" xr:uid="{00000000-0005-0000-0000-000035120000}"/>
    <cellStyle name="Dane wejściowe 2 8 11" xfId="18463" xr:uid="{00000000-0005-0000-0000-000036120000}"/>
    <cellStyle name="Dane wejściowe 2 8 12" xfId="37386" xr:uid="{00000000-0005-0000-0000-000037120000}"/>
    <cellStyle name="Dane wejściowe 2 8 13" xfId="40609" xr:uid="{00000000-0005-0000-0000-000038120000}"/>
    <cellStyle name="Dane wejściowe 2 8 14" xfId="43772" xr:uid="{00000000-0005-0000-0000-000039120000}"/>
    <cellStyle name="Dane wejściowe 2 8 15" xfId="47084" xr:uid="{00000000-0005-0000-0000-00003A120000}"/>
    <cellStyle name="Dane wejściowe 2 8 16" xfId="50238" xr:uid="{00000000-0005-0000-0000-00003B120000}"/>
    <cellStyle name="Dane wejściowe 2 8 17" xfId="53449" xr:uid="{00000000-0005-0000-0000-00003C120000}"/>
    <cellStyle name="Dane wejściowe 2 8 18" xfId="46506" xr:uid="{00000000-0005-0000-0000-00003D120000}"/>
    <cellStyle name="Dane wejściowe 2 8 19" xfId="58736" xr:uid="{00000000-0005-0000-0000-00003E120000}"/>
    <cellStyle name="Dane wejściowe 2 8 2" xfId="9290" xr:uid="{00000000-0005-0000-0000-00003F120000}"/>
    <cellStyle name="Dane wejściowe 2 8 3" xfId="8096" xr:uid="{00000000-0005-0000-0000-000040120000}"/>
    <cellStyle name="Dane wejściowe 2 8 4" xfId="5461" xr:uid="{00000000-0005-0000-0000-000041120000}"/>
    <cellStyle name="Dane wejściowe 2 8 5" xfId="15979" xr:uid="{00000000-0005-0000-0000-000042120000}"/>
    <cellStyle name="Dane wejściowe 2 8 6" xfId="14117" xr:uid="{00000000-0005-0000-0000-000043120000}"/>
    <cellStyle name="Dane wejściowe 2 8 7" xfId="21862" xr:uid="{00000000-0005-0000-0000-000044120000}"/>
    <cellStyle name="Dane wejściowe 2 8 8" xfId="25184" xr:uid="{00000000-0005-0000-0000-000045120000}"/>
    <cellStyle name="Dane wejściowe 2 8 9" xfId="28411" xr:uid="{00000000-0005-0000-0000-000046120000}"/>
    <cellStyle name="Dane wejściowe 2 9" xfId="2302" xr:uid="{00000000-0005-0000-0000-000047120000}"/>
    <cellStyle name="Dane wejściowe 2 9 10" xfId="31948" xr:uid="{00000000-0005-0000-0000-000048120000}"/>
    <cellStyle name="Dane wejściowe 2 9 11" xfId="34421" xr:uid="{00000000-0005-0000-0000-000049120000}"/>
    <cellStyle name="Dane wejściowe 2 9 12" xfId="37604" xr:uid="{00000000-0005-0000-0000-00004A120000}"/>
    <cellStyle name="Dane wejściowe 2 9 13" xfId="40820" xr:uid="{00000000-0005-0000-0000-00004B120000}"/>
    <cellStyle name="Dane wejściowe 2 9 14" xfId="43990" xr:uid="{00000000-0005-0000-0000-00004C120000}"/>
    <cellStyle name="Dane wejściowe 2 9 15" xfId="47295" xr:uid="{00000000-0005-0000-0000-00004D120000}"/>
    <cellStyle name="Dane wejściowe 2 9 16" xfId="50454" xr:uid="{00000000-0005-0000-0000-00004E120000}"/>
    <cellStyle name="Dane wejściowe 2 9 17" xfId="53658" xr:uid="{00000000-0005-0000-0000-00004F120000}"/>
    <cellStyle name="Dane wejściowe 2 9 18" xfId="55710" xr:uid="{00000000-0005-0000-0000-000050120000}"/>
    <cellStyle name="Dane wejściowe 2 9 19" xfId="58947" xr:uid="{00000000-0005-0000-0000-000051120000}"/>
    <cellStyle name="Dane wejściowe 2 9 2" xfId="9506" xr:uid="{00000000-0005-0000-0000-000052120000}"/>
    <cellStyle name="Dane wejściowe 2 9 3" xfId="11546" xr:uid="{00000000-0005-0000-0000-000053120000}"/>
    <cellStyle name="Dane wejściowe 2 9 4" xfId="5679" xr:uid="{00000000-0005-0000-0000-000054120000}"/>
    <cellStyle name="Dane wejściowe 2 9 5" xfId="16196" xr:uid="{00000000-0005-0000-0000-000055120000}"/>
    <cellStyle name="Dane wejściowe 2 9 6" xfId="18770" xr:uid="{00000000-0005-0000-0000-000056120000}"/>
    <cellStyle name="Dane wejściowe 2 9 7" xfId="22080" xr:uid="{00000000-0005-0000-0000-000057120000}"/>
    <cellStyle name="Dane wejściowe 2 9 8" xfId="25401" xr:uid="{00000000-0005-0000-0000-000058120000}"/>
    <cellStyle name="Dane wejściowe 2 9 9" xfId="28629" xr:uid="{00000000-0005-0000-0000-000059120000}"/>
    <cellStyle name="Dane wejściowe 2_~9231450" xfId="62357" xr:uid="{00000000-0005-0000-0000-00005A120000}"/>
    <cellStyle name="Dane wejściowe 3" xfId="956" xr:uid="{00000000-0005-0000-0000-00005B120000}"/>
    <cellStyle name="Dane wejściowe 3 10" xfId="2275" xr:uid="{00000000-0005-0000-0000-00005C120000}"/>
    <cellStyle name="Dane wejściowe 3 10 10" xfId="31922" xr:uid="{00000000-0005-0000-0000-00005D120000}"/>
    <cellStyle name="Dane wejściowe 3 10 11" xfId="34395" xr:uid="{00000000-0005-0000-0000-00005E120000}"/>
    <cellStyle name="Dane wejściowe 3 10 12" xfId="37577" xr:uid="{00000000-0005-0000-0000-00005F120000}"/>
    <cellStyle name="Dane wejściowe 3 10 13" xfId="40794" xr:uid="{00000000-0005-0000-0000-000060120000}"/>
    <cellStyle name="Dane wejściowe 3 10 14" xfId="43963" xr:uid="{00000000-0005-0000-0000-000061120000}"/>
    <cellStyle name="Dane wejściowe 3 10 15" xfId="47269" xr:uid="{00000000-0005-0000-0000-000062120000}"/>
    <cellStyle name="Dane wejściowe 3 10 16" xfId="50428" xr:uid="{00000000-0005-0000-0000-000063120000}"/>
    <cellStyle name="Dane wejściowe 3 10 17" xfId="53633" xr:uid="{00000000-0005-0000-0000-000064120000}"/>
    <cellStyle name="Dane wejściowe 3 10 18" xfId="55684" xr:uid="{00000000-0005-0000-0000-000065120000}"/>
    <cellStyle name="Dane wejściowe 3 10 19" xfId="58921" xr:uid="{00000000-0005-0000-0000-000066120000}"/>
    <cellStyle name="Dane wejściowe 3 10 2" xfId="9480" xr:uid="{00000000-0005-0000-0000-000067120000}"/>
    <cellStyle name="Dane wejściowe 3 10 3" xfId="11519" xr:uid="{00000000-0005-0000-0000-000068120000}"/>
    <cellStyle name="Dane wejściowe 3 10 4" xfId="5652" xr:uid="{00000000-0005-0000-0000-000069120000}"/>
    <cellStyle name="Dane wejściowe 3 10 5" xfId="16169" xr:uid="{00000000-0005-0000-0000-00006A120000}"/>
    <cellStyle name="Dane wejściowe 3 10 6" xfId="18743" xr:uid="{00000000-0005-0000-0000-00006B120000}"/>
    <cellStyle name="Dane wejściowe 3 10 7" xfId="22053" xr:uid="{00000000-0005-0000-0000-00006C120000}"/>
    <cellStyle name="Dane wejściowe 3 10 8" xfId="25374" xr:uid="{00000000-0005-0000-0000-00006D120000}"/>
    <cellStyle name="Dane wejściowe 3 10 9" xfId="28602" xr:uid="{00000000-0005-0000-0000-00006E120000}"/>
    <cellStyle name="Dane wejściowe 3 11" xfId="1631" xr:uid="{00000000-0005-0000-0000-00006F120000}"/>
    <cellStyle name="Dane wejściowe 3 11 10" xfId="31283" xr:uid="{00000000-0005-0000-0000-000070120000}"/>
    <cellStyle name="Dane wejściowe 3 11 11" xfId="18099" xr:uid="{00000000-0005-0000-0000-000071120000}"/>
    <cellStyle name="Dane wejściowe 3 11 12" xfId="36933" xr:uid="{00000000-0005-0000-0000-000072120000}"/>
    <cellStyle name="Dane wejściowe 3 11 13" xfId="40166" xr:uid="{00000000-0005-0000-0000-000073120000}"/>
    <cellStyle name="Dane wejściowe 3 11 14" xfId="43319" xr:uid="{00000000-0005-0000-0000-000074120000}"/>
    <cellStyle name="Dane wejściowe 3 11 15" xfId="46643" xr:uid="{00000000-0005-0000-0000-000075120000}"/>
    <cellStyle name="Dane wejściowe 3 11 16" xfId="49785" xr:uid="{00000000-0005-0000-0000-000076120000}"/>
    <cellStyle name="Dane wejściowe 3 11 17" xfId="53017" xr:uid="{00000000-0005-0000-0000-000077120000}"/>
    <cellStyle name="Dane wejściowe 3 11 18" xfId="14720" xr:uid="{00000000-0005-0000-0000-000078120000}"/>
    <cellStyle name="Dane wejściowe 3 11 19" xfId="58300" xr:uid="{00000000-0005-0000-0000-000079120000}"/>
    <cellStyle name="Dane wejściowe 3 11 2" xfId="8843" xr:uid="{00000000-0005-0000-0000-00007A120000}"/>
    <cellStyle name="Dane wejściowe 3 11 3" xfId="8547" xr:uid="{00000000-0005-0000-0000-00007B120000}"/>
    <cellStyle name="Dane wejściowe 3 11 4" xfId="5011" xr:uid="{00000000-0005-0000-0000-00007C120000}"/>
    <cellStyle name="Dane wejściowe 3 11 5" xfId="15527" xr:uid="{00000000-0005-0000-0000-00007D120000}"/>
    <cellStyle name="Dane wejściowe 3 11 6" xfId="14570" xr:uid="{00000000-0005-0000-0000-00007E120000}"/>
    <cellStyle name="Dane wejściowe 3 11 7" xfId="21409" xr:uid="{00000000-0005-0000-0000-00007F120000}"/>
    <cellStyle name="Dane wejściowe 3 11 8" xfId="24732" xr:uid="{00000000-0005-0000-0000-000080120000}"/>
    <cellStyle name="Dane wejściowe 3 11 9" xfId="27958" xr:uid="{00000000-0005-0000-0000-000081120000}"/>
    <cellStyle name="Dane wejściowe 3 12" xfId="3254" xr:uid="{00000000-0005-0000-0000-000082120000}"/>
    <cellStyle name="Dane wejściowe 3 12 10" xfId="32898" xr:uid="{00000000-0005-0000-0000-000083120000}"/>
    <cellStyle name="Dane wejściowe 3 12 11" xfId="35366" xr:uid="{00000000-0005-0000-0000-000084120000}"/>
    <cellStyle name="Dane wejściowe 3 12 12" xfId="38556" xr:uid="{00000000-0005-0000-0000-000085120000}"/>
    <cellStyle name="Dane wejściowe 3 12 13" xfId="41761" xr:uid="{00000000-0005-0000-0000-000086120000}"/>
    <cellStyle name="Dane wejściowe 3 12 14" xfId="44942" xr:uid="{00000000-0005-0000-0000-000087120000}"/>
    <cellStyle name="Dane wejściowe 3 12 15" xfId="48236" xr:uid="{00000000-0005-0000-0000-000088120000}"/>
    <cellStyle name="Dane wejściowe 3 12 16" xfId="51405" xr:uid="{00000000-0005-0000-0000-000089120000}"/>
    <cellStyle name="Dane wejściowe 3 12 17" xfId="54590" xr:uid="{00000000-0005-0000-0000-00008A120000}"/>
    <cellStyle name="Dane wejściowe 3 12 18" xfId="56644" xr:uid="{00000000-0005-0000-0000-00008B120000}"/>
    <cellStyle name="Dane wejściowe 3 12 19" xfId="59881" xr:uid="{00000000-0005-0000-0000-00008C120000}"/>
    <cellStyle name="Dane wejściowe 3 12 2" xfId="10456" xr:uid="{00000000-0005-0000-0000-00008D120000}"/>
    <cellStyle name="Dane wejściowe 3 12 3" xfId="12498" xr:uid="{00000000-0005-0000-0000-00008E120000}"/>
    <cellStyle name="Dane wejściowe 3 12 4" xfId="6622" xr:uid="{00000000-0005-0000-0000-00008F120000}"/>
    <cellStyle name="Dane wejściowe 3 12 5" xfId="17147" xr:uid="{00000000-0005-0000-0000-000090120000}"/>
    <cellStyle name="Dane wejściowe 3 12 6" xfId="19722" xr:uid="{00000000-0005-0000-0000-000091120000}"/>
    <cellStyle name="Dane wejściowe 3 12 7" xfId="23032" xr:uid="{00000000-0005-0000-0000-000092120000}"/>
    <cellStyle name="Dane wejściowe 3 12 8" xfId="26347" xr:uid="{00000000-0005-0000-0000-000093120000}"/>
    <cellStyle name="Dane wejściowe 3 12 9" xfId="29581" xr:uid="{00000000-0005-0000-0000-000094120000}"/>
    <cellStyle name="Dane wejściowe 3 13" xfId="1937" xr:uid="{00000000-0005-0000-0000-000095120000}"/>
    <cellStyle name="Dane wejściowe 3 13 10" xfId="31588" xr:uid="{00000000-0005-0000-0000-000096120000}"/>
    <cellStyle name="Dane wejściowe 3 13 11" xfId="31161" xr:uid="{00000000-0005-0000-0000-000097120000}"/>
    <cellStyle name="Dane wejściowe 3 13 12" xfId="37239" xr:uid="{00000000-0005-0000-0000-000098120000}"/>
    <cellStyle name="Dane wejściowe 3 13 13" xfId="40464" xr:uid="{00000000-0005-0000-0000-000099120000}"/>
    <cellStyle name="Dane wejściowe 3 13 14" xfId="43625" xr:uid="{00000000-0005-0000-0000-00009A120000}"/>
    <cellStyle name="Dane wejściowe 3 13 15" xfId="46939" xr:uid="{00000000-0005-0000-0000-00009B120000}"/>
    <cellStyle name="Dane wejściowe 3 13 16" xfId="50091" xr:uid="{00000000-0005-0000-0000-00009C120000}"/>
    <cellStyle name="Dane wejściowe 3 13 17" xfId="53309" xr:uid="{00000000-0005-0000-0000-00009D120000}"/>
    <cellStyle name="Dane wejściowe 3 13 18" xfId="50008" xr:uid="{00000000-0005-0000-0000-00009E120000}"/>
    <cellStyle name="Dane wejściowe 3 13 19" xfId="58593" xr:uid="{00000000-0005-0000-0000-00009F120000}"/>
    <cellStyle name="Dane wejściowe 3 13 2" xfId="9146" xr:uid="{00000000-0005-0000-0000-0000A0120000}"/>
    <cellStyle name="Dane wejściowe 3 13 3" xfId="8243" xr:uid="{00000000-0005-0000-0000-0000A1120000}"/>
    <cellStyle name="Dane wejściowe 3 13 4" xfId="5315" xr:uid="{00000000-0005-0000-0000-0000A2120000}"/>
    <cellStyle name="Dane wejściowe 3 13 5" xfId="15833" xr:uid="{00000000-0005-0000-0000-0000A3120000}"/>
    <cellStyle name="Dane wejściowe 3 13 6" xfId="14264" xr:uid="{00000000-0005-0000-0000-0000A4120000}"/>
    <cellStyle name="Dane wejściowe 3 13 7" xfId="21715" xr:uid="{00000000-0005-0000-0000-0000A5120000}"/>
    <cellStyle name="Dane wejściowe 3 13 8" xfId="25037" xr:uid="{00000000-0005-0000-0000-0000A6120000}"/>
    <cellStyle name="Dane wejściowe 3 13 9" xfId="28264" xr:uid="{00000000-0005-0000-0000-0000A7120000}"/>
    <cellStyle name="Dane wejściowe 3 14" xfId="3594" xr:uid="{00000000-0005-0000-0000-0000A8120000}"/>
    <cellStyle name="Dane wejściowe 3 14 10" xfId="33238" xr:uid="{00000000-0005-0000-0000-0000A9120000}"/>
    <cellStyle name="Dane wejściowe 3 14 11" xfId="35702" xr:uid="{00000000-0005-0000-0000-0000AA120000}"/>
    <cellStyle name="Dane wejściowe 3 14 12" xfId="38896" xr:uid="{00000000-0005-0000-0000-0000AB120000}"/>
    <cellStyle name="Dane wejściowe 3 14 13" xfId="42097" xr:uid="{00000000-0005-0000-0000-0000AC120000}"/>
    <cellStyle name="Dane wejściowe 3 14 14" xfId="45282" xr:uid="{00000000-0005-0000-0000-0000AD120000}"/>
    <cellStyle name="Dane wejściowe 3 14 15" xfId="48572" xr:uid="{00000000-0005-0000-0000-0000AE120000}"/>
    <cellStyle name="Dane wejściowe 3 14 16" xfId="51743" xr:uid="{00000000-0005-0000-0000-0000AF120000}"/>
    <cellStyle name="Dane wejściowe 3 14 17" xfId="54923" xr:uid="{00000000-0005-0000-0000-0000B0120000}"/>
    <cellStyle name="Dane wejściowe 3 14 18" xfId="56977" xr:uid="{00000000-0005-0000-0000-0000B1120000}"/>
    <cellStyle name="Dane wejściowe 3 14 19" xfId="60214" xr:uid="{00000000-0005-0000-0000-0000B2120000}"/>
    <cellStyle name="Dane wejściowe 3 14 2" xfId="10796" xr:uid="{00000000-0005-0000-0000-0000B3120000}"/>
    <cellStyle name="Dane wejściowe 3 14 3" xfId="12838" xr:uid="{00000000-0005-0000-0000-0000B4120000}"/>
    <cellStyle name="Dane wejściowe 3 14 4" xfId="6960" xr:uid="{00000000-0005-0000-0000-0000B5120000}"/>
    <cellStyle name="Dane wejściowe 3 14 5" xfId="17487" xr:uid="{00000000-0005-0000-0000-0000B6120000}"/>
    <cellStyle name="Dane wejściowe 3 14 6" xfId="20062" xr:uid="{00000000-0005-0000-0000-0000B7120000}"/>
    <cellStyle name="Dane wejściowe 3 14 7" xfId="23372" xr:uid="{00000000-0005-0000-0000-0000B8120000}"/>
    <cellStyle name="Dane wejściowe 3 14 8" xfId="26687" xr:uid="{00000000-0005-0000-0000-0000B9120000}"/>
    <cellStyle name="Dane wejściowe 3 14 9" xfId="29921" xr:uid="{00000000-0005-0000-0000-0000BA120000}"/>
    <cellStyle name="Dane wejściowe 3 15" xfId="2237" xr:uid="{00000000-0005-0000-0000-0000BB120000}"/>
    <cellStyle name="Dane wejściowe 3 15 10" xfId="31885" xr:uid="{00000000-0005-0000-0000-0000BC120000}"/>
    <cellStyle name="Dane wejściowe 3 15 11" xfId="34359" xr:uid="{00000000-0005-0000-0000-0000BD120000}"/>
    <cellStyle name="Dane wejściowe 3 15 12" xfId="37539" xr:uid="{00000000-0005-0000-0000-0000BE120000}"/>
    <cellStyle name="Dane wejściowe 3 15 13" xfId="40758" xr:uid="{00000000-0005-0000-0000-0000BF120000}"/>
    <cellStyle name="Dane wejściowe 3 15 14" xfId="43925" xr:uid="{00000000-0005-0000-0000-0000C0120000}"/>
    <cellStyle name="Dane wejściowe 3 15 15" xfId="47233" xr:uid="{00000000-0005-0000-0000-0000C1120000}"/>
    <cellStyle name="Dane wejściowe 3 15 16" xfId="50390" xr:uid="{00000000-0005-0000-0000-0000C2120000}"/>
    <cellStyle name="Dane wejściowe 3 15 17" xfId="53598" xr:uid="{00000000-0005-0000-0000-0000C3120000}"/>
    <cellStyle name="Dane wejściowe 3 15 18" xfId="55648" xr:uid="{00000000-0005-0000-0000-0000C4120000}"/>
    <cellStyle name="Dane wejściowe 3 15 19" xfId="58885" xr:uid="{00000000-0005-0000-0000-0000C5120000}"/>
    <cellStyle name="Dane wejściowe 3 15 2" xfId="9443" xr:uid="{00000000-0005-0000-0000-0000C6120000}"/>
    <cellStyle name="Dane wejściowe 3 15 3" xfId="11481" xr:uid="{00000000-0005-0000-0000-0000C7120000}"/>
    <cellStyle name="Dane wejściowe 3 15 4" xfId="5614" xr:uid="{00000000-0005-0000-0000-0000C8120000}"/>
    <cellStyle name="Dane wejściowe 3 15 5" xfId="16132" xr:uid="{00000000-0005-0000-0000-0000C9120000}"/>
    <cellStyle name="Dane wejściowe 3 15 6" xfId="18705" xr:uid="{00000000-0005-0000-0000-0000CA120000}"/>
    <cellStyle name="Dane wejściowe 3 15 7" xfId="22015" xr:uid="{00000000-0005-0000-0000-0000CB120000}"/>
    <cellStyle name="Dane wejściowe 3 15 8" xfId="25336" xr:uid="{00000000-0005-0000-0000-0000CC120000}"/>
    <cellStyle name="Dane wejściowe 3 15 9" xfId="28564" xr:uid="{00000000-0005-0000-0000-0000CD120000}"/>
    <cellStyle name="Dane wejściowe 3 16" xfId="1818" xr:uid="{00000000-0005-0000-0000-0000CE120000}"/>
    <cellStyle name="Dane wejściowe 3 16 10" xfId="31470" xr:uid="{00000000-0005-0000-0000-0000CF120000}"/>
    <cellStyle name="Dane wejściowe 3 16 11" xfId="14761" xr:uid="{00000000-0005-0000-0000-0000D0120000}"/>
    <cellStyle name="Dane wejściowe 3 16 12" xfId="37120" xr:uid="{00000000-0005-0000-0000-0000D1120000}"/>
    <cellStyle name="Dane wejściowe 3 16 13" xfId="40349" xr:uid="{00000000-0005-0000-0000-0000D2120000}"/>
    <cellStyle name="Dane wejściowe 3 16 14" xfId="43506" xr:uid="{00000000-0005-0000-0000-0000D3120000}"/>
    <cellStyle name="Dane wejściowe 3 16 15" xfId="46824" xr:uid="{00000000-0005-0000-0000-0000D4120000}"/>
    <cellStyle name="Dane wejściowe 3 16 16" xfId="49972" xr:uid="{00000000-0005-0000-0000-0000D5120000}"/>
    <cellStyle name="Dane wejściowe 3 16 17" xfId="53196" xr:uid="{00000000-0005-0000-0000-0000D6120000}"/>
    <cellStyle name="Dane wejściowe 3 16 18" xfId="14837" xr:uid="{00000000-0005-0000-0000-0000D7120000}"/>
    <cellStyle name="Dane wejściowe 3 16 19" xfId="58479" xr:uid="{00000000-0005-0000-0000-0000D8120000}"/>
    <cellStyle name="Dane wejściowe 3 16 2" xfId="9028" xr:uid="{00000000-0005-0000-0000-0000D9120000}"/>
    <cellStyle name="Dane wejściowe 3 16 3" xfId="8362" xr:uid="{00000000-0005-0000-0000-0000DA120000}"/>
    <cellStyle name="Dane wejściowe 3 16 4" xfId="5197" xr:uid="{00000000-0005-0000-0000-0000DB120000}"/>
    <cellStyle name="Dane wejściowe 3 16 5" xfId="15714" xr:uid="{00000000-0005-0000-0000-0000DC120000}"/>
    <cellStyle name="Dane wejściowe 3 16 6" xfId="14383" xr:uid="{00000000-0005-0000-0000-0000DD120000}"/>
    <cellStyle name="Dane wejściowe 3 16 7" xfId="21596" xr:uid="{00000000-0005-0000-0000-0000DE120000}"/>
    <cellStyle name="Dane wejściowe 3 16 8" xfId="24918" xr:uid="{00000000-0005-0000-0000-0000DF120000}"/>
    <cellStyle name="Dane wejściowe 3 16 9" xfId="28145" xr:uid="{00000000-0005-0000-0000-0000E0120000}"/>
    <cellStyle name="Dane wejściowe 3 17" xfId="2347" xr:uid="{00000000-0005-0000-0000-0000E1120000}"/>
    <cellStyle name="Dane wejściowe 3 17 10" xfId="31993" xr:uid="{00000000-0005-0000-0000-0000E2120000}"/>
    <cellStyle name="Dane wejściowe 3 17 11" xfId="34464" xr:uid="{00000000-0005-0000-0000-0000E3120000}"/>
    <cellStyle name="Dane wejściowe 3 17 12" xfId="37649" xr:uid="{00000000-0005-0000-0000-0000E4120000}"/>
    <cellStyle name="Dane wejściowe 3 17 13" xfId="40863" xr:uid="{00000000-0005-0000-0000-0000E5120000}"/>
    <cellStyle name="Dane wejściowe 3 17 14" xfId="44035" xr:uid="{00000000-0005-0000-0000-0000E6120000}"/>
    <cellStyle name="Dane wejściowe 3 17 15" xfId="47338" xr:uid="{00000000-0005-0000-0000-0000E7120000}"/>
    <cellStyle name="Dane wejściowe 3 17 16" xfId="50499" xr:uid="{00000000-0005-0000-0000-0000E8120000}"/>
    <cellStyle name="Dane wejściowe 3 17 17" xfId="53701" xr:uid="{00000000-0005-0000-0000-0000E9120000}"/>
    <cellStyle name="Dane wejściowe 3 17 18" xfId="55753" xr:uid="{00000000-0005-0000-0000-0000EA120000}"/>
    <cellStyle name="Dane wejściowe 3 17 19" xfId="58990" xr:uid="{00000000-0005-0000-0000-0000EB120000}"/>
    <cellStyle name="Dane wejściowe 3 17 2" xfId="9551" xr:uid="{00000000-0005-0000-0000-0000EC120000}"/>
    <cellStyle name="Dane wejściowe 3 17 3" xfId="11591" xr:uid="{00000000-0005-0000-0000-0000ED120000}"/>
    <cellStyle name="Dane wejściowe 3 17 4" xfId="5724" xr:uid="{00000000-0005-0000-0000-0000EE120000}"/>
    <cellStyle name="Dane wejściowe 3 17 5" xfId="16241" xr:uid="{00000000-0005-0000-0000-0000EF120000}"/>
    <cellStyle name="Dane wejściowe 3 17 6" xfId="18815" xr:uid="{00000000-0005-0000-0000-0000F0120000}"/>
    <cellStyle name="Dane wejściowe 3 17 7" xfId="22125" xr:uid="{00000000-0005-0000-0000-0000F1120000}"/>
    <cellStyle name="Dane wejściowe 3 17 8" xfId="25446" xr:uid="{00000000-0005-0000-0000-0000F2120000}"/>
    <cellStyle name="Dane wejściowe 3 17 9" xfId="28674" xr:uid="{00000000-0005-0000-0000-0000F3120000}"/>
    <cellStyle name="Dane wejściowe 3 18" xfId="2011" xr:uid="{00000000-0005-0000-0000-0000F4120000}"/>
    <cellStyle name="Dane wejściowe 3 18 10" xfId="31659" xr:uid="{00000000-0005-0000-0000-0000F5120000}"/>
    <cellStyle name="Dane wejściowe 3 18 11" xfId="18339" xr:uid="{00000000-0005-0000-0000-0000F6120000}"/>
    <cellStyle name="Dane wejściowe 3 18 12" xfId="37313" xr:uid="{00000000-0005-0000-0000-0000F7120000}"/>
    <cellStyle name="Dane wejściowe 3 18 13" xfId="40537" xr:uid="{00000000-0005-0000-0000-0000F8120000}"/>
    <cellStyle name="Dane wejściowe 3 18 14" xfId="43699" xr:uid="{00000000-0005-0000-0000-0000F9120000}"/>
    <cellStyle name="Dane wejściowe 3 18 15" xfId="47012" xr:uid="{00000000-0005-0000-0000-0000FA120000}"/>
    <cellStyle name="Dane wejściowe 3 18 16" xfId="50165" xr:uid="{00000000-0005-0000-0000-0000FB120000}"/>
    <cellStyle name="Dane wejściowe 3 18 17" xfId="53378" xr:uid="{00000000-0005-0000-0000-0000FC120000}"/>
    <cellStyle name="Dane wejściowe 3 18 18" xfId="33838" xr:uid="{00000000-0005-0000-0000-0000FD120000}"/>
    <cellStyle name="Dane wejściowe 3 18 19" xfId="58665" xr:uid="{00000000-0005-0000-0000-0000FE120000}"/>
    <cellStyle name="Dane wejściowe 3 18 2" xfId="9217" xr:uid="{00000000-0005-0000-0000-0000FF120000}"/>
    <cellStyle name="Dane wejściowe 3 18 3" xfId="8169" xr:uid="{00000000-0005-0000-0000-000000130000}"/>
    <cellStyle name="Dane wejściowe 3 18 4" xfId="5389" xr:uid="{00000000-0005-0000-0000-000001130000}"/>
    <cellStyle name="Dane wejściowe 3 18 5" xfId="15906" xr:uid="{00000000-0005-0000-0000-000002130000}"/>
    <cellStyle name="Dane wejściowe 3 18 6" xfId="14190" xr:uid="{00000000-0005-0000-0000-000003130000}"/>
    <cellStyle name="Dane wejściowe 3 18 7" xfId="21789" xr:uid="{00000000-0005-0000-0000-000004130000}"/>
    <cellStyle name="Dane wejściowe 3 18 8" xfId="25111" xr:uid="{00000000-0005-0000-0000-000005130000}"/>
    <cellStyle name="Dane wejściowe 3 18 9" xfId="28338" xr:uid="{00000000-0005-0000-0000-000006130000}"/>
    <cellStyle name="Dane wejściowe 3 19" xfId="3279" xr:uid="{00000000-0005-0000-0000-000007130000}"/>
    <cellStyle name="Dane wejściowe 3 19 10" xfId="32923" xr:uid="{00000000-0005-0000-0000-000008130000}"/>
    <cellStyle name="Dane wejściowe 3 19 11" xfId="35391" xr:uid="{00000000-0005-0000-0000-000009130000}"/>
    <cellStyle name="Dane wejściowe 3 19 12" xfId="38581" xr:uid="{00000000-0005-0000-0000-00000A130000}"/>
    <cellStyle name="Dane wejściowe 3 19 13" xfId="41786" xr:uid="{00000000-0005-0000-0000-00000B130000}"/>
    <cellStyle name="Dane wejściowe 3 19 14" xfId="44967" xr:uid="{00000000-0005-0000-0000-00000C130000}"/>
    <cellStyle name="Dane wejściowe 3 19 15" xfId="48261" xr:uid="{00000000-0005-0000-0000-00000D130000}"/>
    <cellStyle name="Dane wejściowe 3 19 16" xfId="51430" xr:uid="{00000000-0005-0000-0000-00000E130000}"/>
    <cellStyle name="Dane wejściowe 3 19 17" xfId="54615" xr:uid="{00000000-0005-0000-0000-00000F130000}"/>
    <cellStyle name="Dane wejściowe 3 19 18" xfId="56669" xr:uid="{00000000-0005-0000-0000-000010130000}"/>
    <cellStyle name="Dane wejściowe 3 19 19" xfId="59906" xr:uid="{00000000-0005-0000-0000-000011130000}"/>
    <cellStyle name="Dane wejściowe 3 19 2" xfId="10481" xr:uid="{00000000-0005-0000-0000-000012130000}"/>
    <cellStyle name="Dane wejściowe 3 19 3" xfId="12523" xr:uid="{00000000-0005-0000-0000-000013130000}"/>
    <cellStyle name="Dane wejściowe 3 19 4" xfId="6647" xr:uid="{00000000-0005-0000-0000-000014130000}"/>
    <cellStyle name="Dane wejściowe 3 19 5" xfId="17172" xr:uid="{00000000-0005-0000-0000-000015130000}"/>
    <cellStyle name="Dane wejściowe 3 19 6" xfId="19747" xr:uid="{00000000-0005-0000-0000-000016130000}"/>
    <cellStyle name="Dane wejściowe 3 19 7" xfId="23057" xr:uid="{00000000-0005-0000-0000-000017130000}"/>
    <cellStyle name="Dane wejściowe 3 19 8" xfId="26372" xr:uid="{00000000-0005-0000-0000-000018130000}"/>
    <cellStyle name="Dane wejściowe 3 19 9" xfId="29606" xr:uid="{00000000-0005-0000-0000-000019130000}"/>
    <cellStyle name="Dane wejściowe 3 2" xfId="1425" xr:uid="{00000000-0005-0000-0000-00001A130000}"/>
    <cellStyle name="Dane wejściowe 3 2 10" xfId="3399" xr:uid="{00000000-0005-0000-0000-00001B130000}"/>
    <cellStyle name="Dane wejściowe 3 2 10 10" xfId="33043" xr:uid="{00000000-0005-0000-0000-00001C130000}"/>
    <cellStyle name="Dane wejściowe 3 2 10 11" xfId="35510" xr:uid="{00000000-0005-0000-0000-00001D130000}"/>
    <cellStyle name="Dane wejściowe 3 2 10 12" xfId="38701" xr:uid="{00000000-0005-0000-0000-00001E130000}"/>
    <cellStyle name="Dane wejściowe 3 2 10 13" xfId="41905" xr:uid="{00000000-0005-0000-0000-00001F130000}"/>
    <cellStyle name="Dane wejściowe 3 2 10 14" xfId="45087" xr:uid="{00000000-0005-0000-0000-000020130000}"/>
    <cellStyle name="Dane wejściowe 3 2 10 15" xfId="48380" xr:uid="{00000000-0005-0000-0000-000021130000}"/>
    <cellStyle name="Dane wejściowe 3 2 10 16" xfId="51549" xr:uid="{00000000-0005-0000-0000-000022130000}"/>
    <cellStyle name="Dane wejściowe 3 2 10 17" xfId="54733" xr:uid="{00000000-0005-0000-0000-000023130000}"/>
    <cellStyle name="Dane wejściowe 3 2 10 18" xfId="56787" xr:uid="{00000000-0005-0000-0000-000024130000}"/>
    <cellStyle name="Dane wejściowe 3 2 10 19" xfId="60024" xr:uid="{00000000-0005-0000-0000-000025130000}"/>
    <cellStyle name="Dane wejściowe 3 2 10 2" xfId="10601" xr:uid="{00000000-0005-0000-0000-000026130000}"/>
    <cellStyle name="Dane wejściowe 3 2 10 3" xfId="12643" xr:uid="{00000000-0005-0000-0000-000027130000}"/>
    <cellStyle name="Dane wejściowe 3 2 10 4" xfId="6767" xr:uid="{00000000-0005-0000-0000-000028130000}"/>
    <cellStyle name="Dane wejściowe 3 2 10 5" xfId="17292" xr:uid="{00000000-0005-0000-0000-000029130000}"/>
    <cellStyle name="Dane wejściowe 3 2 10 6" xfId="19867" xr:uid="{00000000-0005-0000-0000-00002A130000}"/>
    <cellStyle name="Dane wejściowe 3 2 10 7" xfId="23177" xr:uid="{00000000-0005-0000-0000-00002B130000}"/>
    <cellStyle name="Dane wejściowe 3 2 10 8" xfId="26492" xr:uid="{00000000-0005-0000-0000-00002C130000}"/>
    <cellStyle name="Dane wejściowe 3 2 10 9" xfId="29726" xr:uid="{00000000-0005-0000-0000-00002D130000}"/>
    <cellStyle name="Dane wejściowe 3 2 11" xfId="3336" xr:uid="{00000000-0005-0000-0000-00002E130000}"/>
    <cellStyle name="Dane wejściowe 3 2 11 10" xfId="32980" xr:uid="{00000000-0005-0000-0000-00002F130000}"/>
    <cellStyle name="Dane wejściowe 3 2 11 11" xfId="35448" xr:uid="{00000000-0005-0000-0000-000030130000}"/>
    <cellStyle name="Dane wejściowe 3 2 11 12" xfId="38638" xr:uid="{00000000-0005-0000-0000-000031130000}"/>
    <cellStyle name="Dane wejściowe 3 2 11 13" xfId="41843" xr:uid="{00000000-0005-0000-0000-000032130000}"/>
    <cellStyle name="Dane wejściowe 3 2 11 14" xfId="45024" xr:uid="{00000000-0005-0000-0000-000033130000}"/>
    <cellStyle name="Dane wejściowe 3 2 11 15" xfId="48318" xr:uid="{00000000-0005-0000-0000-000034130000}"/>
    <cellStyle name="Dane wejściowe 3 2 11 16" xfId="51487" xr:uid="{00000000-0005-0000-0000-000035130000}"/>
    <cellStyle name="Dane wejściowe 3 2 11 17" xfId="54672" xr:uid="{00000000-0005-0000-0000-000036130000}"/>
    <cellStyle name="Dane wejściowe 3 2 11 18" xfId="56726" xr:uid="{00000000-0005-0000-0000-000037130000}"/>
    <cellStyle name="Dane wejściowe 3 2 11 19" xfId="59963" xr:uid="{00000000-0005-0000-0000-000038130000}"/>
    <cellStyle name="Dane wejściowe 3 2 11 2" xfId="10538" xr:uid="{00000000-0005-0000-0000-000039130000}"/>
    <cellStyle name="Dane wejściowe 3 2 11 3" xfId="12580" xr:uid="{00000000-0005-0000-0000-00003A130000}"/>
    <cellStyle name="Dane wejściowe 3 2 11 4" xfId="6704" xr:uid="{00000000-0005-0000-0000-00003B130000}"/>
    <cellStyle name="Dane wejściowe 3 2 11 5" xfId="17229" xr:uid="{00000000-0005-0000-0000-00003C130000}"/>
    <cellStyle name="Dane wejściowe 3 2 11 6" xfId="19804" xr:uid="{00000000-0005-0000-0000-00003D130000}"/>
    <cellStyle name="Dane wejściowe 3 2 11 7" xfId="23114" xr:uid="{00000000-0005-0000-0000-00003E130000}"/>
    <cellStyle name="Dane wejściowe 3 2 11 8" xfId="26429" xr:uid="{00000000-0005-0000-0000-00003F130000}"/>
    <cellStyle name="Dane wejściowe 3 2 11 9" xfId="29663" xr:uid="{00000000-0005-0000-0000-000040130000}"/>
    <cellStyle name="Dane wejściowe 3 2 12" xfId="1891" xr:uid="{00000000-0005-0000-0000-000041130000}"/>
    <cellStyle name="Dane wejściowe 3 2 12 10" xfId="31543" xr:uid="{00000000-0005-0000-0000-000042130000}"/>
    <cellStyle name="Dane wejściowe 3 2 12 11" xfId="15286" xr:uid="{00000000-0005-0000-0000-000043130000}"/>
    <cellStyle name="Dane wejściowe 3 2 12 12" xfId="37193" xr:uid="{00000000-0005-0000-0000-000044130000}"/>
    <cellStyle name="Dane wejściowe 3 2 12 13" xfId="40418" xr:uid="{00000000-0005-0000-0000-000045130000}"/>
    <cellStyle name="Dane wejściowe 3 2 12 14" xfId="43579" xr:uid="{00000000-0005-0000-0000-000046130000}"/>
    <cellStyle name="Dane wejściowe 3 2 12 15" xfId="46893" xr:uid="{00000000-0005-0000-0000-000047130000}"/>
    <cellStyle name="Dane wejściowe 3 2 12 16" xfId="50045" xr:uid="{00000000-0005-0000-0000-000048130000}"/>
    <cellStyle name="Dane wejściowe 3 2 12 17" xfId="53265" xr:uid="{00000000-0005-0000-0000-000049130000}"/>
    <cellStyle name="Dane wejściowe 3 2 12 18" xfId="52987" xr:uid="{00000000-0005-0000-0000-00004A130000}"/>
    <cellStyle name="Dane wejściowe 3 2 12 19" xfId="58548" xr:uid="{00000000-0005-0000-0000-00004B130000}"/>
    <cellStyle name="Dane wejściowe 3 2 12 2" xfId="9101" xr:uid="{00000000-0005-0000-0000-00004C130000}"/>
    <cellStyle name="Dane wejściowe 3 2 12 3" xfId="8289" xr:uid="{00000000-0005-0000-0000-00004D130000}"/>
    <cellStyle name="Dane wejściowe 3 2 12 4" xfId="5269" xr:uid="{00000000-0005-0000-0000-00004E130000}"/>
    <cellStyle name="Dane wejściowe 3 2 12 5" xfId="15787" xr:uid="{00000000-0005-0000-0000-00004F130000}"/>
    <cellStyle name="Dane wejściowe 3 2 12 6" xfId="14310" xr:uid="{00000000-0005-0000-0000-000050130000}"/>
    <cellStyle name="Dane wejściowe 3 2 12 7" xfId="21669" xr:uid="{00000000-0005-0000-0000-000051130000}"/>
    <cellStyle name="Dane wejściowe 3 2 12 8" xfId="24991" xr:uid="{00000000-0005-0000-0000-000052130000}"/>
    <cellStyle name="Dane wejściowe 3 2 12 9" xfId="28218" xr:uid="{00000000-0005-0000-0000-000053130000}"/>
    <cellStyle name="Dane wejściowe 3 2 13" xfId="3608" xr:uid="{00000000-0005-0000-0000-000054130000}"/>
    <cellStyle name="Dane wejściowe 3 2 13 10" xfId="33252" xr:uid="{00000000-0005-0000-0000-000055130000}"/>
    <cellStyle name="Dane wejściowe 3 2 13 11" xfId="35716" xr:uid="{00000000-0005-0000-0000-000056130000}"/>
    <cellStyle name="Dane wejściowe 3 2 13 12" xfId="38910" xr:uid="{00000000-0005-0000-0000-000057130000}"/>
    <cellStyle name="Dane wejściowe 3 2 13 13" xfId="42111" xr:uid="{00000000-0005-0000-0000-000058130000}"/>
    <cellStyle name="Dane wejściowe 3 2 13 14" xfId="45296" xr:uid="{00000000-0005-0000-0000-000059130000}"/>
    <cellStyle name="Dane wejściowe 3 2 13 15" xfId="48586" xr:uid="{00000000-0005-0000-0000-00005A130000}"/>
    <cellStyle name="Dane wejściowe 3 2 13 16" xfId="51757" xr:uid="{00000000-0005-0000-0000-00005B130000}"/>
    <cellStyle name="Dane wejściowe 3 2 13 17" xfId="54937" xr:uid="{00000000-0005-0000-0000-00005C130000}"/>
    <cellStyle name="Dane wejściowe 3 2 13 18" xfId="56991" xr:uid="{00000000-0005-0000-0000-00005D130000}"/>
    <cellStyle name="Dane wejściowe 3 2 13 19" xfId="60228" xr:uid="{00000000-0005-0000-0000-00005E130000}"/>
    <cellStyle name="Dane wejściowe 3 2 13 2" xfId="10810" xr:uid="{00000000-0005-0000-0000-00005F130000}"/>
    <cellStyle name="Dane wejściowe 3 2 13 3" xfId="12852" xr:uid="{00000000-0005-0000-0000-000060130000}"/>
    <cellStyle name="Dane wejściowe 3 2 13 4" xfId="6974" xr:uid="{00000000-0005-0000-0000-000061130000}"/>
    <cellStyle name="Dane wejściowe 3 2 13 5" xfId="17501" xr:uid="{00000000-0005-0000-0000-000062130000}"/>
    <cellStyle name="Dane wejściowe 3 2 13 6" xfId="20076" xr:uid="{00000000-0005-0000-0000-000063130000}"/>
    <cellStyle name="Dane wejściowe 3 2 13 7" xfId="23386" xr:uid="{00000000-0005-0000-0000-000064130000}"/>
    <cellStyle name="Dane wejściowe 3 2 13 8" xfId="26701" xr:uid="{00000000-0005-0000-0000-000065130000}"/>
    <cellStyle name="Dane wejściowe 3 2 13 9" xfId="29935" xr:uid="{00000000-0005-0000-0000-000066130000}"/>
    <cellStyle name="Dane wejściowe 3 2 14" xfId="3705" xr:uid="{00000000-0005-0000-0000-000067130000}"/>
    <cellStyle name="Dane wejściowe 3 2 14 10" xfId="33349" xr:uid="{00000000-0005-0000-0000-000068130000}"/>
    <cellStyle name="Dane wejściowe 3 2 14 11" xfId="35813" xr:uid="{00000000-0005-0000-0000-000069130000}"/>
    <cellStyle name="Dane wejściowe 3 2 14 12" xfId="39007" xr:uid="{00000000-0005-0000-0000-00006A130000}"/>
    <cellStyle name="Dane wejściowe 3 2 14 13" xfId="42208" xr:uid="{00000000-0005-0000-0000-00006B130000}"/>
    <cellStyle name="Dane wejściowe 3 2 14 14" xfId="45393" xr:uid="{00000000-0005-0000-0000-00006C130000}"/>
    <cellStyle name="Dane wejściowe 3 2 14 15" xfId="48683" xr:uid="{00000000-0005-0000-0000-00006D130000}"/>
    <cellStyle name="Dane wejściowe 3 2 14 16" xfId="51854" xr:uid="{00000000-0005-0000-0000-00006E130000}"/>
    <cellStyle name="Dane wejściowe 3 2 14 17" xfId="55033" xr:uid="{00000000-0005-0000-0000-00006F130000}"/>
    <cellStyle name="Dane wejściowe 3 2 14 18" xfId="57087" xr:uid="{00000000-0005-0000-0000-000070130000}"/>
    <cellStyle name="Dane wejściowe 3 2 14 19" xfId="60324" xr:uid="{00000000-0005-0000-0000-000071130000}"/>
    <cellStyle name="Dane wejściowe 3 2 14 2" xfId="10907" xr:uid="{00000000-0005-0000-0000-000072130000}"/>
    <cellStyle name="Dane wejściowe 3 2 14 3" xfId="12949" xr:uid="{00000000-0005-0000-0000-000073130000}"/>
    <cellStyle name="Dane wejściowe 3 2 14 4" xfId="7071" xr:uid="{00000000-0005-0000-0000-000074130000}"/>
    <cellStyle name="Dane wejściowe 3 2 14 5" xfId="17598" xr:uid="{00000000-0005-0000-0000-000075130000}"/>
    <cellStyle name="Dane wejściowe 3 2 14 6" xfId="20173" xr:uid="{00000000-0005-0000-0000-000076130000}"/>
    <cellStyle name="Dane wejściowe 3 2 14 7" xfId="23483" xr:uid="{00000000-0005-0000-0000-000077130000}"/>
    <cellStyle name="Dane wejściowe 3 2 14 8" xfId="26798" xr:uid="{00000000-0005-0000-0000-000078130000}"/>
    <cellStyle name="Dane wejściowe 3 2 14 9" xfId="30032" xr:uid="{00000000-0005-0000-0000-000079130000}"/>
    <cellStyle name="Dane wejściowe 3 2 15" xfId="3642" xr:uid="{00000000-0005-0000-0000-00007A130000}"/>
    <cellStyle name="Dane wejściowe 3 2 15 10" xfId="33286" xr:uid="{00000000-0005-0000-0000-00007B130000}"/>
    <cellStyle name="Dane wejściowe 3 2 15 11" xfId="35750" xr:uid="{00000000-0005-0000-0000-00007C130000}"/>
    <cellStyle name="Dane wejściowe 3 2 15 12" xfId="38944" xr:uid="{00000000-0005-0000-0000-00007D130000}"/>
    <cellStyle name="Dane wejściowe 3 2 15 13" xfId="42145" xr:uid="{00000000-0005-0000-0000-00007E130000}"/>
    <cellStyle name="Dane wejściowe 3 2 15 14" xfId="45330" xr:uid="{00000000-0005-0000-0000-00007F130000}"/>
    <cellStyle name="Dane wejściowe 3 2 15 15" xfId="48620" xr:uid="{00000000-0005-0000-0000-000080130000}"/>
    <cellStyle name="Dane wejściowe 3 2 15 16" xfId="51791" xr:uid="{00000000-0005-0000-0000-000081130000}"/>
    <cellStyle name="Dane wejściowe 3 2 15 17" xfId="54971" xr:uid="{00000000-0005-0000-0000-000082130000}"/>
    <cellStyle name="Dane wejściowe 3 2 15 18" xfId="57025" xr:uid="{00000000-0005-0000-0000-000083130000}"/>
    <cellStyle name="Dane wejściowe 3 2 15 19" xfId="60262" xr:uid="{00000000-0005-0000-0000-000084130000}"/>
    <cellStyle name="Dane wejściowe 3 2 15 2" xfId="10844" xr:uid="{00000000-0005-0000-0000-000085130000}"/>
    <cellStyle name="Dane wejściowe 3 2 15 3" xfId="12886" xr:uid="{00000000-0005-0000-0000-000086130000}"/>
    <cellStyle name="Dane wejściowe 3 2 15 4" xfId="7008" xr:uid="{00000000-0005-0000-0000-000087130000}"/>
    <cellStyle name="Dane wejściowe 3 2 15 5" xfId="17535" xr:uid="{00000000-0005-0000-0000-000088130000}"/>
    <cellStyle name="Dane wejściowe 3 2 15 6" xfId="20110" xr:uid="{00000000-0005-0000-0000-000089130000}"/>
    <cellStyle name="Dane wejściowe 3 2 15 7" xfId="23420" xr:uid="{00000000-0005-0000-0000-00008A130000}"/>
    <cellStyle name="Dane wejściowe 3 2 15 8" xfId="26735" xr:uid="{00000000-0005-0000-0000-00008B130000}"/>
    <cellStyle name="Dane wejściowe 3 2 15 9" xfId="29969" xr:uid="{00000000-0005-0000-0000-00008C130000}"/>
    <cellStyle name="Dane wejściowe 3 2 16" xfId="3829" xr:uid="{00000000-0005-0000-0000-00008D130000}"/>
    <cellStyle name="Dane wejściowe 3 2 16 10" xfId="33473" xr:uid="{00000000-0005-0000-0000-00008E130000}"/>
    <cellStyle name="Dane wejściowe 3 2 16 11" xfId="35936" xr:uid="{00000000-0005-0000-0000-00008F130000}"/>
    <cellStyle name="Dane wejściowe 3 2 16 12" xfId="39131" xr:uid="{00000000-0005-0000-0000-000090130000}"/>
    <cellStyle name="Dane wejściowe 3 2 16 13" xfId="42331" xr:uid="{00000000-0005-0000-0000-000091130000}"/>
    <cellStyle name="Dane wejściowe 3 2 16 14" xfId="45517" xr:uid="{00000000-0005-0000-0000-000092130000}"/>
    <cellStyle name="Dane wejściowe 3 2 16 15" xfId="48806" xr:uid="{00000000-0005-0000-0000-000093130000}"/>
    <cellStyle name="Dane wejściowe 3 2 16 16" xfId="51978" xr:uid="{00000000-0005-0000-0000-000094130000}"/>
    <cellStyle name="Dane wejściowe 3 2 16 17" xfId="55155" xr:uid="{00000000-0005-0000-0000-000095130000}"/>
    <cellStyle name="Dane wejściowe 3 2 16 18" xfId="57209" xr:uid="{00000000-0005-0000-0000-000096130000}"/>
    <cellStyle name="Dane wejściowe 3 2 16 19" xfId="60446" xr:uid="{00000000-0005-0000-0000-000097130000}"/>
    <cellStyle name="Dane wejściowe 3 2 16 2" xfId="11031" xr:uid="{00000000-0005-0000-0000-000098130000}"/>
    <cellStyle name="Dane wejściowe 3 2 16 3" xfId="13073" xr:uid="{00000000-0005-0000-0000-000099130000}"/>
    <cellStyle name="Dane wejściowe 3 2 16 4" xfId="7190" xr:uid="{00000000-0005-0000-0000-00009A130000}"/>
    <cellStyle name="Dane wejściowe 3 2 16 5" xfId="17722" xr:uid="{00000000-0005-0000-0000-00009B130000}"/>
    <cellStyle name="Dane wejściowe 3 2 16 6" xfId="20297" xr:uid="{00000000-0005-0000-0000-00009C130000}"/>
    <cellStyle name="Dane wejściowe 3 2 16 7" xfId="23607" xr:uid="{00000000-0005-0000-0000-00009D130000}"/>
    <cellStyle name="Dane wejściowe 3 2 16 8" xfId="26922" xr:uid="{00000000-0005-0000-0000-00009E130000}"/>
    <cellStyle name="Dane wejściowe 3 2 16 9" xfId="30156" xr:uid="{00000000-0005-0000-0000-00009F130000}"/>
    <cellStyle name="Dane wejściowe 3 2 17" xfId="3962" xr:uid="{00000000-0005-0000-0000-0000A0130000}"/>
    <cellStyle name="Dane wejściowe 3 2 17 10" xfId="33606" xr:uid="{00000000-0005-0000-0000-0000A1130000}"/>
    <cellStyle name="Dane wejściowe 3 2 17 11" xfId="36069" xr:uid="{00000000-0005-0000-0000-0000A2130000}"/>
    <cellStyle name="Dane wejściowe 3 2 17 12" xfId="39264" xr:uid="{00000000-0005-0000-0000-0000A3130000}"/>
    <cellStyle name="Dane wejściowe 3 2 17 13" xfId="42464" xr:uid="{00000000-0005-0000-0000-0000A4130000}"/>
    <cellStyle name="Dane wejściowe 3 2 17 14" xfId="45650" xr:uid="{00000000-0005-0000-0000-0000A5130000}"/>
    <cellStyle name="Dane wejściowe 3 2 17 15" xfId="48939" xr:uid="{00000000-0005-0000-0000-0000A6130000}"/>
    <cellStyle name="Dane wejściowe 3 2 17 16" xfId="52111" xr:uid="{00000000-0005-0000-0000-0000A7130000}"/>
    <cellStyle name="Dane wejściowe 3 2 17 17" xfId="55287" xr:uid="{00000000-0005-0000-0000-0000A8130000}"/>
    <cellStyle name="Dane wejściowe 3 2 17 18" xfId="57341" xr:uid="{00000000-0005-0000-0000-0000A9130000}"/>
    <cellStyle name="Dane wejściowe 3 2 17 19" xfId="60578" xr:uid="{00000000-0005-0000-0000-0000AA130000}"/>
    <cellStyle name="Dane wejściowe 3 2 17 2" xfId="11164" xr:uid="{00000000-0005-0000-0000-0000AB130000}"/>
    <cellStyle name="Dane wejściowe 3 2 17 3" xfId="13206" xr:uid="{00000000-0005-0000-0000-0000AC130000}"/>
    <cellStyle name="Dane wejściowe 3 2 17 4" xfId="7322" xr:uid="{00000000-0005-0000-0000-0000AD130000}"/>
    <cellStyle name="Dane wejściowe 3 2 17 5" xfId="17855" xr:uid="{00000000-0005-0000-0000-0000AE130000}"/>
    <cellStyle name="Dane wejściowe 3 2 17 6" xfId="20430" xr:uid="{00000000-0005-0000-0000-0000AF130000}"/>
    <cellStyle name="Dane wejściowe 3 2 17 7" xfId="23740" xr:uid="{00000000-0005-0000-0000-0000B0130000}"/>
    <cellStyle name="Dane wejściowe 3 2 17 8" xfId="27055" xr:uid="{00000000-0005-0000-0000-0000B1130000}"/>
    <cellStyle name="Dane wejściowe 3 2 17 9" xfId="30289" xr:uid="{00000000-0005-0000-0000-0000B2130000}"/>
    <cellStyle name="Dane wejściowe 3 2 18" xfId="3900" xr:uid="{00000000-0005-0000-0000-0000B3130000}"/>
    <cellStyle name="Dane wejściowe 3 2 18 10" xfId="33544" xr:uid="{00000000-0005-0000-0000-0000B4130000}"/>
    <cellStyle name="Dane wejściowe 3 2 18 11" xfId="36007" xr:uid="{00000000-0005-0000-0000-0000B5130000}"/>
    <cellStyle name="Dane wejściowe 3 2 18 12" xfId="39202" xr:uid="{00000000-0005-0000-0000-0000B6130000}"/>
    <cellStyle name="Dane wejściowe 3 2 18 13" xfId="42402" xr:uid="{00000000-0005-0000-0000-0000B7130000}"/>
    <cellStyle name="Dane wejściowe 3 2 18 14" xfId="45588" xr:uid="{00000000-0005-0000-0000-0000B8130000}"/>
    <cellStyle name="Dane wejściowe 3 2 18 15" xfId="48877" xr:uid="{00000000-0005-0000-0000-0000B9130000}"/>
    <cellStyle name="Dane wejściowe 3 2 18 16" xfId="52049" xr:uid="{00000000-0005-0000-0000-0000BA130000}"/>
    <cellStyle name="Dane wejściowe 3 2 18 17" xfId="55226" xr:uid="{00000000-0005-0000-0000-0000BB130000}"/>
    <cellStyle name="Dane wejściowe 3 2 18 18" xfId="57280" xr:uid="{00000000-0005-0000-0000-0000BC130000}"/>
    <cellStyle name="Dane wejściowe 3 2 18 19" xfId="60517" xr:uid="{00000000-0005-0000-0000-0000BD130000}"/>
    <cellStyle name="Dane wejściowe 3 2 18 2" xfId="11102" xr:uid="{00000000-0005-0000-0000-0000BE130000}"/>
    <cellStyle name="Dane wejściowe 3 2 18 3" xfId="13144" xr:uid="{00000000-0005-0000-0000-0000BF130000}"/>
    <cellStyle name="Dane wejściowe 3 2 18 4" xfId="7260" xr:uid="{00000000-0005-0000-0000-0000C0130000}"/>
    <cellStyle name="Dane wejściowe 3 2 18 5" xfId="17793" xr:uid="{00000000-0005-0000-0000-0000C1130000}"/>
    <cellStyle name="Dane wejściowe 3 2 18 6" xfId="20368" xr:uid="{00000000-0005-0000-0000-0000C2130000}"/>
    <cellStyle name="Dane wejściowe 3 2 18 7" xfId="23678" xr:uid="{00000000-0005-0000-0000-0000C3130000}"/>
    <cellStyle name="Dane wejściowe 3 2 18 8" xfId="26993" xr:uid="{00000000-0005-0000-0000-0000C4130000}"/>
    <cellStyle name="Dane wejściowe 3 2 18 9" xfId="30227" xr:uid="{00000000-0005-0000-0000-0000C5130000}"/>
    <cellStyle name="Dane wejściowe 3 2 19" xfId="2188" xr:uid="{00000000-0005-0000-0000-0000C6130000}"/>
    <cellStyle name="Dane wejściowe 3 2 19 10" xfId="31836" xr:uid="{00000000-0005-0000-0000-0000C7130000}"/>
    <cellStyle name="Dane wejściowe 3 2 19 11" xfId="34311" xr:uid="{00000000-0005-0000-0000-0000C8130000}"/>
    <cellStyle name="Dane wejściowe 3 2 19 12" xfId="37490" xr:uid="{00000000-0005-0000-0000-0000C9130000}"/>
    <cellStyle name="Dane wejściowe 3 2 19 13" xfId="40710" xr:uid="{00000000-0005-0000-0000-0000CA130000}"/>
    <cellStyle name="Dane wejściowe 3 2 19 14" xfId="43876" xr:uid="{00000000-0005-0000-0000-0000CB130000}"/>
    <cellStyle name="Dane wejściowe 3 2 19 15" xfId="47185" xr:uid="{00000000-0005-0000-0000-0000CC130000}"/>
    <cellStyle name="Dane wejściowe 3 2 19 16" xfId="50342" xr:uid="{00000000-0005-0000-0000-0000CD130000}"/>
    <cellStyle name="Dane wejściowe 3 2 19 17" xfId="53550" xr:uid="{00000000-0005-0000-0000-0000CE130000}"/>
    <cellStyle name="Dane wejściowe 3 2 19 18" xfId="55600" xr:uid="{00000000-0005-0000-0000-0000CF130000}"/>
    <cellStyle name="Dane wejściowe 3 2 19 19" xfId="58837" xr:uid="{00000000-0005-0000-0000-0000D0130000}"/>
    <cellStyle name="Dane wejściowe 3 2 19 2" xfId="9394" xr:uid="{00000000-0005-0000-0000-0000D1130000}"/>
    <cellStyle name="Dane wejściowe 3 2 19 3" xfId="11432" xr:uid="{00000000-0005-0000-0000-0000D2130000}"/>
    <cellStyle name="Dane wejściowe 3 2 19 4" xfId="5565" xr:uid="{00000000-0005-0000-0000-0000D3130000}"/>
    <cellStyle name="Dane wejściowe 3 2 19 5" xfId="16083" xr:uid="{00000000-0005-0000-0000-0000D4130000}"/>
    <cellStyle name="Dane wejściowe 3 2 19 6" xfId="18656" xr:uid="{00000000-0005-0000-0000-0000D5130000}"/>
    <cellStyle name="Dane wejściowe 3 2 19 7" xfId="21966" xr:uid="{00000000-0005-0000-0000-0000D6130000}"/>
    <cellStyle name="Dane wejściowe 3 2 19 8" xfId="25287" xr:uid="{00000000-0005-0000-0000-0000D7130000}"/>
    <cellStyle name="Dane wejściowe 3 2 19 9" xfId="28515" xr:uid="{00000000-0005-0000-0000-0000D8130000}"/>
    <cellStyle name="Dane wejściowe 3 2 2" xfId="1511" xr:uid="{00000000-0005-0000-0000-0000D9130000}"/>
    <cellStyle name="Dane wejściowe 3 2 2 10" xfId="26645" xr:uid="{00000000-0005-0000-0000-0000DA130000}"/>
    <cellStyle name="Dane wejściowe 3 2 2 11" xfId="15107" xr:uid="{00000000-0005-0000-0000-0000DB130000}"/>
    <cellStyle name="Dane wejściowe 3 2 2 12" xfId="34116" xr:uid="{00000000-0005-0000-0000-0000DC130000}"/>
    <cellStyle name="Dane wejściowe 3 2 2 13" xfId="15000" xr:uid="{00000000-0005-0000-0000-0000DD130000}"/>
    <cellStyle name="Dane wejściowe 3 2 2 14" xfId="34210" xr:uid="{00000000-0005-0000-0000-0000DE130000}"/>
    <cellStyle name="Dane wejściowe 3 2 2 15" xfId="42869" xr:uid="{00000000-0005-0000-0000-0000DF130000}"/>
    <cellStyle name="Dane wejściowe 3 2 2 16" xfId="34176" xr:uid="{00000000-0005-0000-0000-0000E0130000}"/>
    <cellStyle name="Dane wejściowe 3 2 2 17" xfId="36705" xr:uid="{00000000-0005-0000-0000-0000E1130000}"/>
    <cellStyle name="Dane wejściowe 3 2 2 18" xfId="33925" xr:uid="{00000000-0005-0000-0000-0000E2130000}"/>
    <cellStyle name="Dane wejściowe 3 2 2 19" xfId="58181" xr:uid="{00000000-0005-0000-0000-0000E3130000}"/>
    <cellStyle name="Dane wejściowe 3 2 2 2" xfId="8724" xr:uid="{00000000-0005-0000-0000-0000E4130000}"/>
    <cellStyle name="Dane wejściowe 3 2 2 3" xfId="8667" xr:uid="{00000000-0005-0000-0000-0000E5130000}"/>
    <cellStyle name="Dane wejściowe 3 2 2 4" xfId="4891" xr:uid="{00000000-0005-0000-0000-0000E6130000}"/>
    <cellStyle name="Dane wejściowe 3 2 2 5" xfId="15407" xr:uid="{00000000-0005-0000-0000-0000E7130000}"/>
    <cellStyle name="Dane wejściowe 3 2 2 6" xfId="14690" xr:uid="{00000000-0005-0000-0000-0000E8130000}"/>
    <cellStyle name="Dane wejściowe 3 2 2 7" xfId="18517" xr:uid="{00000000-0005-0000-0000-0000E9130000}"/>
    <cellStyle name="Dane wejściowe 3 2 2 8" xfId="14778" xr:uid="{00000000-0005-0000-0000-0000EA130000}"/>
    <cellStyle name="Dane wejściowe 3 2 2 9" xfId="18268" xr:uid="{00000000-0005-0000-0000-0000EB130000}"/>
    <cellStyle name="Dane wejściowe 3 2 20" xfId="4085" xr:uid="{00000000-0005-0000-0000-0000EC130000}"/>
    <cellStyle name="Dane wejściowe 3 2 20 10" xfId="36191" xr:uid="{00000000-0005-0000-0000-0000ED130000}"/>
    <cellStyle name="Dane wejściowe 3 2 20 11" xfId="39387" xr:uid="{00000000-0005-0000-0000-0000EE130000}"/>
    <cellStyle name="Dane wejściowe 3 2 20 12" xfId="42586" xr:uid="{00000000-0005-0000-0000-0000EF130000}"/>
    <cellStyle name="Dane wejściowe 3 2 20 13" xfId="45773" xr:uid="{00000000-0005-0000-0000-0000F0130000}"/>
    <cellStyle name="Dane wejściowe 3 2 20 14" xfId="49061" xr:uid="{00000000-0005-0000-0000-0000F1130000}"/>
    <cellStyle name="Dane wejściowe 3 2 20 15" xfId="52234" xr:uid="{00000000-0005-0000-0000-0000F2130000}"/>
    <cellStyle name="Dane wejściowe 3 2 20 16" xfId="55408" xr:uid="{00000000-0005-0000-0000-0000F3130000}"/>
    <cellStyle name="Dane wejściowe 3 2 20 17" xfId="57462" xr:uid="{00000000-0005-0000-0000-0000F4130000}"/>
    <cellStyle name="Dane wejściowe 3 2 20 18" xfId="60699" xr:uid="{00000000-0005-0000-0000-0000F5130000}"/>
    <cellStyle name="Dane wejściowe 3 2 20 2" xfId="11287" xr:uid="{00000000-0005-0000-0000-0000F6130000}"/>
    <cellStyle name="Dane wejściowe 3 2 20 3" xfId="13329" xr:uid="{00000000-0005-0000-0000-0000F7130000}"/>
    <cellStyle name="Dane wejściowe 3 2 20 4" xfId="17978" xr:uid="{00000000-0005-0000-0000-0000F8130000}"/>
    <cellStyle name="Dane wejściowe 3 2 20 5" xfId="20553" xr:uid="{00000000-0005-0000-0000-0000F9130000}"/>
    <cellStyle name="Dane wejściowe 3 2 20 6" xfId="23863" xr:uid="{00000000-0005-0000-0000-0000FA130000}"/>
    <cellStyle name="Dane wejściowe 3 2 20 7" xfId="27178" xr:uid="{00000000-0005-0000-0000-0000FB130000}"/>
    <cellStyle name="Dane wejściowe 3 2 20 8" xfId="30412" xr:uid="{00000000-0005-0000-0000-0000FC130000}"/>
    <cellStyle name="Dane wejściowe 3 2 20 9" xfId="33729" xr:uid="{00000000-0005-0000-0000-0000FD130000}"/>
    <cellStyle name="Dane wejściowe 3 2 3" xfId="2519" xr:uid="{00000000-0005-0000-0000-0000FE130000}"/>
    <cellStyle name="Dane wejściowe 3 2 3 10" xfId="32163" xr:uid="{00000000-0005-0000-0000-0000FF130000}"/>
    <cellStyle name="Dane wejściowe 3 2 3 11" xfId="34633" xr:uid="{00000000-0005-0000-0000-000000140000}"/>
    <cellStyle name="Dane wejściowe 3 2 3 12" xfId="37821" xr:uid="{00000000-0005-0000-0000-000001140000}"/>
    <cellStyle name="Dane wejściowe 3 2 3 13" xfId="41031" xr:uid="{00000000-0005-0000-0000-000002140000}"/>
    <cellStyle name="Dane wejściowe 3 2 3 14" xfId="44207" xr:uid="{00000000-0005-0000-0000-000003140000}"/>
    <cellStyle name="Dane wejściowe 3 2 3 15" xfId="47506" xr:uid="{00000000-0005-0000-0000-000004140000}"/>
    <cellStyle name="Dane wejściowe 3 2 3 16" xfId="50671" xr:uid="{00000000-0005-0000-0000-000005140000}"/>
    <cellStyle name="Dane wejściowe 3 2 3 17" xfId="53866" xr:uid="{00000000-0005-0000-0000-000006140000}"/>
    <cellStyle name="Dane wejściowe 3 2 3 18" xfId="55920" xr:uid="{00000000-0005-0000-0000-000007140000}"/>
    <cellStyle name="Dane wejściowe 3 2 3 19" xfId="59157" xr:uid="{00000000-0005-0000-0000-000008140000}"/>
    <cellStyle name="Dane wejściowe 3 2 3 2" xfId="9721" xr:uid="{00000000-0005-0000-0000-000009140000}"/>
    <cellStyle name="Dane wejściowe 3 2 3 3" xfId="11763" xr:uid="{00000000-0005-0000-0000-00000A140000}"/>
    <cellStyle name="Dane wejściowe 3 2 3 4" xfId="5887" xr:uid="{00000000-0005-0000-0000-00000B140000}"/>
    <cellStyle name="Dane wejściowe 3 2 3 5" xfId="16412" xr:uid="{00000000-0005-0000-0000-00000C140000}"/>
    <cellStyle name="Dane wejściowe 3 2 3 6" xfId="18987" xr:uid="{00000000-0005-0000-0000-00000D140000}"/>
    <cellStyle name="Dane wejściowe 3 2 3 7" xfId="22297" xr:uid="{00000000-0005-0000-0000-00000E140000}"/>
    <cellStyle name="Dane wejściowe 3 2 3 8" xfId="25617" xr:uid="{00000000-0005-0000-0000-00000F140000}"/>
    <cellStyle name="Dane wejściowe 3 2 3 9" xfId="28846" xr:uid="{00000000-0005-0000-0000-000010140000}"/>
    <cellStyle name="Dane wejściowe 3 2 4" xfId="2662" xr:uid="{00000000-0005-0000-0000-000011140000}"/>
    <cellStyle name="Dane wejściowe 3 2 4 10" xfId="32306" xr:uid="{00000000-0005-0000-0000-000012140000}"/>
    <cellStyle name="Dane wejściowe 3 2 4 11" xfId="34776" xr:uid="{00000000-0005-0000-0000-000013140000}"/>
    <cellStyle name="Dane wejściowe 3 2 4 12" xfId="37964" xr:uid="{00000000-0005-0000-0000-000014140000}"/>
    <cellStyle name="Dane wejściowe 3 2 4 13" xfId="41174" xr:uid="{00000000-0005-0000-0000-000015140000}"/>
    <cellStyle name="Dane wejściowe 3 2 4 14" xfId="44350" xr:uid="{00000000-0005-0000-0000-000016140000}"/>
    <cellStyle name="Dane wejściowe 3 2 4 15" xfId="47649" xr:uid="{00000000-0005-0000-0000-000017140000}"/>
    <cellStyle name="Dane wejściowe 3 2 4 16" xfId="50814" xr:uid="{00000000-0005-0000-0000-000018140000}"/>
    <cellStyle name="Dane wejściowe 3 2 4 17" xfId="54008" xr:uid="{00000000-0005-0000-0000-000019140000}"/>
    <cellStyle name="Dane wejściowe 3 2 4 18" xfId="56062" xr:uid="{00000000-0005-0000-0000-00001A140000}"/>
    <cellStyle name="Dane wejściowe 3 2 4 19" xfId="59299" xr:uid="{00000000-0005-0000-0000-00001B140000}"/>
    <cellStyle name="Dane wejściowe 3 2 4 2" xfId="9864" xr:uid="{00000000-0005-0000-0000-00001C140000}"/>
    <cellStyle name="Dane wejściowe 3 2 4 3" xfId="11906" xr:uid="{00000000-0005-0000-0000-00001D140000}"/>
    <cellStyle name="Dane wejściowe 3 2 4 4" xfId="6030" xr:uid="{00000000-0005-0000-0000-00001E140000}"/>
    <cellStyle name="Dane wejściowe 3 2 4 5" xfId="16555" xr:uid="{00000000-0005-0000-0000-00001F140000}"/>
    <cellStyle name="Dane wejściowe 3 2 4 6" xfId="19130" xr:uid="{00000000-0005-0000-0000-000020140000}"/>
    <cellStyle name="Dane wejściowe 3 2 4 7" xfId="22440" xr:uid="{00000000-0005-0000-0000-000021140000}"/>
    <cellStyle name="Dane wejściowe 3 2 4 8" xfId="25759" xr:uid="{00000000-0005-0000-0000-000022140000}"/>
    <cellStyle name="Dane wejściowe 3 2 4 9" xfId="28989" xr:uid="{00000000-0005-0000-0000-000023140000}"/>
    <cellStyle name="Dane wejściowe 3 2 5" xfId="1707" xr:uid="{00000000-0005-0000-0000-000024140000}"/>
    <cellStyle name="Dane wejściowe 3 2 5 10" xfId="31359" xr:uid="{00000000-0005-0000-0000-000025140000}"/>
    <cellStyle name="Dane wejściowe 3 2 5 11" xfId="14763" xr:uid="{00000000-0005-0000-0000-000026140000}"/>
    <cellStyle name="Dane wejściowe 3 2 5 12" xfId="37009" xr:uid="{00000000-0005-0000-0000-000027140000}"/>
    <cellStyle name="Dane wejściowe 3 2 5 13" xfId="40241" xr:uid="{00000000-0005-0000-0000-000028140000}"/>
    <cellStyle name="Dane wejściowe 3 2 5 14" xfId="43395" xr:uid="{00000000-0005-0000-0000-000029140000}"/>
    <cellStyle name="Dane wejściowe 3 2 5 15" xfId="46716" xr:uid="{00000000-0005-0000-0000-00002A140000}"/>
    <cellStyle name="Dane wejściowe 3 2 5 16" xfId="49861" xr:uid="{00000000-0005-0000-0000-00002B140000}"/>
    <cellStyle name="Dane wejściowe 3 2 5 17" xfId="53089" xr:uid="{00000000-0005-0000-0000-00002C140000}"/>
    <cellStyle name="Dane wejściowe 3 2 5 18" xfId="14912" xr:uid="{00000000-0005-0000-0000-00002D140000}"/>
    <cellStyle name="Dane wejściowe 3 2 5 19" xfId="58372" xr:uid="{00000000-0005-0000-0000-00002E140000}"/>
    <cellStyle name="Dane wejściowe 3 2 5 2" xfId="8917" xr:uid="{00000000-0005-0000-0000-00002F140000}"/>
    <cellStyle name="Dane wejściowe 3 2 5 3" xfId="8473" xr:uid="{00000000-0005-0000-0000-000030140000}"/>
    <cellStyle name="Dane wejściowe 3 2 5 4" xfId="5086" xr:uid="{00000000-0005-0000-0000-000031140000}"/>
    <cellStyle name="Dane wejściowe 3 2 5 5" xfId="15603" xr:uid="{00000000-0005-0000-0000-000032140000}"/>
    <cellStyle name="Dane wejściowe 3 2 5 6" xfId="14494" xr:uid="{00000000-0005-0000-0000-000033140000}"/>
    <cellStyle name="Dane wejściowe 3 2 5 7" xfId="21485" xr:uid="{00000000-0005-0000-0000-000034140000}"/>
    <cellStyle name="Dane wejściowe 3 2 5 8" xfId="24808" xr:uid="{00000000-0005-0000-0000-000035140000}"/>
    <cellStyle name="Dane wejściowe 3 2 5 9" xfId="28034" xr:uid="{00000000-0005-0000-0000-000036140000}"/>
    <cellStyle name="Dane wejściowe 3 2 6" xfId="2882" xr:uid="{00000000-0005-0000-0000-000037140000}"/>
    <cellStyle name="Dane wejściowe 3 2 6 10" xfId="32526" xr:uid="{00000000-0005-0000-0000-000038140000}"/>
    <cellStyle name="Dane wejściowe 3 2 6 11" xfId="34996" xr:uid="{00000000-0005-0000-0000-000039140000}"/>
    <cellStyle name="Dane wejściowe 3 2 6 12" xfId="38184" xr:uid="{00000000-0005-0000-0000-00003A140000}"/>
    <cellStyle name="Dane wejściowe 3 2 6 13" xfId="41391" xr:uid="{00000000-0005-0000-0000-00003B140000}"/>
    <cellStyle name="Dane wejściowe 3 2 6 14" xfId="44570" xr:uid="{00000000-0005-0000-0000-00003C140000}"/>
    <cellStyle name="Dane wejściowe 3 2 6 15" xfId="47866" xr:uid="{00000000-0005-0000-0000-00003D140000}"/>
    <cellStyle name="Dane wejściowe 3 2 6 16" xfId="51034" xr:uid="{00000000-0005-0000-0000-00003E140000}"/>
    <cellStyle name="Dane wejściowe 3 2 6 17" xfId="54223" xr:uid="{00000000-0005-0000-0000-00003F140000}"/>
    <cellStyle name="Dane wejściowe 3 2 6 18" xfId="56277" xr:uid="{00000000-0005-0000-0000-000040140000}"/>
    <cellStyle name="Dane wejściowe 3 2 6 19" xfId="59514" xr:uid="{00000000-0005-0000-0000-000041140000}"/>
    <cellStyle name="Dane wejściowe 3 2 6 2" xfId="10084" xr:uid="{00000000-0005-0000-0000-000042140000}"/>
    <cellStyle name="Dane wejściowe 3 2 6 3" xfId="12126" xr:uid="{00000000-0005-0000-0000-000043140000}"/>
    <cellStyle name="Dane wejściowe 3 2 6 4" xfId="6250" xr:uid="{00000000-0005-0000-0000-000044140000}"/>
    <cellStyle name="Dane wejściowe 3 2 6 5" xfId="16775" xr:uid="{00000000-0005-0000-0000-000045140000}"/>
    <cellStyle name="Dane wejściowe 3 2 6 6" xfId="19350" xr:uid="{00000000-0005-0000-0000-000046140000}"/>
    <cellStyle name="Dane wejściowe 3 2 6 7" xfId="22660" xr:uid="{00000000-0005-0000-0000-000047140000}"/>
    <cellStyle name="Dane wejściowe 3 2 6 8" xfId="25977" xr:uid="{00000000-0005-0000-0000-000048140000}"/>
    <cellStyle name="Dane wejściowe 3 2 6 9" xfId="29209" xr:uid="{00000000-0005-0000-0000-000049140000}"/>
    <cellStyle name="Dane wejściowe 3 2 7" xfId="2975" xr:uid="{00000000-0005-0000-0000-00004A140000}"/>
    <cellStyle name="Dane wejściowe 3 2 7 10" xfId="32619" xr:uid="{00000000-0005-0000-0000-00004B140000}"/>
    <cellStyle name="Dane wejściowe 3 2 7 11" xfId="35089" xr:uid="{00000000-0005-0000-0000-00004C140000}"/>
    <cellStyle name="Dane wejściowe 3 2 7 12" xfId="38277" xr:uid="{00000000-0005-0000-0000-00004D140000}"/>
    <cellStyle name="Dane wejściowe 3 2 7 13" xfId="41484" xr:uid="{00000000-0005-0000-0000-00004E140000}"/>
    <cellStyle name="Dane wejściowe 3 2 7 14" xfId="44663" xr:uid="{00000000-0005-0000-0000-00004F140000}"/>
    <cellStyle name="Dane wejściowe 3 2 7 15" xfId="47959" xr:uid="{00000000-0005-0000-0000-000050140000}"/>
    <cellStyle name="Dane wejściowe 3 2 7 16" xfId="51127" xr:uid="{00000000-0005-0000-0000-000051140000}"/>
    <cellStyle name="Dane wejściowe 3 2 7 17" xfId="54316" xr:uid="{00000000-0005-0000-0000-000052140000}"/>
    <cellStyle name="Dane wejściowe 3 2 7 18" xfId="56370" xr:uid="{00000000-0005-0000-0000-000053140000}"/>
    <cellStyle name="Dane wejściowe 3 2 7 19" xfId="59607" xr:uid="{00000000-0005-0000-0000-000054140000}"/>
    <cellStyle name="Dane wejściowe 3 2 7 2" xfId="10177" xr:uid="{00000000-0005-0000-0000-000055140000}"/>
    <cellStyle name="Dane wejściowe 3 2 7 3" xfId="12219" xr:uid="{00000000-0005-0000-0000-000056140000}"/>
    <cellStyle name="Dane wejściowe 3 2 7 4" xfId="6343" xr:uid="{00000000-0005-0000-0000-000057140000}"/>
    <cellStyle name="Dane wejściowe 3 2 7 5" xfId="16868" xr:uid="{00000000-0005-0000-0000-000058140000}"/>
    <cellStyle name="Dane wejściowe 3 2 7 6" xfId="19443" xr:uid="{00000000-0005-0000-0000-000059140000}"/>
    <cellStyle name="Dane wejściowe 3 2 7 7" xfId="22753" xr:uid="{00000000-0005-0000-0000-00005A140000}"/>
    <cellStyle name="Dane wejściowe 3 2 7 8" xfId="26070" xr:uid="{00000000-0005-0000-0000-00005B140000}"/>
    <cellStyle name="Dane wejściowe 3 2 7 9" xfId="29302" xr:uid="{00000000-0005-0000-0000-00005C140000}"/>
    <cellStyle name="Dane wejściowe 3 2 8" xfId="3152" xr:uid="{00000000-0005-0000-0000-00005D140000}"/>
    <cellStyle name="Dane wejściowe 3 2 8 10" xfId="32796" xr:uid="{00000000-0005-0000-0000-00005E140000}"/>
    <cellStyle name="Dane wejściowe 3 2 8 11" xfId="35265" xr:uid="{00000000-0005-0000-0000-00005F140000}"/>
    <cellStyle name="Dane wejściowe 3 2 8 12" xfId="38454" xr:uid="{00000000-0005-0000-0000-000060140000}"/>
    <cellStyle name="Dane wejściowe 3 2 8 13" xfId="41660" xr:uid="{00000000-0005-0000-0000-000061140000}"/>
    <cellStyle name="Dane wejściowe 3 2 8 14" xfId="44840" xr:uid="{00000000-0005-0000-0000-000062140000}"/>
    <cellStyle name="Dane wejściowe 3 2 8 15" xfId="48135" xr:uid="{00000000-0005-0000-0000-000063140000}"/>
    <cellStyle name="Dane wejściowe 3 2 8 16" xfId="51303" xr:uid="{00000000-0005-0000-0000-000064140000}"/>
    <cellStyle name="Dane wejściowe 3 2 8 17" xfId="54490" xr:uid="{00000000-0005-0000-0000-000065140000}"/>
    <cellStyle name="Dane wejściowe 3 2 8 18" xfId="56544" xr:uid="{00000000-0005-0000-0000-000066140000}"/>
    <cellStyle name="Dane wejściowe 3 2 8 19" xfId="59781" xr:uid="{00000000-0005-0000-0000-000067140000}"/>
    <cellStyle name="Dane wejściowe 3 2 8 2" xfId="10354" xr:uid="{00000000-0005-0000-0000-000068140000}"/>
    <cellStyle name="Dane wejściowe 3 2 8 3" xfId="12396" xr:uid="{00000000-0005-0000-0000-000069140000}"/>
    <cellStyle name="Dane wejściowe 3 2 8 4" xfId="6520" xr:uid="{00000000-0005-0000-0000-00006A140000}"/>
    <cellStyle name="Dane wejściowe 3 2 8 5" xfId="17045" xr:uid="{00000000-0005-0000-0000-00006B140000}"/>
    <cellStyle name="Dane wejściowe 3 2 8 6" xfId="19620" xr:uid="{00000000-0005-0000-0000-00006C140000}"/>
    <cellStyle name="Dane wejściowe 3 2 8 7" xfId="22930" xr:uid="{00000000-0005-0000-0000-00006D140000}"/>
    <cellStyle name="Dane wejściowe 3 2 8 8" xfId="26245" xr:uid="{00000000-0005-0000-0000-00006E140000}"/>
    <cellStyle name="Dane wejściowe 3 2 8 9" xfId="29479" xr:uid="{00000000-0005-0000-0000-00006F140000}"/>
    <cellStyle name="Dane wejściowe 3 2 9" xfId="2789" xr:uid="{00000000-0005-0000-0000-000070140000}"/>
    <cellStyle name="Dane wejściowe 3 2 9 10" xfId="32433" xr:uid="{00000000-0005-0000-0000-000071140000}"/>
    <cellStyle name="Dane wejściowe 3 2 9 11" xfId="34903" xr:uid="{00000000-0005-0000-0000-000072140000}"/>
    <cellStyle name="Dane wejściowe 3 2 9 12" xfId="38091" xr:uid="{00000000-0005-0000-0000-000073140000}"/>
    <cellStyle name="Dane wejściowe 3 2 9 13" xfId="41299" xr:uid="{00000000-0005-0000-0000-000074140000}"/>
    <cellStyle name="Dane wejściowe 3 2 9 14" xfId="44477" xr:uid="{00000000-0005-0000-0000-000075140000}"/>
    <cellStyle name="Dane wejściowe 3 2 9 15" xfId="47774" xr:uid="{00000000-0005-0000-0000-000076140000}"/>
    <cellStyle name="Dane wejściowe 3 2 9 16" xfId="50941" xr:uid="{00000000-0005-0000-0000-000077140000}"/>
    <cellStyle name="Dane wejściowe 3 2 9 17" xfId="54132" xr:uid="{00000000-0005-0000-0000-000078140000}"/>
    <cellStyle name="Dane wejściowe 3 2 9 18" xfId="56186" xr:uid="{00000000-0005-0000-0000-000079140000}"/>
    <cellStyle name="Dane wejściowe 3 2 9 19" xfId="59423" xr:uid="{00000000-0005-0000-0000-00007A140000}"/>
    <cellStyle name="Dane wejściowe 3 2 9 2" xfId="9991" xr:uid="{00000000-0005-0000-0000-00007B140000}"/>
    <cellStyle name="Dane wejściowe 3 2 9 3" xfId="12033" xr:uid="{00000000-0005-0000-0000-00007C140000}"/>
    <cellStyle name="Dane wejściowe 3 2 9 4" xfId="6157" xr:uid="{00000000-0005-0000-0000-00007D140000}"/>
    <cellStyle name="Dane wejściowe 3 2 9 5" xfId="16682" xr:uid="{00000000-0005-0000-0000-00007E140000}"/>
    <cellStyle name="Dane wejściowe 3 2 9 6" xfId="19257" xr:uid="{00000000-0005-0000-0000-00007F140000}"/>
    <cellStyle name="Dane wejściowe 3 2 9 7" xfId="22567" xr:uid="{00000000-0005-0000-0000-000080140000}"/>
    <cellStyle name="Dane wejściowe 3 2 9 8" xfId="25885" xr:uid="{00000000-0005-0000-0000-000081140000}"/>
    <cellStyle name="Dane wejściowe 3 2 9 9" xfId="29116" xr:uid="{00000000-0005-0000-0000-000082140000}"/>
    <cellStyle name="Dane wejściowe 3 20" xfId="2205" xr:uid="{00000000-0005-0000-0000-000083140000}"/>
    <cellStyle name="Dane wejściowe 3 20 10" xfId="31853" xr:uid="{00000000-0005-0000-0000-000084140000}"/>
    <cellStyle name="Dane wejściowe 3 20 11" xfId="34328" xr:uid="{00000000-0005-0000-0000-000085140000}"/>
    <cellStyle name="Dane wejściowe 3 20 12" xfId="37507" xr:uid="{00000000-0005-0000-0000-000086140000}"/>
    <cellStyle name="Dane wejściowe 3 20 13" xfId="40727" xr:uid="{00000000-0005-0000-0000-000087140000}"/>
    <cellStyle name="Dane wejściowe 3 20 14" xfId="43893" xr:uid="{00000000-0005-0000-0000-000088140000}"/>
    <cellStyle name="Dane wejściowe 3 20 15" xfId="47202" xr:uid="{00000000-0005-0000-0000-000089140000}"/>
    <cellStyle name="Dane wejściowe 3 20 16" xfId="50359" xr:uid="{00000000-0005-0000-0000-00008A140000}"/>
    <cellStyle name="Dane wejściowe 3 20 17" xfId="53567" xr:uid="{00000000-0005-0000-0000-00008B140000}"/>
    <cellStyle name="Dane wejściowe 3 20 18" xfId="55617" xr:uid="{00000000-0005-0000-0000-00008C140000}"/>
    <cellStyle name="Dane wejściowe 3 20 19" xfId="58854" xr:uid="{00000000-0005-0000-0000-00008D140000}"/>
    <cellStyle name="Dane wejściowe 3 20 2" xfId="9411" xr:uid="{00000000-0005-0000-0000-00008E140000}"/>
    <cellStyle name="Dane wejściowe 3 20 3" xfId="11449" xr:uid="{00000000-0005-0000-0000-00008F140000}"/>
    <cellStyle name="Dane wejściowe 3 20 4" xfId="5582" xr:uid="{00000000-0005-0000-0000-000090140000}"/>
    <cellStyle name="Dane wejściowe 3 20 5" xfId="16100" xr:uid="{00000000-0005-0000-0000-000091140000}"/>
    <cellStyle name="Dane wejściowe 3 20 6" xfId="18673" xr:uid="{00000000-0005-0000-0000-000092140000}"/>
    <cellStyle name="Dane wejściowe 3 20 7" xfId="21983" xr:uid="{00000000-0005-0000-0000-000093140000}"/>
    <cellStyle name="Dane wejściowe 3 20 8" xfId="25304" xr:uid="{00000000-0005-0000-0000-000094140000}"/>
    <cellStyle name="Dane wejściowe 3 20 9" xfId="28532" xr:uid="{00000000-0005-0000-0000-000095140000}"/>
    <cellStyle name="Dane wejściowe 3 21" xfId="2436" xr:uid="{00000000-0005-0000-0000-000096140000}"/>
    <cellStyle name="Dane wejściowe 3 21 10" xfId="34551" xr:uid="{00000000-0005-0000-0000-000097140000}"/>
    <cellStyle name="Dane wejściowe 3 21 11" xfId="37738" xr:uid="{00000000-0005-0000-0000-000098140000}"/>
    <cellStyle name="Dane wejściowe 3 21 12" xfId="40949" xr:uid="{00000000-0005-0000-0000-000099140000}"/>
    <cellStyle name="Dane wejściowe 3 21 13" xfId="44124" xr:uid="{00000000-0005-0000-0000-00009A140000}"/>
    <cellStyle name="Dane wejściowe 3 21 14" xfId="47424" xr:uid="{00000000-0005-0000-0000-00009B140000}"/>
    <cellStyle name="Dane wejściowe 3 21 15" xfId="50588" xr:uid="{00000000-0005-0000-0000-00009C140000}"/>
    <cellStyle name="Dane wejściowe 3 21 16" xfId="53786" xr:uid="{00000000-0005-0000-0000-00009D140000}"/>
    <cellStyle name="Dane wejściowe 3 21 17" xfId="55839" xr:uid="{00000000-0005-0000-0000-00009E140000}"/>
    <cellStyle name="Dane wejściowe 3 21 18" xfId="59076" xr:uid="{00000000-0005-0000-0000-00009F140000}"/>
    <cellStyle name="Dane wejściowe 3 21 2" xfId="9639" xr:uid="{00000000-0005-0000-0000-0000A0140000}"/>
    <cellStyle name="Dane wejściowe 3 21 3" xfId="11680" xr:uid="{00000000-0005-0000-0000-0000A1140000}"/>
    <cellStyle name="Dane wejściowe 3 21 4" xfId="16329" xr:uid="{00000000-0005-0000-0000-0000A2140000}"/>
    <cellStyle name="Dane wejściowe 3 21 5" xfId="18904" xr:uid="{00000000-0005-0000-0000-0000A3140000}"/>
    <cellStyle name="Dane wejściowe 3 21 6" xfId="22214" xr:uid="{00000000-0005-0000-0000-0000A4140000}"/>
    <cellStyle name="Dane wejściowe 3 21 7" xfId="25534" xr:uid="{00000000-0005-0000-0000-0000A5140000}"/>
    <cellStyle name="Dane wejściowe 3 21 8" xfId="28763" xr:uid="{00000000-0005-0000-0000-0000A6140000}"/>
    <cellStyle name="Dane wejściowe 3 21 9" xfId="32081" xr:uid="{00000000-0005-0000-0000-0000A7140000}"/>
    <cellStyle name="Dane wejściowe 3 22" xfId="4268" xr:uid="{00000000-0005-0000-0000-0000A8140000}"/>
    <cellStyle name="Dane wejściowe 3 22 10" xfId="42765" xr:uid="{00000000-0005-0000-0000-0000A9140000}"/>
    <cellStyle name="Dane wejściowe 3 22 11" xfId="45956" xr:uid="{00000000-0005-0000-0000-0000AA140000}"/>
    <cellStyle name="Dane wejściowe 3 22 12" xfId="49237" xr:uid="{00000000-0005-0000-0000-0000AB140000}"/>
    <cellStyle name="Dane wejściowe 3 22 13" xfId="52416" xr:uid="{00000000-0005-0000-0000-0000AC140000}"/>
    <cellStyle name="Dane wejściowe 3 22 14" xfId="57635" xr:uid="{00000000-0005-0000-0000-0000AD140000}"/>
    <cellStyle name="Dane wejściowe 3 22 15" xfId="60872" xr:uid="{00000000-0005-0000-0000-0000AE140000}"/>
    <cellStyle name="Dane wejściowe 3 22 2" xfId="13509" xr:uid="{00000000-0005-0000-0000-0000AF140000}"/>
    <cellStyle name="Dane wejściowe 3 22 3" xfId="7489" xr:uid="{00000000-0005-0000-0000-0000B0140000}"/>
    <cellStyle name="Dane wejściowe 3 22 4" xfId="20736" xr:uid="{00000000-0005-0000-0000-0000B1140000}"/>
    <cellStyle name="Dane wejściowe 3 22 5" xfId="24046" xr:uid="{00000000-0005-0000-0000-0000B2140000}"/>
    <cellStyle name="Dane wejściowe 3 22 6" xfId="27360" xr:uid="{00000000-0005-0000-0000-0000B3140000}"/>
    <cellStyle name="Dane wejściowe 3 22 7" xfId="30595" xr:uid="{00000000-0005-0000-0000-0000B4140000}"/>
    <cellStyle name="Dane wejściowe 3 22 8" xfId="36368" xr:uid="{00000000-0005-0000-0000-0000B5140000}"/>
    <cellStyle name="Dane wejściowe 3 22 9" xfId="39569" xr:uid="{00000000-0005-0000-0000-0000B6140000}"/>
    <cellStyle name="Dane wejściowe 3 23" xfId="4245" xr:uid="{00000000-0005-0000-0000-0000B7140000}"/>
    <cellStyle name="Dane wejściowe 3 23 10" xfId="42745" xr:uid="{00000000-0005-0000-0000-0000B8140000}"/>
    <cellStyle name="Dane wejściowe 3 23 11" xfId="45933" xr:uid="{00000000-0005-0000-0000-0000B9140000}"/>
    <cellStyle name="Dane wejściowe 3 23 12" xfId="49217" xr:uid="{00000000-0005-0000-0000-0000BA140000}"/>
    <cellStyle name="Dane wejściowe 3 23 13" xfId="52393" xr:uid="{00000000-0005-0000-0000-0000BB140000}"/>
    <cellStyle name="Dane wejściowe 3 23 14" xfId="57615" xr:uid="{00000000-0005-0000-0000-0000BC140000}"/>
    <cellStyle name="Dane wejściowe 3 23 15" xfId="60852" xr:uid="{00000000-0005-0000-0000-0000BD140000}"/>
    <cellStyle name="Dane wejściowe 3 23 2" xfId="13486" xr:uid="{00000000-0005-0000-0000-0000BE140000}"/>
    <cellStyle name="Dane wejściowe 3 23 3" xfId="7469" xr:uid="{00000000-0005-0000-0000-0000BF140000}"/>
    <cellStyle name="Dane wejściowe 3 23 4" xfId="20713" xr:uid="{00000000-0005-0000-0000-0000C0140000}"/>
    <cellStyle name="Dane wejściowe 3 23 5" xfId="24023" xr:uid="{00000000-0005-0000-0000-0000C1140000}"/>
    <cellStyle name="Dane wejściowe 3 23 6" xfId="27338" xr:uid="{00000000-0005-0000-0000-0000C2140000}"/>
    <cellStyle name="Dane wejściowe 3 23 7" xfId="30572" xr:uid="{00000000-0005-0000-0000-0000C3140000}"/>
    <cellStyle name="Dane wejściowe 3 23 8" xfId="36348" xr:uid="{00000000-0005-0000-0000-0000C4140000}"/>
    <cellStyle name="Dane wejściowe 3 23 9" xfId="39547" xr:uid="{00000000-0005-0000-0000-0000C5140000}"/>
    <cellStyle name="Dane wejściowe 3 24" xfId="4259" xr:uid="{00000000-0005-0000-0000-0000C6140000}"/>
    <cellStyle name="Dane wejściowe 3 24 10" xfId="42757" xr:uid="{00000000-0005-0000-0000-0000C7140000}"/>
    <cellStyle name="Dane wejściowe 3 24 11" xfId="45947" xr:uid="{00000000-0005-0000-0000-0000C8140000}"/>
    <cellStyle name="Dane wejściowe 3 24 12" xfId="49229" xr:uid="{00000000-0005-0000-0000-0000C9140000}"/>
    <cellStyle name="Dane wejściowe 3 24 13" xfId="52407" xr:uid="{00000000-0005-0000-0000-0000CA140000}"/>
    <cellStyle name="Dane wejściowe 3 24 14" xfId="57627" xr:uid="{00000000-0005-0000-0000-0000CB140000}"/>
    <cellStyle name="Dane wejściowe 3 24 15" xfId="60864" xr:uid="{00000000-0005-0000-0000-0000CC140000}"/>
    <cellStyle name="Dane wejściowe 3 24 2" xfId="13500" xr:uid="{00000000-0005-0000-0000-0000CD140000}"/>
    <cellStyle name="Dane wejściowe 3 24 3" xfId="7481" xr:uid="{00000000-0005-0000-0000-0000CE140000}"/>
    <cellStyle name="Dane wejściowe 3 24 4" xfId="20727" xr:uid="{00000000-0005-0000-0000-0000CF140000}"/>
    <cellStyle name="Dane wejściowe 3 24 5" xfId="24037" xr:uid="{00000000-0005-0000-0000-0000D0140000}"/>
    <cellStyle name="Dane wejściowe 3 24 6" xfId="27352" xr:uid="{00000000-0005-0000-0000-0000D1140000}"/>
    <cellStyle name="Dane wejściowe 3 24 7" xfId="30586" xr:uid="{00000000-0005-0000-0000-0000D2140000}"/>
    <cellStyle name="Dane wejściowe 3 24 8" xfId="36360" xr:uid="{00000000-0005-0000-0000-0000D3140000}"/>
    <cellStyle name="Dane wejściowe 3 24 9" xfId="39561" xr:uid="{00000000-0005-0000-0000-0000D4140000}"/>
    <cellStyle name="Dane wejściowe 3 25" xfId="4440" xr:uid="{00000000-0005-0000-0000-0000D5140000}"/>
    <cellStyle name="Dane wejściowe 3 25 10" xfId="42932" xr:uid="{00000000-0005-0000-0000-0000D6140000}"/>
    <cellStyle name="Dane wejściowe 3 25 11" xfId="46128" xr:uid="{00000000-0005-0000-0000-0000D7140000}"/>
    <cellStyle name="Dane wejściowe 3 25 12" xfId="49402" xr:uid="{00000000-0005-0000-0000-0000D8140000}"/>
    <cellStyle name="Dane wejściowe 3 25 13" xfId="52588" xr:uid="{00000000-0005-0000-0000-0000D9140000}"/>
    <cellStyle name="Dane wejściowe 3 25 14" xfId="57795" xr:uid="{00000000-0005-0000-0000-0000DA140000}"/>
    <cellStyle name="Dane wejściowe 3 25 15" xfId="61032" xr:uid="{00000000-0005-0000-0000-0000DB140000}"/>
    <cellStyle name="Dane wejściowe 3 25 2" xfId="13678" xr:uid="{00000000-0005-0000-0000-0000DC140000}"/>
    <cellStyle name="Dane wejściowe 3 25 3" xfId="7640" xr:uid="{00000000-0005-0000-0000-0000DD140000}"/>
    <cellStyle name="Dane wejściowe 3 25 4" xfId="20908" xr:uid="{00000000-0005-0000-0000-0000DE140000}"/>
    <cellStyle name="Dane wejściowe 3 25 5" xfId="24218" xr:uid="{00000000-0005-0000-0000-0000DF140000}"/>
    <cellStyle name="Dane wejściowe 3 25 6" xfId="27532" xr:uid="{00000000-0005-0000-0000-0000E0140000}"/>
    <cellStyle name="Dane wejściowe 3 25 7" xfId="30767" xr:uid="{00000000-0005-0000-0000-0000E1140000}"/>
    <cellStyle name="Dane wejściowe 3 25 8" xfId="36533" xr:uid="{00000000-0005-0000-0000-0000E2140000}"/>
    <cellStyle name="Dane wejściowe 3 25 9" xfId="39741" xr:uid="{00000000-0005-0000-0000-0000E3140000}"/>
    <cellStyle name="Dane wejściowe 3 26" xfId="4495" xr:uid="{00000000-0005-0000-0000-0000E4140000}"/>
    <cellStyle name="Dane wejściowe 3 26 10" xfId="42985" xr:uid="{00000000-0005-0000-0000-0000E5140000}"/>
    <cellStyle name="Dane wejściowe 3 26 11" xfId="46183" xr:uid="{00000000-0005-0000-0000-0000E6140000}"/>
    <cellStyle name="Dane wejściowe 3 26 12" xfId="49454" xr:uid="{00000000-0005-0000-0000-0000E7140000}"/>
    <cellStyle name="Dane wejściowe 3 26 13" xfId="52643" xr:uid="{00000000-0005-0000-0000-0000E8140000}"/>
    <cellStyle name="Dane wejściowe 3 26 14" xfId="57846" xr:uid="{00000000-0005-0000-0000-0000E9140000}"/>
    <cellStyle name="Dane wejściowe 3 26 15" xfId="61083" xr:uid="{00000000-0005-0000-0000-0000EA140000}"/>
    <cellStyle name="Dane wejściowe 3 26 2" xfId="13732" xr:uid="{00000000-0005-0000-0000-0000EB140000}"/>
    <cellStyle name="Dane wejściowe 3 26 3" xfId="7691" xr:uid="{00000000-0005-0000-0000-0000EC140000}"/>
    <cellStyle name="Dane wejściowe 3 26 4" xfId="20963" xr:uid="{00000000-0005-0000-0000-0000ED140000}"/>
    <cellStyle name="Dane wejściowe 3 26 5" xfId="24273" xr:uid="{00000000-0005-0000-0000-0000EE140000}"/>
    <cellStyle name="Dane wejściowe 3 26 6" xfId="27585" xr:uid="{00000000-0005-0000-0000-0000EF140000}"/>
    <cellStyle name="Dane wejściowe 3 26 7" xfId="30822" xr:uid="{00000000-0005-0000-0000-0000F0140000}"/>
    <cellStyle name="Dane wejściowe 3 26 8" xfId="36585" xr:uid="{00000000-0005-0000-0000-0000F1140000}"/>
    <cellStyle name="Dane wejściowe 3 26 9" xfId="39796" xr:uid="{00000000-0005-0000-0000-0000F2140000}"/>
    <cellStyle name="Dane wejściowe 3 27" xfId="4549" xr:uid="{00000000-0005-0000-0000-0000F3140000}"/>
    <cellStyle name="Dane wejściowe 3 27 10" xfId="43037" xr:uid="{00000000-0005-0000-0000-0000F4140000}"/>
    <cellStyle name="Dane wejściowe 3 27 11" xfId="46237" xr:uid="{00000000-0005-0000-0000-0000F5140000}"/>
    <cellStyle name="Dane wejściowe 3 27 12" xfId="49505" xr:uid="{00000000-0005-0000-0000-0000F6140000}"/>
    <cellStyle name="Dane wejściowe 3 27 13" xfId="52697" xr:uid="{00000000-0005-0000-0000-0000F7140000}"/>
    <cellStyle name="Dane wejściowe 3 27 14" xfId="57896" xr:uid="{00000000-0005-0000-0000-0000F8140000}"/>
    <cellStyle name="Dane wejściowe 3 27 15" xfId="61133" xr:uid="{00000000-0005-0000-0000-0000F9140000}"/>
    <cellStyle name="Dane wejściowe 3 27 2" xfId="13785" xr:uid="{00000000-0005-0000-0000-0000FA140000}"/>
    <cellStyle name="Dane wejściowe 3 27 3" xfId="7741" xr:uid="{00000000-0005-0000-0000-0000FB140000}"/>
    <cellStyle name="Dane wejściowe 3 27 4" xfId="21017" xr:uid="{00000000-0005-0000-0000-0000FC140000}"/>
    <cellStyle name="Dane wejściowe 3 27 5" xfId="24327" xr:uid="{00000000-0005-0000-0000-0000FD140000}"/>
    <cellStyle name="Dane wejściowe 3 27 6" xfId="27639" xr:uid="{00000000-0005-0000-0000-0000FE140000}"/>
    <cellStyle name="Dane wejściowe 3 27 7" xfId="30876" xr:uid="{00000000-0005-0000-0000-0000FF140000}"/>
    <cellStyle name="Dane wejściowe 3 27 8" xfId="36636" xr:uid="{00000000-0005-0000-0000-000000150000}"/>
    <cellStyle name="Dane wejściowe 3 27 9" xfId="39850" xr:uid="{00000000-0005-0000-0000-000001150000}"/>
    <cellStyle name="Dane wejściowe 3 28" xfId="4601" xr:uid="{00000000-0005-0000-0000-000002150000}"/>
    <cellStyle name="Dane wejściowe 3 28 10" xfId="43088" xr:uid="{00000000-0005-0000-0000-000003150000}"/>
    <cellStyle name="Dane wejściowe 3 28 11" xfId="46289" xr:uid="{00000000-0005-0000-0000-000004150000}"/>
    <cellStyle name="Dane wejściowe 3 28 12" xfId="49556" xr:uid="{00000000-0005-0000-0000-000005150000}"/>
    <cellStyle name="Dane wejściowe 3 28 13" xfId="52749" xr:uid="{00000000-0005-0000-0000-000006150000}"/>
    <cellStyle name="Dane wejściowe 3 28 14" xfId="57947" xr:uid="{00000000-0005-0000-0000-000007150000}"/>
    <cellStyle name="Dane wejściowe 3 28 15" xfId="61184" xr:uid="{00000000-0005-0000-0000-000008150000}"/>
    <cellStyle name="Dane wejściowe 3 28 2" xfId="13837" xr:uid="{00000000-0005-0000-0000-000009150000}"/>
    <cellStyle name="Dane wejściowe 3 28 3" xfId="7792" xr:uid="{00000000-0005-0000-0000-00000A150000}"/>
    <cellStyle name="Dane wejściowe 3 28 4" xfId="21069" xr:uid="{00000000-0005-0000-0000-00000B150000}"/>
    <cellStyle name="Dane wejściowe 3 28 5" xfId="24379" xr:uid="{00000000-0005-0000-0000-00000C150000}"/>
    <cellStyle name="Dane wejściowe 3 28 6" xfId="27691" xr:uid="{00000000-0005-0000-0000-00000D150000}"/>
    <cellStyle name="Dane wejściowe 3 28 7" xfId="30928" xr:uid="{00000000-0005-0000-0000-00000E150000}"/>
    <cellStyle name="Dane wejściowe 3 28 8" xfId="36688" xr:uid="{00000000-0005-0000-0000-00000F150000}"/>
    <cellStyle name="Dane wejściowe 3 28 9" xfId="39901" xr:uid="{00000000-0005-0000-0000-000010150000}"/>
    <cellStyle name="Dane wejściowe 3 29" xfId="4652" xr:uid="{00000000-0005-0000-0000-000011150000}"/>
    <cellStyle name="Dane wejściowe 3 29 10" xfId="43137" xr:uid="{00000000-0005-0000-0000-000012150000}"/>
    <cellStyle name="Dane wejściowe 3 29 11" xfId="46340" xr:uid="{00000000-0005-0000-0000-000013150000}"/>
    <cellStyle name="Dane wejściowe 3 29 12" xfId="49605" xr:uid="{00000000-0005-0000-0000-000014150000}"/>
    <cellStyle name="Dane wejściowe 3 29 13" xfId="52800" xr:uid="{00000000-0005-0000-0000-000015150000}"/>
    <cellStyle name="Dane wejściowe 3 29 14" xfId="57996" xr:uid="{00000000-0005-0000-0000-000016150000}"/>
    <cellStyle name="Dane wejściowe 3 29 15" xfId="61233" xr:uid="{00000000-0005-0000-0000-000017150000}"/>
    <cellStyle name="Dane wejściowe 3 29 2" xfId="13888" xr:uid="{00000000-0005-0000-0000-000018150000}"/>
    <cellStyle name="Dane wejściowe 3 29 3" xfId="7841" xr:uid="{00000000-0005-0000-0000-000019150000}"/>
    <cellStyle name="Dane wejściowe 3 29 4" xfId="21120" xr:uid="{00000000-0005-0000-0000-00001A150000}"/>
    <cellStyle name="Dane wejściowe 3 29 5" xfId="24430" xr:uid="{00000000-0005-0000-0000-00001B150000}"/>
    <cellStyle name="Dane wejściowe 3 29 6" xfId="27742" xr:uid="{00000000-0005-0000-0000-00001C150000}"/>
    <cellStyle name="Dane wejściowe 3 29 7" xfId="30979" xr:uid="{00000000-0005-0000-0000-00001D150000}"/>
    <cellStyle name="Dane wejściowe 3 29 8" xfId="36738" xr:uid="{00000000-0005-0000-0000-00001E150000}"/>
    <cellStyle name="Dane wejściowe 3 29 9" xfId="39952" xr:uid="{00000000-0005-0000-0000-00001F150000}"/>
    <cellStyle name="Dane wejściowe 3 3" xfId="1636" xr:uid="{00000000-0005-0000-0000-000020150000}"/>
    <cellStyle name="Dane wejściowe 3 3 10" xfId="31288" xr:uid="{00000000-0005-0000-0000-000021150000}"/>
    <cellStyle name="Dane wejściowe 3 3 11" xfId="15300" xr:uid="{00000000-0005-0000-0000-000022150000}"/>
    <cellStyle name="Dane wejściowe 3 3 12" xfId="36938" xr:uid="{00000000-0005-0000-0000-000023150000}"/>
    <cellStyle name="Dane wejściowe 3 3 13" xfId="40171" xr:uid="{00000000-0005-0000-0000-000024150000}"/>
    <cellStyle name="Dane wejściowe 3 3 14" xfId="43324" xr:uid="{00000000-0005-0000-0000-000025150000}"/>
    <cellStyle name="Dane wejściowe 3 3 15" xfId="46648" xr:uid="{00000000-0005-0000-0000-000026150000}"/>
    <cellStyle name="Dane wejściowe 3 3 16" xfId="49790" xr:uid="{00000000-0005-0000-0000-000027150000}"/>
    <cellStyle name="Dane wejściowe 3 3 17" xfId="53022" xr:uid="{00000000-0005-0000-0000-000028150000}"/>
    <cellStyle name="Dane wejściowe 3 3 18" xfId="14830" xr:uid="{00000000-0005-0000-0000-000029150000}"/>
    <cellStyle name="Dane wejściowe 3 3 19" xfId="58305" xr:uid="{00000000-0005-0000-0000-00002A150000}"/>
    <cellStyle name="Dane wejściowe 3 3 2" xfId="8848" xr:uid="{00000000-0005-0000-0000-00002B150000}"/>
    <cellStyle name="Dane wejściowe 3 3 3" xfId="8542" xr:uid="{00000000-0005-0000-0000-00002C150000}"/>
    <cellStyle name="Dane wejściowe 3 3 4" xfId="5016" xr:uid="{00000000-0005-0000-0000-00002D150000}"/>
    <cellStyle name="Dane wejściowe 3 3 5" xfId="15532" xr:uid="{00000000-0005-0000-0000-00002E150000}"/>
    <cellStyle name="Dane wejściowe 3 3 6" xfId="14565" xr:uid="{00000000-0005-0000-0000-00002F150000}"/>
    <cellStyle name="Dane wejściowe 3 3 7" xfId="21414" xr:uid="{00000000-0005-0000-0000-000030150000}"/>
    <cellStyle name="Dane wejściowe 3 3 8" xfId="24737" xr:uid="{00000000-0005-0000-0000-000031150000}"/>
    <cellStyle name="Dane wejściowe 3 3 9" xfId="27963" xr:uid="{00000000-0005-0000-0000-000032150000}"/>
    <cellStyle name="Dane wejściowe 3 30" xfId="4705" xr:uid="{00000000-0005-0000-0000-000033150000}"/>
    <cellStyle name="Dane wejściowe 3 30 10" xfId="43187" xr:uid="{00000000-0005-0000-0000-000034150000}"/>
    <cellStyle name="Dane wejściowe 3 30 11" xfId="46393" xr:uid="{00000000-0005-0000-0000-000035150000}"/>
    <cellStyle name="Dane wejściowe 3 30 12" xfId="49655" xr:uid="{00000000-0005-0000-0000-000036150000}"/>
    <cellStyle name="Dane wejściowe 3 30 13" xfId="52853" xr:uid="{00000000-0005-0000-0000-000037150000}"/>
    <cellStyle name="Dane wejściowe 3 30 14" xfId="58046" xr:uid="{00000000-0005-0000-0000-000038150000}"/>
    <cellStyle name="Dane wejściowe 3 30 15" xfId="61283" xr:uid="{00000000-0005-0000-0000-000039150000}"/>
    <cellStyle name="Dane wejściowe 3 30 2" xfId="13940" xr:uid="{00000000-0005-0000-0000-00003A150000}"/>
    <cellStyle name="Dane wejściowe 3 30 3" xfId="7891" xr:uid="{00000000-0005-0000-0000-00003B150000}"/>
    <cellStyle name="Dane wejściowe 3 30 4" xfId="21173" xr:uid="{00000000-0005-0000-0000-00003C150000}"/>
    <cellStyle name="Dane wejściowe 3 30 5" xfId="24483" xr:uid="{00000000-0005-0000-0000-00003D150000}"/>
    <cellStyle name="Dane wejściowe 3 30 6" xfId="27795" xr:uid="{00000000-0005-0000-0000-00003E150000}"/>
    <cellStyle name="Dane wejściowe 3 30 7" xfId="31032" xr:uid="{00000000-0005-0000-0000-00003F150000}"/>
    <cellStyle name="Dane wejściowe 3 30 8" xfId="36789" xr:uid="{00000000-0005-0000-0000-000040150000}"/>
    <cellStyle name="Dane wejściowe 3 30 9" xfId="40004" xr:uid="{00000000-0005-0000-0000-000041150000}"/>
    <cellStyle name="Dane wejściowe 3 31" xfId="4756" xr:uid="{00000000-0005-0000-0000-000042150000}"/>
    <cellStyle name="Dane wejściowe 3 31 10" xfId="43236" xr:uid="{00000000-0005-0000-0000-000043150000}"/>
    <cellStyle name="Dane wejściowe 3 31 11" xfId="46444" xr:uid="{00000000-0005-0000-0000-000044150000}"/>
    <cellStyle name="Dane wejściowe 3 31 12" xfId="49703" xr:uid="{00000000-0005-0000-0000-000045150000}"/>
    <cellStyle name="Dane wejściowe 3 31 13" xfId="52904" xr:uid="{00000000-0005-0000-0000-000046150000}"/>
    <cellStyle name="Dane wejściowe 3 31 14" xfId="58094" xr:uid="{00000000-0005-0000-0000-000047150000}"/>
    <cellStyle name="Dane wejściowe 3 31 15" xfId="61331" xr:uid="{00000000-0005-0000-0000-000048150000}"/>
    <cellStyle name="Dane wejściowe 3 31 2" xfId="13990" xr:uid="{00000000-0005-0000-0000-000049150000}"/>
    <cellStyle name="Dane wejściowe 3 31 3" xfId="7939" xr:uid="{00000000-0005-0000-0000-00004A150000}"/>
    <cellStyle name="Dane wejściowe 3 31 4" xfId="21224" xr:uid="{00000000-0005-0000-0000-00004B150000}"/>
    <cellStyle name="Dane wejściowe 3 31 5" xfId="24534" xr:uid="{00000000-0005-0000-0000-00004C150000}"/>
    <cellStyle name="Dane wejściowe 3 31 6" xfId="27846" xr:uid="{00000000-0005-0000-0000-00004D150000}"/>
    <cellStyle name="Dane wejściowe 3 31 7" xfId="31083" xr:uid="{00000000-0005-0000-0000-00004E150000}"/>
    <cellStyle name="Dane wejściowe 3 31 8" xfId="36839" xr:uid="{00000000-0005-0000-0000-00004F150000}"/>
    <cellStyle name="Dane wejściowe 3 31 9" xfId="40055" xr:uid="{00000000-0005-0000-0000-000050150000}"/>
    <cellStyle name="Dane wejściowe 3 4" xfId="2280" xr:uid="{00000000-0005-0000-0000-000051150000}"/>
    <cellStyle name="Dane wejściowe 3 4 10" xfId="31927" xr:uid="{00000000-0005-0000-0000-000052150000}"/>
    <cellStyle name="Dane wejściowe 3 4 11" xfId="34400" xr:uid="{00000000-0005-0000-0000-000053150000}"/>
    <cellStyle name="Dane wejściowe 3 4 12" xfId="37582" xr:uid="{00000000-0005-0000-0000-000054150000}"/>
    <cellStyle name="Dane wejściowe 3 4 13" xfId="40799" xr:uid="{00000000-0005-0000-0000-000055150000}"/>
    <cellStyle name="Dane wejściowe 3 4 14" xfId="43968" xr:uid="{00000000-0005-0000-0000-000056150000}"/>
    <cellStyle name="Dane wejściowe 3 4 15" xfId="47274" xr:uid="{00000000-0005-0000-0000-000057150000}"/>
    <cellStyle name="Dane wejściowe 3 4 16" xfId="50433" xr:uid="{00000000-0005-0000-0000-000058150000}"/>
    <cellStyle name="Dane wejściowe 3 4 17" xfId="53638" xr:uid="{00000000-0005-0000-0000-000059150000}"/>
    <cellStyle name="Dane wejściowe 3 4 18" xfId="55689" xr:uid="{00000000-0005-0000-0000-00005A150000}"/>
    <cellStyle name="Dane wejściowe 3 4 19" xfId="58926" xr:uid="{00000000-0005-0000-0000-00005B150000}"/>
    <cellStyle name="Dane wejściowe 3 4 2" xfId="9485" xr:uid="{00000000-0005-0000-0000-00005C150000}"/>
    <cellStyle name="Dane wejściowe 3 4 3" xfId="11524" xr:uid="{00000000-0005-0000-0000-00005D150000}"/>
    <cellStyle name="Dane wejściowe 3 4 4" xfId="5657" xr:uid="{00000000-0005-0000-0000-00005E150000}"/>
    <cellStyle name="Dane wejściowe 3 4 5" xfId="16174" xr:uid="{00000000-0005-0000-0000-00005F150000}"/>
    <cellStyle name="Dane wejściowe 3 4 6" xfId="18748" xr:uid="{00000000-0005-0000-0000-000060150000}"/>
    <cellStyle name="Dane wejściowe 3 4 7" xfId="22058" xr:uid="{00000000-0005-0000-0000-000061150000}"/>
    <cellStyle name="Dane wejściowe 3 4 8" xfId="25379" xr:uid="{00000000-0005-0000-0000-000062150000}"/>
    <cellStyle name="Dane wejściowe 3 4 9" xfId="28607" xr:uid="{00000000-0005-0000-0000-000063150000}"/>
    <cellStyle name="Dane wejściowe 3 5" xfId="1541" xr:uid="{00000000-0005-0000-0000-000064150000}"/>
    <cellStyle name="Dane wejściowe 3 5 10" xfId="31193" xr:uid="{00000000-0005-0000-0000-000065150000}"/>
    <cellStyle name="Dane wejściowe 3 5 11" xfId="15136" xr:uid="{00000000-0005-0000-0000-000066150000}"/>
    <cellStyle name="Dane wejściowe 3 5 12" xfId="14740" xr:uid="{00000000-0005-0000-0000-000067150000}"/>
    <cellStyle name="Dane wejściowe 3 5 13" xfId="15014" xr:uid="{00000000-0005-0000-0000-000068150000}"/>
    <cellStyle name="Dane wejściowe 3 5 14" xfId="14739" xr:uid="{00000000-0005-0000-0000-000069150000}"/>
    <cellStyle name="Dane wejściowe 3 5 15" xfId="46553" xr:uid="{00000000-0005-0000-0000-00006A150000}"/>
    <cellStyle name="Dane wejściowe 3 5 16" xfId="37185" xr:uid="{00000000-0005-0000-0000-00006B150000}"/>
    <cellStyle name="Dane wejściowe 3 5 17" xfId="14970" xr:uid="{00000000-0005-0000-0000-00006C150000}"/>
    <cellStyle name="Dane wejściowe 3 5 18" xfId="33827" xr:uid="{00000000-0005-0000-0000-00006D150000}"/>
    <cellStyle name="Dane wejściowe 3 5 19" xfId="58210" xr:uid="{00000000-0005-0000-0000-00006E150000}"/>
    <cellStyle name="Dane wejściowe 3 5 2" xfId="8753" xr:uid="{00000000-0005-0000-0000-00006F150000}"/>
    <cellStyle name="Dane wejściowe 3 5 3" xfId="8637" xr:uid="{00000000-0005-0000-0000-000070150000}"/>
    <cellStyle name="Dane wejściowe 3 5 4" xfId="4921" xr:uid="{00000000-0005-0000-0000-000071150000}"/>
    <cellStyle name="Dane wejściowe 3 5 5" xfId="15437" xr:uid="{00000000-0005-0000-0000-000072150000}"/>
    <cellStyle name="Dane wejściowe 3 5 6" xfId="14660" xr:uid="{00000000-0005-0000-0000-000073150000}"/>
    <cellStyle name="Dane wejściowe 3 5 7" xfId="21319" xr:uid="{00000000-0005-0000-0000-000074150000}"/>
    <cellStyle name="Dane wejściowe 3 5 8" xfId="24642" xr:uid="{00000000-0005-0000-0000-000075150000}"/>
    <cellStyle name="Dane wejściowe 3 5 9" xfId="18435" xr:uid="{00000000-0005-0000-0000-000076150000}"/>
    <cellStyle name="Dane wejściowe 3 6" xfId="2100" xr:uid="{00000000-0005-0000-0000-000077150000}"/>
    <cellStyle name="Dane wejściowe 3 6 10" xfId="31748" xr:uid="{00000000-0005-0000-0000-000078150000}"/>
    <cellStyle name="Dane wejściowe 3 6 11" xfId="18434" xr:uid="{00000000-0005-0000-0000-000079150000}"/>
    <cellStyle name="Dane wejściowe 3 6 12" xfId="37402" xr:uid="{00000000-0005-0000-0000-00007A150000}"/>
    <cellStyle name="Dane wejściowe 3 6 13" xfId="40624" xr:uid="{00000000-0005-0000-0000-00007B150000}"/>
    <cellStyle name="Dane wejściowe 3 6 14" xfId="43788" xr:uid="{00000000-0005-0000-0000-00007C150000}"/>
    <cellStyle name="Dane wejściowe 3 6 15" xfId="47099" xr:uid="{00000000-0005-0000-0000-00007D150000}"/>
    <cellStyle name="Dane wejściowe 3 6 16" xfId="50254" xr:uid="{00000000-0005-0000-0000-00007E150000}"/>
    <cellStyle name="Dane wejściowe 3 6 17" xfId="53464" xr:uid="{00000000-0005-0000-0000-00007F150000}"/>
    <cellStyle name="Dane wejściowe 3 6 18" xfId="46518" xr:uid="{00000000-0005-0000-0000-000080150000}"/>
    <cellStyle name="Dane wejściowe 3 6 19" xfId="58751" xr:uid="{00000000-0005-0000-0000-000081150000}"/>
    <cellStyle name="Dane wejściowe 3 6 2" xfId="9306" xr:uid="{00000000-0005-0000-0000-000082150000}"/>
    <cellStyle name="Dane wejściowe 3 6 3" xfId="8080" xr:uid="{00000000-0005-0000-0000-000083150000}"/>
    <cellStyle name="Dane wejściowe 3 6 4" xfId="5477" xr:uid="{00000000-0005-0000-0000-000084150000}"/>
    <cellStyle name="Dane wejściowe 3 6 5" xfId="15995" xr:uid="{00000000-0005-0000-0000-000085150000}"/>
    <cellStyle name="Dane wejściowe 3 6 6" xfId="14101" xr:uid="{00000000-0005-0000-0000-000086150000}"/>
    <cellStyle name="Dane wejściowe 3 6 7" xfId="21878" xr:uid="{00000000-0005-0000-0000-000087150000}"/>
    <cellStyle name="Dane wejściowe 3 6 8" xfId="25199" xr:uid="{00000000-0005-0000-0000-000088150000}"/>
    <cellStyle name="Dane wejściowe 3 6 9" xfId="28427" xr:uid="{00000000-0005-0000-0000-000089150000}"/>
    <cellStyle name="Dane wejściowe 3 7" xfId="2319" xr:uid="{00000000-0005-0000-0000-00008A150000}"/>
    <cellStyle name="Dane wejściowe 3 7 10" xfId="31965" xr:uid="{00000000-0005-0000-0000-00008B150000}"/>
    <cellStyle name="Dane wejściowe 3 7 11" xfId="34437" xr:uid="{00000000-0005-0000-0000-00008C150000}"/>
    <cellStyle name="Dane wejściowe 3 7 12" xfId="37621" xr:uid="{00000000-0005-0000-0000-00008D150000}"/>
    <cellStyle name="Dane wejściowe 3 7 13" xfId="40836" xr:uid="{00000000-0005-0000-0000-00008E150000}"/>
    <cellStyle name="Dane wejściowe 3 7 14" xfId="44007" xr:uid="{00000000-0005-0000-0000-00008F150000}"/>
    <cellStyle name="Dane wejściowe 3 7 15" xfId="47311" xr:uid="{00000000-0005-0000-0000-000090150000}"/>
    <cellStyle name="Dane wejściowe 3 7 16" xfId="50471" xr:uid="{00000000-0005-0000-0000-000091150000}"/>
    <cellStyle name="Dane wejściowe 3 7 17" xfId="53674" xr:uid="{00000000-0005-0000-0000-000092150000}"/>
    <cellStyle name="Dane wejściowe 3 7 18" xfId="55726" xr:uid="{00000000-0005-0000-0000-000093150000}"/>
    <cellStyle name="Dane wejściowe 3 7 19" xfId="58963" xr:uid="{00000000-0005-0000-0000-000094150000}"/>
    <cellStyle name="Dane wejściowe 3 7 2" xfId="9523" xr:uid="{00000000-0005-0000-0000-000095150000}"/>
    <cellStyle name="Dane wejściowe 3 7 3" xfId="11563" xr:uid="{00000000-0005-0000-0000-000096150000}"/>
    <cellStyle name="Dane wejściowe 3 7 4" xfId="5696" xr:uid="{00000000-0005-0000-0000-000097150000}"/>
    <cellStyle name="Dane wejściowe 3 7 5" xfId="16213" xr:uid="{00000000-0005-0000-0000-000098150000}"/>
    <cellStyle name="Dane wejściowe 3 7 6" xfId="18787" xr:uid="{00000000-0005-0000-0000-000099150000}"/>
    <cellStyle name="Dane wejściowe 3 7 7" xfId="22097" xr:uid="{00000000-0005-0000-0000-00009A150000}"/>
    <cellStyle name="Dane wejściowe 3 7 8" xfId="25418" xr:uid="{00000000-0005-0000-0000-00009B150000}"/>
    <cellStyle name="Dane wejściowe 3 7 9" xfId="28646" xr:uid="{00000000-0005-0000-0000-00009C150000}"/>
    <cellStyle name="Dane wejściowe 3 8" xfId="2083" xr:uid="{00000000-0005-0000-0000-00009D150000}"/>
    <cellStyle name="Dane wejściowe 3 8 10" xfId="31731" xr:uid="{00000000-0005-0000-0000-00009E150000}"/>
    <cellStyle name="Dane wejściowe 3 8 11" xfId="24603" xr:uid="{00000000-0005-0000-0000-00009F150000}"/>
    <cellStyle name="Dane wejściowe 3 8 12" xfId="37385" xr:uid="{00000000-0005-0000-0000-0000A0150000}"/>
    <cellStyle name="Dane wejściowe 3 8 13" xfId="40608" xr:uid="{00000000-0005-0000-0000-0000A1150000}"/>
    <cellStyle name="Dane wejściowe 3 8 14" xfId="43771" xr:uid="{00000000-0005-0000-0000-0000A2150000}"/>
    <cellStyle name="Dane wejściowe 3 8 15" xfId="47083" xr:uid="{00000000-0005-0000-0000-0000A3150000}"/>
    <cellStyle name="Dane wejściowe 3 8 16" xfId="50237" xr:uid="{00000000-0005-0000-0000-0000A4150000}"/>
    <cellStyle name="Dane wejściowe 3 8 17" xfId="53448" xr:uid="{00000000-0005-0000-0000-0000A5150000}"/>
    <cellStyle name="Dane wejściowe 3 8 18" xfId="34162" xr:uid="{00000000-0005-0000-0000-0000A6150000}"/>
    <cellStyle name="Dane wejściowe 3 8 19" xfId="58735" xr:uid="{00000000-0005-0000-0000-0000A7150000}"/>
    <cellStyle name="Dane wejściowe 3 8 2" xfId="9289" xr:uid="{00000000-0005-0000-0000-0000A8150000}"/>
    <cellStyle name="Dane wejściowe 3 8 3" xfId="8097" xr:uid="{00000000-0005-0000-0000-0000A9150000}"/>
    <cellStyle name="Dane wejściowe 3 8 4" xfId="5460" xr:uid="{00000000-0005-0000-0000-0000AA150000}"/>
    <cellStyle name="Dane wejściowe 3 8 5" xfId="15978" xr:uid="{00000000-0005-0000-0000-0000AB150000}"/>
    <cellStyle name="Dane wejściowe 3 8 6" xfId="14118" xr:uid="{00000000-0005-0000-0000-0000AC150000}"/>
    <cellStyle name="Dane wejściowe 3 8 7" xfId="21861" xr:uid="{00000000-0005-0000-0000-0000AD150000}"/>
    <cellStyle name="Dane wejściowe 3 8 8" xfId="25183" xr:uid="{00000000-0005-0000-0000-0000AE150000}"/>
    <cellStyle name="Dane wejściowe 3 8 9" xfId="28410" xr:uid="{00000000-0005-0000-0000-0000AF150000}"/>
    <cellStyle name="Dane wejściowe 3 9" xfId="2303" xr:uid="{00000000-0005-0000-0000-0000B0150000}"/>
    <cellStyle name="Dane wejściowe 3 9 10" xfId="31949" xr:uid="{00000000-0005-0000-0000-0000B1150000}"/>
    <cellStyle name="Dane wejściowe 3 9 11" xfId="34422" xr:uid="{00000000-0005-0000-0000-0000B2150000}"/>
    <cellStyle name="Dane wejściowe 3 9 12" xfId="37605" xr:uid="{00000000-0005-0000-0000-0000B3150000}"/>
    <cellStyle name="Dane wejściowe 3 9 13" xfId="40821" xr:uid="{00000000-0005-0000-0000-0000B4150000}"/>
    <cellStyle name="Dane wejściowe 3 9 14" xfId="43991" xr:uid="{00000000-0005-0000-0000-0000B5150000}"/>
    <cellStyle name="Dane wejściowe 3 9 15" xfId="47296" xr:uid="{00000000-0005-0000-0000-0000B6150000}"/>
    <cellStyle name="Dane wejściowe 3 9 16" xfId="50455" xr:uid="{00000000-0005-0000-0000-0000B7150000}"/>
    <cellStyle name="Dane wejściowe 3 9 17" xfId="53659" xr:uid="{00000000-0005-0000-0000-0000B8150000}"/>
    <cellStyle name="Dane wejściowe 3 9 18" xfId="55711" xr:uid="{00000000-0005-0000-0000-0000B9150000}"/>
    <cellStyle name="Dane wejściowe 3 9 19" xfId="58948" xr:uid="{00000000-0005-0000-0000-0000BA150000}"/>
    <cellStyle name="Dane wejściowe 3 9 2" xfId="9507" xr:uid="{00000000-0005-0000-0000-0000BB150000}"/>
    <cellStyle name="Dane wejściowe 3 9 3" xfId="11547" xr:uid="{00000000-0005-0000-0000-0000BC150000}"/>
    <cellStyle name="Dane wejściowe 3 9 4" xfId="5680" xr:uid="{00000000-0005-0000-0000-0000BD150000}"/>
    <cellStyle name="Dane wejściowe 3 9 5" xfId="16197" xr:uid="{00000000-0005-0000-0000-0000BE150000}"/>
    <cellStyle name="Dane wejściowe 3 9 6" xfId="18771" xr:uid="{00000000-0005-0000-0000-0000BF150000}"/>
    <cellStyle name="Dane wejściowe 3 9 7" xfId="22081" xr:uid="{00000000-0005-0000-0000-0000C0150000}"/>
    <cellStyle name="Dane wejściowe 3 9 8" xfId="25402" xr:uid="{00000000-0005-0000-0000-0000C1150000}"/>
    <cellStyle name="Dane wejściowe 3 9 9" xfId="28630" xr:uid="{00000000-0005-0000-0000-0000C2150000}"/>
    <cellStyle name="Dane wejściowe 3_Kosztorys ofertowy-inwestorski -DTS_T23_28.09.2011" xfId="62358" xr:uid="{00000000-0005-0000-0000-0000C3150000}"/>
    <cellStyle name="Dane wejściowe 4" xfId="957" xr:uid="{00000000-0005-0000-0000-0000C4150000}"/>
    <cellStyle name="Dane wejściowe 4 10" xfId="2762" xr:uid="{00000000-0005-0000-0000-0000C5150000}"/>
    <cellStyle name="Dane wejściowe 4 10 10" xfId="32406" xr:uid="{00000000-0005-0000-0000-0000C6150000}"/>
    <cellStyle name="Dane wejściowe 4 10 11" xfId="34876" xr:uid="{00000000-0005-0000-0000-0000C7150000}"/>
    <cellStyle name="Dane wejściowe 4 10 12" xfId="38064" xr:uid="{00000000-0005-0000-0000-0000C8150000}"/>
    <cellStyle name="Dane wejściowe 4 10 13" xfId="41273" xr:uid="{00000000-0005-0000-0000-0000C9150000}"/>
    <cellStyle name="Dane wejściowe 4 10 14" xfId="44450" xr:uid="{00000000-0005-0000-0000-0000CA150000}"/>
    <cellStyle name="Dane wejściowe 4 10 15" xfId="47748" xr:uid="{00000000-0005-0000-0000-0000CB150000}"/>
    <cellStyle name="Dane wejściowe 4 10 16" xfId="50914" xr:uid="{00000000-0005-0000-0000-0000CC150000}"/>
    <cellStyle name="Dane wejściowe 4 10 17" xfId="54107" xr:uid="{00000000-0005-0000-0000-0000CD150000}"/>
    <cellStyle name="Dane wejściowe 4 10 18" xfId="56161" xr:uid="{00000000-0005-0000-0000-0000CE150000}"/>
    <cellStyle name="Dane wejściowe 4 10 19" xfId="59398" xr:uid="{00000000-0005-0000-0000-0000CF150000}"/>
    <cellStyle name="Dane wejściowe 4 10 2" xfId="9964" xr:uid="{00000000-0005-0000-0000-0000D0150000}"/>
    <cellStyle name="Dane wejściowe 4 10 3" xfId="12006" xr:uid="{00000000-0005-0000-0000-0000D1150000}"/>
    <cellStyle name="Dane wejściowe 4 10 4" xfId="6130" xr:uid="{00000000-0005-0000-0000-0000D2150000}"/>
    <cellStyle name="Dane wejściowe 4 10 5" xfId="16655" xr:uid="{00000000-0005-0000-0000-0000D3150000}"/>
    <cellStyle name="Dane wejściowe 4 10 6" xfId="19230" xr:uid="{00000000-0005-0000-0000-0000D4150000}"/>
    <cellStyle name="Dane wejściowe 4 10 7" xfId="22540" xr:uid="{00000000-0005-0000-0000-0000D5150000}"/>
    <cellStyle name="Dane wejściowe 4 10 8" xfId="25859" xr:uid="{00000000-0005-0000-0000-0000D6150000}"/>
    <cellStyle name="Dane wejściowe 4 10 9" xfId="29089" xr:uid="{00000000-0005-0000-0000-0000D7150000}"/>
    <cellStyle name="Dane wejściowe 4 11" xfId="1987" xr:uid="{00000000-0005-0000-0000-0000D8150000}"/>
    <cellStyle name="Dane wejściowe 4 11 10" xfId="31635" xr:uid="{00000000-0005-0000-0000-0000D9150000}"/>
    <cellStyle name="Dane wejściowe 4 11 11" xfId="18337" xr:uid="{00000000-0005-0000-0000-0000DA150000}"/>
    <cellStyle name="Dane wejściowe 4 11 12" xfId="37289" xr:uid="{00000000-0005-0000-0000-0000DB150000}"/>
    <cellStyle name="Dane wejściowe 4 11 13" xfId="40513" xr:uid="{00000000-0005-0000-0000-0000DC150000}"/>
    <cellStyle name="Dane wejściowe 4 11 14" xfId="43675" xr:uid="{00000000-0005-0000-0000-0000DD150000}"/>
    <cellStyle name="Dane wejściowe 4 11 15" xfId="46988" xr:uid="{00000000-0005-0000-0000-0000DE150000}"/>
    <cellStyle name="Dane wejściowe 4 11 16" xfId="50141" xr:uid="{00000000-0005-0000-0000-0000DF150000}"/>
    <cellStyle name="Dane wejściowe 4 11 17" xfId="53354" xr:uid="{00000000-0005-0000-0000-0000E0150000}"/>
    <cellStyle name="Dane wejściowe 4 11 18" xfId="24840" xr:uid="{00000000-0005-0000-0000-0000E1150000}"/>
    <cellStyle name="Dane wejściowe 4 11 19" xfId="58641" xr:uid="{00000000-0005-0000-0000-0000E2150000}"/>
    <cellStyle name="Dane wejściowe 4 11 2" xfId="9193" xr:uid="{00000000-0005-0000-0000-0000E3150000}"/>
    <cellStyle name="Dane wejściowe 4 11 3" xfId="8193" xr:uid="{00000000-0005-0000-0000-0000E4150000}"/>
    <cellStyle name="Dane wejściowe 4 11 4" xfId="5365" xr:uid="{00000000-0005-0000-0000-0000E5150000}"/>
    <cellStyle name="Dane wejściowe 4 11 5" xfId="15882" xr:uid="{00000000-0005-0000-0000-0000E6150000}"/>
    <cellStyle name="Dane wejściowe 4 11 6" xfId="14214" xr:uid="{00000000-0005-0000-0000-0000E7150000}"/>
    <cellStyle name="Dane wejściowe 4 11 7" xfId="21765" xr:uid="{00000000-0005-0000-0000-0000E8150000}"/>
    <cellStyle name="Dane wejściowe 4 11 8" xfId="25087" xr:uid="{00000000-0005-0000-0000-0000E9150000}"/>
    <cellStyle name="Dane wejściowe 4 11 9" xfId="28314" xr:uid="{00000000-0005-0000-0000-0000EA150000}"/>
    <cellStyle name="Dane wejściowe 4 12" xfId="3275" xr:uid="{00000000-0005-0000-0000-0000EB150000}"/>
    <cellStyle name="Dane wejściowe 4 12 10" xfId="32919" xr:uid="{00000000-0005-0000-0000-0000EC150000}"/>
    <cellStyle name="Dane wejściowe 4 12 11" xfId="35387" xr:uid="{00000000-0005-0000-0000-0000ED150000}"/>
    <cellStyle name="Dane wejściowe 4 12 12" xfId="38577" xr:uid="{00000000-0005-0000-0000-0000EE150000}"/>
    <cellStyle name="Dane wejściowe 4 12 13" xfId="41782" xr:uid="{00000000-0005-0000-0000-0000EF150000}"/>
    <cellStyle name="Dane wejściowe 4 12 14" xfId="44963" xr:uid="{00000000-0005-0000-0000-0000F0150000}"/>
    <cellStyle name="Dane wejściowe 4 12 15" xfId="48257" xr:uid="{00000000-0005-0000-0000-0000F1150000}"/>
    <cellStyle name="Dane wejściowe 4 12 16" xfId="51426" xr:uid="{00000000-0005-0000-0000-0000F2150000}"/>
    <cellStyle name="Dane wejściowe 4 12 17" xfId="54611" xr:uid="{00000000-0005-0000-0000-0000F3150000}"/>
    <cellStyle name="Dane wejściowe 4 12 18" xfId="56665" xr:uid="{00000000-0005-0000-0000-0000F4150000}"/>
    <cellStyle name="Dane wejściowe 4 12 19" xfId="59902" xr:uid="{00000000-0005-0000-0000-0000F5150000}"/>
    <cellStyle name="Dane wejściowe 4 12 2" xfId="10477" xr:uid="{00000000-0005-0000-0000-0000F6150000}"/>
    <cellStyle name="Dane wejściowe 4 12 3" xfId="12519" xr:uid="{00000000-0005-0000-0000-0000F7150000}"/>
    <cellStyle name="Dane wejściowe 4 12 4" xfId="6643" xr:uid="{00000000-0005-0000-0000-0000F8150000}"/>
    <cellStyle name="Dane wejściowe 4 12 5" xfId="17168" xr:uid="{00000000-0005-0000-0000-0000F9150000}"/>
    <cellStyle name="Dane wejściowe 4 12 6" xfId="19743" xr:uid="{00000000-0005-0000-0000-0000FA150000}"/>
    <cellStyle name="Dane wejściowe 4 12 7" xfId="23053" xr:uid="{00000000-0005-0000-0000-0000FB150000}"/>
    <cellStyle name="Dane wejściowe 4 12 8" xfId="26368" xr:uid="{00000000-0005-0000-0000-0000FC150000}"/>
    <cellStyle name="Dane wejściowe 4 12 9" xfId="29602" xr:uid="{00000000-0005-0000-0000-0000FD150000}"/>
    <cellStyle name="Dane wejściowe 4 13" xfId="2220" xr:uid="{00000000-0005-0000-0000-0000FE150000}"/>
    <cellStyle name="Dane wejściowe 4 13 10" xfId="31868" xr:uid="{00000000-0005-0000-0000-0000FF150000}"/>
    <cellStyle name="Dane wejściowe 4 13 11" xfId="34343" xr:uid="{00000000-0005-0000-0000-000000160000}"/>
    <cellStyle name="Dane wejściowe 4 13 12" xfId="37522" xr:uid="{00000000-0005-0000-0000-000001160000}"/>
    <cellStyle name="Dane wejściowe 4 13 13" xfId="40742" xr:uid="{00000000-0005-0000-0000-000002160000}"/>
    <cellStyle name="Dane wejściowe 4 13 14" xfId="43908" xr:uid="{00000000-0005-0000-0000-000003160000}"/>
    <cellStyle name="Dane wejściowe 4 13 15" xfId="47217" xr:uid="{00000000-0005-0000-0000-000004160000}"/>
    <cellStyle name="Dane wejściowe 4 13 16" xfId="50374" xr:uid="{00000000-0005-0000-0000-000005160000}"/>
    <cellStyle name="Dane wejściowe 4 13 17" xfId="53582" xr:uid="{00000000-0005-0000-0000-000006160000}"/>
    <cellStyle name="Dane wejściowe 4 13 18" xfId="55632" xr:uid="{00000000-0005-0000-0000-000007160000}"/>
    <cellStyle name="Dane wejściowe 4 13 19" xfId="58869" xr:uid="{00000000-0005-0000-0000-000008160000}"/>
    <cellStyle name="Dane wejściowe 4 13 2" xfId="9426" xr:uid="{00000000-0005-0000-0000-000009160000}"/>
    <cellStyle name="Dane wejściowe 4 13 3" xfId="11464" xr:uid="{00000000-0005-0000-0000-00000A160000}"/>
    <cellStyle name="Dane wejściowe 4 13 4" xfId="5597" xr:uid="{00000000-0005-0000-0000-00000B160000}"/>
    <cellStyle name="Dane wejściowe 4 13 5" xfId="16115" xr:uid="{00000000-0005-0000-0000-00000C160000}"/>
    <cellStyle name="Dane wejściowe 4 13 6" xfId="18688" xr:uid="{00000000-0005-0000-0000-00000D160000}"/>
    <cellStyle name="Dane wejściowe 4 13 7" xfId="21998" xr:uid="{00000000-0005-0000-0000-00000E160000}"/>
    <cellStyle name="Dane wejściowe 4 13 8" xfId="25319" xr:uid="{00000000-0005-0000-0000-00000F160000}"/>
    <cellStyle name="Dane wejściowe 4 13 9" xfId="28547" xr:uid="{00000000-0005-0000-0000-000010160000}"/>
    <cellStyle name="Dane wejściowe 4 14" xfId="3522" xr:uid="{00000000-0005-0000-0000-000011160000}"/>
    <cellStyle name="Dane wejściowe 4 14 10" xfId="33166" xr:uid="{00000000-0005-0000-0000-000012160000}"/>
    <cellStyle name="Dane wejściowe 4 14 11" xfId="35630" xr:uid="{00000000-0005-0000-0000-000013160000}"/>
    <cellStyle name="Dane wejściowe 4 14 12" xfId="38824" xr:uid="{00000000-0005-0000-0000-000014160000}"/>
    <cellStyle name="Dane wejściowe 4 14 13" xfId="42025" xr:uid="{00000000-0005-0000-0000-000015160000}"/>
    <cellStyle name="Dane wejściowe 4 14 14" xfId="45210" xr:uid="{00000000-0005-0000-0000-000016160000}"/>
    <cellStyle name="Dane wejściowe 4 14 15" xfId="48500" xr:uid="{00000000-0005-0000-0000-000017160000}"/>
    <cellStyle name="Dane wejściowe 4 14 16" xfId="51671" xr:uid="{00000000-0005-0000-0000-000018160000}"/>
    <cellStyle name="Dane wejściowe 4 14 17" xfId="54852" xr:uid="{00000000-0005-0000-0000-000019160000}"/>
    <cellStyle name="Dane wejściowe 4 14 18" xfId="56906" xr:uid="{00000000-0005-0000-0000-00001A160000}"/>
    <cellStyle name="Dane wejściowe 4 14 19" xfId="60143" xr:uid="{00000000-0005-0000-0000-00001B160000}"/>
    <cellStyle name="Dane wejściowe 4 14 2" xfId="10724" xr:uid="{00000000-0005-0000-0000-00001C160000}"/>
    <cellStyle name="Dane wejściowe 4 14 3" xfId="12766" xr:uid="{00000000-0005-0000-0000-00001D160000}"/>
    <cellStyle name="Dane wejściowe 4 14 4" xfId="6888" xr:uid="{00000000-0005-0000-0000-00001E160000}"/>
    <cellStyle name="Dane wejściowe 4 14 5" xfId="17415" xr:uid="{00000000-0005-0000-0000-00001F160000}"/>
    <cellStyle name="Dane wejściowe 4 14 6" xfId="19990" xr:uid="{00000000-0005-0000-0000-000020160000}"/>
    <cellStyle name="Dane wejściowe 4 14 7" xfId="23300" xr:uid="{00000000-0005-0000-0000-000021160000}"/>
    <cellStyle name="Dane wejściowe 4 14 8" xfId="26615" xr:uid="{00000000-0005-0000-0000-000022160000}"/>
    <cellStyle name="Dane wejściowe 4 14 9" xfId="29849" xr:uid="{00000000-0005-0000-0000-000023160000}"/>
    <cellStyle name="Dane wejściowe 4 15" xfId="2236" xr:uid="{00000000-0005-0000-0000-000024160000}"/>
    <cellStyle name="Dane wejściowe 4 15 10" xfId="31884" xr:uid="{00000000-0005-0000-0000-000025160000}"/>
    <cellStyle name="Dane wejściowe 4 15 11" xfId="34358" xr:uid="{00000000-0005-0000-0000-000026160000}"/>
    <cellStyle name="Dane wejściowe 4 15 12" xfId="37538" xr:uid="{00000000-0005-0000-0000-000027160000}"/>
    <cellStyle name="Dane wejściowe 4 15 13" xfId="40757" xr:uid="{00000000-0005-0000-0000-000028160000}"/>
    <cellStyle name="Dane wejściowe 4 15 14" xfId="43924" xr:uid="{00000000-0005-0000-0000-000029160000}"/>
    <cellStyle name="Dane wejściowe 4 15 15" xfId="47232" xr:uid="{00000000-0005-0000-0000-00002A160000}"/>
    <cellStyle name="Dane wejściowe 4 15 16" xfId="50389" xr:uid="{00000000-0005-0000-0000-00002B160000}"/>
    <cellStyle name="Dane wejściowe 4 15 17" xfId="53597" xr:uid="{00000000-0005-0000-0000-00002C160000}"/>
    <cellStyle name="Dane wejściowe 4 15 18" xfId="55647" xr:uid="{00000000-0005-0000-0000-00002D160000}"/>
    <cellStyle name="Dane wejściowe 4 15 19" xfId="58884" xr:uid="{00000000-0005-0000-0000-00002E160000}"/>
    <cellStyle name="Dane wejściowe 4 15 2" xfId="9442" xr:uid="{00000000-0005-0000-0000-00002F160000}"/>
    <cellStyle name="Dane wejściowe 4 15 3" xfId="11480" xr:uid="{00000000-0005-0000-0000-000030160000}"/>
    <cellStyle name="Dane wejściowe 4 15 4" xfId="5613" xr:uid="{00000000-0005-0000-0000-000031160000}"/>
    <cellStyle name="Dane wejściowe 4 15 5" xfId="16131" xr:uid="{00000000-0005-0000-0000-000032160000}"/>
    <cellStyle name="Dane wejściowe 4 15 6" xfId="18704" xr:uid="{00000000-0005-0000-0000-000033160000}"/>
    <cellStyle name="Dane wejściowe 4 15 7" xfId="22014" xr:uid="{00000000-0005-0000-0000-000034160000}"/>
    <cellStyle name="Dane wejściowe 4 15 8" xfId="25335" xr:uid="{00000000-0005-0000-0000-000035160000}"/>
    <cellStyle name="Dane wejściowe 4 15 9" xfId="28563" xr:uid="{00000000-0005-0000-0000-000036160000}"/>
    <cellStyle name="Dane wejściowe 4 16" xfId="2394" xr:uid="{00000000-0005-0000-0000-000037160000}"/>
    <cellStyle name="Dane wejściowe 4 16 10" xfId="32040" xr:uid="{00000000-0005-0000-0000-000038160000}"/>
    <cellStyle name="Dane wejściowe 4 16 11" xfId="34511" xr:uid="{00000000-0005-0000-0000-000039160000}"/>
    <cellStyle name="Dane wejściowe 4 16 12" xfId="37696" xr:uid="{00000000-0005-0000-0000-00003A160000}"/>
    <cellStyle name="Dane wejściowe 4 16 13" xfId="40910" xr:uid="{00000000-0005-0000-0000-00003B160000}"/>
    <cellStyle name="Dane wejściowe 4 16 14" xfId="44082" xr:uid="{00000000-0005-0000-0000-00003C160000}"/>
    <cellStyle name="Dane wejściowe 4 16 15" xfId="47385" xr:uid="{00000000-0005-0000-0000-00003D160000}"/>
    <cellStyle name="Dane wejściowe 4 16 16" xfId="50546" xr:uid="{00000000-0005-0000-0000-00003E160000}"/>
    <cellStyle name="Dane wejściowe 4 16 17" xfId="53748" xr:uid="{00000000-0005-0000-0000-00003F160000}"/>
    <cellStyle name="Dane wejściowe 4 16 18" xfId="55800" xr:uid="{00000000-0005-0000-0000-000040160000}"/>
    <cellStyle name="Dane wejściowe 4 16 19" xfId="59037" xr:uid="{00000000-0005-0000-0000-000041160000}"/>
    <cellStyle name="Dane wejściowe 4 16 2" xfId="9598" xr:uid="{00000000-0005-0000-0000-000042160000}"/>
    <cellStyle name="Dane wejściowe 4 16 3" xfId="11638" xr:uid="{00000000-0005-0000-0000-000043160000}"/>
    <cellStyle name="Dane wejściowe 4 16 4" xfId="5766" xr:uid="{00000000-0005-0000-0000-000044160000}"/>
    <cellStyle name="Dane wejściowe 4 16 5" xfId="16288" xr:uid="{00000000-0005-0000-0000-000045160000}"/>
    <cellStyle name="Dane wejściowe 4 16 6" xfId="18862" xr:uid="{00000000-0005-0000-0000-000046160000}"/>
    <cellStyle name="Dane wejściowe 4 16 7" xfId="22172" xr:uid="{00000000-0005-0000-0000-000047160000}"/>
    <cellStyle name="Dane wejściowe 4 16 8" xfId="25493" xr:uid="{00000000-0005-0000-0000-000048160000}"/>
    <cellStyle name="Dane wejściowe 4 16 9" xfId="28721" xr:uid="{00000000-0005-0000-0000-000049160000}"/>
    <cellStyle name="Dane wejściowe 4 17" xfId="2348" xr:uid="{00000000-0005-0000-0000-00004A160000}"/>
    <cellStyle name="Dane wejściowe 4 17 10" xfId="31994" xr:uid="{00000000-0005-0000-0000-00004B160000}"/>
    <cellStyle name="Dane wejściowe 4 17 11" xfId="34465" xr:uid="{00000000-0005-0000-0000-00004C160000}"/>
    <cellStyle name="Dane wejściowe 4 17 12" xfId="37650" xr:uid="{00000000-0005-0000-0000-00004D160000}"/>
    <cellStyle name="Dane wejściowe 4 17 13" xfId="40864" xr:uid="{00000000-0005-0000-0000-00004E160000}"/>
    <cellStyle name="Dane wejściowe 4 17 14" xfId="44036" xr:uid="{00000000-0005-0000-0000-00004F160000}"/>
    <cellStyle name="Dane wejściowe 4 17 15" xfId="47339" xr:uid="{00000000-0005-0000-0000-000050160000}"/>
    <cellStyle name="Dane wejściowe 4 17 16" xfId="50500" xr:uid="{00000000-0005-0000-0000-000051160000}"/>
    <cellStyle name="Dane wejściowe 4 17 17" xfId="53702" xr:uid="{00000000-0005-0000-0000-000052160000}"/>
    <cellStyle name="Dane wejściowe 4 17 18" xfId="55754" xr:uid="{00000000-0005-0000-0000-000053160000}"/>
    <cellStyle name="Dane wejściowe 4 17 19" xfId="58991" xr:uid="{00000000-0005-0000-0000-000054160000}"/>
    <cellStyle name="Dane wejściowe 4 17 2" xfId="9552" xr:uid="{00000000-0005-0000-0000-000055160000}"/>
    <cellStyle name="Dane wejściowe 4 17 3" xfId="11592" xr:uid="{00000000-0005-0000-0000-000056160000}"/>
    <cellStyle name="Dane wejściowe 4 17 4" xfId="5725" xr:uid="{00000000-0005-0000-0000-000057160000}"/>
    <cellStyle name="Dane wejściowe 4 17 5" xfId="16242" xr:uid="{00000000-0005-0000-0000-000058160000}"/>
    <cellStyle name="Dane wejściowe 4 17 6" xfId="18816" xr:uid="{00000000-0005-0000-0000-000059160000}"/>
    <cellStyle name="Dane wejściowe 4 17 7" xfId="22126" xr:uid="{00000000-0005-0000-0000-00005A160000}"/>
    <cellStyle name="Dane wejściowe 4 17 8" xfId="25447" xr:uid="{00000000-0005-0000-0000-00005B160000}"/>
    <cellStyle name="Dane wejściowe 4 17 9" xfId="28675" xr:uid="{00000000-0005-0000-0000-00005C160000}"/>
    <cellStyle name="Dane wejściowe 4 18" xfId="2875" xr:uid="{00000000-0005-0000-0000-00005D160000}"/>
    <cellStyle name="Dane wejściowe 4 18 10" xfId="32519" xr:uid="{00000000-0005-0000-0000-00005E160000}"/>
    <cellStyle name="Dane wejściowe 4 18 11" xfId="34989" xr:uid="{00000000-0005-0000-0000-00005F160000}"/>
    <cellStyle name="Dane wejściowe 4 18 12" xfId="38177" xr:uid="{00000000-0005-0000-0000-000060160000}"/>
    <cellStyle name="Dane wejściowe 4 18 13" xfId="41384" xr:uid="{00000000-0005-0000-0000-000061160000}"/>
    <cellStyle name="Dane wejściowe 4 18 14" xfId="44563" xr:uid="{00000000-0005-0000-0000-000062160000}"/>
    <cellStyle name="Dane wejściowe 4 18 15" xfId="47859" xr:uid="{00000000-0005-0000-0000-000063160000}"/>
    <cellStyle name="Dane wejściowe 4 18 16" xfId="51027" xr:uid="{00000000-0005-0000-0000-000064160000}"/>
    <cellStyle name="Dane wejściowe 4 18 17" xfId="54216" xr:uid="{00000000-0005-0000-0000-000065160000}"/>
    <cellStyle name="Dane wejściowe 4 18 18" xfId="56270" xr:uid="{00000000-0005-0000-0000-000066160000}"/>
    <cellStyle name="Dane wejściowe 4 18 19" xfId="59507" xr:uid="{00000000-0005-0000-0000-000067160000}"/>
    <cellStyle name="Dane wejściowe 4 18 2" xfId="10077" xr:uid="{00000000-0005-0000-0000-000068160000}"/>
    <cellStyle name="Dane wejściowe 4 18 3" xfId="12119" xr:uid="{00000000-0005-0000-0000-000069160000}"/>
    <cellStyle name="Dane wejściowe 4 18 4" xfId="6243" xr:uid="{00000000-0005-0000-0000-00006A160000}"/>
    <cellStyle name="Dane wejściowe 4 18 5" xfId="16768" xr:uid="{00000000-0005-0000-0000-00006B160000}"/>
    <cellStyle name="Dane wejściowe 4 18 6" xfId="19343" xr:uid="{00000000-0005-0000-0000-00006C160000}"/>
    <cellStyle name="Dane wejściowe 4 18 7" xfId="22653" xr:uid="{00000000-0005-0000-0000-00006D160000}"/>
    <cellStyle name="Dane wejściowe 4 18 8" xfId="25970" xr:uid="{00000000-0005-0000-0000-00006E160000}"/>
    <cellStyle name="Dane wejściowe 4 18 9" xfId="29202" xr:uid="{00000000-0005-0000-0000-00006F160000}"/>
    <cellStyle name="Dane wejściowe 4 19" xfId="2804" xr:uid="{00000000-0005-0000-0000-000070160000}"/>
    <cellStyle name="Dane wejściowe 4 19 10" xfId="32448" xr:uid="{00000000-0005-0000-0000-000071160000}"/>
    <cellStyle name="Dane wejściowe 4 19 11" xfId="34918" xr:uid="{00000000-0005-0000-0000-000072160000}"/>
    <cellStyle name="Dane wejściowe 4 19 12" xfId="38106" xr:uid="{00000000-0005-0000-0000-000073160000}"/>
    <cellStyle name="Dane wejściowe 4 19 13" xfId="41314" xr:uid="{00000000-0005-0000-0000-000074160000}"/>
    <cellStyle name="Dane wejściowe 4 19 14" xfId="44492" xr:uid="{00000000-0005-0000-0000-000075160000}"/>
    <cellStyle name="Dane wejściowe 4 19 15" xfId="47789" xr:uid="{00000000-0005-0000-0000-000076160000}"/>
    <cellStyle name="Dane wejściowe 4 19 16" xfId="50956" xr:uid="{00000000-0005-0000-0000-000077160000}"/>
    <cellStyle name="Dane wejściowe 4 19 17" xfId="54147" xr:uid="{00000000-0005-0000-0000-000078160000}"/>
    <cellStyle name="Dane wejściowe 4 19 18" xfId="56201" xr:uid="{00000000-0005-0000-0000-000079160000}"/>
    <cellStyle name="Dane wejściowe 4 19 19" xfId="59438" xr:uid="{00000000-0005-0000-0000-00007A160000}"/>
    <cellStyle name="Dane wejściowe 4 19 2" xfId="10006" xr:uid="{00000000-0005-0000-0000-00007B160000}"/>
    <cellStyle name="Dane wejściowe 4 19 3" xfId="12048" xr:uid="{00000000-0005-0000-0000-00007C160000}"/>
    <cellStyle name="Dane wejściowe 4 19 4" xfId="6172" xr:uid="{00000000-0005-0000-0000-00007D160000}"/>
    <cellStyle name="Dane wejściowe 4 19 5" xfId="16697" xr:uid="{00000000-0005-0000-0000-00007E160000}"/>
    <cellStyle name="Dane wejściowe 4 19 6" xfId="19272" xr:uid="{00000000-0005-0000-0000-00007F160000}"/>
    <cellStyle name="Dane wejściowe 4 19 7" xfId="22582" xr:uid="{00000000-0005-0000-0000-000080160000}"/>
    <cellStyle name="Dane wejściowe 4 19 8" xfId="25900" xr:uid="{00000000-0005-0000-0000-000081160000}"/>
    <cellStyle name="Dane wejściowe 4 19 9" xfId="29131" xr:uid="{00000000-0005-0000-0000-000082160000}"/>
    <cellStyle name="Dane wejściowe 4 2" xfId="1426" xr:uid="{00000000-0005-0000-0000-000083160000}"/>
    <cellStyle name="Dane wejściowe 4 2 10" xfId="3400" xr:uid="{00000000-0005-0000-0000-000084160000}"/>
    <cellStyle name="Dane wejściowe 4 2 10 10" xfId="33044" xr:uid="{00000000-0005-0000-0000-000085160000}"/>
    <cellStyle name="Dane wejściowe 4 2 10 11" xfId="35511" xr:uid="{00000000-0005-0000-0000-000086160000}"/>
    <cellStyle name="Dane wejściowe 4 2 10 12" xfId="38702" xr:uid="{00000000-0005-0000-0000-000087160000}"/>
    <cellStyle name="Dane wejściowe 4 2 10 13" xfId="41906" xr:uid="{00000000-0005-0000-0000-000088160000}"/>
    <cellStyle name="Dane wejściowe 4 2 10 14" xfId="45088" xr:uid="{00000000-0005-0000-0000-000089160000}"/>
    <cellStyle name="Dane wejściowe 4 2 10 15" xfId="48381" xr:uid="{00000000-0005-0000-0000-00008A160000}"/>
    <cellStyle name="Dane wejściowe 4 2 10 16" xfId="51550" xr:uid="{00000000-0005-0000-0000-00008B160000}"/>
    <cellStyle name="Dane wejściowe 4 2 10 17" xfId="54734" xr:uid="{00000000-0005-0000-0000-00008C160000}"/>
    <cellStyle name="Dane wejściowe 4 2 10 18" xfId="56788" xr:uid="{00000000-0005-0000-0000-00008D160000}"/>
    <cellStyle name="Dane wejściowe 4 2 10 19" xfId="60025" xr:uid="{00000000-0005-0000-0000-00008E160000}"/>
    <cellStyle name="Dane wejściowe 4 2 10 2" xfId="10602" xr:uid="{00000000-0005-0000-0000-00008F160000}"/>
    <cellStyle name="Dane wejściowe 4 2 10 3" xfId="12644" xr:uid="{00000000-0005-0000-0000-000090160000}"/>
    <cellStyle name="Dane wejściowe 4 2 10 4" xfId="6768" xr:uid="{00000000-0005-0000-0000-000091160000}"/>
    <cellStyle name="Dane wejściowe 4 2 10 5" xfId="17293" xr:uid="{00000000-0005-0000-0000-000092160000}"/>
    <cellStyle name="Dane wejściowe 4 2 10 6" xfId="19868" xr:uid="{00000000-0005-0000-0000-000093160000}"/>
    <cellStyle name="Dane wejściowe 4 2 10 7" xfId="23178" xr:uid="{00000000-0005-0000-0000-000094160000}"/>
    <cellStyle name="Dane wejściowe 4 2 10 8" xfId="26493" xr:uid="{00000000-0005-0000-0000-000095160000}"/>
    <cellStyle name="Dane wejściowe 4 2 10 9" xfId="29727" xr:uid="{00000000-0005-0000-0000-000096160000}"/>
    <cellStyle name="Dane wejściowe 4 2 11" xfId="2747" xr:uid="{00000000-0005-0000-0000-000097160000}"/>
    <cellStyle name="Dane wejściowe 4 2 11 10" xfId="32391" xr:uid="{00000000-0005-0000-0000-000098160000}"/>
    <cellStyle name="Dane wejściowe 4 2 11 11" xfId="34861" xr:uid="{00000000-0005-0000-0000-000099160000}"/>
    <cellStyle name="Dane wejściowe 4 2 11 12" xfId="38049" xr:uid="{00000000-0005-0000-0000-00009A160000}"/>
    <cellStyle name="Dane wejściowe 4 2 11 13" xfId="41258" xr:uid="{00000000-0005-0000-0000-00009B160000}"/>
    <cellStyle name="Dane wejściowe 4 2 11 14" xfId="44435" xr:uid="{00000000-0005-0000-0000-00009C160000}"/>
    <cellStyle name="Dane wejściowe 4 2 11 15" xfId="47733" xr:uid="{00000000-0005-0000-0000-00009D160000}"/>
    <cellStyle name="Dane wejściowe 4 2 11 16" xfId="50899" xr:uid="{00000000-0005-0000-0000-00009E160000}"/>
    <cellStyle name="Dane wejściowe 4 2 11 17" xfId="54092" xr:uid="{00000000-0005-0000-0000-00009F160000}"/>
    <cellStyle name="Dane wejściowe 4 2 11 18" xfId="56146" xr:uid="{00000000-0005-0000-0000-0000A0160000}"/>
    <cellStyle name="Dane wejściowe 4 2 11 19" xfId="59383" xr:uid="{00000000-0005-0000-0000-0000A1160000}"/>
    <cellStyle name="Dane wejściowe 4 2 11 2" xfId="9949" xr:uid="{00000000-0005-0000-0000-0000A2160000}"/>
    <cellStyle name="Dane wejściowe 4 2 11 3" xfId="11991" xr:uid="{00000000-0005-0000-0000-0000A3160000}"/>
    <cellStyle name="Dane wejściowe 4 2 11 4" xfId="6115" xr:uid="{00000000-0005-0000-0000-0000A4160000}"/>
    <cellStyle name="Dane wejściowe 4 2 11 5" xfId="16640" xr:uid="{00000000-0005-0000-0000-0000A5160000}"/>
    <cellStyle name="Dane wejściowe 4 2 11 6" xfId="19215" xr:uid="{00000000-0005-0000-0000-0000A6160000}"/>
    <cellStyle name="Dane wejściowe 4 2 11 7" xfId="22525" xr:uid="{00000000-0005-0000-0000-0000A7160000}"/>
    <cellStyle name="Dane wejściowe 4 2 11 8" xfId="25844" xr:uid="{00000000-0005-0000-0000-0000A8160000}"/>
    <cellStyle name="Dane wejściowe 4 2 11 9" xfId="29074" xr:uid="{00000000-0005-0000-0000-0000A9160000}"/>
    <cellStyle name="Dane wejściowe 4 2 12" xfId="1959" xr:uid="{00000000-0005-0000-0000-0000AA160000}"/>
    <cellStyle name="Dane wejściowe 4 2 12 10" xfId="31609" xr:uid="{00000000-0005-0000-0000-0000AB160000}"/>
    <cellStyle name="Dane wejściowe 4 2 12 11" xfId="15365" xr:uid="{00000000-0005-0000-0000-0000AC160000}"/>
    <cellStyle name="Dane wejściowe 4 2 12 12" xfId="37261" xr:uid="{00000000-0005-0000-0000-0000AD160000}"/>
    <cellStyle name="Dane wejściowe 4 2 12 13" xfId="40486" xr:uid="{00000000-0005-0000-0000-0000AE160000}"/>
    <cellStyle name="Dane wejściowe 4 2 12 14" xfId="43647" xr:uid="{00000000-0005-0000-0000-0000AF160000}"/>
    <cellStyle name="Dane wejściowe 4 2 12 15" xfId="46961" xr:uid="{00000000-0005-0000-0000-0000B0160000}"/>
    <cellStyle name="Dane wejściowe 4 2 12 16" xfId="50113" xr:uid="{00000000-0005-0000-0000-0000B1160000}"/>
    <cellStyle name="Dane wejściowe 4 2 12 17" xfId="53330" xr:uid="{00000000-0005-0000-0000-0000B2160000}"/>
    <cellStyle name="Dane wejściowe 4 2 12 18" xfId="14894" xr:uid="{00000000-0005-0000-0000-0000B3160000}"/>
    <cellStyle name="Dane wejściowe 4 2 12 19" xfId="58615" xr:uid="{00000000-0005-0000-0000-0000B4160000}"/>
    <cellStyle name="Dane wejściowe 4 2 12 2" xfId="9167" xr:uid="{00000000-0005-0000-0000-0000B5160000}"/>
    <cellStyle name="Dane wejściowe 4 2 12 3" xfId="8221" xr:uid="{00000000-0005-0000-0000-0000B6160000}"/>
    <cellStyle name="Dane wejściowe 4 2 12 4" xfId="5337" xr:uid="{00000000-0005-0000-0000-0000B7160000}"/>
    <cellStyle name="Dane wejściowe 4 2 12 5" xfId="15854" xr:uid="{00000000-0005-0000-0000-0000B8160000}"/>
    <cellStyle name="Dane wejściowe 4 2 12 6" xfId="14242" xr:uid="{00000000-0005-0000-0000-0000B9160000}"/>
    <cellStyle name="Dane wejściowe 4 2 12 7" xfId="21737" xr:uid="{00000000-0005-0000-0000-0000BA160000}"/>
    <cellStyle name="Dane wejściowe 4 2 12 8" xfId="25059" xr:uid="{00000000-0005-0000-0000-0000BB160000}"/>
    <cellStyle name="Dane wejściowe 4 2 12 9" xfId="28286" xr:uid="{00000000-0005-0000-0000-0000BC160000}"/>
    <cellStyle name="Dane wejściowe 4 2 13" xfId="3557" xr:uid="{00000000-0005-0000-0000-0000BD160000}"/>
    <cellStyle name="Dane wejściowe 4 2 13 10" xfId="33201" xr:uid="{00000000-0005-0000-0000-0000BE160000}"/>
    <cellStyle name="Dane wejściowe 4 2 13 11" xfId="35665" xr:uid="{00000000-0005-0000-0000-0000BF160000}"/>
    <cellStyle name="Dane wejściowe 4 2 13 12" xfId="38859" xr:uid="{00000000-0005-0000-0000-0000C0160000}"/>
    <cellStyle name="Dane wejściowe 4 2 13 13" xfId="42060" xr:uid="{00000000-0005-0000-0000-0000C1160000}"/>
    <cellStyle name="Dane wejściowe 4 2 13 14" xfId="45245" xr:uid="{00000000-0005-0000-0000-0000C2160000}"/>
    <cellStyle name="Dane wejściowe 4 2 13 15" xfId="48535" xr:uid="{00000000-0005-0000-0000-0000C3160000}"/>
    <cellStyle name="Dane wejściowe 4 2 13 16" xfId="51706" xr:uid="{00000000-0005-0000-0000-0000C4160000}"/>
    <cellStyle name="Dane wejściowe 4 2 13 17" xfId="54886" xr:uid="{00000000-0005-0000-0000-0000C5160000}"/>
    <cellStyle name="Dane wejściowe 4 2 13 18" xfId="56940" xr:uid="{00000000-0005-0000-0000-0000C6160000}"/>
    <cellStyle name="Dane wejściowe 4 2 13 19" xfId="60177" xr:uid="{00000000-0005-0000-0000-0000C7160000}"/>
    <cellStyle name="Dane wejściowe 4 2 13 2" xfId="10759" xr:uid="{00000000-0005-0000-0000-0000C8160000}"/>
    <cellStyle name="Dane wejściowe 4 2 13 3" xfId="12801" xr:uid="{00000000-0005-0000-0000-0000C9160000}"/>
    <cellStyle name="Dane wejściowe 4 2 13 4" xfId="6923" xr:uid="{00000000-0005-0000-0000-0000CA160000}"/>
    <cellStyle name="Dane wejściowe 4 2 13 5" xfId="17450" xr:uid="{00000000-0005-0000-0000-0000CB160000}"/>
    <cellStyle name="Dane wejściowe 4 2 13 6" xfId="20025" xr:uid="{00000000-0005-0000-0000-0000CC160000}"/>
    <cellStyle name="Dane wejściowe 4 2 13 7" xfId="23335" xr:uid="{00000000-0005-0000-0000-0000CD160000}"/>
    <cellStyle name="Dane wejściowe 4 2 13 8" xfId="26650" xr:uid="{00000000-0005-0000-0000-0000CE160000}"/>
    <cellStyle name="Dane wejściowe 4 2 13 9" xfId="29884" xr:uid="{00000000-0005-0000-0000-0000CF160000}"/>
    <cellStyle name="Dane wejściowe 4 2 14" xfId="3706" xr:uid="{00000000-0005-0000-0000-0000D0160000}"/>
    <cellStyle name="Dane wejściowe 4 2 14 10" xfId="33350" xr:uid="{00000000-0005-0000-0000-0000D1160000}"/>
    <cellStyle name="Dane wejściowe 4 2 14 11" xfId="35814" xr:uid="{00000000-0005-0000-0000-0000D2160000}"/>
    <cellStyle name="Dane wejściowe 4 2 14 12" xfId="39008" xr:uid="{00000000-0005-0000-0000-0000D3160000}"/>
    <cellStyle name="Dane wejściowe 4 2 14 13" xfId="42209" xr:uid="{00000000-0005-0000-0000-0000D4160000}"/>
    <cellStyle name="Dane wejściowe 4 2 14 14" xfId="45394" xr:uid="{00000000-0005-0000-0000-0000D5160000}"/>
    <cellStyle name="Dane wejściowe 4 2 14 15" xfId="48684" xr:uid="{00000000-0005-0000-0000-0000D6160000}"/>
    <cellStyle name="Dane wejściowe 4 2 14 16" xfId="51855" xr:uid="{00000000-0005-0000-0000-0000D7160000}"/>
    <cellStyle name="Dane wejściowe 4 2 14 17" xfId="55034" xr:uid="{00000000-0005-0000-0000-0000D8160000}"/>
    <cellStyle name="Dane wejściowe 4 2 14 18" xfId="57088" xr:uid="{00000000-0005-0000-0000-0000D9160000}"/>
    <cellStyle name="Dane wejściowe 4 2 14 19" xfId="60325" xr:uid="{00000000-0005-0000-0000-0000DA160000}"/>
    <cellStyle name="Dane wejściowe 4 2 14 2" xfId="10908" xr:uid="{00000000-0005-0000-0000-0000DB160000}"/>
    <cellStyle name="Dane wejściowe 4 2 14 3" xfId="12950" xr:uid="{00000000-0005-0000-0000-0000DC160000}"/>
    <cellStyle name="Dane wejściowe 4 2 14 4" xfId="7072" xr:uid="{00000000-0005-0000-0000-0000DD160000}"/>
    <cellStyle name="Dane wejściowe 4 2 14 5" xfId="17599" xr:uid="{00000000-0005-0000-0000-0000DE160000}"/>
    <cellStyle name="Dane wejściowe 4 2 14 6" xfId="20174" xr:uid="{00000000-0005-0000-0000-0000DF160000}"/>
    <cellStyle name="Dane wejściowe 4 2 14 7" xfId="23484" xr:uid="{00000000-0005-0000-0000-0000E0160000}"/>
    <cellStyle name="Dane wejściowe 4 2 14 8" xfId="26799" xr:uid="{00000000-0005-0000-0000-0000E1160000}"/>
    <cellStyle name="Dane wejściowe 4 2 14 9" xfId="30033" xr:uid="{00000000-0005-0000-0000-0000E2160000}"/>
    <cellStyle name="Dane wejściowe 4 2 15" xfId="3604" xr:uid="{00000000-0005-0000-0000-0000E3160000}"/>
    <cellStyle name="Dane wejściowe 4 2 15 10" xfId="33248" xr:uid="{00000000-0005-0000-0000-0000E4160000}"/>
    <cellStyle name="Dane wejściowe 4 2 15 11" xfId="35712" xr:uid="{00000000-0005-0000-0000-0000E5160000}"/>
    <cellStyle name="Dane wejściowe 4 2 15 12" xfId="38906" xr:uid="{00000000-0005-0000-0000-0000E6160000}"/>
    <cellStyle name="Dane wejściowe 4 2 15 13" xfId="42107" xr:uid="{00000000-0005-0000-0000-0000E7160000}"/>
    <cellStyle name="Dane wejściowe 4 2 15 14" xfId="45292" xr:uid="{00000000-0005-0000-0000-0000E8160000}"/>
    <cellStyle name="Dane wejściowe 4 2 15 15" xfId="48582" xr:uid="{00000000-0005-0000-0000-0000E9160000}"/>
    <cellStyle name="Dane wejściowe 4 2 15 16" xfId="51753" xr:uid="{00000000-0005-0000-0000-0000EA160000}"/>
    <cellStyle name="Dane wejściowe 4 2 15 17" xfId="54933" xr:uid="{00000000-0005-0000-0000-0000EB160000}"/>
    <cellStyle name="Dane wejściowe 4 2 15 18" xfId="56987" xr:uid="{00000000-0005-0000-0000-0000EC160000}"/>
    <cellStyle name="Dane wejściowe 4 2 15 19" xfId="60224" xr:uid="{00000000-0005-0000-0000-0000ED160000}"/>
    <cellStyle name="Dane wejściowe 4 2 15 2" xfId="10806" xr:uid="{00000000-0005-0000-0000-0000EE160000}"/>
    <cellStyle name="Dane wejściowe 4 2 15 3" xfId="12848" xr:uid="{00000000-0005-0000-0000-0000EF160000}"/>
    <cellStyle name="Dane wejściowe 4 2 15 4" xfId="6970" xr:uid="{00000000-0005-0000-0000-0000F0160000}"/>
    <cellStyle name="Dane wejściowe 4 2 15 5" xfId="17497" xr:uid="{00000000-0005-0000-0000-0000F1160000}"/>
    <cellStyle name="Dane wejściowe 4 2 15 6" xfId="20072" xr:uid="{00000000-0005-0000-0000-0000F2160000}"/>
    <cellStyle name="Dane wejściowe 4 2 15 7" xfId="23382" xr:uid="{00000000-0005-0000-0000-0000F3160000}"/>
    <cellStyle name="Dane wejściowe 4 2 15 8" xfId="26697" xr:uid="{00000000-0005-0000-0000-0000F4160000}"/>
    <cellStyle name="Dane wejściowe 4 2 15 9" xfId="29931" xr:uid="{00000000-0005-0000-0000-0000F5160000}"/>
    <cellStyle name="Dane wejściowe 4 2 16" xfId="3830" xr:uid="{00000000-0005-0000-0000-0000F6160000}"/>
    <cellStyle name="Dane wejściowe 4 2 16 10" xfId="33474" xr:uid="{00000000-0005-0000-0000-0000F7160000}"/>
    <cellStyle name="Dane wejściowe 4 2 16 11" xfId="35937" xr:uid="{00000000-0005-0000-0000-0000F8160000}"/>
    <cellStyle name="Dane wejściowe 4 2 16 12" xfId="39132" xr:uid="{00000000-0005-0000-0000-0000F9160000}"/>
    <cellStyle name="Dane wejściowe 4 2 16 13" xfId="42332" xr:uid="{00000000-0005-0000-0000-0000FA160000}"/>
    <cellStyle name="Dane wejściowe 4 2 16 14" xfId="45518" xr:uid="{00000000-0005-0000-0000-0000FB160000}"/>
    <cellStyle name="Dane wejściowe 4 2 16 15" xfId="48807" xr:uid="{00000000-0005-0000-0000-0000FC160000}"/>
    <cellStyle name="Dane wejściowe 4 2 16 16" xfId="51979" xr:uid="{00000000-0005-0000-0000-0000FD160000}"/>
    <cellStyle name="Dane wejściowe 4 2 16 17" xfId="55156" xr:uid="{00000000-0005-0000-0000-0000FE160000}"/>
    <cellStyle name="Dane wejściowe 4 2 16 18" xfId="57210" xr:uid="{00000000-0005-0000-0000-0000FF160000}"/>
    <cellStyle name="Dane wejściowe 4 2 16 19" xfId="60447" xr:uid="{00000000-0005-0000-0000-000000170000}"/>
    <cellStyle name="Dane wejściowe 4 2 16 2" xfId="11032" xr:uid="{00000000-0005-0000-0000-000001170000}"/>
    <cellStyle name="Dane wejściowe 4 2 16 3" xfId="13074" xr:uid="{00000000-0005-0000-0000-000002170000}"/>
    <cellStyle name="Dane wejściowe 4 2 16 4" xfId="7191" xr:uid="{00000000-0005-0000-0000-000003170000}"/>
    <cellStyle name="Dane wejściowe 4 2 16 5" xfId="17723" xr:uid="{00000000-0005-0000-0000-000004170000}"/>
    <cellStyle name="Dane wejściowe 4 2 16 6" xfId="20298" xr:uid="{00000000-0005-0000-0000-000005170000}"/>
    <cellStyle name="Dane wejściowe 4 2 16 7" xfId="23608" xr:uid="{00000000-0005-0000-0000-000006170000}"/>
    <cellStyle name="Dane wejściowe 4 2 16 8" xfId="26923" xr:uid="{00000000-0005-0000-0000-000007170000}"/>
    <cellStyle name="Dane wejściowe 4 2 16 9" xfId="30157" xr:uid="{00000000-0005-0000-0000-000008170000}"/>
    <cellStyle name="Dane wejściowe 4 2 17" xfId="3963" xr:uid="{00000000-0005-0000-0000-000009170000}"/>
    <cellStyle name="Dane wejściowe 4 2 17 10" xfId="33607" xr:uid="{00000000-0005-0000-0000-00000A170000}"/>
    <cellStyle name="Dane wejściowe 4 2 17 11" xfId="36070" xr:uid="{00000000-0005-0000-0000-00000B170000}"/>
    <cellStyle name="Dane wejściowe 4 2 17 12" xfId="39265" xr:uid="{00000000-0005-0000-0000-00000C170000}"/>
    <cellStyle name="Dane wejściowe 4 2 17 13" xfId="42465" xr:uid="{00000000-0005-0000-0000-00000D170000}"/>
    <cellStyle name="Dane wejściowe 4 2 17 14" xfId="45651" xr:uid="{00000000-0005-0000-0000-00000E170000}"/>
    <cellStyle name="Dane wejściowe 4 2 17 15" xfId="48940" xr:uid="{00000000-0005-0000-0000-00000F170000}"/>
    <cellStyle name="Dane wejściowe 4 2 17 16" xfId="52112" xr:uid="{00000000-0005-0000-0000-000010170000}"/>
    <cellStyle name="Dane wejściowe 4 2 17 17" xfId="55288" xr:uid="{00000000-0005-0000-0000-000011170000}"/>
    <cellStyle name="Dane wejściowe 4 2 17 18" xfId="57342" xr:uid="{00000000-0005-0000-0000-000012170000}"/>
    <cellStyle name="Dane wejściowe 4 2 17 19" xfId="60579" xr:uid="{00000000-0005-0000-0000-000013170000}"/>
    <cellStyle name="Dane wejściowe 4 2 17 2" xfId="11165" xr:uid="{00000000-0005-0000-0000-000014170000}"/>
    <cellStyle name="Dane wejściowe 4 2 17 3" xfId="13207" xr:uid="{00000000-0005-0000-0000-000015170000}"/>
    <cellStyle name="Dane wejściowe 4 2 17 4" xfId="7323" xr:uid="{00000000-0005-0000-0000-000016170000}"/>
    <cellStyle name="Dane wejściowe 4 2 17 5" xfId="17856" xr:uid="{00000000-0005-0000-0000-000017170000}"/>
    <cellStyle name="Dane wejściowe 4 2 17 6" xfId="20431" xr:uid="{00000000-0005-0000-0000-000018170000}"/>
    <cellStyle name="Dane wejściowe 4 2 17 7" xfId="23741" xr:uid="{00000000-0005-0000-0000-000019170000}"/>
    <cellStyle name="Dane wejściowe 4 2 17 8" xfId="27056" xr:uid="{00000000-0005-0000-0000-00001A170000}"/>
    <cellStyle name="Dane wejściowe 4 2 17 9" xfId="30290" xr:uid="{00000000-0005-0000-0000-00001B170000}"/>
    <cellStyle name="Dane wejściowe 4 2 18" xfId="3822" xr:uid="{00000000-0005-0000-0000-00001C170000}"/>
    <cellStyle name="Dane wejściowe 4 2 18 10" xfId="33466" xr:uid="{00000000-0005-0000-0000-00001D170000}"/>
    <cellStyle name="Dane wejściowe 4 2 18 11" xfId="35929" xr:uid="{00000000-0005-0000-0000-00001E170000}"/>
    <cellStyle name="Dane wejściowe 4 2 18 12" xfId="39124" xr:uid="{00000000-0005-0000-0000-00001F170000}"/>
    <cellStyle name="Dane wejściowe 4 2 18 13" xfId="42324" xr:uid="{00000000-0005-0000-0000-000020170000}"/>
    <cellStyle name="Dane wejściowe 4 2 18 14" xfId="45510" xr:uid="{00000000-0005-0000-0000-000021170000}"/>
    <cellStyle name="Dane wejściowe 4 2 18 15" xfId="48799" xr:uid="{00000000-0005-0000-0000-000022170000}"/>
    <cellStyle name="Dane wejściowe 4 2 18 16" xfId="51971" xr:uid="{00000000-0005-0000-0000-000023170000}"/>
    <cellStyle name="Dane wejściowe 4 2 18 17" xfId="55148" xr:uid="{00000000-0005-0000-0000-000024170000}"/>
    <cellStyle name="Dane wejściowe 4 2 18 18" xfId="57202" xr:uid="{00000000-0005-0000-0000-000025170000}"/>
    <cellStyle name="Dane wejściowe 4 2 18 19" xfId="60439" xr:uid="{00000000-0005-0000-0000-000026170000}"/>
    <cellStyle name="Dane wejściowe 4 2 18 2" xfId="11024" xr:uid="{00000000-0005-0000-0000-000027170000}"/>
    <cellStyle name="Dane wejściowe 4 2 18 3" xfId="13066" xr:uid="{00000000-0005-0000-0000-000028170000}"/>
    <cellStyle name="Dane wejściowe 4 2 18 4" xfId="7183" xr:uid="{00000000-0005-0000-0000-000029170000}"/>
    <cellStyle name="Dane wejściowe 4 2 18 5" xfId="17715" xr:uid="{00000000-0005-0000-0000-00002A170000}"/>
    <cellStyle name="Dane wejściowe 4 2 18 6" xfId="20290" xr:uid="{00000000-0005-0000-0000-00002B170000}"/>
    <cellStyle name="Dane wejściowe 4 2 18 7" xfId="23600" xr:uid="{00000000-0005-0000-0000-00002C170000}"/>
    <cellStyle name="Dane wejściowe 4 2 18 8" xfId="26915" xr:uid="{00000000-0005-0000-0000-00002D170000}"/>
    <cellStyle name="Dane wejściowe 4 2 18 9" xfId="30149" xr:uid="{00000000-0005-0000-0000-00002E170000}"/>
    <cellStyle name="Dane wejściowe 4 2 19" xfId="4028" xr:uid="{00000000-0005-0000-0000-00002F170000}"/>
    <cellStyle name="Dane wejściowe 4 2 19 10" xfId="33672" xr:uid="{00000000-0005-0000-0000-000030170000}"/>
    <cellStyle name="Dane wejściowe 4 2 19 11" xfId="36134" xr:uid="{00000000-0005-0000-0000-000031170000}"/>
    <cellStyle name="Dane wejściowe 4 2 19 12" xfId="39330" xr:uid="{00000000-0005-0000-0000-000032170000}"/>
    <cellStyle name="Dane wejściowe 4 2 19 13" xfId="42529" xr:uid="{00000000-0005-0000-0000-000033170000}"/>
    <cellStyle name="Dane wejściowe 4 2 19 14" xfId="45716" xr:uid="{00000000-0005-0000-0000-000034170000}"/>
    <cellStyle name="Dane wejściowe 4 2 19 15" xfId="49004" xr:uid="{00000000-0005-0000-0000-000035170000}"/>
    <cellStyle name="Dane wejściowe 4 2 19 16" xfId="52177" xr:uid="{00000000-0005-0000-0000-000036170000}"/>
    <cellStyle name="Dane wejściowe 4 2 19 17" xfId="55352" xr:uid="{00000000-0005-0000-0000-000037170000}"/>
    <cellStyle name="Dane wejściowe 4 2 19 18" xfId="57406" xr:uid="{00000000-0005-0000-0000-000038170000}"/>
    <cellStyle name="Dane wejściowe 4 2 19 19" xfId="60643" xr:uid="{00000000-0005-0000-0000-000039170000}"/>
    <cellStyle name="Dane wejściowe 4 2 19 2" xfId="11230" xr:uid="{00000000-0005-0000-0000-00003A170000}"/>
    <cellStyle name="Dane wejściowe 4 2 19 3" xfId="13272" xr:uid="{00000000-0005-0000-0000-00003B170000}"/>
    <cellStyle name="Dane wejściowe 4 2 19 4" xfId="7382" xr:uid="{00000000-0005-0000-0000-00003C170000}"/>
    <cellStyle name="Dane wejściowe 4 2 19 5" xfId="17921" xr:uid="{00000000-0005-0000-0000-00003D170000}"/>
    <cellStyle name="Dane wejściowe 4 2 19 6" xfId="20496" xr:uid="{00000000-0005-0000-0000-00003E170000}"/>
    <cellStyle name="Dane wejściowe 4 2 19 7" xfId="23806" xr:uid="{00000000-0005-0000-0000-00003F170000}"/>
    <cellStyle name="Dane wejściowe 4 2 19 8" xfId="27121" xr:uid="{00000000-0005-0000-0000-000040170000}"/>
    <cellStyle name="Dane wejściowe 4 2 19 9" xfId="30355" xr:uid="{00000000-0005-0000-0000-000041170000}"/>
    <cellStyle name="Dane wejściowe 4 2 2" xfId="1667" xr:uid="{00000000-0005-0000-0000-000042170000}"/>
    <cellStyle name="Dane wejściowe 4 2 2 10" xfId="31319" xr:uid="{00000000-0005-0000-0000-000043170000}"/>
    <cellStyle name="Dane wejściowe 4 2 2 11" xfId="15310" xr:uid="{00000000-0005-0000-0000-000044170000}"/>
    <cellStyle name="Dane wejściowe 4 2 2 12" xfId="36969" xr:uid="{00000000-0005-0000-0000-000045170000}"/>
    <cellStyle name="Dane wejściowe 4 2 2 13" xfId="40201" xr:uid="{00000000-0005-0000-0000-000046170000}"/>
    <cellStyle name="Dane wejściowe 4 2 2 14" xfId="43355" xr:uid="{00000000-0005-0000-0000-000047170000}"/>
    <cellStyle name="Dane wejściowe 4 2 2 15" xfId="46677" xr:uid="{00000000-0005-0000-0000-000048170000}"/>
    <cellStyle name="Dane wejściowe 4 2 2 16" xfId="49821" xr:uid="{00000000-0005-0000-0000-000049170000}"/>
    <cellStyle name="Dane wejściowe 4 2 2 17" xfId="53051" xr:uid="{00000000-0005-0000-0000-00004A170000}"/>
    <cellStyle name="Dane wejściowe 4 2 2 18" xfId="52994" xr:uid="{00000000-0005-0000-0000-00004B170000}"/>
    <cellStyle name="Dane wejściowe 4 2 2 19" xfId="58334" xr:uid="{00000000-0005-0000-0000-00004C170000}"/>
    <cellStyle name="Dane wejściowe 4 2 2 2" xfId="8878" xr:uid="{00000000-0005-0000-0000-00004D170000}"/>
    <cellStyle name="Dane wejściowe 4 2 2 3" xfId="8512" xr:uid="{00000000-0005-0000-0000-00004E170000}"/>
    <cellStyle name="Dane wejściowe 4 2 2 4" xfId="5047" xr:uid="{00000000-0005-0000-0000-00004F170000}"/>
    <cellStyle name="Dane wejściowe 4 2 2 5" xfId="15563" xr:uid="{00000000-0005-0000-0000-000050170000}"/>
    <cellStyle name="Dane wejściowe 4 2 2 6" xfId="14534" xr:uid="{00000000-0005-0000-0000-000051170000}"/>
    <cellStyle name="Dane wejściowe 4 2 2 7" xfId="21445" xr:uid="{00000000-0005-0000-0000-000052170000}"/>
    <cellStyle name="Dane wejściowe 4 2 2 8" xfId="24768" xr:uid="{00000000-0005-0000-0000-000053170000}"/>
    <cellStyle name="Dane wejściowe 4 2 2 9" xfId="27994" xr:uid="{00000000-0005-0000-0000-000054170000}"/>
    <cellStyle name="Dane wejściowe 4 2 20" xfId="4086" xr:uid="{00000000-0005-0000-0000-000055170000}"/>
    <cellStyle name="Dane wejściowe 4 2 20 10" xfId="36192" xr:uid="{00000000-0005-0000-0000-000056170000}"/>
    <cellStyle name="Dane wejściowe 4 2 20 11" xfId="39388" xr:uid="{00000000-0005-0000-0000-000057170000}"/>
    <cellStyle name="Dane wejściowe 4 2 20 12" xfId="42587" xr:uid="{00000000-0005-0000-0000-000058170000}"/>
    <cellStyle name="Dane wejściowe 4 2 20 13" xfId="45774" xr:uid="{00000000-0005-0000-0000-000059170000}"/>
    <cellStyle name="Dane wejściowe 4 2 20 14" xfId="49062" xr:uid="{00000000-0005-0000-0000-00005A170000}"/>
    <cellStyle name="Dane wejściowe 4 2 20 15" xfId="52235" xr:uid="{00000000-0005-0000-0000-00005B170000}"/>
    <cellStyle name="Dane wejściowe 4 2 20 16" xfId="55409" xr:uid="{00000000-0005-0000-0000-00005C170000}"/>
    <cellStyle name="Dane wejściowe 4 2 20 17" xfId="57463" xr:uid="{00000000-0005-0000-0000-00005D170000}"/>
    <cellStyle name="Dane wejściowe 4 2 20 18" xfId="60700" xr:uid="{00000000-0005-0000-0000-00005E170000}"/>
    <cellStyle name="Dane wejściowe 4 2 20 2" xfId="11288" xr:uid="{00000000-0005-0000-0000-00005F170000}"/>
    <cellStyle name="Dane wejściowe 4 2 20 3" xfId="13330" xr:uid="{00000000-0005-0000-0000-000060170000}"/>
    <cellStyle name="Dane wejściowe 4 2 20 4" xfId="17979" xr:uid="{00000000-0005-0000-0000-000061170000}"/>
    <cellStyle name="Dane wejściowe 4 2 20 5" xfId="20554" xr:uid="{00000000-0005-0000-0000-000062170000}"/>
    <cellStyle name="Dane wejściowe 4 2 20 6" xfId="23864" xr:uid="{00000000-0005-0000-0000-000063170000}"/>
    <cellStyle name="Dane wejściowe 4 2 20 7" xfId="27179" xr:uid="{00000000-0005-0000-0000-000064170000}"/>
    <cellStyle name="Dane wejściowe 4 2 20 8" xfId="30413" xr:uid="{00000000-0005-0000-0000-000065170000}"/>
    <cellStyle name="Dane wejściowe 4 2 20 9" xfId="33730" xr:uid="{00000000-0005-0000-0000-000066170000}"/>
    <cellStyle name="Dane wejściowe 4 2 3" xfId="2520" xr:uid="{00000000-0005-0000-0000-000067170000}"/>
    <cellStyle name="Dane wejściowe 4 2 3 10" xfId="32164" xr:uid="{00000000-0005-0000-0000-000068170000}"/>
    <cellStyle name="Dane wejściowe 4 2 3 11" xfId="34634" xr:uid="{00000000-0005-0000-0000-000069170000}"/>
    <cellStyle name="Dane wejściowe 4 2 3 12" xfId="37822" xr:uid="{00000000-0005-0000-0000-00006A170000}"/>
    <cellStyle name="Dane wejściowe 4 2 3 13" xfId="41032" xr:uid="{00000000-0005-0000-0000-00006B170000}"/>
    <cellStyle name="Dane wejściowe 4 2 3 14" xfId="44208" xr:uid="{00000000-0005-0000-0000-00006C170000}"/>
    <cellStyle name="Dane wejściowe 4 2 3 15" xfId="47507" xr:uid="{00000000-0005-0000-0000-00006D170000}"/>
    <cellStyle name="Dane wejściowe 4 2 3 16" xfId="50672" xr:uid="{00000000-0005-0000-0000-00006E170000}"/>
    <cellStyle name="Dane wejściowe 4 2 3 17" xfId="53867" xr:uid="{00000000-0005-0000-0000-00006F170000}"/>
    <cellStyle name="Dane wejściowe 4 2 3 18" xfId="55921" xr:uid="{00000000-0005-0000-0000-000070170000}"/>
    <cellStyle name="Dane wejściowe 4 2 3 19" xfId="59158" xr:uid="{00000000-0005-0000-0000-000071170000}"/>
    <cellStyle name="Dane wejściowe 4 2 3 2" xfId="9722" xr:uid="{00000000-0005-0000-0000-000072170000}"/>
    <cellStyle name="Dane wejściowe 4 2 3 3" xfId="11764" xr:uid="{00000000-0005-0000-0000-000073170000}"/>
    <cellStyle name="Dane wejściowe 4 2 3 4" xfId="5888" xr:uid="{00000000-0005-0000-0000-000074170000}"/>
    <cellStyle name="Dane wejściowe 4 2 3 5" xfId="16413" xr:uid="{00000000-0005-0000-0000-000075170000}"/>
    <cellStyle name="Dane wejściowe 4 2 3 6" xfId="18988" xr:uid="{00000000-0005-0000-0000-000076170000}"/>
    <cellStyle name="Dane wejściowe 4 2 3 7" xfId="22298" xr:uid="{00000000-0005-0000-0000-000077170000}"/>
    <cellStyle name="Dane wejściowe 4 2 3 8" xfId="25618" xr:uid="{00000000-0005-0000-0000-000078170000}"/>
    <cellStyle name="Dane wejściowe 4 2 3 9" xfId="28847" xr:uid="{00000000-0005-0000-0000-000079170000}"/>
    <cellStyle name="Dane wejściowe 4 2 4" xfId="2663" xr:uid="{00000000-0005-0000-0000-00007A170000}"/>
    <cellStyle name="Dane wejściowe 4 2 4 10" xfId="32307" xr:uid="{00000000-0005-0000-0000-00007B170000}"/>
    <cellStyle name="Dane wejściowe 4 2 4 11" xfId="34777" xr:uid="{00000000-0005-0000-0000-00007C170000}"/>
    <cellStyle name="Dane wejściowe 4 2 4 12" xfId="37965" xr:uid="{00000000-0005-0000-0000-00007D170000}"/>
    <cellStyle name="Dane wejściowe 4 2 4 13" xfId="41175" xr:uid="{00000000-0005-0000-0000-00007E170000}"/>
    <cellStyle name="Dane wejściowe 4 2 4 14" xfId="44351" xr:uid="{00000000-0005-0000-0000-00007F170000}"/>
    <cellStyle name="Dane wejściowe 4 2 4 15" xfId="47650" xr:uid="{00000000-0005-0000-0000-000080170000}"/>
    <cellStyle name="Dane wejściowe 4 2 4 16" xfId="50815" xr:uid="{00000000-0005-0000-0000-000081170000}"/>
    <cellStyle name="Dane wejściowe 4 2 4 17" xfId="54009" xr:uid="{00000000-0005-0000-0000-000082170000}"/>
    <cellStyle name="Dane wejściowe 4 2 4 18" xfId="56063" xr:uid="{00000000-0005-0000-0000-000083170000}"/>
    <cellStyle name="Dane wejściowe 4 2 4 19" xfId="59300" xr:uid="{00000000-0005-0000-0000-000084170000}"/>
    <cellStyle name="Dane wejściowe 4 2 4 2" xfId="9865" xr:uid="{00000000-0005-0000-0000-000085170000}"/>
    <cellStyle name="Dane wejściowe 4 2 4 3" xfId="11907" xr:uid="{00000000-0005-0000-0000-000086170000}"/>
    <cellStyle name="Dane wejściowe 4 2 4 4" xfId="6031" xr:uid="{00000000-0005-0000-0000-000087170000}"/>
    <cellStyle name="Dane wejściowe 4 2 4 5" xfId="16556" xr:uid="{00000000-0005-0000-0000-000088170000}"/>
    <cellStyle name="Dane wejściowe 4 2 4 6" xfId="19131" xr:uid="{00000000-0005-0000-0000-000089170000}"/>
    <cellStyle name="Dane wejściowe 4 2 4 7" xfId="22441" xr:uid="{00000000-0005-0000-0000-00008A170000}"/>
    <cellStyle name="Dane wejściowe 4 2 4 8" xfId="25760" xr:uid="{00000000-0005-0000-0000-00008B170000}"/>
    <cellStyle name="Dane wejściowe 4 2 4 9" xfId="28990" xr:uid="{00000000-0005-0000-0000-00008C170000}"/>
    <cellStyle name="Dane wejściowe 4 2 5" xfId="1706" xr:uid="{00000000-0005-0000-0000-00008D170000}"/>
    <cellStyle name="Dane wejściowe 4 2 5 10" xfId="31358" xr:uid="{00000000-0005-0000-0000-00008E170000}"/>
    <cellStyle name="Dane wejściowe 4 2 5 11" xfId="18446" xr:uid="{00000000-0005-0000-0000-00008F170000}"/>
    <cellStyle name="Dane wejściowe 4 2 5 12" xfId="37008" xr:uid="{00000000-0005-0000-0000-000090170000}"/>
    <cellStyle name="Dane wejściowe 4 2 5 13" xfId="40240" xr:uid="{00000000-0005-0000-0000-000091170000}"/>
    <cellStyle name="Dane wejściowe 4 2 5 14" xfId="43394" xr:uid="{00000000-0005-0000-0000-000092170000}"/>
    <cellStyle name="Dane wejściowe 4 2 5 15" xfId="46715" xr:uid="{00000000-0005-0000-0000-000093170000}"/>
    <cellStyle name="Dane wejściowe 4 2 5 16" xfId="49860" xr:uid="{00000000-0005-0000-0000-000094170000}"/>
    <cellStyle name="Dane wejściowe 4 2 5 17" xfId="53088" xr:uid="{00000000-0005-0000-0000-000095170000}"/>
    <cellStyle name="Dane wejściowe 4 2 5 18" xfId="34133" xr:uid="{00000000-0005-0000-0000-000096170000}"/>
    <cellStyle name="Dane wejściowe 4 2 5 19" xfId="58371" xr:uid="{00000000-0005-0000-0000-000097170000}"/>
    <cellStyle name="Dane wejściowe 4 2 5 2" xfId="8916" xr:uid="{00000000-0005-0000-0000-000098170000}"/>
    <cellStyle name="Dane wejściowe 4 2 5 3" xfId="8474" xr:uid="{00000000-0005-0000-0000-000099170000}"/>
    <cellStyle name="Dane wejściowe 4 2 5 4" xfId="5085" xr:uid="{00000000-0005-0000-0000-00009A170000}"/>
    <cellStyle name="Dane wejściowe 4 2 5 5" xfId="15602" xr:uid="{00000000-0005-0000-0000-00009B170000}"/>
    <cellStyle name="Dane wejściowe 4 2 5 6" xfId="14495" xr:uid="{00000000-0005-0000-0000-00009C170000}"/>
    <cellStyle name="Dane wejściowe 4 2 5 7" xfId="21484" xr:uid="{00000000-0005-0000-0000-00009D170000}"/>
    <cellStyle name="Dane wejściowe 4 2 5 8" xfId="24807" xr:uid="{00000000-0005-0000-0000-00009E170000}"/>
    <cellStyle name="Dane wejściowe 4 2 5 9" xfId="28033" xr:uid="{00000000-0005-0000-0000-00009F170000}"/>
    <cellStyle name="Dane wejściowe 4 2 6" xfId="2883" xr:uid="{00000000-0005-0000-0000-0000A0170000}"/>
    <cellStyle name="Dane wejściowe 4 2 6 10" xfId="32527" xr:uid="{00000000-0005-0000-0000-0000A1170000}"/>
    <cellStyle name="Dane wejściowe 4 2 6 11" xfId="34997" xr:uid="{00000000-0005-0000-0000-0000A2170000}"/>
    <cellStyle name="Dane wejściowe 4 2 6 12" xfId="38185" xr:uid="{00000000-0005-0000-0000-0000A3170000}"/>
    <cellStyle name="Dane wejściowe 4 2 6 13" xfId="41392" xr:uid="{00000000-0005-0000-0000-0000A4170000}"/>
    <cellStyle name="Dane wejściowe 4 2 6 14" xfId="44571" xr:uid="{00000000-0005-0000-0000-0000A5170000}"/>
    <cellStyle name="Dane wejściowe 4 2 6 15" xfId="47867" xr:uid="{00000000-0005-0000-0000-0000A6170000}"/>
    <cellStyle name="Dane wejściowe 4 2 6 16" xfId="51035" xr:uid="{00000000-0005-0000-0000-0000A7170000}"/>
    <cellStyle name="Dane wejściowe 4 2 6 17" xfId="54224" xr:uid="{00000000-0005-0000-0000-0000A8170000}"/>
    <cellStyle name="Dane wejściowe 4 2 6 18" xfId="56278" xr:uid="{00000000-0005-0000-0000-0000A9170000}"/>
    <cellStyle name="Dane wejściowe 4 2 6 19" xfId="59515" xr:uid="{00000000-0005-0000-0000-0000AA170000}"/>
    <cellStyle name="Dane wejściowe 4 2 6 2" xfId="10085" xr:uid="{00000000-0005-0000-0000-0000AB170000}"/>
    <cellStyle name="Dane wejściowe 4 2 6 3" xfId="12127" xr:uid="{00000000-0005-0000-0000-0000AC170000}"/>
    <cellStyle name="Dane wejściowe 4 2 6 4" xfId="6251" xr:uid="{00000000-0005-0000-0000-0000AD170000}"/>
    <cellStyle name="Dane wejściowe 4 2 6 5" xfId="16776" xr:uid="{00000000-0005-0000-0000-0000AE170000}"/>
    <cellStyle name="Dane wejściowe 4 2 6 6" xfId="19351" xr:uid="{00000000-0005-0000-0000-0000AF170000}"/>
    <cellStyle name="Dane wejściowe 4 2 6 7" xfId="22661" xr:uid="{00000000-0005-0000-0000-0000B0170000}"/>
    <cellStyle name="Dane wejściowe 4 2 6 8" xfId="25978" xr:uid="{00000000-0005-0000-0000-0000B1170000}"/>
    <cellStyle name="Dane wejściowe 4 2 6 9" xfId="29210" xr:uid="{00000000-0005-0000-0000-0000B2170000}"/>
    <cellStyle name="Dane wejściowe 4 2 7" xfId="3048" xr:uid="{00000000-0005-0000-0000-0000B3170000}"/>
    <cellStyle name="Dane wejściowe 4 2 7 10" xfId="32692" xr:uid="{00000000-0005-0000-0000-0000B4170000}"/>
    <cellStyle name="Dane wejściowe 4 2 7 11" xfId="35161" xr:uid="{00000000-0005-0000-0000-0000B5170000}"/>
    <cellStyle name="Dane wejściowe 4 2 7 12" xfId="38350" xr:uid="{00000000-0005-0000-0000-0000B6170000}"/>
    <cellStyle name="Dane wejściowe 4 2 7 13" xfId="41556" xr:uid="{00000000-0005-0000-0000-0000B7170000}"/>
    <cellStyle name="Dane wejściowe 4 2 7 14" xfId="44736" xr:uid="{00000000-0005-0000-0000-0000B8170000}"/>
    <cellStyle name="Dane wejściowe 4 2 7 15" xfId="48031" xr:uid="{00000000-0005-0000-0000-0000B9170000}"/>
    <cellStyle name="Dane wejściowe 4 2 7 16" xfId="51199" xr:uid="{00000000-0005-0000-0000-0000BA170000}"/>
    <cellStyle name="Dane wejściowe 4 2 7 17" xfId="54387" xr:uid="{00000000-0005-0000-0000-0000BB170000}"/>
    <cellStyle name="Dane wejściowe 4 2 7 18" xfId="56441" xr:uid="{00000000-0005-0000-0000-0000BC170000}"/>
    <cellStyle name="Dane wejściowe 4 2 7 19" xfId="59678" xr:uid="{00000000-0005-0000-0000-0000BD170000}"/>
    <cellStyle name="Dane wejściowe 4 2 7 2" xfId="10250" xr:uid="{00000000-0005-0000-0000-0000BE170000}"/>
    <cellStyle name="Dane wejściowe 4 2 7 3" xfId="12292" xr:uid="{00000000-0005-0000-0000-0000BF170000}"/>
    <cellStyle name="Dane wejściowe 4 2 7 4" xfId="6416" xr:uid="{00000000-0005-0000-0000-0000C0170000}"/>
    <cellStyle name="Dane wejściowe 4 2 7 5" xfId="16941" xr:uid="{00000000-0005-0000-0000-0000C1170000}"/>
    <cellStyle name="Dane wejściowe 4 2 7 6" xfId="19516" xr:uid="{00000000-0005-0000-0000-0000C2170000}"/>
    <cellStyle name="Dane wejściowe 4 2 7 7" xfId="22826" xr:uid="{00000000-0005-0000-0000-0000C3170000}"/>
    <cellStyle name="Dane wejściowe 4 2 7 8" xfId="26142" xr:uid="{00000000-0005-0000-0000-0000C4170000}"/>
    <cellStyle name="Dane wejściowe 4 2 7 9" xfId="29375" xr:uid="{00000000-0005-0000-0000-0000C5170000}"/>
    <cellStyle name="Dane wejściowe 4 2 8" xfId="3153" xr:uid="{00000000-0005-0000-0000-0000C6170000}"/>
    <cellStyle name="Dane wejściowe 4 2 8 10" xfId="32797" xr:uid="{00000000-0005-0000-0000-0000C7170000}"/>
    <cellStyle name="Dane wejściowe 4 2 8 11" xfId="35266" xr:uid="{00000000-0005-0000-0000-0000C8170000}"/>
    <cellStyle name="Dane wejściowe 4 2 8 12" xfId="38455" xr:uid="{00000000-0005-0000-0000-0000C9170000}"/>
    <cellStyle name="Dane wejściowe 4 2 8 13" xfId="41661" xr:uid="{00000000-0005-0000-0000-0000CA170000}"/>
    <cellStyle name="Dane wejściowe 4 2 8 14" xfId="44841" xr:uid="{00000000-0005-0000-0000-0000CB170000}"/>
    <cellStyle name="Dane wejściowe 4 2 8 15" xfId="48136" xr:uid="{00000000-0005-0000-0000-0000CC170000}"/>
    <cellStyle name="Dane wejściowe 4 2 8 16" xfId="51304" xr:uid="{00000000-0005-0000-0000-0000CD170000}"/>
    <cellStyle name="Dane wejściowe 4 2 8 17" xfId="54491" xr:uid="{00000000-0005-0000-0000-0000CE170000}"/>
    <cellStyle name="Dane wejściowe 4 2 8 18" xfId="56545" xr:uid="{00000000-0005-0000-0000-0000CF170000}"/>
    <cellStyle name="Dane wejściowe 4 2 8 19" xfId="59782" xr:uid="{00000000-0005-0000-0000-0000D0170000}"/>
    <cellStyle name="Dane wejściowe 4 2 8 2" xfId="10355" xr:uid="{00000000-0005-0000-0000-0000D1170000}"/>
    <cellStyle name="Dane wejściowe 4 2 8 3" xfId="12397" xr:uid="{00000000-0005-0000-0000-0000D2170000}"/>
    <cellStyle name="Dane wejściowe 4 2 8 4" xfId="6521" xr:uid="{00000000-0005-0000-0000-0000D3170000}"/>
    <cellStyle name="Dane wejściowe 4 2 8 5" xfId="17046" xr:uid="{00000000-0005-0000-0000-0000D4170000}"/>
    <cellStyle name="Dane wejściowe 4 2 8 6" xfId="19621" xr:uid="{00000000-0005-0000-0000-0000D5170000}"/>
    <cellStyle name="Dane wejściowe 4 2 8 7" xfId="22931" xr:uid="{00000000-0005-0000-0000-0000D6170000}"/>
    <cellStyle name="Dane wejściowe 4 2 8 8" xfId="26246" xr:uid="{00000000-0005-0000-0000-0000D7170000}"/>
    <cellStyle name="Dane wejściowe 4 2 8 9" xfId="29480" xr:uid="{00000000-0005-0000-0000-0000D8170000}"/>
    <cellStyle name="Dane wejściowe 4 2 9" xfId="2863" xr:uid="{00000000-0005-0000-0000-0000D9170000}"/>
    <cellStyle name="Dane wejściowe 4 2 9 10" xfId="32507" xr:uid="{00000000-0005-0000-0000-0000DA170000}"/>
    <cellStyle name="Dane wejściowe 4 2 9 11" xfId="34977" xr:uid="{00000000-0005-0000-0000-0000DB170000}"/>
    <cellStyle name="Dane wejściowe 4 2 9 12" xfId="38165" xr:uid="{00000000-0005-0000-0000-0000DC170000}"/>
    <cellStyle name="Dane wejściowe 4 2 9 13" xfId="41372" xr:uid="{00000000-0005-0000-0000-0000DD170000}"/>
    <cellStyle name="Dane wejściowe 4 2 9 14" xfId="44551" xr:uid="{00000000-0005-0000-0000-0000DE170000}"/>
    <cellStyle name="Dane wejściowe 4 2 9 15" xfId="47847" xr:uid="{00000000-0005-0000-0000-0000DF170000}"/>
    <cellStyle name="Dane wejściowe 4 2 9 16" xfId="51015" xr:uid="{00000000-0005-0000-0000-0000E0170000}"/>
    <cellStyle name="Dane wejściowe 4 2 9 17" xfId="54205" xr:uid="{00000000-0005-0000-0000-0000E1170000}"/>
    <cellStyle name="Dane wejściowe 4 2 9 18" xfId="56259" xr:uid="{00000000-0005-0000-0000-0000E2170000}"/>
    <cellStyle name="Dane wejściowe 4 2 9 19" xfId="59496" xr:uid="{00000000-0005-0000-0000-0000E3170000}"/>
    <cellStyle name="Dane wejściowe 4 2 9 2" xfId="10065" xr:uid="{00000000-0005-0000-0000-0000E4170000}"/>
    <cellStyle name="Dane wejściowe 4 2 9 3" xfId="12107" xr:uid="{00000000-0005-0000-0000-0000E5170000}"/>
    <cellStyle name="Dane wejściowe 4 2 9 4" xfId="6231" xr:uid="{00000000-0005-0000-0000-0000E6170000}"/>
    <cellStyle name="Dane wejściowe 4 2 9 5" xfId="16756" xr:uid="{00000000-0005-0000-0000-0000E7170000}"/>
    <cellStyle name="Dane wejściowe 4 2 9 6" xfId="19331" xr:uid="{00000000-0005-0000-0000-0000E8170000}"/>
    <cellStyle name="Dane wejściowe 4 2 9 7" xfId="22641" xr:uid="{00000000-0005-0000-0000-0000E9170000}"/>
    <cellStyle name="Dane wejściowe 4 2 9 8" xfId="25959" xr:uid="{00000000-0005-0000-0000-0000EA170000}"/>
    <cellStyle name="Dane wejściowe 4 2 9 9" xfId="29190" xr:uid="{00000000-0005-0000-0000-0000EB170000}"/>
    <cellStyle name="Dane wejściowe 4 20" xfId="3463" xr:uid="{00000000-0005-0000-0000-0000EC170000}"/>
    <cellStyle name="Dane wejściowe 4 20 10" xfId="33107" xr:uid="{00000000-0005-0000-0000-0000ED170000}"/>
    <cellStyle name="Dane wejściowe 4 20 11" xfId="35574" xr:uid="{00000000-0005-0000-0000-0000EE170000}"/>
    <cellStyle name="Dane wejściowe 4 20 12" xfId="38765" xr:uid="{00000000-0005-0000-0000-0000EF170000}"/>
    <cellStyle name="Dane wejściowe 4 20 13" xfId="41969" xr:uid="{00000000-0005-0000-0000-0000F0170000}"/>
    <cellStyle name="Dane wejściowe 4 20 14" xfId="45151" xr:uid="{00000000-0005-0000-0000-0000F1170000}"/>
    <cellStyle name="Dane wejściowe 4 20 15" xfId="48444" xr:uid="{00000000-0005-0000-0000-0000F2170000}"/>
    <cellStyle name="Dane wejściowe 4 20 16" xfId="51613" xr:uid="{00000000-0005-0000-0000-0000F3170000}"/>
    <cellStyle name="Dane wejściowe 4 20 17" xfId="54797" xr:uid="{00000000-0005-0000-0000-0000F4170000}"/>
    <cellStyle name="Dane wejściowe 4 20 18" xfId="56851" xr:uid="{00000000-0005-0000-0000-0000F5170000}"/>
    <cellStyle name="Dane wejściowe 4 20 19" xfId="60088" xr:uid="{00000000-0005-0000-0000-0000F6170000}"/>
    <cellStyle name="Dane wejściowe 4 20 2" xfId="10665" xr:uid="{00000000-0005-0000-0000-0000F7170000}"/>
    <cellStyle name="Dane wejściowe 4 20 3" xfId="12707" xr:uid="{00000000-0005-0000-0000-0000F8170000}"/>
    <cellStyle name="Dane wejściowe 4 20 4" xfId="6831" xr:uid="{00000000-0005-0000-0000-0000F9170000}"/>
    <cellStyle name="Dane wejściowe 4 20 5" xfId="17356" xr:uid="{00000000-0005-0000-0000-0000FA170000}"/>
    <cellStyle name="Dane wejściowe 4 20 6" xfId="19931" xr:uid="{00000000-0005-0000-0000-0000FB170000}"/>
    <cellStyle name="Dane wejściowe 4 20 7" xfId="23241" xr:uid="{00000000-0005-0000-0000-0000FC170000}"/>
    <cellStyle name="Dane wejściowe 4 20 8" xfId="26556" xr:uid="{00000000-0005-0000-0000-0000FD170000}"/>
    <cellStyle name="Dane wejściowe 4 20 9" xfId="29790" xr:uid="{00000000-0005-0000-0000-0000FE170000}"/>
    <cellStyle name="Dane wejściowe 4 21" xfId="3494" xr:uid="{00000000-0005-0000-0000-0000FF170000}"/>
    <cellStyle name="Dane wejściowe 4 21 10" xfId="35604" xr:uid="{00000000-0005-0000-0000-000000180000}"/>
    <cellStyle name="Dane wejściowe 4 21 11" xfId="38796" xr:uid="{00000000-0005-0000-0000-000001180000}"/>
    <cellStyle name="Dane wejściowe 4 21 12" xfId="41999" xr:uid="{00000000-0005-0000-0000-000002180000}"/>
    <cellStyle name="Dane wejściowe 4 21 13" xfId="45182" xr:uid="{00000000-0005-0000-0000-000003180000}"/>
    <cellStyle name="Dane wejściowe 4 21 14" xfId="48474" xr:uid="{00000000-0005-0000-0000-000004180000}"/>
    <cellStyle name="Dane wejściowe 4 21 15" xfId="51644" xr:uid="{00000000-0005-0000-0000-000005180000}"/>
    <cellStyle name="Dane wejściowe 4 21 16" xfId="54827" xr:uid="{00000000-0005-0000-0000-000006180000}"/>
    <cellStyle name="Dane wejściowe 4 21 17" xfId="56881" xr:uid="{00000000-0005-0000-0000-000007180000}"/>
    <cellStyle name="Dane wejściowe 4 21 18" xfId="60118" xr:uid="{00000000-0005-0000-0000-000008180000}"/>
    <cellStyle name="Dane wejściowe 4 21 2" xfId="10696" xr:uid="{00000000-0005-0000-0000-000009180000}"/>
    <cellStyle name="Dane wejściowe 4 21 3" xfId="12738" xr:uid="{00000000-0005-0000-0000-00000A180000}"/>
    <cellStyle name="Dane wejściowe 4 21 4" xfId="17387" xr:uid="{00000000-0005-0000-0000-00000B180000}"/>
    <cellStyle name="Dane wejściowe 4 21 5" xfId="19962" xr:uid="{00000000-0005-0000-0000-00000C180000}"/>
    <cellStyle name="Dane wejściowe 4 21 6" xfId="23272" xr:uid="{00000000-0005-0000-0000-00000D180000}"/>
    <cellStyle name="Dane wejściowe 4 21 7" xfId="26587" xr:uid="{00000000-0005-0000-0000-00000E180000}"/>
    <cellStyle name="Dane wejściowe 4 21 8" xfId="29821" xr:uid="{00000000-0005-0000-0000-00000F180000}"/>
    <cellStyle name="Dane wejściowe 4 21 9" xfId="33138" xr:uid="{00000000-0005-0000-0000-000010180000}"/>
    <cellStyle name="Dane wejściowe 4 22" xfId="4269" xr:uid="{00000000-0005-0000-0000-000011180000}"/>
    <cellStyle name="Dane wejściowe 4 22 10" xfId="42766" xr:uid="{00000000-0005-0000-0000-000012180000}"/>
    <cellStyle name="Dane wejściowe 4 22 11" xfId="45957" xr:uid="{00000000-0005-0000-0000-000013180000}"/>
    <cellStyle name="Dane wejściowe 4 22 12" xfId="49238" xr:uid="{00000000-0005-0000-0000-000014180000}"/>
    <cellStyle name="Dane wejściowe 4 22 13" xfId="52417" xr:uid="{00000000-0005-0000-0000-000015180000}"/>
    <cellStyle name="Dane wejściowe 4 22 14" xfId="57636" xr:uid="{00000000-0005-0000-0000-000016180000}"/>
    <cellStyle name="Dane wejściowe 4 22 15" xfId="60873" xr:uid="{00000000-0005-0000-0000-000017180000}"/>
    <cellStyle name="Dane wejściowe 4 22 2" xfId="13510" xr:uid="{00000000-0005-0000-0000-000018180000}"/>
    <cellStyle name="Dane wejściowe 4 22 3" xfId="7490" xr:uid="{00000000-0005-0000-0000-000019180000}"/>
    <cellStyle name="Dane wejściowe 4 22 4" xfId="20737" xr:uid="{00000000-0005-0000-0000-00001A180000}"/>
    <cellStyle name="Dane wejściowe 4 22 5" xfId="24047" xr:uid="{00000000-0005-0000-0000-00001B180000}"/>
    <cellStyle name="Dane wejściowe 4 22 6" xfId="27361" xr:uid="{00000000-0005-0000-0000-00001C180000}"/>
    <cellStyle name="Dane wejściowe 4 22 7" xfId="30596" xr:uid="{00000000-0005-0000-0000-00001D180000}"/>
    <cellStyle name="Dane wejściowe 4 22 8" xfId="36369" xr:uid="{00000000-0005-0000-0000-00001E180000}"/>
    <cellStyle name="Dane wejściowe 4 22 9" xfId="39570" xr:uid="{00000000-0005-0000-0000-00001F180000}"/>
    <cellStyle name="Dane wejściowe 4 23" xfId="4244" xr:uid="{00000000-0005-0000-0000-000020180000}"/>
    <cellStyle name="Dane wejściowe 4 23 10" xfId="42744" xr:uid="{00000000-0005-0000-0000-000021180000}"/>
    <cellStyle name="Dane wejściowe 4 23 11" xfId="45932" xr:uid="{00000000-0005-0000-0000-000022180000}"/>
    <cellStyle name="Dane wejściowe 4 23 12" xfId="49216" xr:uid="{00000000-0005-0000-0000-000023180000}"/>
    <cellStyle name="Dane wejściowe 4 23 13" xfId="52392" xr:uid="{00000000-0005-0000-0000-000024180000}"/>
    <cellStyle name="Dane wejściowe 4 23 14" xfId="57614" xr:uid="{00000000-0005-0000-0000-000025180000}"/>
    <cellStyle name="Dane wejściowe 4 23 15" xfId="60851" xr:uid="{00000000-0005-0000-0000-000026180000}"/>
    <cellStyle name="Dane wejściowe 4 23 2" xfId="13485" xr:uid="{00000000-0005-0000-0000-000027180000}"/>
    <cellStyle name="Dane wejściowe 4 23 3" xfId="7468" xr:uid="{00000000-0005-0000-0000-000028180000}"/>
    <cellStyle name="Dane wejściowe 4 23 4" xfId="20712" xr:uid="{00000000-0005-0000-0000-000029180000}"/>
    <cellStyle name="Dane wejściowe 4 23 5" xfId="24022" xr:uid="{00000000-0005-0000-0000-00002A180000}"/>
    <cellStyle name="Dane wejściowe 4 23 6" xfId="27337" xr:uid="{00000000-0005-0000-0000-00002B180000}"/>
    <cellStyle name="Dane wejściowe 4 23 7" xfId="30571" xr:uid="{00000000-0005-0000-0000-00002C180000}"/>
    <cellStyle name="Dane wejściowe 4 23 8" xfId="36347" xr:uid="{00000000-0005-0000-0000-00002D180000}"/>
    <cellStyle name="Dane wejściowe 4 23 9" xfId="39546" xr:uid="{00000000-0005-0000-0000-00002E180000}"/>
    <cellStyle name="Dane wejściowe 4 24" xfId="4260" xr:uid="{00000000-0005-0000-0000-00002F180000}"/>
    <cellStyle name="Dane wejściowe 4 24 10" xfId="42758" xr:uid="{00000000-0005-0000-0000-000030180000}"/>
    <cellStyle name="Dane wejściowe 4 24 11" xfId="45948" xr:uid="{00000000-0005-0000-0000-000031180000}"/>
    <cellStyle name="Dane wejściowe 4 24 12" xfId="49230" xr:uid="{00000000-0005-0000-0000-000032180000}"/>
    <cellStyle name="Dane wejściowe 4 24 13" xfId="52408" xr:uid="{00000000-0005-0000-0000-000033180000}"/>
    <cellStyle name="Dane wejściowe 4 24 14" xfId="57628" xr:uid="{00000000-0005-0000-0000-000034180000}"/>
    <cellStyle name="Dane wejściowe 4 24 15" xfId="60865" xr:uid="{00000000-0005-0000-0000-000035180000}"/>
    <cellStyle name="Dane wejściowe 4 24 2" xfId="13501" xr:uid="{00000000-0005-0000-0000-000036180000}"/>
    <cellStyle name="Dane wejściowe 4 24 3" xfId="7482" xr:uid="{00000000-0005-0000-0000-000037180000}"/>
    <cellStyle name="Dane wejściowe 4 24 4" xfId="20728" xr:uid="{00000000-0005-0000-0000-000038180000}"/>
    <cellStyle name="Dane wejściowe 4 24 5" xfId="24038" xr:uid="{00000000-0005-0000-0000-000039180000}"/>
    <cellStyle name="Dane wejściowe 4 24 6" xfId="27353" xr:uid="{00000000-0005-0000-0000-00003A180000}"/>
    <cellStyle name="Dane wejściowe 4 24 7" xfId="30587" xr:uid="{00000000-0005-0000-0000-00003B180000}"/>
    <cellStyle name="Dane wejściowe 4 24 8" xfId="36361" xr:uid="{00000000-0005-0000-0000-00003C180000}"/>
    <cellStyle name="Dane wejściowe 4 24 9" xfId="39562" xr:uid="{00000000-0005-0000-0000-00003D180000}"/>
    <cellStyle name="Dane wejściowe 4 25" xfId="4441" xr:uid="{00000000-0005-0000-0000-00003E180000}"/>
    <cellStyle name="Dane wejściowe 4 25 10" xfId="42933" xr:uid="{00000000-0005-0000-0000-00003F180000}"/>
    <cellStyle name="Dane wejściowe 4 25 11" xfId="46129" xr:uid="{00000000-0005-0000-0000-000040180000}"/>
    <cellStyle name="Dane wejściowe 4 25 12" xfId="49403" xr:uid="{00000000-0005-0000-0000-000041180000}"/>
    <cellStyle name="Dane wejściowe 4 25 13" xfId="52589" xr:uid="{00000000-0005-0000-0000-000042180000}"/>
    <cellStyle name="Dane wejściowe 4 25 14" xfId="57796" xr:uid="{00000000-0005-0000-0000-000043180000}"/>
    <cellStyle name="Dane wejściowe 4 25 15" xfId="61033" xr:uid="{00000000-0005-0000-0000-000044180000}"/>
    <cellStyle name="Dane wejściowe 4 25 2" xfId="13679" xr:uid="{00000000-0005-0000-0000-000045180000}"/>
    <cellStyle name="Dane wejściowe 4 25 3" xfId="7641" xr:uid="{00000000-0005-0000-0000-000046180000}"/>
    <cellStyle name="Dane wejściowe 4 25 4" xfId="20909" xr:uid="{00000000-0005-0000-0000-000047180000}"/>
    <cellStyle name="Dane wejściowe 4 25 5" xfId="24219" xr:uid="{00000000-0005-0000-0000-000048180000}"/>
    <cellStyle name="Dane wejściowe 4 25 6" xfId="27533" xr:uid="{00000000-0005-0000-0000-000049180000}"/>
    <cellStyle name="Dane wejściowe 4 25 7" xfId="30768" xr:uid="{00000000-0005-0000-0000-00004A180000}"/>
    <cellStyle name="Dane wejściowe 4 25 8" xfId="36534" xr:uid="{00000000-0005-0000-0000-00004B180000}"/>
    <cellStyle name="Dane wejściowe 4 25 9" xfId="39742" xr:uid="{00000000-0005-0000-0000-00004C180000}"/>
    <cellStyle name="Dane wejściowe 4 26" xfId="4496" xr:uid="{00000000-0005-0000-0000-00004D180000}"/>
    <cellStyle name="Dane wejściowe 4 26 10" xfId="42986" xr:uid="{00000000-0005-0000-0000-00004E180000}"/>
    <cellStyle name="Dane wejściowe 4 26 11" xfId="46184" xr:uid="{00000000-0005-0000-0000-00004F180000}"/>
    <cellStyle name="Dane wejściowe 4 26 12" xfId="49455" xr:uid="{00000000-0005-0000-0000-000050180000}"/>
    <cellStyle name="Dane wejściowe 4 26 13" xfId="52644" xr:uid="{00000000-0005-0000-0000-000051180000}"/>
    <cellStyle name="Dane wejściowe 4 26 14" xfId="57847" xr:uid="{00000000-0005-0000-0000-000052180000}"/>
    <cellStyle name="Dane wejściowe 4 26 15" xfId="61084" xr:uid="{00000000-0005-0000-0000-000053180000}"/>
    <cellStyle name="Dane wejściowe 4 26 2" xfId="13733" xr:uid="{00000000-0005-0000-0000-000054180000}"/>
    <cellStyle name="Dane wejściowe 4 26 3" xfId="7692" xr:uid="{00000000-0005-0000-0000-000055180000}"/>
    <cellStyle name="Dane wejściowe 4 26 4" xfId="20964" xr:uid="{00000000-0005-0000-0000-000056180000}"/>
    <cellStyle name="Dane wejściowe 4 26 5" xfId="24274" xr:uid="{00000000-0005-0000-0000-000057180000}"/>
    <cellStyle name="Dane wejściowe 4 26 6" xfId="27586" xr:uid="{00000000-0005-0000-0000-000058180000}"/>
    <cellStyle name="Dane wejściowe 4 26 7" xfId="30823" xr:uid="{00000000-0005-0000-0000-000059180000}"/>
    <cellStyle name="Dane wejściowe 4 26 8" xfId="36586" xr:uid="{00000000-0005-0000-0000-00005A180000}"/>
    <cellStyle name="Dane wejściowe 4 26 9" xfId="39797" xr:uid="{00000000-0005-0000-0000-00005B180000}"/>
    <cellStyle name="Dane wejściowe 4 27" xfId="4550" xr:uid="{00000000-0005-0000-0000-00005C180000}"/>
    <cellStyle name="Dane wejściowe 4 27 10" xfId="43038" xr:uid="{00000000-0005-0000-0000-00005D180000}"/>
    <cellStyle name="Dane wejściowe 4 27 11" xfId="46238" xr:uid="{00000000-0005-0000-0000-00005E180000}"/>
    <cellStyle name="Dane wejściowe 4 27 12" xfId="49506" xr:uid="{00000000-0005-0000-0000-00005F180000}"/>
    <cellStyle name="Dane wejściowe 4 27 13" xfId="52698" xr:uid="{00000000-0005-0000-0000-000060180000}"/>
    <cellStyle name="Dane wejściowe 4 27 14" xfId="57897" xr:uid="{00000000-0005-0000-0000-000061180000}"/>
    <cellStyle name="Dane wejściowe 4 27 15" xfId="61134" xr:uid="{00000000-0005-0000-0000-000062180000}"/>
    <cellStyle name="Dane wejściowe 4 27 2" xfId="13786" xr:uid="{00000000-0005-0000-0000-000063180000}"/>
    <cellStyle name="Dane wejściowe 4 27 3" xfId="7742" xr:uid="{00000000-0005-0000-0000-000064180000}"/>
    <cellStyle name="Dane wejściowe 4 27 4" xfId="21018" xr:uid="{00000000-0005-0000-0000-000065180000}"/>
    <cellStyle name="Dane wejściowe 4 27 5" xfId="24328" xr:uid="{00000000-0005-0000-0000-000066180000}"/>
    <cellStyle name="Dane wejściowe 4 27 6" xfId="27640" xr:uid="{00000000-0005-0000-0000-000067180000}"/>
    <cellStyle name="Dane wejściowe 4 27 7" xfId="30877" xr:uid="{00000000-0005-0000-0000-000068180000}"/>
    <cellStyle name="Dane wejściowe 4 27 8" xfId="36637" xr:uid="{00000000-0005-0000-0000-000069180000}"/>
    <cellStyle name="Dane wejściowe 4 27 9" xfId="39851" xr:uid="{00000000-0005-0000-0000-00006A180000}"/>
    <cellStyle name="Dane wejściowe 4 28" xfId="4602" xr:uid="{00000000-0005-0000-0000-00006B180000}"/>
    <cellStyle name="Dane wejściowe 4 28 10" xfId="43089" xr:uid="{00000000-0005-0000-0000-00006C180000}"/>
    <cellStyle name="Dane wejściowe 4 28 11" xfId="46290" xr:uid="{00000000-0005-0000-0000-00006D180000}"/>
    <cellStyle name="Dane wejściowe 4 28 12" xfId="49557" xr:uid="{00000000-0005-0000-0000-00006E180000}"/>
    <cellStyle name="Dane wejściowe 4 28 13" xfId="52750" xr:uid="{00000000-0005-0000-0000-00006F180000}"/>
    <cellStyle name="Dane wejściowe 4 28 14" xfId="57948" xr:uid="{00000000-0005-0000-0000-000070180000}"/>
    <cellStyle name="Dane wejściowe 4 28 15" xfId="61185" xr:uid="{00000000-0005-0000-0000-000071180000}"/>
    <cellStyle name="Dane wejściowe 4 28 2" xfId="13838" xr:uid="{00000000-0005-0000-0000-000072180000}"/>
    <cellStyle name="Dane wejściowe 4 28 3" xfId="7793" xr:uid="{00000000-0005-0000-0000-000073180000}"/>
    <cellStyle name="Dane wejściowe 4 28 4" xfId="21070" xr:uid="{00000000-0005-0000-0000-000074180000}"/>
    <cellStyle name="Dane wejściowe 4 28 5" xfId="24380" xr:uid="{00000000-0005-0000-0000-000075180000}"/>
    <cellStyle name="Dane wejściowe 4 28 6" xfId="27692" xr:uid="{00000000-0005-0000-0000-000076180000}"/>
    <cellStyle name="Dane wejściowe 4 28 7" xfId="30929" xr:uid="{00000000-0005-0000-0000-000077180000}"/>
    <cellStyle name="Dane wejściowe 4 28 8" xfId="36689" xr:uid="{00000000-0005-0000-0000-000078180000}"/>
    <cellStyle name="Dane wejściowe 4 28 9" xfId="39902" xr:uid="{00000000-0005-0000-0000-000079180000}"/>
    <cellStyle name="Dane wejściowe 4 29" xfId="4653" xr:uid="{00000000-0005-0000-0000-00007A180000}"/>
    <cellStyle name="Dane wejściowe 4 29 10" xfId="43138" xr:uid="{00000000-0005-0000-0000-00007B180000}"/>
    <cellStyle name="Dane wejściowe 4 29 11" xfId="46341" xr:uid="{00000000-0005-0000-0000-00007C180000}"/>
    <cellStyle name="Dane wejściowe 4 29 12" xfId="49606" xr:uid="{00000000-0005-0000-0000-00007D180000}"/>
    <cellStyle name="Dane wejściowe 4 29 13" xfId="52801" xr:uid="{00000000-0005-0000-0000-00007E180000}"/>
    <cellStyle name="Dane wejściowe 4 29 14" xfId="57997" xr:uid="{00000000-0005-0000-0000-00007F180000}"/>
    <cellStyle name="Dane wejściowe 4 29 15" xfId="61234" xr:uid="{00000000-0005-0000-0000-000080180000}"/>
    <cellStyle name="Dane wejściowe 4 29 2" xfId="13889" xr:uid="{00000000-0005-0000-0000-000081180000}"/>
    <cellStyle name="Dane wejściowe 4 29 3" xfId="7842" xr:uid="{00000000-0005-0000-0000-000082180000}"/>
    <cellStyle name="Dane wejściowe 4 29 4" xfId="21121" xr:uid="{00000000-0005-0000-0000-000083180000}"/>
    <cellStyle name="Dane wejściowe 4 29 5" xfId="24431" xr:uid="{00000000-0005-0000-0000-000084180000}"/>
    <cellStyle name="Dane wejściowe 4 29 6" xfId="27743" xr:uid="{00000000-0005-0000-0000-000085180000}"/>
    <cellStyle name="Dane wejściowe 4 29 7" xfId="30980" xr:uid="{00000000-0005-0000-0000-000086180000}"/>
    <cellStyle name="Dane wejściowe 4 29 8" xfId="36739" xr:uid="{00000000-0005-0000-0000-000087180000}"/>
    <cellStyle name="Dane wejściowe 4 29 9" xfId="39953" xr:uid="{00000000-0005-0000-0000-000088180000}"/>
    <cellStyle name="Dane wejściowe 4 3" xfId="1991" xr:uid="{00000000-0005-0000-0000-000089180000}"/>
    <cellStyle name="Dane wejściowe 4 3 10" xfId="31639" xr:uid="{00000000-0005-0000-0000-00008A180000}"/>
    <cellStyle name="Dane wejściowe 4 3 11" xfId="18492" xr:uid="{00000000-0005-0000-0000-00008B180000}"/>
    <cellStyle name="Dane wejściowe 4 3 12" xfId="37293" xr:uid="{00000000-0005-0000-0000-00008C180000}"/>
    <cellStyle name="Dane wejściowe 4 3 13" xfId="40517" xr:uid="{00000000-0005-0000-0000-00008D180000}"/>
    <cellStyle name="Dane wejściowe 4 3 14" xfId="43679" xr:uid="{00000000-0005-0000-0000-00008E180000}"/>
    <cellStyle name="Dane wejściowe 4 3 15" xfId="46992" xr:uid="{00000000-0005-0000-0000-00008F180000}"/>
    <cellStyle name="Dane wejściowe 4 3 16" xfId="50145" xr:uid="{00000000-0005-0000-0000-000090180000}"/>
    <cellStyle name="Dane wejściowe 4 3 17" xfId="53358" xr:uid="{00000000-0005-0000-0000-000091180000}"/>
    <cellStyle name="Dane wejściowe 4 3 18" xfId="24950" xr:uid="{00000000-0005-0000-0000-000092180000}"/>
    <cellStyle name="Dane wejściowe 4 3 19" xfId="58645" xr:uid="{00000000-0005-0000-0000-000093180000}"/>
    <cellStyle name="Dane wejściowe 4 3 2" xfId="9197" xr:uid="{00000000-0005-0000-0000-000094180000}"/>
    <cellStyle name="Dane wejściowe 4 3 3" xfId="8189" xr:uid="{00000000-0005-0000-0000-000095180000}"/>
    <cellStyle name="Dane wejściowe 4 3 4" xfId="5369" xr:uid="{00000000-0005-0000-0000-000096180000}"/>
    <cellStyle name="Dane wejściowe 4 3 5" xfId="15886" xr:uid="{00000000-0005-0000-0000-000097180000}"/>
    <cellStyle name="Dane wejściowe 4 3 6" xfId="14210" xr:uid="{00000000-0005-0000-0000-000098180000}"/>
    <cellStyle name="Dane wejściowe 4 3 7" xfId="21769" xr:uid="{00000000-0005-0000-0000-000099180000}"/>
    <cellStyle name="Dane wejściowe 4 3 8" xfId="25091" xr:uid="{00000000-0005-0000-0000-00009A180000}"/>
    <cellStyle name="Dane wejściowe 4 3 9" xfId="28318" xr:uid="{00000000-0005-0000-0000-00009B180000}"/>
    <cellStyle name="Dane wejściowe 4 30" xfId="4706" xr:uid="{00000000-0005-0000-0000-00009C180000}"/>
    <cellStyle name="Dane wejściowe 4 30 10" xfId="43188" xr:uid="{00000000-0005-0000-0000-00009D180000}"/>
    <cellStyle name="Dane wejściowe 4 30 11" xfId="46394" xr:uid="{00000000-0005-0000-0000-00009E180000}"/>
    <cellStyle name="Dane wejściowe 4 30 12" xfId="49656" xr:uid="{00000000-0005-0000-0000-00009F180000}"/>
    <cellStyle name="Dane wejściowe 4 30 13" xfId="52854" xr:uid="{00000000-0005-0000-0000-0000A0180000}"/>
    <cellStyle name="Dane wejściowe 4 30 14" xfId="58047" xr:uid="{00000000-0005-0000-0000-0000A1180000}"/>
    <cellStyle name="Dane wejściowe 4 30 15" xfId="61284" xr:uid="{00000000-0005-0000-0000-0000A2180000}"/>
    <cellStyle name="Dane wejściowe 4 30 2" xfId="13941" xr:uid="{00000000-0005-0000-0000-0000A3180000}"/>
    <cellStyle name="Dane wejściowe 4 30 3" xfId="7892" xr:uid="{00000000-0005-0000-0000-0000A4180000}"/>
    <cellStyle name="Dane wejściowe 4 30 4" xfId="21174" xr:uid="{00000000-0005-0000-0000-0000A5180000}"/>
    <cellStyle name="Dane wejściowe 4 30 5" xfId="24484" xr:uid="{00000000-0005-0000-0000-0000A6180000}"/>
    <cellStyle name="Dane wejściowe 4 30 6" xfId="27796" xr:uid="{00000000-0005-0000-0000-0000A7180000}"/>
    <cellStyle name="Dane wejściowe 4 30 7" xfId="31033" xr:uid="{00000000-0005-0000-0000-0000A8180000}"/>
    <cellStyle name="Dane wejściowe 4 30 8" xfId="36790" xr:uid="{00000000-0005-0000-0000-0000A9180000}"/>
    <cellStyle name="Dane wejściowe 4 30 9" xfId="40005" xr:uid="{00000000-0005-0000-0000-0000AA180000}"/>
    <cellStyle name="Dane wejściowe 4 31" xfId="4757" xr:uid="{00000000-0005-0000-0000-0000AB180000}"/>
    <cellStyle name="Dane wejściowe 4 31 10" xfId="43237" xr:uid="{00000000-0005-0000-0000-0000AC180000}"/>
    <cellStyle name="Dane wejściowe 4 31 11" xfId="46445" xr:uid="{00000000-0005-0000-0000-0000AD180000}"/>
    <cellStyle name="Dane wejściowe 4 31 12" xfId="49704" xr:uid="{00000000-0005-0000-0000-0000AE180000}"/>
    <cellStyle name="Dane wejściowe 4 31 13" xfId="52905" xr:uid="{00000000-0005-0000-0000-0000AF180000}"/>
    <cellStyle name="Dane wejściowe 4 31 14" xfId="58095" xr:uid="{00000000-0005-0000-0000-0000B0180000}"/>
    <cellStyle name="Dane wejściowe 4 31 15" xfId="61332" xr:uid="{00000000-0005-0000-0000-0000B1180000}"/>
    <cellStyle name="Dane wejściowe 4 31 2" xfId="13991" xr:uid="{00000000-0005-0000-0000-0000B2180000}"/>
    <cellStyle name="Dane wejściowe 4 31 3" xfId="7940" xr:uid="{00000000-0005-0000-0000-0000B3180000}"/>
    <cellStyle name="Dane wejściowe 4 31 4" xfId="21225" xr:uid="{00000000-0005-0000-0000-0000B4180000}"/>
    <cellStyle name="Dane wejściowe 4 31 5" xfId="24535" xr:uid="{00000000-0005-0000-0000-0000B5180000}"/>
    <cellStyle name="Dane wejściowe 4 31 6" xfId="27847" xr:uid="{00000000-0005-0000-0000-0000B6180000}"/>
    <cellStyle name="Dane wejściowe 4 31 7" xfId="31084" xr:uid="{00000000-0005-0000-0000-0000B7180000}"/>
    <cellStyle name="Dane wejściowe 4 31 8" xfId="36840" xr:uid="{00000000-0005-0000-0000-0000B8180000}"/>
    <cellStyle name="Dane wejściowe 4 31 9" xfId="40056" xr:uid="{00000000-0005-0000-0000-0000B9180000}"/>
    <cellStyle name="Dane wejściowe 4 4" xfId="2281" xr:uid="{00000000-0005-0000-0000-0000BA180000}"/>
    <cellStyle name="Dane wejściowe 4 4 10" xfId="31928" xr:uid="{00000000-0005-0000-0000-0000BB180000}"/>
    <cellStyle name="Dane wejściowe 4 4 11" xfId="34401" xr:uid="{00000000-0005-0000-0000-0000BC180000}"/>
    <cellStyle name="Dane wejściowe 4 4 12" xfId="37583" xr:uid="{00000000-0005-0000-0000-0000BD180000}"/>
    <cellStyle name="Dane wejściowe 4 4 13" xfId="40800" xr:uid="{00000000-0005-0000-0000-0000BE180000}"/>
    <cellStyle name="Dane wejściowe 4 4 14" xfId="43969" xr:uid="{00000000-0005-0000-0000-0000BF180000}"/>
    <cellStyle name="Dane wejściowe 4 4 15" xfId="47275" xr:uid="{00000000-0005-0000-0000-0000C0180000}"/>
    <cellStyle name="Dane wejściowe 4 4 16" xfId="50434" xr:uid="{00000000-0005-0000-0000-0000C1180000}"/>
    <cellStyle name="Dane wejściowe 4 4 17" xfId="53639" xr:uid="{00000000-0005-0000-0000-0000C2180000}"/>
    <cellStyle name="Dane wejściowe 4 4 18" xfId="55690" xr:uid="{00000000-0005-0000-0000-0000C3180000}"/>
    <cellStyle name="Dane wejściowe 4 4 19" xfId="58927" xr:uid="{00000000-0005-0000-0000-0000C4180000}"/>
    <cellStyle name="Dane wejściowe 4 4 2" xfId="9486" xr:uid="{00000000-0005-0000-0000-0000C5180000}"/>
    <cellStyle name="Dane wejściowe 4 4 3" xfId="11525" xr:uid="{00000000-0005-0000-0000-0000C6180000}"/>
    <cellStyle name="Dane wejściowe 4 4 4" xfId="5658" xr:uid="{00000000-0005-0000-0000-0000C7180000}"/>
    <cellStyle name="Dane wejściowe 4 4 5" xfId="16175" xr:uid="{00000000-0005-0000-0000-0000C8180000}"/>
    <cellStyle name="Dane wejściowe 4 4 6" xfId="18749" xr:uid="{00000000-0005-0000-0000-0000C9180000}"/>
    <cellStyle name="Dane wejściowe 4 4 7" xfId="22059" xr:uid="{00000000-0005-0000-0000-0000CA180000}"/>
    <cellStyle name="Dane wejściowe 4 4 8" xfId="25380" xr:uid="{00000000-0005-0000-0000-0000CB180000}"/>
    <cellStyle name="Dane wejściowe 4 4 9" xfId="28608" xr:uid="{00000000-0005-0000-0000-0000CC180000}"/>
    <cellStyle name="Dane wejściowe 4 5" xfId="1491" xr:uid="{00000000-0005-0000-0000-0000CD180000}"/>
    <cellStyle name="Dane wejściowe 4 5 10" xfId="20665" xr:uid="{00000000-0005-0000-0000-0000CE180000}"/>
    <cellStyle name="Dane wejściowe 4 5 11" xfId="15088" xr:uid="{00000000-0005-0000-0000-0000CF180000}"/>
    <cellStyle name="Dane wejściowe 4 5 12" xfId="34247" xr:uid="{00000000-0005-0000-0000-0000D0180000}"/>
    <cellStyle name="Dane wejściowe 4 5 13" xfId="14079" xr:uid="{00000000-0005-0000-0000-0000D1180000}"/>
    <cellStyle name="Dane wejściowe 4 5 14" xfId="14801" xr:uid="{00000000-0005-0000-0000-0000D2180000}"/>
    <cellStyle name="Dane wejściowe 4 5 15" xfId="18144" xr:uid="{00000000-0005-0000-0000-0000D3180000}"/>
    <cellStyle name="Dane wejściowe 4 5 16" xfId="46147" xr:uid="{00000000-0005-0000-0000-0000D4180000}"/>
    <cellStyle name="Dane wejściowe 4 5 17" xfId="25415" xr:uid="{00000000-0005-0000-0000-0000D5180000}"/>
    <cellStyle name="Dane wejściowe 4 5 18" xfId="39620" xr:uid="{00000000-0005-0000-0000-0000D6180000}"/>
    <cellStyle name="Dane wejściowe 4 5 19" xfId="58162" xr:uid="{00000000-0005-0000-0000-0000D7180000}"/>
    <cellStyle name="Dane wejściowe 4 5 2" xfId="8704" xr:uid="{00000000-0005-0000-0000-0000D8180000}"/>
    <cellStyle name="Dane wejściowe 4 5 3" xfId="8687" xr:uid="{00000000-0005-0000-0000-0000D9180000}"/>
    <cellStyle name="Dane wejściowe 4 5 4" xfId="4871" xr:uid="{00000000-0005-0000-0000-0000DA180000}"/>
    <cellStyle name="Dane wejściowe 4 5 5" xfId="15387" xr:uid="{00000000-0005-0000-0000-0000DB180000}"/>
    <cellStyle name="Dane wejściowe 4 5 6" xfId="14710" xr:uid="{00000000-0005-0000-0000-0000DC180000}"/>
    <cellStyle name="Dane wejściowe 4 5 7" xfId="18228" xr:uid="{00000000-0005-0000-0000-0000DD180000}"/>
    <cellStyle name="Dane wejściowe 4 5 8" xfId="14788" xr:uid="{00000000-0005-0000-0000-0000DE180000}"/>
    <cellStyle name="Dane wejściowe 4 5 9" xfId="18425" xr:uid="{00000000-0005-0000-0000-0000DF180000}"/>
    <cellStyle name="Dane wejściowe 4 6" xfId="2099" xr:uid="{00000000-0005-0000-0000-0000E0180000}"/>
    <cellStyle name="Dane wejściowe 4 6 10" xfId="31747" xr:uid="{00000000-0005-0000-0000-0000E1180000}"/>
    <cellStyle name="Dane wejściowe 4 6 11" xfId="24610" xr:uid="{00000000-0005-0000-0000-0000E2180000}"/>
    <cellStyle name="Dane wejściowe 4 6 12" xfId="37401" xr:uid="{00000000-0005-0000-0000-0000E3180000}"/>
    <cellStyle name="Dane wejściowe 4 6 13" xfId="40623" xr:uid="{00000000-0005-0000-0000-0000E4180000}"/>
    <cellStyle name="Dane wejściowe 4 6 14" xfId="43787" xr:uid="{00000000-0005-0000-0000-0000E5180000}"/>
    <cellStyle name="Dane wejściowe 4 6 15" xfId="47098" xr:uid="{00000000-0005-0000-0000-0000E6180000}"/>
    <cellStyle name="Dane wejściowe 4 6 16" xfId="50253" xr:uid="{00000000-0005-0000-0000-0000E7180000}"/>
    <cellStyle name="Dane wejściowe 4 6 17" xfId="53463" xr:uid="{00000000-0005-0000-0000-0000E8180000}"/>
    <cellStyle name="Dane wejściowe 4 6 18" xfId="34021" xr:uid="{00000000-0005-0000-0000-0000E9180000}"/>
    <cellStyle name="Dane wejściowe 4 6 19" xfId="58750" xr:uid="{00000000-0005-0000-0000-0000EA180000}"/>
    <cellStyle name="Dane wejściowe 4 6 2" xfId="9305" xr:uid="{00000000-0005-0000-0000-0000EB180000}"/>
    <cellStyle name="Dane wejściowe 4 6 3" xfId="8081" xr:uid="{00000000-0005-0000-0000-0000EC180000}"/>
    <cellStyle name="Dane wejściowe 4 6 4" xfId="5476" xr:uid="{00000000-0005-0000-0000-0000ED180000}"/>
    <cellStyle name="Dane wejściowe 4 6 5" xfId="15994" xr:uid="{00000000-0005-0000-0000-0000EE180000}"/>
    <cellStyle name="Dane wejściowe 4 6 6" xfId="14102" xr:uid="{00000000-0005-0000-0000-0000EF180000}"/>
    <cellStyle name="Dane wejściowe 4 6 7" xfId="21877" xr:uid="{00000000-0005-0000-0000-0000F0180000}"/>
    <cellStyle name="Dane wejściowe 4 6 8" xfId="25198" xr:uid="{00000000-0005-0000-0000-0000F1180000}"/>
    <cellStyle name="Dane wejściowe 4 6 9" xfId="28426" xr:uid="{00000000-0005-0000-0000-0000F2180000}"/>
    <cellStyle name="Dane wejściowe 4 7" xfId="2320" xr:uid="{00000000-0005-0000-0000-0000F3180000}"/>
    <cellStyle name="Dane wejściowe 4 7 10" xfId="31966" xr:uid="{00000000-0005-0000-0000-0000F4180000}"/>
    <cellStyle name="Dane wejściowe 4 7 11" xfId="34438" xr:uid="{00000000-0005-0000-0000-0000F5180000}"/>
    <cellStyle name="Dane wejściowe 4 7 12" xfId="37622" xr:uid="{00000000-0005-0000-0000-0000F6180000}"/>
    <cellStyle name="Dane wejściowe 4 7 13" xfId="40837" xr:uid="{00000000-0005-0000-0000-0000F7180000}"/>
    <cellStyle name="Dane wejściowe 4 7 14" xfId="44008" xr:uid="{00000000-0005-0000-0000-0000F8180000}"/>
    <cellStyle name="Dane wejściowe 4 7 15" xfId="47312" xr:uid="{00000000-0005-0000-0000-0000F9180000}"/>
    <cellStyle name="Dane wejściowe 4 7 16" xfId="50472" xr:uid="{00000000-0005-0000-0000-0000FA180000}"/>
    <cellStyle name="Dane wejściowe 4 7 17" xfId="53675" xr:uid="{00000000-0005-0000-0000-0000FB180000}"/>
    <cellStyle name="Dane wejściowe 4 7 18" xfId="55727" xr:uid="{00000000-0005-0000-0000-0000FC180000}"/>
    <cellStyle name="Dane wejściowe 4 7 19" xfId="58964" xr:uid="{00000000-0005-0000-0000-0000FD180000}"/>
    <cellStyle name="Dane wejściowe 4 7 2" xfId="9524" xr:uid="{00000000-0005-0000-0000-0000FE180000}"/>
    <cellStyle name="Dane wejściowe 4 7 3" xfId="11564" xr:uid="{00000000-0005-0000-0000-0000FF180000}"/>
    <cellStyle name="Dane wejściowe 4 7 4" xfId="5697" xr:uid="{00000000-0005-0000-0000-000000190000}"/>
    <cellStyle name="Dane wejściowe 4 7 5" xfId="16214" xr:uid="{00000000-0005-0000-0000-000001190000}"/>
    <cellStyle name="Dane wejściowe 4 7 6" xfId="18788" xr:uid="{00000000-0005-0000-0000-000002190000}"/>
    <cellStyle name="Dane wejściowe 4 7 7" xfId="22098" xr:uid="{00000000-0005-0000-0000-000003190000}"/>
    <cellStyle name="Dane wejściowe 4 7 8" xfId="25419" xr:uid="{00000000-0005-0000-0000-000004190000}"/>
    <cellStyle name="Dane wejściowe 4 7 9" xfId="28647" xr:uid="{00000000-0005-0000-0000-000005190000}"/>
    <cellStyle name="Dane wejściowe 4 8" xfId="3015" xr:uid="{00000000-0005-0000-0000-000006190000}"/>
    <cellStyle name="Dane wejściowe 4 8 10" xfId="32659" xr:uid="{00000000-0005-0000-0000-000007190000}"/>
    <cellStyle name="Dane wejściowe 4 8 11" xfId="35129" xr:uid="{00000000-0005-0000-0000-000008190000}"/>
    <cellStyle name="Dane wejściowe 4 8 12" xfId="38317" xr:uid="{00000000-0005-0000-0000-000009190000}"/>
    <cellStyle name="Dane wejściowe 4 8 13" xfId="41524" xr:uid="{00000000-0005-0000-0000-00000A190000}"/>
    <cellStyle name="Dane wejściowe 4 8 14" xfId="44703" xr:uid="{00000000-0005-0000-0000-00000B190000}"/>
    <cellStyle name="Dane wejściowe 4 8 15" xfId="47999" xr:uid="{00000000-0005-0000-0000-00000C190000}"/>
    <cellStyle name="Dane wejściowe 4 8 16" xfId="51167" xr:uid="{00000000-0005-0000-0000-00000D190000}"/>
    <cellStyle name="Dane wejściowe 4 8 17" xfId="54356" xr:uid="{00000000-0005-0000-0000-00000E190000}"/>
    <cellStyle name="Dane wejściowe 4 8 18" xfId="56410" xr:uid="{00000000-0005-0000-0000-00000F190000}"/>
    <cellStyle name="Dane wejściowe 4 8 19" xfId="59647" xr:uid="{00000000-0005-0000-0000-000010190000}"/>
    <cellStyle name="Dane wejściowe 4 8 2" xfId="10217" xr:uid="{00000000-0005-0000-0000-000011190000}"/>
    <cellStyle name="Dane wejściowe 4 8 3" xfId="12259" xr:uid="{00000000-0005-0000-0000-000012190000}"/>
    <cellStyle name="Dane wejściowe 4 8 4" xfId="6383" xr:uid="{00000000-0005-0000-0000-000013190000}"/>
    <cellStyle name="Dane wejściowe 4 8 5" xfId="16908" xr:uid="{00000000-0005-0000-0000-000014190000}"/>
    <cellStyle name="Dane wejściowe 4 8 6" xfId="19483" xr:uid="{00000000-0005-0000-0000-000015190000}"/>
    <cellStyle name="Dane wejściowe 4 8 7" xfId="22793" xr:uid="{00000000-0005-0000-0000-000016190000}"/>
    <cellStyle name="Dane wejściowe 4 8 8" xfId="26110" xr:uid="{00000000-0005-0000-0000-000017190000}"/>
    <cellStyle name="Dane wejściowe 4 8 9" xfId="29342" xr:uid="{00000000-0005-0000-0000-000018190000}"/>
    <cellStyle name="Dane wejściowe 4 9" xfId="2304" xr:uid="{00000000-0005-0000-0000-000019190000}"/>
    <cellStyle name="Dane wejściowe 4 9 10" xfId="31950" xr:uid="{00000000-0005-0000-0000-00001A190000}"/>
    <cellStyle name="Dane wejściowe 4 9 11" xfId="34423" xr:uid="{00000000-0005-0000-0000-00001B190000}"/>
    <cellStyle name="Dane wejściowe 4 9 12" xfId="37606" xr:uid="{00000000-0005-0000-0000-00001C190000}"/>
    <cellStyle name="Dane wejściowe 4 9 13" xfId="40822" xr:uid="{00000000-0005-0000-0000-00001D190000}"/>
    <cellStyle name="Dane wejściowe 4 9 14" xfId="43992" xr:uid="{00000000-0005-0000-0000-00001E190000}"/>
    <cellStyle name="Dane wejściowe 4 9 15" xfId="47297" xr:uid="{00000000-0005-0000-0000-00001F190000}"/>
    <cellStyle name="Dane wejściowe 4 9 16" xfId="50456" xr:uid="{00000000-0005-0000-0000-000020190000}"/>
    <cellStyle name="Dane wejściowe 4 9 17" xfId="53660" xr:uid="{00000000-0005-0000-0000-000021190000}"/>
    <cellStyle name="Dane wejściowe 4 9 18" xfId="55712" xr:uid="{00000000-0005-0000-0000-000022190000}"/>
    <cellStyle name="Dane wejściowe 4 9 19" xfId="58949" xr:uid="{00000000-0005-0000-0000-000023190000}"/>
    <cellStyle name="Dane wejściowe 4 9 2" xfId="9508" xr:uid="{00000000-0005-0000-0000-000024190000}"/>
    <cellStyle name="Dane wejściowe 4 9 3" xfId="11548" xr:uid="{00000000-0005-0000-0000-000025190000}"/>
    <cellStyle name="Dane wejściowe 4 9 4" xfId="5681" xr:uid="{00000000-0005-0000-0000-000026190000}"/>
    <cellStyle name="Dane wejściowe 4 9 5" xfId="16198" xr:uid="{00000000-0005-0000-0000-000027190000}"/>
    <cellStyle name="Dane wejściowe 4 9 6" xfId="18772" xr:uid="{00000000-0005-0000-0000-000028190000}"/>
    <cellStyle name="Dane wejściowe 4 9 7" xfId="22082" xr:uid="{00000000-0005-0000-0000-000029190000}"/>
    <cellStyle name="Dane wejściowe 4 9 8" xfId="25403" xr:uid="{00000000-0005-0000-0000-00002A190000}"/>
    <cellStyle name="Dane wejściowe 4 9 9" xfId="28631" xr:uid="{00000000-0005-0000-0000-00002B190000}"/>
    <cellStyle name="Dane wejściowe 4_Kosztorys ofertowy-inwestorski -DTS_T23_28.09.2011" xfId="62359" xr:uid="{00000000-0005-0000-0000-00002C190000}"/>
    <cellStyle name="Dane wejściowe 5" xfId="958" xr:uid="{00000000-0005-0000-0000-00002D190000}"/>
    <cellStyle name="Dane wejściowe 5 10" xfId="2276" xr:uid="{00000000-0005-0000-0000-00002E190000}"/>
    <cellStyle name="Dane wejściowe 5 10 10" xfId="31923" xr:uid="{00000000-0005-0000-0000-00002F190000}"/>
    <cellStyle name="Dane wejściowe 5 10 11" xfId="34396" xr:uid="{00000000-0005-0000-0000-000030190000}"/>
    <cellStyle name="Dane wejściowe 5 10 12" xfId="37578" xr:uid="{00000000-0005-0000-0000-000031190000}"/>
    <cellStyle name="Dane wejściowe 5 10 13" xfId="40795" xr:uid="{00000000-0005-0000-0000-000032190000}"/>
    <cellStyle name="Dane wejściowe 5 10 14" xfId="43964" xr:uid="{00000000-0005-0000-0000-000033190000}"/>
    <cellStyle name="Dane wejściowe 5 10 15" xfId="47270" xr:uid="{00000000-0005-0000-0000-000034190000}"/>
    <cellStyle name="Dane wejściowe 5 10 16" xfId="50429" xr:uid="{00000000-0005-0000-0000-000035190000}"/>
    <cellStyle name="Dane wejściowe 5 10 17" xfId="53634" xr:uid="{00000000-0005-0000-0000-000036190000}"/>
    <cellStyle name="Dane wejściowe 5 10 18" xfId="55685" xr:uid="{00000000-0005-0000-0000-000037190000}"/>
    <cellStyle name="Dane wejściowe 5 10 19" xfId="58922" xr:uid="{00000000-0005-0000-0000-000038190000}"/>
    <cellStyle name="Dane wejściowe 5 10 2" xfId="9481" xr:uid="{00000000-0005-0000-0000-000039190000}"/>
    <cellStyle name="Dane wejściowe 5 10 3" xfId="11520" xr:uid="{00000000-0005-0000-0000-00003A190000}"/>
    <cellStyle name="Dane wejściowe 5 10 4" xfId="5653" xr:uid="{00000000-0005-0000-0000-00003B190000}"/>
    <cellStyle name="Dane wejściowe 5 10 5" xfId="16170" xr:uid="{00000000-0005-0000-0000-00003C190000}"/>
    <cellStyle name="Dane wejściowe 5 10 6" xfId="18744" xr:uid="{00000000-0005-0000-0000-00003D190000}"/>
    <cellStyle name="Dane wejściowe 5 10 7" xfId="22054" xr:uid="{00000000-0005-0000-0000-00003E190000}"/>
    <cellStyle name="Dane wejściowe 5 10 8" xfId="25375" xr:uid="{00000000-0005-0000-0000-00003F190000}"/>
    <cellStyle name="Dane wejściowe 5 10 9" xfId="28603" xr:uid="{00000000-0005-0000-0000-000040190000}"/>
    <cellStyle name="Dane wejściowe 5 11" xfId="1585" xr:uid="{00000000-0005-0000-0000-000041190000}"/>
    <cellStyle name="Dane wejściowe 5 11 10" xfId="31237" xr:uid="{00000000-0005-0000-0000-000042190000}"/>
    <cellStyle name="Dane wejściowe 5 11 11" xfId="15301" xr:uid="{00000000-0005-0000-0000-000043190000}"/>
    <cellStyle name="Dane wejściowe 5 11 12" xfId="34188" xr:uid="{00000000-0005-0000-0000-000044190000}"/>
    <cellStyle name="Dane wejściowe 5 11 13" xfId="18257" xr:uid="{00000000-0005-0000-0000-000045190000}"/>
    <cellStyle name="Dane wejściowe 5 11 14" xfId="38807" xr:uid="{00000000-0005-0000-0000-000046190000}"/>
    <cellStyle name="Dane wejściowe 5 11 15" xfId="46597" xr:uid="{00000000-0005-0000-0000-000047190000}"/>
    <cellStyle name="Dane wejściowe 5 11 16" xfId="14831" xr:uid="{00000000-0005-0000-0000-000048190000}"/>
    <cellStyle name="Dane wejściowe 5 11 17" xfId="48672" xr:uid="{00000000-0005-0000-0000-000049190000}"/>
    <cellStyle name="Dane wejściowe 5 11 18" xfId="46358" xr:uid="{00000000-0005-0000-0000-00004A190000}"/>
    <cellStyle name="Dane wejściowe 5 11 19" xfId="58254" xr:uid="{00000000-0005-0000-0000-00004B190000}"/>
    <cellStyle name="Dane wejściowe 5 11 2" xfId="8797" xr:uid="{00000000-0005-0000-0000-00004C190000}"/>
    <cellStyle name="Dane wejściowe 5 11 3" xfId="8593" xr:uid="{00000000-0005-0000-0000-00004D190000}"/>
    <cellStyle name="Dane wejściowe 5 11 4" xfId="4965" xr:uid="{00000000-0005-0000-0000-00004E190000}"/>
    <cellStyle name="Dane wejściowe 5 11 5" xfId="15481" xr:uid="{00000000-0005-0000-0000-00004F190000}"/>
    <cellStyle name="Dane wejściowe 5 11 6" xfId="14616" xr:uid="{00000000-0005-0000-0000-000050190000}"/>
    <cellStyle name="Dane wejściowe 5 11 7" xfId="21363" xr:uid="{00000000-0005-0000-0000-000051190000}"/>
    <cellStyle name="Dane wejściowe 5 11 8" xfId="24686" xr:uid="{00000000-0005-0000-0000-000052190000}"/>
    <cellStyle name="Dane wejściowe 5 11 9" xfId="18508" xr:uid="{00000000-0005-0000-0000-000053190000}"/>
    <cellStyle name="Dane wejściowe 5 12" xfId="3318" xr:uid="{00000000-0005-0000-0000-000054190000}"/>
    <cellStyle name="Dane wejściowe 5 12 10" xfId="32962" xr:uid="{00000000-0005-0000-0000-000055190000}"/>
    <cellStyle name="Dane wejściowe 5 12 11" xfId="35430" xr:uid="{00000000-0005-0000-0000-000056190000}"/>
    <cellStyle name="Dane wejściowe 5 12 12" xfId="38620" xr:uid="{00000000-0005-0000-0000-000057190000}"/>
    <cellStyle name="Dane wejściowe 5 12 13" xfId="41825" xr:uid="{00000000-0005-0000-0000-000058190000}"/>
    <cellStyle name="Dane wejściowe 5 12 14" xfId="45006" xr:uid="{00000000-0005-0000-0000-000059190000}"/>
    <cellStyle name="Dane wejściowe 5 12 15" xfId="48300" xr:uid="{00000000-0005-0000-0000-00005A190000}"/>
    <cellStyle name="Dane wejściowe 5 12 16" xfId="51469" xr:uid="{00000000-0005-0000-0000-00005B190000}"/>
    <cellStyle name="Dane wejściowe 5 12 17" xfId="54654" xr:uid="{00000000-0005-0000-0000-00005C190000}"/>
    <cellStyle name="Dane wejściowe 5 12 18" xfId="56708" xr:uid="{00000000-0005-0000-0000-00005D190000}"/>
    <cellStyle name="Dane wejściowe 5 12 19" xfId="59945" xr:uid="{00000000-0005-0000-0000-00005E190000}"/>
    <cellStyle name="Dane wejściowe 5 12 2" xfId="10520" xr:uid="{00000000-0005-0000-0000-00005F190000}"/>
    <cellStyle name="Dane wejściowe 5 12 3" xfId="12562" xr:uid="{00000000-0005-0000-0000-000060190000}"/>
    <cellStyle name="Dane wejściowe 5 12 4" xfId="6686" xr:uid="{00000000-0005-0000-0000-000061190000}"/>
    <cellStyle name="Dane wejściowe 5 12 5" xfId="17211" xr:uid="{00000000-0005-0000-0000-000062190000}"/>
    <cellStyle name="Dane wejściowe 5 12 6" xfId="19786" xr:uid="{00000000-0005-0000-0000-000063190000}"/>
    <cellStyle name="Dane wejściowe 5 12 7" xfId="23096" xr:uid="{00000000-0005-0000-0000-000064190000}"/>
    <cellStyle name="Dane wejściowe 5 12 8" xfId="26411" xr:uid="{00000000-0005-0000-0000-000065190000}"/>
    <cellStyle name="Dane wejściowe 5 12 9" xfId="29645" xr:uid="{00000000-0005-0000-0000-000066190000}"/>
    <cellStyle name="Dane wejściowe 5 13" xfId="1936" xr:uid="{00000000-0005-0000-0000-000067190000}"/>
    <cellStyle name="Dane wejściowe 5 13 10" xfId="31587" xr:uid="{00000000-0005-0000-0000-000068190000}"/>
    <cellStyle name="Dane wejściowe 5 13 11" xfId="31160" xr:uid="{00000000-0005-0000-0000-000069190000}"/>
    <cellStyle name="Dane wejściowe 5 13 12" xfId="37238" xr:uid="{00000000-0005-0000-0000-00006A190000}"/>
    <cellStyle name="Dane wejściowe 5 13 13" xfId="40463" xr:uid="{00000000-0005-0000-0000-00006B190000}"/>
    <cellStyle name="Dane wejściowe 5 13 14" xfId="43624" xr:uid="{00000000-0005-0000-0000-00006C190000}"/>
    <cellStyle name="Dane wejściowe 5 13 15" xfId="46938" xr:uid="{00000000-0005-0000-0000-00006D190000}"/>
    <cellStyle name="Dane wejściowe 5 13 16" xfId="50090" xr:uid="{00000000-0005-0000-0000-00006E190000}"/>
    <cellStyle name="Dane wejściowe 5 13 17" xfId="53308" xr:uid="{00000000-0005-0000-0000-00006F190000}"/>
    <cellStyle name="Dane wejściowe 5 13 18" xfId="49894" xr:uid="{00000000-0005-0000-0000-000070190000}"/>
    <cellStyle name="Dane wejściowe 5 13 19" xfId="58592" xr:uid="{00000000-0005-0000-0000-000071190000}"/>
    <cellStyle name="Dane wejściowe 5 13 2" xfId="9145" xr:uid="{00000000-0005-0000-0000-000072190000}"/>
    <cellStyle name="Dane wejściowe 5 13 3" xfId="8244" xr:uid="{00000000-0005-0000-0000-000073190000}"/>
    <cellStyle name="Dane wejściowe 5 13 4" xfId="5314" xr:uid="{00000000-0005-0000-0000-000074190000}"/>
    <cellStyle name="Dane wejściowe 5 13 5" xfId="15832" xr:uid="{00000000-0005-0000-0000-000075190000}"/>
    <cellStyle name="Dane wejściowe 5 13 6" xfId="14265" xr:uid="{00000000-0005-0000-0000-000076190000}"/>
    <cellStyle name="Dane wejściowe 5 13 7" xfId="21714" xr:uid="{00000000-0005-0000-0000-000077190000}"/>
    <cellStyle name="Dane wejściowe 5 13 8" xfId="25036" xr:uid="{00000000-0005-0000-0000-000078190000}"/>
    <cellStyle name="Dane wejściowe 5 13 9" xfId="28263" xr:uid="{00000000-0005-0000-0000-000079190000}"/>
    <cellStyle name="Dane wejściowe 5 14" xfId="3595" xr:uid="{00000000-0005-0000-0000-00007A190000}"/>
    <cellStyle name="Dane wejściowe 5 14 10" xfId="33239" xr:uid="{00000000-0005-0000-0000-00007B190000}"/>
    <cellStyle name="Dane wejściowe 5 14 11" xfId="35703" xr:uid="{00000000-0005-0000-0000-00007C190000}"/>
    <cellStyle name="Dane wejściowe 5 14 12" xfId="38897" xr:uid="{00000000-0005-0000-0000-00007D190000}"/>
    <cellStyle name="Dane wejściowe 5 14 13" xfId="42098" xr:uid="{00000000-0005-0000-0000-00007E190000}"/>
    <cellStyle name="Dane wejściowe 5 14 14" xfId="45283" xr:uid="{00000000-0005-0000-0000-00007F190000}"/>
    <cellStyle name="Dane wejściowe 5 14 15" xfId="48573" xr:uid="{00000000-0005-0000-0000-000080190000}"/>
    <cellStyle name="Dane wejściowe 5 14 16" xfId="51744" xr:uid="{00000000-0005-0000-0000-000081190000}"/>
    <cellStyle name="Dane wejściowe 5 14 17" xfId="54924" xr:uid="{00000000-0005-0000-0000-000082190000}"/>
    <cellStyle name="Dane wejściowe 5 14 18" xfId="56978" xr:uid="{00000000-0005-0000-0000-000083190000}"/>
    <cellStyle name="Dane wejściowe 5 14 19" xfId="60215" xr:uid="{00000000-0005-0000-0000-000084190000}"/>
    <cellStyle name="Dane wejściowe 5 14 2" xfId="10797" xr:uid="{00000000-0005-0000-0000-000085190000}"/>
    <cellStyle name="Dane wejściowe 5 14 3" xfId="12839" xr:uid="{00000000-0005-0000-0000-000086190000}"/>
    <cellStyle name="Dane wejściowe 5 14 4" xfId="6961" xr:uid="{00000000-0005-0000-0000-000087190000}"/>
    <cellStyle name="Dane wejściowe 5 14 5" xfId="17488" xr:uid="{00000000-0005-0000-0000-000088190000}"/>
    <cellStyle name="Dane wejściowe 5 14 6" xfId="20063" xr:uid="{00000000-0005-0000-0000-000089190000}"/>
    <cellStyle name="Dane wejściowe 5 14 7" xfId="23373" xr:uid="{00000000-0005-0000-0000-00008A190000}"/>
    <cellStyle name="Dane wejściowe 5 14 8" xfId="26688" xr:uid="{00000000-0005-0000-0000-00008B190000}"/>
    <cellStyle name="Dane wejściowe 5 14 9" xfId="29922" xr:uid="{00000000-0005-0000-0000-00008C190000}"/>
    <cellStyle name="Dane wejściowe 5 15" xfId="2235" xr:uid="{00000000-0005-0000-0000-00008D190000}"/>
    <cellStyle name="Dane wejściowe 5 15 10" xfId="31883" xr:uid="{00000000-0005-0000-0000-00008E190000}"/>
    <cellStyle name="Dane wejściowe 5 15 11" xfId="34357" xr:uid="{00000000-0005-0000-0000-00008F190000}"/>
    <cellStyle name="Dane wejściowe 5 15 12" xfId="37537" xr:uid="{00000000-0005-0000-0000-000090190000}"/>
    <cellStyle name="Dane wejściowe 5 15 13" xfId="40756" xr:uid="{00000000-0005-0000-0000-000091190000}"/>
    <cellStyle name="Dane wejściowe 5 15 14" xfId="43923" xr:uid="{00000000-0005-0000-0000-000092190000}"/>
    <cellStyle name="Dane wejściowe 5 15 15" xfId="47231" xr:uid="{00000000-0005-0000-0000-000093190000}"/>
    <cellStyle name="Dane wejściowe 5 15 16" xfId="50388" xr:uid="{00000000-0005-0000-0000-000094190000}"/>
    <cellStyle name="Dane wejściowe 5 15 17" xfId="53596" xr:uid="{00000000-0005-0000-0000-000095190000}"/>
    <cellStyle name="Dane wejściowe 5 15 18" xfId="55646" xr:uid="{00000000-0005-0000-0000-000096190000}"/>
    <cellStyle name="Dane wejściowe 5 15 19" xfId="58883" xr:uid="{00000000-0005-0000-0000-000097190000}"/>
    <cellStyle name="Dane wejściowe 5 15 2" xfId="9441" xr:uid="{00000000-0005-0000-0000-000098190000}"/>
    <cellStyle name="Dane wejściowe 5 15 3" xfId="11479" xr:uid="{00000000-0005-0000-0000-000099190000}"/>
    <cellStyle name="Dane wejściowe 5 15 4" xfId="5612" xr:uid="{00000000-0005-0000-0000-00009A190000}"/>
    <cellStyle name="Dane wejściowe 5 15 5" xfId="16130" xr:uid="{00000000-0005-0000-0000-00009B190000}"/>
    <cellStyle name="Dane wejściowe 5 15 6" xfId="18703" xr:uid="{00000000-0005-0000-0000-00009C190000}"/>
    <cellStyle name="Dane wejściowe 5 15 7" xfId="22013" xr:uid="{00000000-0005-0000-0000-00009D190000}"/>
    <cellStyle name="Dane wejściowe 5 15 8" xfId="25334" xr:uid="{00000000-0005-0000-0000-00009E190000}"/>
    <cellStyle name="Dane wejściowe 5 15 9" xfId="28562" xr:uid="{00000000-0005-0000-0000-00009F190000}"/>
    <cellStyle name="Dane wejściowe 5 16" xfId="2012" xr:uid="{00000000-0005-0000-0000-0000A0190000}"/>
    <cellStyle name="Dane wejściowe 5 16 10" xfId="31660" xr:uid="{00000000-0005-0000-0000-0000A1190000}"/>
    <cellStyle name="Dane wejściowe 5 16 11" xfId="18383" xr:uid="{00000000-0005-0000-0000-0000A2190000}"/>
    <cellStyle name="Dane wejściowe 5 16 12" xfId="37314" xr:uid="{00000000-0005-0000-0000-0000A3190000}"/>
    <cellStyle name="Dane wejściowe 5 16 13" xfId="40538" xr:uid="{00000000-0005-0000-0000-0000A4190000}"/>
    <cellStyle name="Dane wejściowe 5 16 14" xfId="43700" xr:uid="{00000000-0005-0000-0000-0000A5190000}"/>
    <cellStyle name="Dane wejściowe 5 16 15" xfId="47013" xr:uid="{00000000-0005-0000-0000-0000A6190000}"/>
    <cellStyle name="Dane wejściowe 5 16 16" xfId="50166" xr:uid="{00000000-0005-0000-0000-0000A7190000}"/>
    <cellStyle name="Dane wejściowe 5 16 17" xfId="53379" xr:uid="{00000000-0005-0000-0000-0000A8190000}"/>
    <cellStyle name="Dane wejściowe 5 16 18" xfId="33906" xr:uid="{00000000-0005-0000-0000-0000A9190000}"/>
    <cellStyle name="Dane wejściowe 5 16 19" xfId="58666" xr:uid="{00000000-0005-0000-0000-0000AA190000}"/>
    <cellStyle name="Dane wejściowe 5 16 2" xfId="9218" xr:uid="{00000000-0005-0000-0000-0000AB190000}"/>
    <cellStyle name="Dane wejściowe 5 16 3" xfId="8168" xr:uid="{00000000-0005-0000-0000-0000AC190000}"/>
    <cellStyle name="Dane wejściowe 5 16 4" xfId="5390" xr:uid="{00000000-0005-0000-0000-0000AD190000}"/>
    <cellStyle name="Dane wejściowe 5 16 5" xfId="15907" xr:uid="{00000000-0005-0000-0000-0000AE190000}"/>
    <cellStyle name="Dane wejściowe 5 16 6" xfId="14189" xr:uid="{00000000-0005-0000-0000-0000AF190000}"/>
    <cellStyle name="Dane wejściowe 5 16 7" xfId="21790" xr:uid="{00000000-0005-0000-0000-0000B0190000}"/>
    <cellStyle name="Dane wejściowe 5 16 8" xfId="25112" xr:uid="{00000000-0005-0000-0000-0000B1190000}"/>
    <cellStyle name="Dane wejściowe 5 16 9" xfId="28339" xr:uid="{00000000-0005-0000-0000-0000B2190000}"/>
    <cellStyle name="Dane wejściowe 5 17" xfId="2349" xr:uid="{00000000-0005-0000-0000-0000B3190000}"/>
    <cellStyle name="Dane wejściowe 5 17 10" xfId="31995" xr:uid="{00000000-0005-0000-0000-0000B4190000}"/>
    <cellStyle name="Dane wejściowe 5 17 11" xfId="34466" xr:uid="{00000000-0005-0000-0000-0000B5190000}"/>
    <cellStyle name="Dane wejściowe 5 17 12" xfId="37651" xr:uid="{00000000-0005-0000-0000-0000B6190000}"/>
    <cellStyle name="Dane wejściowe 5 17 13" xfId="40865" xr:uid="{00000000-0005-0000-0000-0000B7190000}"/>
    <cellStyle name="Dane wejściowe 5 17 14" xfId="44037" xr:uid="{00000000-0005-0000-0000-0000B8190000}"/>
    <cellStyle name="Dane wejściowe 5 17 15" xfId="47340" xr:uid="{00000000-0005-0000-0000-0000B9190000}"/>
    <cellStyle name="Dane wejściowe 5 17 16" xfId="50501" xr:uid="{00000000-0005-0000-0000-0000BA190000}"/>
    <cellStyle name="Dane wejściowe 5 17 17" xfId="53703" xr:uid="{00000000-0005-0000-0000-0000BB190000}"/>
    <cellStyle name="Dane wejściowe 5 17 18" xfId="55755" xr:uid="{00000000-0005-0000-0000-0000BC190000}"/>
    <cellStyle name="Dane wejściowe 5 17 19" xfId="58992" xr:uid="{00000000-0005-0000-0000-0000BD190000}"/>
    <cellStyle name="Dane wejściowe 5 17 2" xfId="9553" xr:uid="{00000000-0005-0000-0000-0000BE190000}"/>
    <cellStyle name="Dane wejściowe 5 17 3" xfId="11593" xr:uid="{00000000-0005-0000-0000-0000BF190000}"/>
    <cellStyle name="Dane wejściowe 5 17 4" xfId="5726" xr:uid="{00000000-0005-0000-0000-0000C0190000}"/>
    <cellStyle name="Dane wejściowe 5 17 5" xfId="16243" xr:uid="{00000000-0005-0000-0000-0000C1190000}"/>
    <cellStyle name="Dane wejściowe 5 17 6" xfId="18817" xr:uid="{00000000-0005-0000-0000-0000C2190000}"/>
    <cellStyle name="Dane wejściowe 5 17 7" xfId="22127" xr:uid="{00000000-0005-0000-0000-0000C3190000}"/>
    <cellStyle name="Dane wejściowe 5 17 8" xfId="25448" xr:uid="{00000000-0005-0000-0000-0000C4190000}"/>
    <cellStyle name="Dane wejściowe 5 17 9" xfId="28676" xr:uid="{00000000-0005-0000-0000-0000C5190000}"/>
    <cellStyle name="Dane wejściowe 5 18" xfId="1966" xr:uid="{00000000-0005-0000-0000-0000C6190000}"/>
    <cellStyle name="Dane wejściowe 5 18 10" xfId="31616" xr:uid="{00000000-0005-0000-0000-0000C7190000}"/>
    <cellStyle name="Dane wejściowe 5 18 11" xfId="15353" xr:uid="{00000000-0005-0000-0000-0000C8190000}"/>
    <cellStyle name="Dane wejściowe 5 18 12" xfId="37268" xr:uid="{00000000-0005-0000-0000-0000C9190000}"/>
    <cellStyle name="Dane wejściowe 5 18 13" xfId="40493" xr:uid="{00000000-0005-0000-0000-0000CA190000}"/>
    <cellStyle name="Dane wejściowe 5 18 14" xfId="43654" xr:uid="{00000000-0005-0000-0000-0000CB190000}"/>
    <cellStyle name="Dane wejściowe 5 18 15" xfId="46968" xr:uid="{00000000-0005-0000-0000-0000CC190000}"/>
    <cellStyle name="Dane wejściowe 5 18 16" xfId="50120" xr:uid="{00000000-0005-0000-0000-0000CD190000}"/>
    <cellStyle name="Dane wejściowe 5 18 17" xfId="53336" xr:uid="{00000000-0005-0000-0000-0000CE190000}"/>
    <cellStyle name="Dane wejściowe 5 18 18" xfId="25079" xr:uid="{00000000-0005-0000-0000-0000CF190000}"/>
    <cellStyle name="Dane wejściowe 5 18 19" xfId="58621" xr:uid="{00000000-0005-0000-0000-0000D0190000}"/>
    <cellStyle name="Dane wejściowe 5 18 2" xfId="9174" xr:uid="{00000000-0005-0000-0000-0000D1190000}"/>
    <cellStyle name="Dane wejściowe 5 18 3" xfId="8214" xr:uid="{00000000-0005-0000-0000-0000D2190000}"/>
    <cellStyle name="Dane wejściowe 5 18 4" xfId="5344" xr:uid="{00000000-0005-0000-0000-0000D3190000}"/>
    <cellStyle name="Dane wejściowe 5 18 5" xfId="15861" xr:uid="{00000000-0005-0000-0000-0000D4190000}"/>
    <cellStyle name="Dane wejściowe 5 18 6" xfId="14235" xr:uid="{00000000-0005-0000-0000-0000D5190000}"/>
    <cellStyle name="Dane wejściowe 5 18 7" xfId="21744" xr:uid="{00000000-0005-0000-0000-0000D6190000}"/>
    <cellStyle name="Dane wejściowe 5 18 8" xfId="25066" xr:uid="{00000000-0005-0000-0000-0000D7190000}"/>
    <cellStyle name="Dane wejściowe 5 18 9" xfId="28293" xr:uid="{00000000-0005-0000-0000-0000D8190000}"/>
    <cellStyle name="Dane wejściowe 5 19" xfId="3321" xr:uid="{00000000-0005-0000-0000-0000D9190000}"/>
    <cellStyle name="Dane wejściowe 5 19 10" xfId="32965" xr:uid="{00000000-0005-0000-0000-0000DA190000}"/>
    <cellStyle name="Dane wejściowe 5 19 11" xfId="35433" xr:uid="{00000000-0005-0000-0000-0000DB190000}"/>
    <cellStyle name="Dane wejściowe 5 19 12" xfId="38623" xr:uid="{00000000-0005-0000-0000-0000DC190000}"/>
    <cellStyle name="Dane wejściowe 5 19 13" xfId="41828" xr:uid="{00000000-0005-0000-0000-0000DD190000}"/>
    <cellStyle name="Dane wejściowe 5 19 14" xfId="45009" xr:uid="{00000000-0005-0000-0000-0000DE190000}"/>
    <cellStyle name="Dane wejściowe 5 19 15" xfId="48303" xr:uid="{00000000-0005-0000-0000-0000DF190000}"/>
    <cellStyle name="Dane wejściowe 5 19 16" xfId="51472" xr:uid="{00000000-0005-0000-0000-0000E0190000}"/>
    <cellStyle name="Dane wejściowe 5 19 17" xfId="54657" xr:uid="{00000000-0005-0000-0000-0000E1190000}"/>
    <cellStyle name="Dane wejściowe 5 19 18" xfId="56711" xr:uid="{00000000-0005-0000-0000-0000E2190000}"/>
    <cellStyle name="Dane wejściowe 5 19 19" xfId="59948" xr:uid="{00000000-0005-0000-0000-0000E3190000}"/>
    <cellStyle name="Dane wejściowe 5 19 2" xfId="10523" xr:uid="{00000000-0005-0000-0000-0000E4190000}"/>
    <cellStyle name="Dane wejściowe 5 19 3" xfId="12565" xr:uid="{00000000-0005-0000-0000-0000E5190000}"/>
    <cellStyle name="Dane wejściowe 5 19 4" xfId="6689" xr:uid="{00000000-0005-0000-0000-0000E6190000}"/>
    <cellStyle name="Dane wejściowe 5 19 5" xfId="17214" xr:uid="{00000000-0005-0000-0000-0000E7190000}"/>
    <cellStyle name="Dane wejściowe 5 19 6" xfId="19789" xr:uid="{00000000-0005-0000-0000-0000E8190000}"/>
    <cellStyle name="Dane wejściowe 5 19 7" xfId="23099" xr:uid="{00000000-0005-0000-0000-0000E9190000}"/>
    <cellStyle name="Dane wejściowe 5 19 8" xfId="26414" xr:uid="{00000000-0005-0000-0000-0000EA190000}"/>
    <cellStyle name="Dane wejściowe 5 19 9" xfId="29648" xr:uid="{00000000-0005-0000-0000-0000EB190000}"/>
    <cellStyle name="Dane wejściowe 5 2" xfId="1427" xr:uid="{00000000-0005-0000-0000-0000EC190000}"/>
    <cellStyle name="Dane wejściowe 5 2 10" xfId="3401" xr:uid="{00000000-0005-0000-0000-0000ED190000}"/>
    <cellStyle name="Dane wejściowe 5 2 10 10" xfId="33045" xr:uid="{00000000-0005-0000-0000-0000EE190000}"/>
    <cellStyle name="Dane wejściowe 5 2 10 11" xfId="35512" xr:uid="{00000000-0005-0000-0000-0000EF190000}"/>
    <cellStyle name="Dane wejściowe 5 2 10 12" xfId="38703" xr:uid="{00000000-0005-0000-0000-0000F0190000}"/>
    <cellStyle name="Dane wejściowe 5 2 10 13" xfId="41907" xr:uid="{00000000-0005-0000-0000-0000F1190000}"/>
    <cellStyle name="Dane wejściowe 5 2 10 14" xfId="45089" xr:uid="{00000000-0005-0000-0000-0000F2190000}"/>
    <cellStyle name="Dane wejściowe 5 2 10 15" xfId="48382" xr:uid="{00000000-0005-0000-0000-0000F3190000}"/>
    <cellStyle name="Dane wejściowe 5 2 10 16" xfId="51551" xr:uid="{00000000-0005-0000-0000-0000F4190000}"/>
    <cellStyle name="Dane wejściowe 5 2 10 17" xfId="54735" xr:uid="{00000000-0005-0000-0000-0000F5190000}"/>
    <cellStyle name="Dane wejściowe 5 2 10 18" xfId="56789" xr:uid="{00000000-0005-0000-0000-0000F6190000}"/>
    <cellStyle name="Dane wejściowe 5 2 10 19" xfId="60026" xr:uid="{00000000-0005-0000-0000-0000F7190000}"/>
    <cellStyle name="Dane wejściowe 5 2 10 2" xfId="10603" xr:uid="{00000000-0005-0000-0000-0000F8190000}"/>
    <cellStyle name="Dane wejściowe 5 2 10 3" xfId="12645" xr:uid="{00000000-0005-0000-0000-0000F9190000}"/>
    <cellStyle name="Dane wejściowe 5 2 10 4" xfId="6769" xr:uid="{00000000-0005-0000-0000-0000FA190000}"/>
    <cellStyle name="Dane wejściowe 5 2 10 5" xfId="17294" xr:uid="{00000000-0005-0000-0000-0000FB190000}"/>
    <cellStyle name="Dane wejściowe 5 2 10 6" xfId="19869" xr:uid="{00000000-0005-0000-0000-0000FC190000}"/>
    <cellStyle name="Dane wejściowe 5 2 10 7" xfId="23179" xr:uid="{00000000-0005-0000-0000-0000FD190000}"/>
    <cellStyle name="Dane wejściowe 5 2 10 8" xfId="26494" xr:uid="{00000000-0005-0000-0000-0000FE190000}"/>
    <cellStyle name="Dane wejściowe 5 2 10 9" xfId="29728" xr:uid="{00000000-0005-0000-0000-0000FF190000}"/>
    <cellStyle name="Dane wejściowe 5 2 11" xfId="3337" xr:uid="{00000000-0005-0000-0000-0000001A0000}"/>
    <cellStyle name="Dane wejściowe 5 2 11 10" xfId="32981" xr:uid="{00000000-0005-0000-0000-0000011A0000}"/>
    <cellStyle name="Dane wejściowe 5 2 11 11" xfId="35449" xr:uid="{00000000-0005-0000-0000-0000021A0000}"/>
    <cellStyle name="Dane wejściowe 5 2 11 12" xfId="38639" xr:uid="{00000000-0005-0000-0000-0000031A0000}"/>
    <cellStyle name="Dane wejściowe 5 2 11 13" xfId="41844" xr:uid="{00000000-0005-0000-0000-0000041A0000}"/>
    <cellStyle name="Dane wejściowe 5 2 11 14" xfId="45025" xr:uid="{00000000-0005-0000-0000-0000051A0000}"/>
    <cellStyle name="Dane wejściowe 5 2 11 15" xfId="48319" xr:uid="{00000000-0005-0000-0000-0000061A0000}"/>
    <cellStyle name="Dane wejściowe 5 2 11 16" xfId="51488" xr:uid="{00000000-0005-0000-0000-0000071A0000}"/>
    <cellStyle name="Dane wejściowe 5 2 11 17" xfId="54673" xr:uid="{00000000-0005-0000-0000-0000081A0000}"/>
    <cellStyle name="Dane wejściowe 5 2 11 18" xfId="56727" xr:uid="{00000000-0005-0000-0000-0000091A0000}"/>
    <cellStyle name="Dane wejściowe 5 2 11 19" xfId="59964" xr:uid="{00000000-0005-0000-0000-00000A1A0000}"/>
    <cellStyle name="Dane wejściowe 5 2 11 2" xfId="10539" xr:uid="{00000000-0005-0000-0000-00000B1A0000}"/>
    <cellStyle name="Dane wejściowe 5 2 11 3" xfId="12581" xr:uid="{00000000-0005-0000-0000-00000C1A0000}"/>
    <cellStyle name="Dane wejściowe 5 2 11 4" xfId="6705" xr:uid="{00000000-0005-0000-0000-00000D1A0000}"/>
    <cellStyle name="Dane wejściowe 5 2 11 5" xfId="17230" xr:uid="{00000000-0005-0000-0000-00000E1A0000}"/>
    <cellStyle name="Dane wejściowe 5 2 11 6" xfId="19805" xr:uid="{00000000-0005-0000-0000-00000F1A0000}"/>
    <cellStyle name="Dane wejściowe 5 2 11 7" xfId="23115" xr:uid="{00000000-0005-0000-0000-0000101A0000}"/>
    <cellStyle name="Dane wejściowe 5 2 11 8" xfId="26430" xr:uid="{00000000-0005-0000-0000-0000111A0000}"/>
    <cellStyle name="Dane wejściowe 5 2 11 9" xfId="29664" xr:uid="{00000000-0005-0000-0000-0000121A0000}"/>
    <cellStyle name="Dane wejściowe 5 2 12" xfId="1925" xr:uid="{00000000-0005-0000-0000-0000131A0000}"/>
    <cellStyle name="Dane wejściowe 5 2 12 10" xfId="31577" xr:uid="{00000000-0005-0000-0000-0000141A0000}"/>
    <cellStyle name="Dane wejściowe 5 2 12 11" xfId="18188" xr:uid="{00000000-0005-0000-0000-0000151A0000}"/>
    <cellStyle name="Dane wejściowe 5 2 12 12" xfId="37227" xr:uid="{00000000-0005-0000-0000-0000161A0000}"/>
    <cellStyle name="Dane wejściowe 5 2 12 13" xfId="40452" xr:uid="{00000000-0005-0000-0000-0000171A0000}"/>
    <cellStyle name="Dane wejściowe 5 2 12 14" xfId="43613" xr:uid="{00000000-0005-0000-0000-0000181A0000}"/>
    <cellStyle name="Dane wejściowe 5 2 12 15" xfId="46927" xr:uid="{00000000-0005-0000-0000-0000191A0000}"/>
    <cellStyle name="Dane wejściowe 5 2 12 16" xfId="50079" xr:uid="{00000000-0005-0000-0000-00001A1A0000}"/>
    <cellStyle name="Dane wejściowe 5 2 12 17" xfId="53298" xr:uid="{00000000-0005-0000-0000-00001B1A0000}"/>
    <cellStyle name="Dane wejściowe 5 2 12 18" xfId="52464" xr:uid="{00000000-0005-0000-0000-00001C1A0000}"/>
    <cellStyle name="Dane wejściowe 5 2 12 19" xfId="58581" xr:uid="{00000000-0005-0000-0000-00001D1A0000}"/>
    <cellStyle name="Dane wejściowe 5 2 12 2" xfId="9135" xr:uid="{00000000-0005-0000-0000-00001E1A0000}"/>
    <cellStyle name="Dane wejściowe 5 2 12 3" xfId="8255" xr:uid="{00000000-0005-0000-0000-00001F1A0000}"/>
    <cellStyle name="Dane wejściowe 5 2 12 4" xfId="5303" xr:uid="{00000000-0005-0000-0000-0000201A0000}"/>
    <cellStyle name="Dane wejściowe 5 2 12 5" xfId="15821" xr:uid="{00000000-0005-0000-0000-0000211A0000}"/>
    <cellStyle name="Dane wejściowe 5 2 12 6" xfId="14276" xr:uid="{00000000-0005-0000-0000-0000221A0000}"/>
    <cellStyle name="Dane wejściowe 5 2 12 7" xfId="21703" xr:uid="{00000000-0005-0000-0000-0000231A0000}"/>
    <cellStyle name="Dane wejściowe 5 2 12 8" xfId="25025" xr:uid="{00000000-0005-0000-0000-0000241A0000}"/>
    <cellStyle name="Dane wejściowe 5 2 12 9" xfId="28252" xr:uid="{00000000-0005-0000-0000-0000251A0000}"/>
    <cellStyle name="Dane wejściowe 5 2 13" xfId="3609" xr:uid="{00000000-0005-0000-0000-0000261A0000}"/>
    <cellStyle name="Dane wejściowe 5 2 13 10" xfId="33253" xr:uid="{00000000-0005-0000-0000-0000271A0000}"/>
    <cellStyle name="Dane wejściowe 5 2 13 11" xfId="35717" xr:uid="{00000000-0005-0000-0000-0000281A0000}"/>
    <cellStyle name="Dane wejściowe 5 2 13 12" xfId="38911" xr:uid="{00000000-0005-0000-0000-0000291A0000}"/>
    <cellStyle name="Dane wejściowe 5 2 13 13" xfId="42112" xr:uid="{00000000-0005-0000-0000-00002A1A0000}"/>
    <cellStyle name="Dane wejściowe 5 2 13 14" xfId="45297" xr:uid="{00000000-0005-0000-0000-00002B1A0000}"/>
    <cellStyle name="Dane wejściowe 5 2 13 15" xfId="48587" xr:uid="{00000000-0005-0000-0000-00002C1A0000}"/>
    <cellStyle name="Dane wejściowe 5 2 13 16" xfId="51758" xr:uid="{00000000-0005-0000-0000-00002D1A0000}"/>
    <cellStyle name="Dane wejściowe 5 2 13 17" xfId="54938" xr:uid="{00000000-0005-0000-0000-00002E1A0000}"/>
    <cellStyle name="Dane wejściowe 5 2 13 18" xfId="56992" xr:uid="{00000000-0005-0000-0000-00002F1A0000}"/>
    <cellStyle name="Dane wejściowe 5 2 13 19" xfId="60229" xr:uid="{00000000-0005-0000-0000-0000301A0000}"/>
    <cellStyle name="Dane wejściowe 5 2 13 2" xfId="10811" xr:uid="{00000000-0005-0000-0000-0000311A0000}"/>
    <cellStyle name="Dane wejściowe 5 2 13 3" xfId="12853" xr:uid="{00000000-0005-0000-0000-0000321A0000}"/>
    <cellStyle name="Dane wejściowe 5 2 13 4" xfId="6975" xr:uid="{00000000-0005-0000-0000-0000331A0000}"/>
    <cellStyle name="Dane wejściowe 5 2 13 5" xfId="17502" xr:uid="{00000000-0005-0000-0000-0000341A0000}"/>
    <cellStyle name="Dane wejściowe 5 2 13 6" xfId="20077" xr:uid="{00000000-0005-0000-0000-0000351A0000}"/>
    <cellStyle name="Dane wejściowe 5 2 13 7" xfId="23387" xr:uid="{00000000-0005-0000-0000-0000361A0000}"/>
    <cellStyle name="Dane wejściowe 5 2 13 8" xfId="26702" xr:uid="{00000000-0005-0000-0000-0000371A0000}"/>
    <cellStyle name="Dane wejściowe 5 2 13 9" xfId="29936" xr:uid="{00000000-0005-0000-0000-0000381A0000}"/>
    <cellStyle name="Dane wejściowe 5 2 14" xfId="3707" xr:uid="{00000000-0005-0000-0000-0000391A0000}"/>
    <cellStyle name="Dane wejściowe 5 2 14 10" xfId="33351" xr:uid="{00000000-0005-0000-0000-00003A1A0000}"/>
    <cellStyle name="Dane wejściowe 5 2 14 11" xfId="35815" xr:uid="{00000000-0005-0000-0000-00003B1A0000}"/>
    <cellStyle name="Dane wejściowe 5 2 14 12" xfId="39009" xr:uid="{00000000-0005-0000-0000-00003C1A0000}"/>
    <cellStyle name="Dane wejściowe 5 2 14 13" xfId="42210" xr:uid="{00000000-0005-0000-0000-00003D1A0000}"/>
    <cellStyle name="Dane wejściowe 5 2 14 14" xfId="45395" xr:uid="{00000000-0005-0000-0000-00003E1A0000}"/>
    <cellStyle name="Dane wejściowe 5 2 14 15" xfId="48685" xr:uid="{00000000-0005-0000-0000-00003F1A0000}"/>
    <cellStyle name="Dane wejściowe 5 2 14 16" xfId="51856" xr:uid="{00000000-0005-0000-0000-0000401A0000}"/>
    <cellStyle name="Dane wejściowe 5 2 14 17" xfId="55035" xr:uid="{00000000-0005-0000-0000-0000411A0000}"/>
    <cellStyle name="Dane wejściowe 5 2 14 18" xfId="57089" xr:uid="{00000000-0005-0000-0000-0000421A0000}"/>
    <cellStyle name="Dane wejściowe 5 2 14 19" xfId="60326" xr:uid="{00000000-0005-0000-0000-0000431A0000}"/>
    <cellStyle name="Dane wejściowe 5 2 14 2" xfId="10909" xr:uid="{00000000-0005-0000-0000-0000441A0000}"/>
    <cellStyle name="Dane wejściowe 5 2 14 3" xfId="12951" xr:uid="{00000000-0005-0000-0000-0000451A0000}"/>
    <cellStyle name="Dane wejściowe 5 2 14 4" xfId="7073" xr:uid="{00000000-0005-0000-0000-0000461A0000}"/>
    <cellStyle name="Dane wejściowe 5 2 14 5" xfId="17600" xr:uid="{00000000-0005-0000-0000-0000471A0000}"/>
    <cellStyle name="Dane wejściowe 5 2 14 6" xfId="20175" xr:uid="{00000000-0005-0000-0000-0000481A0000}"/>
    <cellStyle name="Dane wejściowe 5 2 14 7" xfId="23485" xr:uid="{00000000-0005-0000-0000-0000491A0000}"/>
    <cellStyle name="Dane wejściowe 5 2 14 8" xfId="26800" xr:uid="{00000000-0005-0000-0000-00004A1A0000}"/>
    <cellStyle name="Dane wejściowe 5 2 14 9" xfId="30034" xr:uid="{00000000-0005-0000-0000-00004B1A0000}"/>
    <cellStyle name="Dane wejściowe 5 2 15" xfId="3643" xr:uid="{00000000-0005-0000-0000-00004C1A0000}"/>
    <cellStyle name="Dane wejściowe 5 2 15 10" xfId="33287" xr:uid="{00000000-0005-0000-0000-00004D1A0000}"/>
    <cellStyle name="Dane wejściowe 5 2 15 11" xfId="35751" xr:uid="{00000000-0005-0000-0000-00004E1A0000}"/>
    <cellStyle name="Dane wejściowe 5 2 15 12" xfId="38945" xr:uid="{00000000-0005-0000-0000-00004F1A0000}"/>
    <cellStyle name="Dane wejściowe 5 2 15 13" xfId="42146" xr:uid="{00000000-0005-0000-0000-0000501A0000}"/>
    <cellStyle name="Dane wejściowe 5 2 15 14" xfId="45331" xr:uid="{00000000-0005-0000-0000-0000511A0000}"/>
    <cellStyle name="Dane wejściowe 5 2 15 15" xfId="48621" xr:uid="{00000000-0005-0000-0000-0000521A0000}"/>
    <cellStyle name="Dane wejściowe 5 2 15 16" xfId="51792" xr:uid="{00000000-0005-0000-0000-0000531A0000}"/>
    <cellStyle name="Dane wejściowe 5 2 15 17" xfId="54972" xr:uid="{00000000-0005-0000-0000-0000541A0000}"/>
    <cellStyle name="Dane wejściowe 5 2 15 18" xfId="57026" xr:uid="{00000000-0005-0000-0000-0000551A0000}"/>
    <cellStyle name="Dane wejściowe 5 2 15 19" xfId="60263" xr:uid="{00000000-0005-0000-0000-0000561A0000}"/>
    <cellStyle name="Dane wejściowe 5 2 15 2" xfId="10845" xr:uid="{00000000-0005-0000-0000-0000571A0000}"/>
    <cellStyle name="Dane wejściowe 5 2 15 3" xfId="12887" xr:uid="{00000000-0005-0000-0000-0000581A0000}"/>
    <cellStyle name="Dane wejściowe 5 2 15 4" xfId="7009" xr:uid="{00000000-0005-0000-0000-0000591A0000}"/>
    <cellStyle name="Dane wejściowe 5 2 15 5" xfId="17536" xr:uid="{00000000-0005-0000-0000-00005A1A0000}"/>
    <cellStyle name="Dane wejściowe 5 2 15 6" xfId="20111" xr:uid="{00000000-0005-0000-0000-00005B1A0000}"/>
    <cellStyle name="Dane wejściowe 5 2 15 7" xfId="23421" xr:uid="{00000000-0005-0000-0000-00005C1A0000}"/>
    <cellStyle name="Dane wejściowe 5 2 15 8" xfId="26736" xr:uid="{00000000-0005-0000-0000-00005D1A0000}"/>
    <cellStyle name="Dane wejściowe 5 2 15 9" xfId="29970" xr:uid="{00000000-0005-0000-0000-00005E1A0000}"/>
    <cellStyle name="Dane wejściowe 5 2 16" xfId="3831" xr:uid="{00000000-0005-0000-0000-00005F1A0000}"/>
    <cellStyle name="Dane wejściowe 5 2 16 10" xfId="33475" xr:uid="{00000000-0005-0000-0000-0000601A0000}"/>
    <cellStyle name="Dane wejściowe 5 2 16 11" xfId="35938" xr:uid="{00000000-0005-0000-0000-0000611A0000}"/>
    <cellStyle name="Dane wejściowe 5 2 16 12" xfId="39133" xr:uid="{00000000-0005-0000-0000-0000621A0000}"/>
    <cellStyle name="Dane wejściowe 5 2 16 13" xfId="42333" xr:uid="{00000000-0005-0000-0000-0000631A0000}"/>
    <cellStyle name="Dane wejściowe 5 2 16 14" xfId="45519" xr:uid="{00000000-0005-0000-0000-0000641A0000}"/>
    <cellStyle name="Dane wejściowe 5 2 16 15" xfId="48808" xr:uid="{00000000-0005-0000-0000-0000651A0000}"/>
    <cellStyle name="Dane wejściowe 5 2 16 16" xfId="51980" xr:uid="{00000000-0005-0000-0000-0000661A0000}"/>
    <cellStyle name="Dane wejściowe 5 2 16 17" xfId="55157" xr:uid="{00000000-0005-0000-0000-0000671A0000}"/>
    <cellStyle name="Dane wejściowe 5 2 16 18" xfId="57211" xr:uid="{00000000-0005-0000-0000-0000681A0000}"/>
    <cellStyle name="Dane wejściowe 5 2 16 19" xfId="60448" xr:uid="{00000000-0005-0000-0000-0000691A0000}"/>
    <cellStyle name="Dane wejściowe 5 2 16 2" xfId="11033" xr:uid="{00000000-0005-0000-0000-00006A1A0000}"/>
    <cellStyle name="Dane wejściowe 5 2 16 3" xfId="13075" xr:uid="{00000000-0005-0000-0000-00006B1A0000}"/>
    <cellStyle name="Dane wejściowe 5 2 16 4" xfId="7192" xr:uid="{00000000-0005-0000-0000-00006C1A0000}"/>
    <cellStyle name="Dane wejściowe 5 2 16 5" xfId="17724" xr:uid="{00000000-0005-0000-0000-00006D1A0000}"/>
    <cellStyle name="Dane wejściowe 5 2 16 6" xfId="20299" xr:uid="{00000000-0005-0000-0000-00006E1A0000}"/>
    <cellStyle name="Dane wejściowe 5 2 16 7" xfId="23609" xr:uid="{00000000-0005-0000-0000-00006F1A0000}"/>
    <cellStyle name="Dane wejściowe 5 2 16 8" xfId="26924" xr:uid="{00000000-0005-0000-0000-0000701A0000}"/>
    <cellStyle name="Dane wejściowe 5 2 16 9" xfId="30158" xr:uid="{00000000-0005-0000-0000-0000711A0000}"/>
    <cellStyle name="Dane wejściowe 5 2 17" xfId="3964" xr:uid="{00000000-0005-0000-0000-0000721A0000}"/>
    <cellStyle name="Dane wejściowe 5 2 17 10" xfId="33608" xr:uid="{00000000-0005-0000-0000-0000731A0000}"/>
    <cellStyle name="Dane wejściowe 5 2 17 11" xfId="36071" xr:uid="{00000000-0005-0000-0000-0000741A0000}"/>
    <cellStyle name="Dane wejściowe 5 2 17 12" xfId="39266" xr:uid="{00000000-0005-0000-0000-0000751A0000}"/>
    <cellStyle name="Dane wejściowe 5 2 17 13" xfId="42466" xr:uid="{00000000-0005-0000-0000-0000761A0000}"/>
    <cellStyle name="Dane wejściowe 5 2 17 14" xfId="45652" xr:uid="{00000000-0005-0000-0000-0000771A0000}"/>
    <cellStyle name="Dane wejściowe 5 2 17 15" xfId="48941" xr:uid="{00000000-0005-0000-0000-0000781A0000}"/>
    <cellStyle name="Dane wejściowe 5 2 17 16" xfId="52113" xr:uid="{00000000-0005-0000-0000-0000791A0000}"/>
    <cellStyle name="Dane wejściowe 5 2 17 17" xfId="55289" xr:uid="{00000000-0005-0000-0000-00007A1A0000}"/>
    <cellStyle name="Dane wejściowe 5 2 17 18" xfId="57343" xr:uid="{00000000-0005-0000-0000-00007B1A0000}"/>
    <cellStyle name="Dane wejściowe 5 2 17 19" xfId="60580" xr:uid="{00000000-0005-0000-0000-00007C1A0000}"/>
    <cellStyle name="Dane wejściowe 5 2 17 2" xfId="11166" xr:uid="{00000000-0005-0000-0000-00007D1A0000}"/>
    <cellStyle name="Dane wejściowe 5 2 17 3" xfId="13208" xr:uid="{00000000-0005-0000-0000-00007E1A0000}"/>
    <cellStyle name="Dane wejściowe 5 2 17 4" xfId="7324" xr:uid="{00000000-0005-0000-0000-00007F1A0000}"/>
    <cellStyle name="Dane wejściowe 5 2 17 5" xfId="17857" xr:uid="{00000000-0005-0000-0000-0000801A0000}"/>
    <cellStyle name="Dane wejściowe 5 2 17 6" xfId="20432" xr:uid="{00000000-0005-0000-0000-0000811A0000}"/>
    <cellStyle name="Dane wejściowe 5 2 17 7" xfId="23742" xr:uid="{00000000-0005-0000-0000-0000821A0000}"/>
    <cellStyle name="Dane wejściowe 5 2 17 8" xfId="27057" xr:uid="{00000000-0005-0000-0000-0000831A0000}"/>
    <cellStyle name="Dane wejściowe 5 2 17 9" xfId="30291" xr:uid="{00000000-0005-0000-0000-0000841A0000}"/>
    <cellStyle name="Dane wejściowe 5 2 18" xfId="3901" xr:uid="{00000000-0005-0000-0000-0000851A0000}"/>
    <cellStyle name="Dane wejściowe 5 2 18 10" xfId="33545" xr:uid="{00000000-0005-0000-0000-0000861A0000}"/>
    <cellStyle name="Dane wejściowe 5 2 18 11" xfId="36008" xr:uid="{00000000-0005-0000-0000-0000871A0000}"/>
    <cellStyle name="Dane wejściowe 5 2 18 12" xfId="39203" xr:uid="{00000000-0005-0000-0000-0000881A0000}"/>
    <cellStyle name="Dane wejściowe 5 2 18 13" xfId="42403" xr:uid="{00000000-0005-0000-0000-0000891A0000}"/>
    <cellStyle name="Dane wejściowe 5 2 18 14" xfId="45589" xr:uid="{00000000-0005-0000-0000-00008A1A0000}"/>
    <cellStyle name="Dane wejściowe 5 2 18 15" xfId="48878" xr:uid="{00000000-0005-0000-0000-00008B1A0000}"/>
    <cellStyle name="Dane wejściowe 5 2 18 16" xfId="52050" xr:uid="{00000000-0005-0000-0000-00008C1A0000}"/>
    <cellStyle name="Dane wejściowe 5 2 18 17" xfId="55227" xr:uid="{00000000-0005-0000-0000-00008D1A0000}"/>
    <cellStyle name="Dane wejściowe 5 2 18 18" xfId="57281" xr:uid="{00000000-0005-0000-0000-00008E1A0000}"/>
    <cellStyle name="Dane wejściowe 5 2 18 19" xfId="60518" xr:uid="{00000000-0005-0000-0000-00008F1A0000}"/>
    <cellStyle name="Dane wejściowe 5 2 18 2" xfId="11103" xr:uid="{00000000-0005-0000-0000-0000901A0000}"/>
    <cellStyle name="Dane wejściowe 5 2 18 3" xfId="13145" xr:uid="{00000000-0005-0000-0000-0000911A0000}"/>
    <cellStyle name="Dane wejściowe 5 2 18 4" xfId="7261" xr:uid="{00000000-0005-0000-0000-0000921A0000}"/>
    <cellStyle name="Dane wejściowe 5 2 18 5" xfId="17794" xr:uid="{00000000-0005-0000-0000-0000931A0000}"/>
    <cellStyle name="Dane wejściowe 5 2 18 6" xfId="20369" xr:uid="{00000000-0005-0000-0000-0000941A0000}"/>
    <cellStyle name="Dane wejściowe 5 2 18 7" xfId="23679" xr:uid="{00000000-0005-0000-0000-0000951A0000}"/>
    <cellStyle name="Dane wejściowe 5 2 18 8" xfId="26994" xr:uid="{00000000-0005-0000-0000-0000961A0000}"/>
    <cellStyle name="Dane wejściowe 5 2 18 9" xfId="30228" xr:uid="{00000000-0005-0000-0000-0000971A0000}"/>
    <cellStyle name="Dane wejściowe 5 2 19" xfId="3888" xr:uid="{00000000-0005-0000-0000-0000981A0000}"/>
    <cellStyle name="Dane wejściowe 5 2 19 10" xfId="33532" xr:uid="{00000000-0005-0000-0000-0000991A0000}"/>
    <cellStyle name="Dane wejściowe 5 2 19 11" xfId="35995" xr:uid="{00000000-0005-0000-0000-00009A1A0000}"/>
    <cellStyle name="Dane wejściowe 5 2 19 12" xfId="39190" xr:uid="{00000000-0005-0000-0000-00009B1A0000}"/>
    <cellStyle name="Dane wejściowe 5 2 19 13" xfId="42390" xr:uid="{00000000-0005-0000-0000-00009C1A0000}"/>
    <cellStyle name="Dane wejściowe 5 2 19 14" xfId="45576" xr:uid="{00000000-0005-0000-0000-00009D1A0000}"/>
    <cellStyle name="Dane wejściowe 5 2 19 15" xfId="48865" xr:uid="{00000000-0005-0000-0000-00009E1A0000}"/>
    <cellStyle name="Dane wejściowe 5 2 19 16" xfId="52037" xr:uid="{00000000-0005-0000-0000-00009F1A0000}"/>
    <cellStyle name="Dane wejściowe 5 2 19 17" xfId="55214" xr:uid="{00000000-0005-0000-0000-0000A01A0000}"/>
    <cellStyle name="Dane wejściowe 5 2 19 18" xfId="57268" xr:uid="{00000000-0005-0000-0000-0000A11A0000}"/>
    <cellStyle name="Dane wejściowe 5 2 19 19" xfId="60505" xr:uid="{00000000-0005-0000-0000-0000A21A0000}"/>
    <cellStyle name="Dane wejściowe 5 2 19 2" xfId="11090" xr:uid="{00000000-0005-0000-0000-0000A31A0000}"/>
    <cellStyle name="Dane wejściowe 5 2 19 3" xfId="13132" xr:uid="{00000000-0005-0000-0000-0000A41A0000}"/>
    <cellStyle name="Dane wejściowe 5 2 19 4" xfId="7249" xr:uid="{00000000-0005-0000-0000-0000A51A0000}"/>
    <cellStyle name="Dane wejściowe 5 2 19 5" xfId="17781" xr:uid="{00000000-0005-0000-0000-0000A61A0000}"/>
    <cellStyle name="Dane wejściowe 5 2 19 6" xfId="20356" xr:uid="{00000000-0005-0000-0000-0000A71A0000}"/>
    <cellStyle name="Dane wejściowe 5 2 19 7" xfId="23666" xr:uid="{00000000-0005-0000-0000-0000A81A0000}"/>
    <cellStyle name="Dane wejściowe 5 2 19 8" xfId="26981" xr:uid="{00000000-0005-0000-0000-0000A91A0000}"/>
    <cellStyle name="Dane wejściowe 5 2 19 9" xfId="30215" xr:uid="{00000000-0005-0000-0000-0000AA1A0000}"/>
    <cellStyle name="Dane wejściowe 5 2 2" xfId="1618" xr:uid="{00000000-0005-0000-0000-0000AB1A0000}"/>
    <cellStyle name="Dane wejściowe 5 2 2 10" xfId="31270" xr:uid="{00000000-0005-0000-0000-0000AC1A0000}"/>
    <cellStyle name="Dane wejściowe 5 2 2 11" xfId="15340" xr:uid="{00000000-0005-0000-0000-0000AD1A0000}"/>
    <cellStyle name="Dane wejściowe 5 2 2 12" xfId="36920" xr:uid="{00000000-0005-0000-0000-0000AE1A0000}"/>
    <cellStyle name="Dane wejściowe 5 2 2 13" xfId="40153" xr:uid="{00000000-0005-0000-0000-0000AF1A0000}"/>
    <cellStyle name="Dane wejściowe 5 2 2 14" xfId="43306" xr:uid="{00000000-0005-0000-0000-0000B01A0000}"/>
    <cellStyle name="Dane wejściowe 5 2 2 15" xfId="46630" xr:uid="{00000000-0005-0000-0000-0000B11A0000}"/>
    <cellStyle name="Dane wejściowe 5 2 2 16" xfId="49772" xr:uid="{00000000-0005-0000-0000-0000B21A0000}"/>
    <cellStyle name="Dane wejściowe 5 2 2 17" xfId="53004" xr:uid="{00000000-0005-0000-0000-0000B31A0000}"/>
    <cellStyle name="Dane wejściowe 5 2 2 18" xfId="38819" xr:uid="{00000000-0005-0000-0000-0000B41A0000}"/>
    <cellStyle name="Dane wejściowe 5 2 2 19" xfId="58287" xr:uid="{00000000-0005-0000-0000-0000B51A0000}"/>
    <cellStyle name="Dane wejściowe 5 2 2 2" xfId="8830" xr:uid="{00000000-0005-0000-0000-0000B61A0000}"/>
    <cellStyle name="Dane wejściowe 5 2 2 3" xfId="8560" xr:uid="{00000000-0005-0000-0000-0000B71A0000}"/>
    <cellStyle name="Dane wejściowe 5 2 2 4" xfId="4998" xr:uid="{00000000-0005-0000-0000-0000B81A0000}"/>
    <cellStyle name="Dane wejściowe 5 2 2 5" xfId="15514" xr:uid="{00000000-0005-0000-0000-0000B91A0000}"/>
    <cellStyle name="Dane wejściowe 5 2 2 6" xfId="14583" xr:uid="{00000000-0005-0000-0000-0000BA1A0000}"/>
    <cellStyle name="Dane wejściowe 5 2 2 7" xfId="21396" xr:uid="{00000000-0005-0000-0000-0000BB1A0000}"/>
    <cellStyle name="Dane wejściowe 5 2 2 8" xfId="24719" xr:uid="{00000000-0005-0000-0000-0000BC1A0000}"/>
    <cellStyle name="Dane wejściowe 5 2 2 9" xfId="27945" xr:uid="{00000000-0005-0000-0000-0000BD1A0000}"/>
    <cellStyle name="Dane wejściowe 5 2 20" xfId="4087" xr:uid="{00000000-0005-0000-0000-0000BE1A0000}"/>
    <cellStyle name="Dane wejściowe 5 2 20 10" xfId="36193" xr:uid="{00000000-0005-0000-0000-0000BF1A0000}"/>
    <cellStyle name="Dane wejściowe 5 2 20 11" xfId="39389" xr:uid="{00000000-0005-0000-0000-0000C01A0000}"/>
    <cellStyle name="Dane wejściowe 5 2 20 12" xfId="42588" xr:uid="{00000000-0005-0000-0000-0000C11A0000}"/>
    <cellStyle name="Dane wejściowe 5 2 20 13" xfId="45775" xr:uid="{00000000-0005-0000-0000-0000C21A0000}"/>
    <cellStyle name="Dane wejściowe 5 2 20 14" xfId="49063" xr:uid="{00000000-0005-0000-0000-0000C31A0000}"/>
    <cellStyle name="Dane wejściowe 5 2 20 15" xfId="52236" xr:uid="{00000000-0005-0000-0000-0000C41A0000}"/>
    <cellStyle name="Dane wejściowe 5 2 20 16" xfId="55410" xr:uid="{00000000-0005-0000-0000-0000C51A0000}"/>
    <cellStyle name="Dane wejściowe 5 2 20 17" xfId="57464" xr:uid="{00000000-0005-0000-0000-0000C61A0000}"/>
    <cellStyle name="Dane wejściowe 5 2 20 18" xfId="60701" xr:uid="{00000000-0005-0000-0000-0000C71A0000}"/>
    <cellStyle name="Dane wejściowe 5 2 20 2" xfId="11289" xr:uid="{00000000-0005-0000-0000-0000C81A0000}"/>
    <cellStyle name="Dane wejściowe 5 2 20 3" xfId="13331" xr:uid="{00000000-0005-0000-0000-0000C91A0000}"/>
    <cellStyle name="Dane wejściowe 5 2 20 4" xfId="17980" xr:uid="{00000000-0005-0000-0000-0000CA1A0000}"/>
    <cellStyle name="Dane wejściowe 5 2 20 5" xfId="20555" xr:uid="{00000000-0005-0000-0000-0000CB1A0000}"/>
    <cellStyle name="Dane wejściowe 5 2 20 6" xfId="23865" xr:uid="{00000000-0005-0000-0000-0000CC1A0000}"/>
    <cellStyle name="Dane wejściowe 5 2 20 7" xfId="27180" xr:uid="{00000000-0005-0000-0000-0000CD1A0000}"/>
    <cellStyle name="Dane wejściowe 5 2 20 8" xfId="30414" xr:uid="{00000000-0005-0000-0000-0000CE1A0000}"/>
    <cellStyle name="Dane wejściowe 5 2 20 9" xfId="33731" xr:uid="{00000000-0005-0000-0000-0000CF1A0000}"/>
    <cellStyle name="Dane wejściowe 5 2 3" xfId="2521" xr:uid="{00000000-0005-0000-0000-0000D01A0000}"/>
    <cellStyle name="Dane wejściowe 5 2 3 10" xfId="32165" xr:uid="{00000000-0005-0000-0000-0000D11A0000}"/>
    <cellStyle name="Dane wejściowe 5 2 3 11" xfId="34635" xr:uid="{00000000-0005-0000-0000-0000D21A0000}"/>
    <cellStyle name="Dane wejściowe 5 2 3 12" xfId="37823" xr:uid="{00000000-0005-0000-0000-0000D31A0000}"/>
    <cellStyle name="Dane wejściowe 5 2 3 13" xfId="41033" xr:uid="{00000000-0005-0000-0000-0000D41A0000}"/>
    <cellStyle name="Dane wejściowe 5 2 3 14" xfId="44209" xr:uid="{00000000-0005-0000-0000-0000D51A0000}"/>
    <cellStyle name="Dane wejściowe 5 2 3 15" xfId="47508" xr:uid="{00000000-0005-0000-0000-0000D61A0000}"/>
    <cellStyle name="Dane wejściowe 5 2 3 16" xfId="50673" xr:uid="{00000000-0005-0000-0000-0000D71A0000}"/>
    <cellStyle name="Dane wejściowe 5 2 3 17" xfId="53868" xr:uid="{00000000-0005-0000-0000-0000D81A0000}"/>
    <cellStyle name="Dane wejściowe 5 2 3 18" xfId="55922" xr:uid="{00000000-0005-0000-0000-0000D91A0000}"/>
    <cellStyle name="Dane wejściowe 5 2 3 19" xfId="59159" xr:uid="{00000000-0005-0000-0000-0000DA1A0000}"/>
    <cellStyle name="Dane wejściowe 5 2 3 2" xfId="9723" xr:uid="{00000000-0005-0000-0000-0000DB1A0000}"/>
    <cellStyle name="Dane wejściowe 5 2 3 3" xfId="11765" xr:uid="{00000000-0005-0000-0000-0000DC1A0000}"/>
    <cellStyle name="Dane wejściowe 5 2 3 4" xfId="5889" xr:uid="{00000000-0005-0000-0000-0000DD1A0000}"/>
    <cellStyle name="Dane wejściowe 5 2 3 5" xfId="16414" xr:uid="{00000000-0005-0000-0000-0000DE1A0000}"/>
    <cellStyle name="Dane wejściowe 5 2 3 6" xfId="18989" xr:uid="{00000000-0005-0000-0000-0000DF1A0000}"/>
    <cellStyle name="Dane wejściowe 5 2 3 7" xfId="22299" xr:uid="{00000000-0005-0000-0000-0000E01A0000}"/>
    <cellStyle name="Dane wejściowe 5 2 3 8" xfId="25619" xr:uid="{00000000-0005-0000-0000-0000E11A0000}"/>
    <cellStyle name="Dane wejściowe 5 2 3 9" xfId="28848" xr:uid="{00000000-0005-0000-0000-0000E21A0000}"/>
    <cellStyle name="Dane wejściowe 5 2 4" xfId="2664" xr:uid="{00000000-0005-0000-0000-0000E31A0000}"/>
    <cellStyle name="Dane wejściowe 5 2 4 10" xfId="32308" xr:uid="{00000000-0005-0000-0000-0000E41A0000}"/>
    <cellStyle name="Dane wejściowe 5 2 4 11" xfId="34778" xr:uid="{00000000-0005-0000-0000-0000E51A0000}"/>
    <cellStyle name="Dane wejściowe 5 2 4 12" xfId="37966" xr:uid="{00000000-0005-0000-0000-0000E61A0000}"/>
    <cellStyle name="Dane wejściowe 5 2 4 13" xfId="41176" xr:uid="{00000000-0005-0000-0000-0000E71A0000}"/>
    <cellStyle name="Dane wejściowe 5 2 4 14" xfId="44352" xr:uid="{00000000-0005-0000-0000-0000E81A0000}"/>
    <cellStyle name="Dane wejściowe 5 2 4 15" xfId="47651" xr:uid="{00000000-0005-0000-0000-0000E91A0000}"/>
    <cellStyle name="Dane wejściowe 5 2 4 16" xfId="50816" xr:uid="{00000000-0005-0000-0000-0000EA1A0000}"/>
    <cellStyle name="Dane wejściowe 5 2 4 17" xfId="54010" xr:uid="{00000000-0005-0000-0000-0000EB1A0000}"/>
    <cellStyle name="Dane wejściowe 5 2 4 18" xfId="56064" xr:uid="{00000000-0005-0000-0000-0000EC1A0000}"/>
    <cellStyle name="Dane wejściowe 5 2 4 19" xfId="59301" xr:uid="{00000000-0005-0000-0000-0000ED1A0000}"/>
    <cellStyle name="Dane wejściowe 5 2 4 2" xfId="9866" xr:uid="{00000000-0005-0000-0000-0000EE1A0000}"/>
    <cellStyle name="Dane wejściowe 5 2 4 3" xfId="11908" xr:uid="{00000000-0005-0000-0000-0000EF1A0000}"/>
    <cellStyle name="Dane wejściowe 5 2 4 4" xfId="6032" xr:uid="{00000000-0005-0000-0000-0000F01A0000}"/>
    <cellStyle name="Dane wejściowe 5 2 4 5" xfId="16557" xr:uid="{00000000-0005-0000-0000-0000F11A0000}"/>
    <cellStyle name="Dane wejściowe 5 2 4 6" xfId="19132" xr:uid="{00000000-0005-0000-0000-0000F21A0000}"/>
    <cellStyle name="Dane wejściowe 5 2 4 7" xfId="22442" xr:uid="{00000000-0005-0000-0000-0000F31A0000}"/>
    <cellStyle name="Dane wejściowe 5 2 4 8" xfId="25761" xr:uid="{00000000-0005-0000-0000-0000F41A0000}"/>
    <cellStyle name="Dane wejściowe 5 2 4 9" xfId="28991" xr:uid="{00000000-0005-0000-0000-0000F51A0000}"/>
    <cellStyle name="Dane wejściowe 5 2 5" xfId="1500" xr:uid="{00000000-0005-0000-0000-0000F61A0000}"/>
    <cellStyle name="Dane wejściowe 5 2 5 10" xfId="20790" xr:uid="{00000000-0005-0000-0000-0000F71A0000}"/>
    <cellStyle name="Dane wejściowe 5 2 5 11" xfId="15097" xr:uid="{00000000-0005-0000-0000-0000F81A0000}"/>
    <cellStyle name="Dane wejściowe 5 2 5 12" xfId="34145" xr:uid="{00000000-0005-0000-0000-0000F91A0000}"/>
    <cellStyle name="Dane wejściowe 5 2 5 13" xfId="14992" xr:uid="{00000000-0005-0000-0000-0000FA1A0000}"/>
    <cellStyle name="Dane wejściowe 5 2 5 14" xfId="34031" xr:uid="{00000000-0005-0000-0000-0000FB1A0000}"/>
    <cellStyle name="Dane wejściowe 5 2 5 15" xfId="40571" xr:uid="{00000000-0005-0000-0000-0000FC1A0000}"/>
    <cellStyle name="Dane wejściowe 5 2 5 16" xfId="40132" xr:uid="{00000000-0005-0000-0000-0000FD1A0000}"/>
    <cellStyle name="Dane wejściowe 5 2 5 17" xfId="27582" xr:uid="{00000000-0005-0000-0000-0000FE1A0000}"/>
    <cellStyle name="Dane wejściowe 5 2 5 18" xfId="52797" xr:uid="{00000000-0005-0000-0000-0000FF1A0000}"/>
    <cellStyle name="Dane wejściowe 5 2 5 19" xfId="58171" xr:uid="{00000000-0005-0000-0000-0000001B0000}"/>
    <cellStyle name="Dane wejściowe 5 2 5 2" xfId="8713" xr:uid="{00000000-0005-0000-0000-0000011B0000}"/>
    <cellStyle name="Dane wejściowe 5 2 5 3" xfId="8678" xr:uid="{00000000-0005-0000-0000-0000021B0000}"/>
    <cellStyle name="Dane wejściowe 5 2 5 4" xfId="4880" xr:uid="{00000000-0005-0000-0000-0000031B0000}"/>
    <cellStyle name="Dane wejściowe 5 2 5 5" xfId="15396" xr:uid="{00000000-0005-0000-0000-0000041B0000}"/>
    <cellStyle name="Dane wejściowe 5 2 5 6" xfId="14701" xr:uid="{00000000-0005-0000-0000-0000051B0000}"/>
    <cellStyle name="Dane wejściowe 5 2 5 7" xfId="18553" xr:uid="{00000000-0005-0000-0000-0000061B0000}"/>
    <cellStyle name="Dane wejściowe 5 2 5 8" xfId="14724" xr:uid="{00000000-0005-0000-0000-0000071B0000}"/>
    <cellStyle name="Dane wejściowe 5 2 5 9" xfId="18312" xr:uid="{00000000-0005-0000-0000-0000081B0000}"/>
    <cellStyle name="Dane wejściowe 5 2 6" xfId="2884" xr:uid="{00000000-0005-0000-0000-0000091B0000}"/>
    <cellStyle name="Dane wejściowe 5 2 6 10" xfId="32528" xr:uid="{00000000-0005-0000-0000-00000A1B0000}"/>
    <cellStyle name="Dane wejściowe 5 2 6 11" xfId="34998" xr:uid="{00000000-0005-0000-0000-00000B1B0000}"/>
    <cellStyle name="Dane wejściowe 5 2 6 12" xfId="38186" xr:uid="{00000000-0005-0000-0000-00000C1B0000}"/>
    <cellStyle name="Dane wejściowe 5 2 6 13" xfId="41393" xr:uid="{00000000-0005-0000-0000-00000D1B0000}"/>
    <cellStyle name="Dane wejściowe 5 2 6 14" xfId="44572" xr:uid="{00000000-0005-0000-0000-00000E1B0000}"/>
    <cellStyle name="Dane wejściowe 5 2 6 15" xfId="47868" xr:uid="{00000000-0005-0000-0000-00000F1B0000}"/>
    <cellStyle name="Dane wejściowe 5 2 6 16" xfId="51036" xr:uid="{00000000-0005-0000-0000-0000101B0000}"/>
    <cellStyle name="Dane wejściowe 5 2 6 17" xfId="54225" xr:uid="{00000000-0005-0000-0000-0000111B0000}"/>
    <cellStyle name="Dane wejściowe 5 2 6 18" xfId="56279" xr:uid="{00000000-0005-0000-0000-0000121B0000}"/>
    <cellStyle name="Dane wejściowe 5 2 6 19" xfId="59516" xr:uid="{00000000-0005-0000-0000-0000131B0000}"/>
    <cellStyle name="Dane wejściowe 5 2 6 2" xfId="10086" xr:uid="{00000000-0005-0000-0000-0000141B0000}"/>
    <cellStyle name="Dane wejściowe 5 2 6 3" xfId="12128" xr:uid="{00000000-0005-0000-0000-0000151B0000}"/>
    <cellStyle name="Dane wejściowe 5 2 6 4" xfId="6252" xr:uid="{00000000-0005-0000-0000-0000161B0000}"/>
    <cellStyle name="Dane wejściowe 5 2 6 5" xfId="16777" xr:uid="{00000000-0005-0000-0000-0000171B0000}"/>
    <cellStyle name="Dane wejściowe 5 2 6 6" xfId="19352" xr:uid="{00000000-0005-0000-0000-0000181B0000}"/>
    <cellStyle name="Dane wejściowe 5 2 6 7" xfId="22662" xr:uid="{00000000-0005-0000-0000-0000191B0000}"/>
    <cellStyle name="Dane wejściowe 5 2 6 8" xfId="25979" xr:uid="{00000000-0005-0000-0000-00001A1B0000}"/>
    <cellStyle name="Dane wejściowe 5 2 6 9" xfId="29211" xr:uid="{00000000-0005-0000-0000-00001B1B0000}"/>
    <cellStyle name="Dane wejściowe 5 2 7" xfId="2976" xr:uid="{00000000-0005-0000-0000-00001C1B0000}"/>
    <cellStyle name="Dane wejściowe 5 2 7 10" xfId="32620" xr:uid="{00000000-0005-0000-0000-00001D1B0000}"/>
    <cellStyle name="Dane wejściowe 5 2 7 11" xfId="35090" xr:uid="{00000000-0005-0000-0000-00001E1B0000}"/>
    <cellStyle name="Dane wejściowe 5 2 7 12" xfId="38278" xr:uid="{00000000-0005-0000-0000-00001F1B0000}"/>
    <cellStyle name="Dane wejściowe 5 2 7 13" xfId="41485" xr:uid="{00000000-0005-0000-0000-0000201B0000}"/>
    <cellStyle name="Dane wejściowe 5 2 7 14" xfId="44664" xr:uid="{00000000-0005-0000-0000-0000211B0000}"/>
    <cellStyle name="Dane wejściowe 5 2 7 15" xfId="47960" xr:uid="{00000000-0005-0000-0000-0000221B0000}"/>
    <cellStyle name="Dane wejściowe 5 2 7 16" xfId="51128" xr:uid="{00000000-0005-0000-0000-0000231B0000}"/>
    <cellStyle name="Dane wejściowe 5 2 7 17" xfId="54317" xr:uid="{00000000-0005-0000-0000-0000241B0000}"/>
    <cellStyle name="Dane wejściowe 5 2 7 18" xfId="56371" xr:uid="{00000000-0005-0000-0000-0000251B0000}"/>
    <cellStyle name="Dane wejściowe 5 2 7 19" xfId="59608" xr:uid="{00000000-0005-0000-0000-0000261B0000}"/>
    <cellStyle name="Dane wejściowe 5 2 7 2" xfId="10178" xr:uid="{00000000-0005-0000-0000-0000271B0000}"/>
    <cellStyle name="Dane wejściowe 5 2 7 3" xfId="12220" xr:uid="{00000000-0005-0000-0000-0000281B0000}"/>
    <cellStyle name="Dane wejściowe 5 2 7 4" xfId="6344" xr:uid="{00000000-0005-0000-0000-0000291B0000}"/>
    <cellStyle name="Dane wejściowe 5 2 7 5" xfId="16869" xr:uid="{00000000-0005-0000-0000-00002A1B0000}"/>
    <cellStyle name="Dane wejściowe 5 2 7 6" xfId="19444" xr:uid="{00000000-0005-0000-0000-00002B1B0000}"/>
    <cellStyle name="Dane wejściowe 5 2 7 7" xfId="22754" xr:uid="{00000000-0005-0000-0000-00002C1B0000}"/>
    <cellStyle name="Dane wejściowe 5 2 7 8" xfId="26071" xr:uid="{00000000-0005-0000-0000-00002D1B0000}"/>
    <cellStyle name="Dane wejściowe 5 2 7 9" xfId="29303" xr:uid="{00000000-0005-0000-0000-00002E1B0000}"/>
    <cellStyle name="Dane wejściowe 5 2 8" xfId="3154" xr:uid="{00000000-0005-0000-0000-00002F1B0000}"/>
    <cellStyle name="Dane wejściowe 5 2 8 10" xfId="32798" xr:uid="{00000000-0005-0000-0000-0000301B0000}"/>
    <cellStyle name="Dane wejściowe 5 2 8 11" xfId="35267" xr:uid="{00000000-0005-0000-0000-0000311B0000}"/>
    <cellStyle name="Dane wejściowe 5 2 8 12" xfId="38456" xr:uid="{00000000-0005-0000-0000-0000321B0000}"/>
    <cellStyle name="Dane wejściowe 5 2 8 13" xfId="41662" xr:uid="{00000000-0005-0000-0000-0000331B0000}"/>
    <cellStyle name="Dane wejściowe 5 2 8 14" xfId="44842" xr:uid="{00000000-0005-0000-0000-0000341B0000}"/>
    <cellStyle name="Dane wejściowe 5 2 8 15" xfId="48137" xr:uid="{00000000-0005-0000-0000-0000351B0000}"/>
    <cellStyle name="Dane wejściowe 5 2 8 16" xfId="51305" xr:uid="{00000000-0005-0000-0000-0000361B0000}"/>
    <cellStyle name="Dane wejściowe 5 2 8 17" xfId="54492" xr:uid="{00000000-0005-0000-0000-0000371B0000}"/>
    <cellStyle name="Dane wejściowe 5 2 8 18" xfId="56546" xr:uid="{00000000-0005-0000-0000-0000381B0000}"/>
    <cellStyle name="Dane wejściowe 5 2 8 19" xfId="59783" xr:uid="{00000000-0005-0000-0000-0000391B0000}"/>
    <cellStyle name="Dane wejściowe 5 2 8 2" xfId="10356" xr:uid="{00000000-0005-0000-0000-00003A1B0000}"/>
    <cellStyle name="Dane wejściowe 5 2 8 3" xfId="12398" xr:uid="{00000000-0005-0000-0000-00003B1B0000}"/>
    <cellStyle name="Dane wejściowe 5 2 8 4" xfId="6522" xr:uid="{00000000-0005-0000-0000-00003C1B0000}"/>
    <cellStyle name="Dane wejściowe 5 2 8 5" xfId="17047" xr:uid="{00000000-0005-0000-0000-00003D1B0000}"/>
    <cellStyle name="Dane wejściowe 5 2 8 6" xfId="19622" xr:uid="{00000000-0005-0000-0000-00003E1B0000}"/>
    <cellStyle name="Dane wejściowe 5 2 8 7" xfId="22932" xr:uid="{00000000-0005-0000-0000-00003F1B0000}"/>
    <cellStyle name="Dane wejściowe 5 2 8 8" xfId="26247" xr:uid="{00000000-0005-0000-0000-0000401B0000}"/>
    <cellStyle name="Dane wejściowe 5 2 8 9" xfId="29481" xr:uid="{00000000-0005-0000-0000-0000411B0000}"/>
    <cellStyle name="Dane wejściowe 5 2 9" xfId="2749" xr:uid="{00000000-0005-0000-0000-0000421B0000}"/>
    <cellStyle name="Dane wejściowe 5 2 9 10" xfId="32393" xr:uid="{00000000-0005-0000-0000-0000431B0000}"/>
    <cellStyle name="Dane wejściowe 5 2 9 11" xfId="34863" xr:uid="{00000000-0005-0000-0000-0000441B0000}"/>
    <cellStyle name="Dane wejściowe 5 2 9 12" xfId="38051" xr:uid="{00000000-0005-0000-0000-0000451B0000}"/>
    <cellStyle name="Dane wejściowe 5 2 9 13" xfId="41260" xr:uid="{00000000-0005-0000-0000-0000461B0000}"/>
    <cellStyle name="Dane wejściowe 5 2 9 14" xfId="44437" xr:uid="{00000000-0005-0000-0000-0000471B0000}"/>
    <cellStyle name="Dane wejściowe 5 2 9 15" xfId="47735" xr:uid="{00000000-0005-0000-0000-0000481B0000}"/>
    <cellStyle name="Dane wejściowe 5 2 9 16" xfId="50901" xr:uid="{00000000-0005-0000-0000-0000491B0000}"/>
    <cellStyle name="Dane wejściowe 5 2 9 17" xfId="54094" xr:uid="{00000000-0005-0000-0000-00004A1B0000}"/>
    <cellStyle name="Dane wejściowe 5 2 9 18" xfId="56148" xr:uid="{00000000-0005-0000-0000-00004B1B0000}"/>
    <cellStyle name="Dane wejściowe 5 2 9 19" xfId="59385" xr:uid="{00000000-0005-0000-0000-00004C1B0000}"/>
    <cellStyle name="Dane wejściowe 5 2 9 2" xfId="9951" xr:uid="{00000000-0005-0000-0000-00004D1B0000}"/>
    <cellStyle name="Dane wejściowe 5 2 9 3" xfId="11993" xr:uid="{00000000-0005-0000-0000-00004E1B0000}"/>
    <cellStyle name="Dane wejściowe 5 2 9 4" xfId="6117" xr:uid="{00000000-0005-0000-0000-00004F1B0000}"/>
    <cellStyle name="Dane wejściowe 5 2 9 5" xfId="16642" xr:uid="{00000000-0005-0000-0000-0000501B0000}"/>
    <cellStyle name="Dane wejściowe 5 2 9 6" xfId="19217" xr:uid="{00000000-0005-0000-0000-0000511B0000}"/>
    <cellStyle name="Dane wejściowe 5 2 9 7" xfId="22527" xr:uid="{00000000-0005-0000-0000-0000521B0000}"/>
    <cellStyle name="Dane wejściowe 5 2 9 8" xfId="25846" xr:uid="{00000000-0005-0000-0000-0000531B0000}"/>
    <cellStyle name="Dane wejściowe 5 2 9 9" xfId="29076" xr:uid="{00000000-0005-0000-0000-0000541B0000}"/>
    <cellStyle name="Dane wejściowe 5 20" xfId="3499" xr:uid="{00000000-0005-0000-0000-0000551B0000}"/>
    <cellStyle name="Dane wejściowe 5 20 10" xfId="33143" xr:uid="{00000000-0005-0000-0000-0000561B0000}"/>
    <cellStyle name="Dane wejściowe 5 20 11" xfId="35609" xr:uid="{00000000-0005-0000-0000-0000571B0000}"/>
    <cellStyle name="Dane wejściowe 5 20 12" xfId="38801" xr:uid="{00000000-0005-0000-0000-0000581B0000}"/>
    <cellStyle name="Dane wejściowe 5 20 13" xfId="42004" xr:uid="{00000000-0005-0000-0000-0000591B0000}"/>
    <cellStyle name="Dane wejściowe 5 20 14" xfId="45187" xr:uid="{00000000-0005-0000-0000-00005A1B0000}"/>
    <cellStyle name="Dane wejściowe 5 20 15" xfId="48479" xr:uid="{00000000-0005-0000-0000-00005B1B0000}"/>
    <cellStyle name="Dane wejściowe 5 20 16" xfId="51649" xr:uid="{00000000-0005-0000-0000-00005C1B0000}"/>
    <cellStyle name="Dane wejściowe 5 20 17" xfId="54832" xr:uid="{00000000-0005-0000-0000-00005D1B0000}"/>
    <cellStyle name="Dane wejściowe 5 20 18" xfId="56886" xr:uid="{00000000-0005-0000-0000-00005E1B0000}"/>
    <cellStyle name="Dane wejściowe 5 20 19" xfId="60123" xr:uid="{00000000-0005-0000-0000-00005F1B0000}"/>
    <cellStyle name="Dane wejściowe 5 20 2" xfId="10701" xr:uid="{00000000-0005-0000-0000-0000601B0000}"/>
    <cellStyle name="Dane wejściowe 5 20 3" xfId="12743" xr:uid="{00000000-0005-0000-0000-0000611B0000}"/>
    <cellStyle name="Dane wejściowe 5 20 4" xfId="6866" xr:uid="{00000000-0005-0000-0000-0000621B0000}"/>
    <cellStyle name="Dane wejściowe 5 20 5" xfId="17392" xr:uid="{00000000-0005-0000-0000-0000631B0000}"/>
    <cellStyle name="Dane wejściowe 5 20 6" xfId="19967" xr:uid="{00000000-0005-0000-0000-0000641B0000}"/>
    <cellStyle name="Dane wejściowe 5 20 7" xfId="23277" xr:uid="{00000000-0005-0000-0000-0000651B0000}"/>
    <cellStyle name="Dane wejściowe 5 20 8" xfId="26592" xr:uid="{00000000-0005-0000-0000-0000661B0000}"/>
    <cellStyle name="Dane wejściowe 5 20 9" xfId="29826" xr:uid="{00000000-0005-0000-0000-0000671B0000}"/>
    <cellStyle name="Dane wejściowe 5 21" xfId="2389" xr:uid="{00000000-0005-0000-0000-0000681B0000}"/>
    <cellStyle name="Dane wejściowe 5 21 10" xfId="34506" xr:uid="{00000000-0005-0000-0000-0000691B0000}"/>
    <cellStyle name="Dane wejściowe 5 21 11" xfId="37691" xr:uid="{00000000-0005-0000-0000-00006A1B0000}"/>
    <cellStyle name="Dane wejściowe 5 21 12" xfId="40905" xr:uid="{00000000-0005-0000-0000-00006B1B0000}"/>
    <cellStyle name="Dane wejściowe 5 21 13" xfId="44077" xr:uid="{00000000-0005-0000-0000-00006C1B0000}"/>
    <cellStyle name="Dane wejściowe 5 21 14" xfId="47380" xr:uid="{00000000-0005-0000-0000-00006D1B0000}"/>
    <cellStyle name="Dane wejściowe 5 21 15" xfId="50541" xr:uid="{00000000-0005-0000-0000-00006E1B0000}"/>
    <cellStyle name="Dane wejściowe 5 21 16" xfId="53743" xr:uid="{00000000-0005-0000-0000-00006F1B0000}"/>
    <cellStyle name="Dane wejściowe 5 21 17" xfId="55795" xr:uid="{00000000-0005-0000-0000-0000701B0000}"/>
    <cellStyle name="Dane wejściowe 5 21 18" xfId="59032" xr:uid="{00000000-0005-0000-0000-0000711B0000}"/>
    <cellStyle name="Dane wejściowe 5 21 2" xfId="9593" xr:uid="{00000000-0005-0000-0000-0000721B0000}"/>
    <cellStyle name="Dane wejściowe 5 21 3" xfId="11633" xr:uid="{00000000-0005-0000-0000-0000731B0000}"/>
    <cellStyle name="Dane wejściowe 5 21 4" xfId="16283" xr:uid="{00000000-0005-0000-0000-0000741B0000}"/>
    <cellStyle name="Dane wejściowe 5 21 5" xfId="18857" xr:uid="{00000000-0005-0000-0000-0000751B0000}"/>
    <cellStyle name="Dane wejściowe 5 21 6" xfId="22167" xr:uid="{00000000-0005-0000-0000-0000761B0000}"/>
    <cellStyle name="Dane wejściowe 5 21 7" xfId="25488" xr:uid="{00000000-0005-0000-0000-0000771B0000}"/>
    <cellStyle name="Dane wejściowe 5 21 8" xfId="28716" xr:uid="{00000000-0005-0000-0000-0000781B0000}"/>
    <cellStyle name="Dane wejściowe 5 21 9" xfId="32035" xr:uid="{00000000-0005-0000-0000-0000791B0000}"/>
    <cellStyle name="Dane wejściowe 5 22" xfId="4270" xr:uid="{00000000-0005-0000-0000-00007A1B0000}"/>
    <cellStyle name="Dane wejściowe 5 22 10" xfId="42767" xr:uid="{00000000-0005-0000-0000-00007B1B0000}"/>
    <cellStyle name="Dane wejściowe 5 22 11" xfId="45958" xr:uid="{00000000-0005-0000-0000-00007C1B0000}"/>
    <cellStyle name="Dane wejściowe 5 22 12" xfId="49239" xr:uid="{00000000-0005-0000-0000-00007D1B0000}"/>
    <cellStyle name="Dane wejściowe 5 22 13" xfId="52418" xr:uid="{00000000-0005-0000-0000-00007E1B0000}"/>
    <cellStyle name="Dane wejściowe 5 22 14" xfId="57637" xr:uid="{00000000-0005-0000-0000-00007F1B0000}"/>
    <cellStyle name="Dane wejściowe 5 22 15" xfId="60874" xr:uid="{00000000-0005-0000-0000-0000801B0000}"/>
    <cellStyle name="Dane wejściowe 5 22 2" xfId="13511" xr:uid="{00000000-0005-0000-0000-0000811B0000}"/>
    <cellStyle name="Dane wejściowe 5 22 3" xfId="7491" xr:uid="{00000000-0005-0000-0000-0000821B0000}"/>
    <cellStyle name="Dane wejściowe 5 22 4" xfId="20738" xr:uid="{00000000-0005-0000-0000-0000831B0000}"/>
    <cellStyle name="Dane wejściowe 5 22 5" xfId="24048" xr:uid="{00000000-0005-0000-0000-0000841B0000}"/>
    <cellStyle name="Dane wejściowe 5 22 6" xfId="27362" xr:uid="{00000000-0005-0000-0000-0000851B0000}"/>
    <cellStyle name="Dane wejściowe 5 22 7" xfId="30597" xr:uid="{00000000-0005-0000-0000-0000861B0000}"/>
    <cellStyle name="Dane wejściowe 5 22 8" xfId="36370" xr:uid="{00000000-0005-0000-0000-0000871B0000}"/>
    <cellStyle name="Dane wejściowe 5 22 9" xfId="39571" xr:uid="{00000000-0005-0000-0000-0000881B0000}"/>
    <cellStyle name="Dane wejściowe 5 23" xfId="4243" xr:uid="{00000000-0005-0000-0000-0000891B0000}"/>
    <cellStyle name="Dane wejściowe 5 23 10" xfId="42743" xr:uid="{00000000-0005-0000-0000-00008A1B0000}"/>
    <cellStyle name="Dane wejściowe 5 23 11" xfId="45931" xr:uid="{00000000-0005-0000-0000-00008B1B0000}"/>
    <cellStyle name="Dane wejściowe 5 23 12" xfId="49215" xr:uid="{00000000-0005-0000-0000-00008C1B0000}"/>
    <cellStyle name="Dane wejściowe 5 23 13" xfId="52391" xr:uid="{00000000-0005-0000-0000-00008D1B0000}"/>
    <cellStyle name="Dane wejściowe 5 23 14" xfId="57613" xr:uid="{00000000-0005-0000-0000-00008E1B0000}"/>
    <cellStyle name="Dane wejściowe 5 23 15" xfId="60850" xr:uid="{00000000-0005-0000-0000-00008F1B0000}"/>
    <cellStyle name="Dane wejściowe 5 23 2" xfId="13484" xr:uid="{00000000-0005-0000-0000-0000901B0000}"/>
    <cellStyle name="Dane wejściowe 5 23 3" xfId="7467" xr:uid="{00000000-0005-0000-0000-0000911B0000}"/>
    <cellStyle name="Dane wejściowe 5 23 4" xfId="20711" xr:uid="{00000000-0005-0000-0000-0000921B0000}"/>
    <cellStyle name="Dane wejściowe 5 23 5" xfId="24021" xr:uid="{00000000-0005-0000-0000-0000931B0000}"/>
    <cellStyle name="Dane wejściowe 5 23 6" xfId="27336" xr:uid="{00000000-0005-0000-0000-0000941B0000}"/>
    <cellStyle name="Dane wejściowe 5 23 7" xfId="30570" xr:uid="{00000000-0005-0000-0000-0000951B0000}"/>
    <cellStyle name="Dane wejściowe 5 23 8" xfId="36346" xr:uid="{00000000-0005-0000-0000-0000961B0000}"/>
    <cellStyle name="Dane wejściowe 5 23 9" xfId="39545" xr:uid="{00000000-0005-0000-0000-0000971B0000}"/>
    <cellStyle name="Dane wejściowe 5 24" xfId="4261" xr:uid="{00000000-0005-0000-0000-0000981B0000}"/>
    <cellStyle name="Dane wejściowe 5 24 10" xfId="42759" xr:uid="{00000000-0005-0000-0000-0000991B0000}"/>
    <cellStyle name="Dane wejściowe 5 24 11" xfId="45949" xr:uid="{00000000-0005-0000-0000-00009A1B0000}"/>
    <cellStyle name="Dane wejściowe 5 24 12" xfId="49231" xr:uid="{00000000-0005-0000-0000-00009B1B0000}"/>
    <cellStyle name="Dane wejściowe 5 24 13" xfId="52409" xr:uid="{00000000-0005-0000-0000-00009C1B0000}"/>
    <cellStyle name="Dane wejściowe 5 24 14" xfId="57629" xr:uid="{00000000-0005-0000-0000-00009D1B0000}"/>
    <cellStyle name="Dane wejściowe 5 24 15" xfId="60866" xr:uid="{00000000-0005-0000-0000-00009E1B0000}"/>
    <cellStyle name="Dane wejściowe 5 24 2" xfId="13502" xr:uid="{00000000-0005-0000-0000-00009F1B0000}"/>
    <cellStyle name="Dane wejściowe 5 24 3" xfId="7483" xr:uid="{00000000-0005-0000-0000-0000A01B0000}"/>
    <cellStyle name="Dane wejściowe 5 24 4" xfId="20729" xr:uid="{00000000-0005-0000-0000-0000A11B0000}"/>
    <cellStyle name="Dane wejściowe 5 24 5" xfId="24039" xr:uid="{00000000-0005-0000-0000-0000A21B0000}"/>
    <cellStyle name="Dane wejściowe 5 24 6" xfId="27354" xr:uid="{00000000-0005-0000-0000-0000A31B0000}"/>
    <cellStyle name="Dane wejściowe 5 24 7" xfId="30588" xr:uid="{00000000-0005-0000-0000-0000A41B0000}"/>
    <cellStyle name="Dane wejściowe 5 24 8" xfId="36362" xr:uid="{00000000-0005-0000-0000-0000A51B0000}"/>
    <cellStyle name="Dane wejściowe 5 24 9" xfId="39563" xr:uid="{00000000-0005-0000-0000-0000A61B0000}"/>
    <cellStyle name="Dane wejściowe 5 25" xfId="4442" xr:uid="{00000000-0005-0000-0000-0000A71B0000}"/>
    <cellStyle name="Dane wejściowe 5 25 10" xfId="42934" xr:uid="{00000000-0005-0000-0000-0000A81B0000}"/>
    <cellStyle name="Dane wejściowe 5 25 11" xfId="46130" xr:uid="{00000000-0005-0000-0000-0000A91B0000}"/>
    <cellStyle name="Dane wejściowe 5 25 12" xfId="49404" xr:uid="{00000000-0005-0000-0000-0000AA1B0000}"/>
    <cellStyle name="Dane wejściowe 5 25 13" xfId="52590" xr:uid="{00000000-0005-0000-0000-0000AB1B0000}"/>
    <cellStyle name="Dane wejściowe 5 25 14" xfId="57797" xr:uid="{00000000-0005-0000-0000-0000AC1B0000}"/>
    <cellStyle name="Dane wejściowe 5 25 15" xfId="61034" xr:uid="{00000000-0005-0000-0000-0000AD1B0000}"/>
    <cellStyle name="Dane wejściowe 5 25 2" xfId="13680" xr:uid="{00000000-0005-0000-0000-0000AE1B0000}"/>
    <cellStyle name="Dane wejściowe 5 25 3" xfId="7642" xr:uid="{00000000-0005-0000-0000-0000AF1B0000}"/>
    <cellStyle name="Dane wejściowe 5 25 4" xfId="20910" xr:uid="{00000000-0005-0000-0000-0000B01B0000}"/>
    <cellStyle name="Dane wejściowe 5 25 5" xfId="24220" xr:uid="{00000000-0005-0000-0000-0000B11B0000}"/>
    <cellStyle name="Dane wejściowe 5 25 6" xfId="27534" xr:uid="{00000000-0005-0000-0000-0000B21B0000}"/>
    <cellStyle name="Dane wejściowe 5 25 7" xfId="30769" xr:uid="{00000000-0005-0000-0000-0000B31B0000}"/>
    <cellStyle name="Dane wejściowe 5 25 8" xfId="36535" xr:uid="{00000000-0005-0000-0000-0000B41B0000}"/>
    <cellStyle name="Dane wejściowe 5 25 9" xfId="39743" xr:uid="{00000000-0005-0000-0000-0000B51B0000}"/>
    <cellStyle name="Dane wejściowe 5 26" xfId="4497" xr:uid="{00000000-0005-0000-0000-0000B61B0000}"/>
    <cellStyle name="Dane wejściowe 5 26 10" xfId="42987" xr:uid="{00000000-0005-0000-0000-0000B71B0000}"/>
    <cellStyle name="Dane wejściowe 5 26 11" xfId="46185" xr:uid="{00000000-0005-0000-0000-0000B81B0000}"/>
    <cellStyle name="Dane wejściowe 5 26 12" xfId="49456" xr:uid="{00000000-0005-0000-0000-0000B91B0000}"/>
    <cellStyle name="Dane wejściowe 5 26 13" xfId="52645" xr:uid="{00000000-0005-0000-0000-0000BA1B0000}"/>
    <cellStyle name="Dane wejściowe 5 26 14" xfId="57848" xr:uid="{00000000-0005-0000-0000-0000BB1B0000}"/>
    <cellStyle name="Dane wejściowe 5 26 15" xfId="61085" xr:uid="{00000000-0005-0000-0000-0000BC1B0000}"/>
    <cellStyle name="Dane wejściowe 5 26 2" xfId="13734" xr:uid="{00000000-0005-0000-0000-0000BD1B0000}"/>
    <cellStyle name="Dane wejściowe 5 26 3" xfId="7693" xr:uid="{00000000-0005-0000-0000-0000BE1B0000}"/>
    <cellStyle name="Dane wejściowe 5 26 4" xfId="20965" xr:uid="{00000000-0005-0000-0000-0000BF1B0000}"/>
    <cellStyle name="Dane wejściowe 5 26 5" xfId="24275" xr:uid="{00000000-0005-0000-0000-0000C01B0000}"/>
    <cellStyle name="Dane wejściowe 5 26 6" xfId="27587" xr:uid="{00000000-0005-0000-0000-0000C11B0000}"/>
    <cellStyle name="Dane wejściowe 5 26 7" xfId="30824" xr:uid="{00000000-0005-0000-0000-0000C21B0000}"/>
    <cellStyle name="Dane wejściowe 5 26 8" xfId="36587" xr:uid="{00000000-0005-0000-0000-0000C31B0000}"/>
    <cellStyle name="Dane wejściowe 5 26 9" xfId="39798" xr:uid="{00000000-0005-0000-0000-0000C41B0000}"/>
    <cellStyle name="Dane wejściowe 5 27" xfId="4551" xr:uid="{00000000-0005-0000-0000-0000C51B0000}"/>
    <cellStyle name="Dane wejściowe 5 27 10" xfId="43039" xr:uid="{00000000-0005-0000-0000-0000C61B0000}"/>
    <cellStyle name="Dane wejściowe 5 27 11" xfId="46239" xr:uid="{00000000-0005-0000-0000-0000C71B0000}"/>
    <cellStyle name="Dane wejściowe 5 27 12" xfId="49507" xr:uid="{00000000-0005-0000-0000-0000C81B0000}"/>
    <cellStyle name="Dane wejściowe 5 27 13" xfId="52699" xr:uid="{00000000-0005-0000-0000-0000C91B0000}"/>
    <cellStyle name="Dane wejściowe 5 27 14" xfId="57898" xr:uid="{00000000-0005-0000-0000-0000CA1B0000}"/>
    <cellStyle name="Dane wejściowe 5 27 15" xfId="61135" xr:uid="{00000000-0005-0000-0000-0000CB1B0000}"/>
    <cellStyle name="Dane wejściowe 5 27 2" xfId="13787" xr:uid="{00000000-0005-0000-0000-0000CC1B0000}"/>
    <cellStyle name="Dane wejściowe 5 27 3" xfId="7743" xr:uid="{00000000-0005-0000-0000-0000CD1B0000}"/>
    <cellStyle name="Dane wejściowe 5 27 4" xfId="21019" xr:uid="{00000000-0005-0000-0000-0000CE1B0000}"/>
    <cellStyle name="Dane wejściowe 5 27 5" xfId="24329" xr:uid="{00000000-0005-0000-0000-0000CF1B0000}"/>
    <cellStyle name="Dane wejściowe 5 27 6" xfId="27641" xr:uid="{00000000-0005-0000-0000-0000D01B0000}"/>
    <cellStyle name="Dane wejściowe 5 27 7" xfId="30878" xr:uid="{00000000-0005-0000-0000-0000D11B0000}"/>
    <cellStyle name="Dane wejściowe 5 27 8" xfId="36638" xr:uid="{00000000-0005-0000-0000-0000D21B0000}"/>
    <cellStyle name="Dane wejściowe 5 27 9" xfId="39852" xr:uid="{00000000-0005-0000-0000-0000D31B0000}"/>
    <cellStyle name="Dane wejściowe 5 28" xfId="4603" xr:uid="{00000000-0005-0000-0000-0000D41B0000}"/>
    <cellStyle name="Dane wejściowe 5 28 10" xfId="43090" xr:uid="{00000000-0005-0000-0000-0000D51B0000}"/>
    <cellStyle name="Dane wejściowe 5 28 11" xfId="46291" xr:uid="{00000000-0005-0000-0000-0000D61B0000}"/>
    <cellStyle name="Dane wejściowe 5 28 12" xfId="49558" xr:uid="{00000000-0005-0000-0000-0000D71B0000}"/>
    <cellStyle name="Dane wejściowe 5 28 13" xfId="52751" xr:uid="{00000000-0005-0000-0000-0000D81B0000}"/>
    <cellStyle name="Dane wejściowe 5 28 14" xfId="57949" xr:uid="{00000000-0005-0000-0000-0000D91B0000}"/>
    <cellStyle name="Dane wejściowe 5 28 15" xfId="61186" xr:uid="{00000000-0005-0000-0000-0000DA1B0000}"/>
    <cellStyle name="Dane wejściowe 5 28 2" xfId="13839" xr:uid="{00000000-0005-0000-0000-0000DB1B0000}"/>
    <cellStyle name="Dane wejściowe 5 28 3" xfId="7794" xr:uid="{00000000-0005-0000-0000-0000DC1B0000}"/>
    <cellStyle name="Dane wejściowe 5 28 4" xfId="21071" xr:uid="{00000000-0005-0000-0000-0000DD1B0000}"/>
    <cellStyle name="Dane wejściowe 5 28 5" xfId="24381" xr:uid="{00000000-0005-0000-0000-0000DE1B0000}"/>
    <cellStyle name="Dane wejściowe 5 28 6" xfId="27693" xr:uid="{00000000-0005-0000-0000-0000DF1B0000}"/>
    <cellStyle name="Dane wejściowe 5 28 7" xfId="30930" xr:uid="{00000000-0005-0000-0000-0000E01B0000}"/>
    <cellStyle name="Dane wejściowe 5 28 8" xfId="36690" xr:uid="{00000000-0005-0000-0000-0000E11B0000}"/>
    <cellStyle name="Dane wejściowe 5 28 9" xfId="39903" xr:uid="{00000000-0005-0000-0000-0000E21B0000}"/>
    <cellStyle name="Dane wejściowe 5 29" xfId="4654" xr:uid="{00000000-0005-0000-0000-0000E31B0000}"/>
    <cellStyle name="Dane wejściowe 5 29 10" xfId="43139" xr:uid="{00000000-0005-0000-0000-0000E41B0000}"/>
    <cellStyle name="Dane wejściowe 5 29 11" xfId="46342" xr:uid="{00000000-0005-0000-0000-0000E51B0000}"/>
    <cellStyle name="Dane wejściowe 5 29 12" xfId="49607" xr:uid="{00000000-0005-0000-0000-0000E61B0000}"/>
    <cellStyle name="Dane wejściowe 5 29 13" xfId="52802" xr:uid="{00000000-0005-0000-0000-0000E71B0000}"/>
    <cellStyle name="Dane wejściowe 5 29 14" xfId="57998" xr:uid="{00000000-0005-0000-0000-0000E81B0000}"/>
    <cellStyle name="Dane wejściowe 5 29 15" xfId="61235" xr:uid="{00000000-0005-0000-0000-0000E91B0000}"/>
    <cellStyle name="Dane wejściowe 5 29 2" xfId="13890" xr:uid="{00000000-0005-0000-0000-0000EA1B0000}"/>
    <cellStyle name="Dane wejściowe 5 29 3" xfId="7843" xr:uid="{00000000-0005-0000-0000-0000EB1B0000}"/>
    <cellStyle name="Dane wejściowe 5 29 4" xfId="21122" xr:uid="{00000000-0005-0000-0000-0000EC1B0000}"/>
    <cellStyle name="Dane wejściowe 5 29 5" xfId="24432" xr:uid="{00000000-0005-0000-0000-0000ED1B0000}"/>
    <cellStyle name="Dane wejściowe 5 29 6" xfId="27744" xr:uid="{00000000-0005-0000-0000-0000EE1B0000}"/>
    <cellStyle name="Dane wejściowe 5 29 7" xfId="30981" xr:uid="{00000000-0005-0000-0000-0000EF1B0000}"/>
    <cellStyle name="Dane wejściowe 5 29 8" xfId="36740" xr:uid="{00000000-0005-0000-0000-0000F01B0000}"/>
    <cellStyle name="Dane wejściowe 5 29 9" xfId="39954" xr:uid="{00000000-0005-0000-0000-0000F11B0000}"/>
    <cellStyle name="Dane wejściowe 5 3" xfId="1635" xr:uid="{00000000-0005-0000-0000-0000F21B0000}"/>
    <cellStyle name="Dane wejściowe 5 3 10" xfId="31287" xr:uid="{00000000-0005-0000-0000-0000F31B0000}"/>
    <cellStyle name="Dane wejściowe 5 3 11" xfId="18501" xr:uid="{00000000-0005-0000-0000-0000F41B0000}"/>
    <cellStyle name="Dane wejściowe 5 3 12" xfId="36937" xr:uid="{00000000-0005-0000-0000-0000F51B0000}"/>
    <cellStyle name="Dane wejściowe 5 3 13" xfId="40170" xr:uid="{00000000-0005-0000-0000-0000F61B0000}"/>
    <cellStyle name="Dane wejściowe 5 3 14" xfId="43323" xr:uid="{00000000-0005-0000-0000-0000F71B0000}"/>
    <cellStyle name="Dane wejściowe 5 3 15" xfId="46647" xr:uid="{00000000-0005-0000-0000-0000F81B0000}"/>
    <cellStyle name="Dane wejściowe 5 3 16" xfId="49789" xr:uid="{00000000-0005-0000-0000-0000F91B0000}"/>
    <cellStyle name="Dane wejściowe 5 3 17" xfId="53021" xr:uid="{00000000-0005-0000-0000-0000FA1B0000}"/>
    <cellStyle name="Dane wejściowe 5 3 18" xfId="37727" xr:uid="{00000000-0005-0000-0000-0000FB1B0000}"/>
    <cellStyle name="Dane wejściowe 5 3 19" xfId="58304" xr:uid="{00000000-0005-0000-0000-0000FC1B0000}"/>
    <cellStyle name="Dane wejściowe 5 3 2" xfId="8847" xr:uid="{00000000-0005-0000-0000-0000FD1B0000}"/>
    <cellStyle name="Dane wejściowe 5 3 3" xfId="8543" xr:uid="{00000000-0005-0000-0000-0000FE1B0000}"/>
    <cellStyle name="Dane wejściowe 5 3 4" xfId="5015" xr:uid="{00000000-0005-0000-0000-0000FF1B0000}"/>
    <cellStyle name="Dane wejściowe 5 3 5" xfId="15531" xr:uid="{00000000-0005-0000-0000-0000001C0000}"/>
    <cellStyle name="Dane wejściowe 5 3 6" xfId="14566" xr:uid="{00000000-0005-0000-0000-0000011C0000}"/>
    <cellStyle name="Dane wejściowe 5 3 7" xfId="21413" xr:uid="{00000000-0005-0000-0000-0000021C0000}"/>
    <cellStyle name="Dane wejściowe 5 3 8" xfId="24736" xr:uid="{00000000-0005-0000-0000-0000031C0000}"/>
    <cellStyle name="Dane wejściowe 5 3 9" xfId="27962" xr:uid="{00000000-0005-0000-0000-0000041C0000}"/>
    <cellStyle name="Dane wejściowe 5 30" xfId="4707" xr:uid="{00000000-0005-0000-0000-0000051C0000}"/>
    <cellStyle name="Dane wejściowe 5 30 10" xfId="43189" xr:uid="{00000000-0005-0000-0000-0000061C0000}"/>
    <cellStyle name="Dane wejściowe 5 30 11" xfId="46395" xr:uid="{00000000-0005-0000-0000-0000071C0000}"/>
    <cellStyle name="Dane wejściowe 5 30 12" xfId="49657" xr:uid="{00000000-0005-0000-0000-0000081C0000}"/>
    <cellStyle name="Dane wejściowe 5 30 13" xfId="52855" xr:uid="{00000000-0005-0000-0000-0000091C0000}"/>
    <cellStyle name="Dane wejściowe 5 30 14" xfId="58048" xr:uid="{00000000-0005-0000-0000-00000A1C0000}"/>
    <cellStyle name="Dane wejściowe 5 30 15" xfId="61285" xr:uid="{00000000-0005-0000-0000-00000B1C0000}"/>
    <cellStyle name="Dane wejściowe 5 30 2" xfId="13942" xr:uid="{00000000-0005-0000-0000-00000C1C0000}"/>
    <cellStyle name="Dane wejściowe 5 30 3" xfId="7893" xr:uid="{00000000-0005-0000-0000-00000D1C0000}"/>
    <cellStyle name="Dane wejściowe 5 30 4" xfId="21175" xr:uid="{00000000-0005-0000-0000-00000E1C0000}"/>
    <cellStyle name="Dane wejściowe 5 30 5" xfId="24485" xr:uid="{00000000-0005-0000-0000-00000F1C0000}"/>
    <cellStyle name="Dane wejściowe 5 30 6" xfId="27797" xr:uid="{00000000-0005-0000-0000-0000101C0000}"/>
    <cellStyle name="Dane wejściowe 5 30 7" xfId="31034" xr:uid="{00000000-0005-0000-0000-0000111C0000}"/>
    <cellStyle name="Dane wejściowe 5 30 8" xfId="36791" xr:uid="{00000000-0005-0000-0000-0000121C0000}"/>
    <cellStyle name="Dane wejściowe 5 30 9" xfId="40006" xr:uid="{00000000-0005-0000-0000-0000131C0000}"/>
    <cellStyle name="Dane wejściowe 5 31" xfId="4758" xr:uid="{00000000-0005-0000-0000-0000141C0000}"/>
    <cellStyle name="Dane wejściowe 5 31 10" xfId="43238" xr:uid="{00000000-0005-0000-0000-0000151C0000}"/>
    <cellStyle name="Dane wejściowe 5 31 11" xfId="46446" xr:uid="{00000000-0005-0000-0000-0000161C0000}"/>
    <cellStyle name="Dane wejściowe 5 31 12" xfId="49705" xr:uid="{00000000-0005-0000-0000-0000171C0000}"/>
    <cellStyle name="Dane wejściowe 5 31 13" xfId="52906" xr:uid="{00000000-0005-0000-0000-0000181C0000}"/>
    <cellStyle name="Dane wejściowe 5 31 14" xfId="58096" xr:uid="{00000000-0005-0000-0000-0000191C0000}"/>
    <cellStyle name="Dane wejściowe 5 31 15" xfId="61333" xr:uid="{00000000-0005-0000-0000-00001A1C0000}"/>
    <cellStyle name="Dane wejściowe 5 31 2" xfId="13992" xr:uid="{00000000-0005-0000-0000-00001B1C0000}"/>
    <cellStyle name="Dane wejściowe 5 31 3" xfId="7941" xr:uid="{00000000-0005-0000-0000-00001C1C0000}"/>
    <cellStyle name="Dane wejściowe 5 31 4" xfId="21226" xr:uid="{00000000-0005-0000-0000-00001D1C0000}"/>
    <cellStyle name="Dane wejściowe 5 31 5" xfId="24536" xr:uid="{00000000-0005-0000-0000-00001E1C0000}"/>
    <cellStyle name="Dane wejściowe 5 31 6" xfId="27848" xr:uid="{00000000-0005-0000-0000-00001F1C0000}"/>
    <cellStyle name="Dane wejściowe 5 31 7" xfId="31085" xr:uid="{00000000-0005-0000-0000-0000201C0000}"/>
    <cellStyle name="Dane wejściowe 5 31 8" xfId="36841" xr:uid="{00000000-0005-0000-0000-0000211C0000}"/>
    <cellStyle name="Dane wejściowe 5 31 9" xfId="40057" xr:uid="{00000000-0005-0000-0000-0000221C0000}"/>
    <cellStyle name="Dane wejściowe 5 4" xfId="2282" xr:uid="{00000000-0005-0000-0000-0000231C0000}"/>
    <cellStyle name="Dane wejściowe 5 4 10" xfId="31929" xr:uid="{00000000-0005-0000-0000-0000241C0000}"/>
    <cellStyle name="Dane wejściowe 5 4 11" xfId="34402" xr:uid="{00000000-0005-0000-0000-0000251C0000}"/>
    <cellStyle name="Dane wejściowe 5 4 12" xfId="37584" xr:uid="{00000000-0005-0000-0000-0000261C0000}"/>
    <cellStyle name="Dane wejściowe 5 4 13" xfId="40801" xr:uid="{00000000-0005-0000-0000-0000271C0000}"/>
    <cellStyle name="Dane wejściowe 5 4 14" xfId="43970" xr:uid="{00000000-0005-0000-0000-0000281C0000}"/>
    <cellStyle name="Dane wejściowe 5 4 15" xfId="47276" xr:uid="{00000000-0005-0000-0000-0000291C0000}"/>
    <cellStyle name="Dane wejściowe 5 4 16" xfId="50435" xr:uid="{00000000-0005-0000-0000-00002A1C0000}"/>
    <cellStyle name="Dane wejściowe 5 4 17" xfId="53640" xr:uid="{00000000-0005-0000-0000-00002B1C0000}"/>
    <cellStyle name="Dane wejściowe 5 4 18" xfId="55691" xr:uid="{00000000-0005-0000-0000-00002C1C0000}"/>
    <cellStyle name="Dane wejściowe 5 4 19" xfId="58928" xr:uid="{00000000-0005-0000-0000-00002D1C0000}"/>
    <cellStyle name="Dane wejściowe 5 4 2" xfId="9487" xr:uid="{00000000-0005-0000-0000-00002E1C0000}"/>
    <cellStyle name="Dane wejściowe 5 4 3" xfId="11526" xr:uid="{00000000-0005-0000-0000-00002F1C0000}"/>
    <cellStyle name="Dane wejściowe 5 4 4" xfId="5659" xr:uid="{00000000-0005-0000-0000-0000301C0000}"/>
    <cellStyle name="Dane wejściowe 5 4 5" xfId="16176" xr:uid="{00000000-0005-0000-0000-0000311C0000}"/>
    <cellStyle name="Dane wejściowe 5 4 6" xfId="18750" xr:uid="{00000000-0005-0000-0000-0000321C0000}"/>
    <cellStyle name="Dane wejściowe 5 4 7" xfId="22060" xr:uid="{00000000-0005-0000-0000-0000331C0000}"/>
    <cellStyle name="Dane wejściowe 5 4 8" xfId="25381" xr:uid="{00000000-0005-0000-0000-0000341C0000}"/>
    <cellStyle name="Dane wejściowe 5 4 9" xfId="28609" xr:uid="{00000000-0005-0000-0000-0000351C0000}"/>
    <cellStyle name="Dane wejściowe 5 5" xfId="1629" xr:uid="{00000000-0005-0000-0000-0000361C0000}"/>
    <cellStyle name="Dane wejściowe 5 5 10" xfId="31281" xr:uid="{00000000-0005-0000-0000-0000371C0000}"/>
    <cellStyle name="Dane wejściowe 5 5 11" xfId="15183" xr:uid="{00000000-0005-0000-0000-0000381C0000}"/>
    <cellStyle name="Dane wejściowe 5 5 12" xfId="36931" xr:uid="{00000000-0005-0000-0000-0000391C0000}"/>
    <cellStyle name="Dane wejściowe 5 5 13" xfId="40164" xr:uid="{00000000-0005-0000-0000-00003A1C0000}"/>
    <cellStyle name="Dane wejściowe 5 5 14" xfId="43317" xr:uid="{00000000-0005-0000-0000-00003B1C0000}"/>
    <cellStyle name="Dane wejściowe 5 5 15" xfId="46641" xr:uid="{00000000-0005-0000-0000-00003C1C0000}"/>
    <cellStyle name="Dane wejściowe 5 5 16" xfId="49783" xr:uid="{00000000-0005-0000-0000-00003D1C0000}"/>
    <cellStyle name="Dane wejściowe 5 5 17" xfId="53015" xr:uid="{00000000-0005-0000-0000-00003E1C0000}"/>
    <cellStyle name="Dane wejściowe 5 5 18" xfId="34201" xr:uid="{00000000-0005-0000-0000-00003F1C0000}"/>
    <cellStyle name="Dane wejściowe 5 5 19" xfId="58298" xr:uid="{00000000-0005-0000-0000-0000401C0000}"/>
    <cellStyle name="Dane wejściowe 5 5 2" xfId="8841" xr:uid="{00000000-0005-0000-0000-0000411C0000}"/>
    <cellStyle name="Dane wejściowe 5 5 3" xfId="8549" xr:uid="{00000000-0005-0000-0000-0000421C0000}"/>
    <cellStyle name="Dane wejściowe 5 5 4" xfId="5009" xr:uid="{00000000-0005-0000-0000-0000431C0000}"/>
    <cellStyle name="Dane wejściowe 5 5 5" xfId="15525" xr:uid="{00000000-0005-0000-0000-0000441C0000}"/>
    <cellStyle name="Dane wejściowe 5 5 6" xfId="14572" xr:uid="{00000000-0005-0000-0000-0000451C0000}"/>
    <cellStyle name="Dane wejściowe 5 5 7" xfId="21407" xr:uid="{00000000-0005-0000-0000-0000461C0000}"/>
    <cellStyle name="Dane wejściowe 5 5 8" xfId="24730" xr:uid="{00000000-0005-0000-0000-0000471C0000}"/>
    <cellStyle name="Dane wejściowe 5 5 9" xfId="27956" xr:uid="{00000000-0005-0000-0000-0000481C0000}"/>
    <cellStyle name="Dane wejściowe 5 6" xfId="2098" xr:uid="{00000000-0005-0000-0000-0000491C0000}"/>
    <cellStyle name="Dane wejściowe 5 6 10" xfId="31746" xr:uid="{00000000-0005-0000-0000-00004A1C0000}"/>
    <cellStyle name="Dane wejściowe 5 6 11" xfId="18215" xr:uid="{00000000-0005-0000-0000-00004B1C0000}"/>
    <cellStyle name="Dane wejściowe 5 6 12" xfId="37400" xr:uid="{00000000-0005-0000-0000-00004C1C0000}"/>
    <cellStyle name="Dane wejściowe 5 6 13" xfId="40622" xr:uid="{00000000-0005-0000-0000-00004D1C0000}"/>
    <cellStyle name="Dane wejściowe 5 6 14" xfId="43786" xr:uid="{00000000-0005-0000-0000-00004E1C0000}"/>
    <cellStyle name="Dane wejściowe 5 6 15" xfId="47097" xr:uid="{00000000-0005-0000-0000-00004F1C0000}"/>
    <cellStyle name="Dane wejściowe 5 6 16" xfId="50252" xr:uid="{00000000-0005-0000-0000-0000501C0000}"/>
    <cellStyle name="Dane wejściowe 5 6 17" xfId="53462" xr:uid="{00000000-0005-0000-0000-0000511C0000}"/>
    <cellStyle name="Dane wejściowe 5 6 18" xfId="46517" xr:uid="{00000000-0005-0000-0000-0000521C0000}"/>
    <cellStyle name="Dane wejściowe 5 6 19" xfId="58749" xr:uid="{00000000-0005-0000-0000-0000531C0000}"/>
    <cellStyle name="Dane wejściowe 5 6 2" xfId="9304" xr:uid="{00000000-0005-0000-0000-0000541C0000}"/>
    <cellStyle name="Dane wejściowe 5 6 3" xfId="8082" xr:uid="{00000000-0005-0000-0000-0000551C0000}"/>
    <cellStyle name="Dane wejściowe 5 6 4" xfId="5475" xr:uid="{00000000-0005-0000-0000-0000561C0000}"/>
    <cellStyle name="Dane wejściowe 5 6 5" xfId="15993" xr:uid="{00000000-0005-0000-0000-0000571C0000}"/>
    <cellStyle name="Dane wejściowe 5 6 6" xfId="14103" xr:uid="{00000000-0005-0000-0000-0000581C0000}"/>
    <cellStyle name="Dane wejściowe 5 6 7" xfId="21876" xr:uid="{00000000-0005-0000-0000-0000591C0000}"/>
    <cellStyle name="Dane wejściowe 5 6 8" xfId="25197" xr:uid="{00000000-0005-0000-0000-00005A1C0000}"/>
    <cellStyle name="Dane wejściowe 5 6 9" xfId="28425" xr:uid="{00000000-0005-0000-0000-00005B1C0000}"/>
    <cellStyle name="Dane wejściowe 5 7" xfId="2321" xr:uid="{00000000-0005-0000-0000-00005C1C0000}"/>
    <cellStyle name="Dane wejściowe 5 7 10" xfId="31967" xr:uid="{00000000-0005-0000-0000-00005D1C0000}"/>
    <cellStyle name="Dane wejściowe 5 7 11" xfId="34439" xr:uid="{00000000-0005-0000-0000-00005E1C0000}"/>
    <cellStyle name="Dane wejściowe 5 7 12" xfId="37623" xr:uid="{00000000-0005-0000-0000-00005F1C0000}"/>
    <cellStyle name="Dane wejściowe 5 7 13" xfId="40838" xr:uid="{00000000-0005-0000-0000-0000601C0000}"/>
    <cellStyle name="Dane wejściowe 5 7 14" xfId="44009" xr:uid="{00000000-0005-0000-0000-0000611C0000}"/>
    <cellStyle name="Dane wejściowe 5 7 15" xfId="47313" xr:uid="{00000000-0005-0000-0000-0000621C0000}"/>
    <cellStyle name="Dane wejściowe 5 7 16" xfId="50473" xr:uid="{00000000-0005-0000-0000-0000631C0000}"/>
    <cellStyle name="Dane wejściowe 5 7 17" xfId="53676" xr:uid="{00000000-0005-0000-0000-0000641C0000}"/>
    <cellStyle name="Dane wejściowe 5 7 18" xfId="55728" xr:uid="{00000000-0005-0000-0000-0000651C0000}"/>
    <cellStyle name="Dane wejściowe 5 7 19" xfId="58965" xr:uid="{00000000-0005-0000-0000-0000661C0000}"/>
    <cellStyle name="Dane wejściowe 5 7 2" xfId="9525" xr:uid="{00000000-0005-0000-0000-0000671C0000}"/>
    <cellStyle name="Dane wejściowe 5 7 3" xfId="11565" xr:uid="{00000000-0005-0000-0000-0000681C0000}"/>
    <cellStyle name="Dane wejściowe 5 7 4" xfId="5698" xr:uid="{00000000-0005-0000-0000-0000691C0000}"/>
    <cellStyle name="Dane wejściowe 5 7 5" xfId="16215" xr:uid="{00000000-0005-0000-0000-00006A1C0000}"/>
    <cellStyle name="Dane wejściowe 5 7 6" xfId="18789" xr:uid="{00000000-0005-0000-0000-00006B1C0000}"/>
    <cellStyle name="Dane wejściowe 5 7 7" xfId="22099" xr:uid="{00000000-0005-0000-0000-00006C1C0000}"/>
    <cellStyle name="Dane wejściowe 5 7 8" xfId="25420" xr:uid="{00000000-0005-0000-0000-00006D1C0000}"/>
    <cellStyle name="Dane wejściowe 5 7 9" xfId="28648" xr:uid="{00000000-0005-0000-0000-00006E1C0000}"/>
    <cellStyle name="Dane wejściowe 5 8" xfId="2082" xr:uid="{00000000-0005-0000-0000-00006F1C0000}"/>
    <cellStyle name="Dane wejściowe 5 8 10" xfId="31730" xr:uid="{00000000-0005-0000-0000-0000701C0000}"/>
    <cellStyle name="Dane wejściowe 5 8 11" xfId="18422" xr:uid="{00000000-0005-0000-0000-0000711C0000}"/>
    <cellStyle name="Dane wejściowe 5 8 12" xfId="37384" xr:uid="{00000000-0005-0000-0000-0000721C0000}"/>
    <cellStyle name="Dane wejściowe 5 8 13" xfId="40607" xr:uid="{00000000-0005-0000-0000-0000731C0000}"/>
    <cellStyle name="Dane wejściowe 5 8 14" xfId="43770" xr:uid="{00000000-0005-0000-0000-0000741C0000}"/>
    <cellStyle name="Dane wejściowe 5 8 15" xfId="47082" xr:uid="{00000000-0005-0000-0000-0000751C0000}"/>
    <cellStyle name="Dane wejściowe 5 8 16" xfId="50236" xr:uid="{00000000-0005-0000-0000-0000761C0000}"/>
    <cellStyle name="Dane wejściowe 5 8 17" xfId="53447" xr:uid="{00000000-0005-0000-0000-0000771C0000}"/>
    <cellStyle name="Dane wejściowe 5 8 18" xfId="18370" xr:uid="{00000000-0005-0000-0000-0000781C0000}"/>
    <cellStyle name="Dane wejściowe 5 8 19" xfId="58734" xr:uid="{00000000-0005-0000-0000-0000791C0000}"/>
    <cellStyle name="Dane wejściowe 5 8 2" xfId="9288" xr:uid="{00000000-0005-0000-0000-00007A1C0000}"/>
    <cellStyle name="Dane wejściowe 5 8 3" xfId="8098" xr:uid="{00000000-0005-0000-0000-00007B1C0000}"/>
    <cellStyle name="Dane wejściowe 5 8 4" xfId="5459" xr:uid="{00000000-0005-0000-0000-00007C1C0000}"/>
    <cellStyle name="Dane wejściowe 5 8 5" xfId="15977" xr:uid="{00000000-0005-0000-0000-00007D1C0000}"/>
    <cellStyle name="Dane wejściowe 5 8 6" xfId="14119" xr:uid="{00000000-0005-0000-0000-00007E1C0000}"/>
    <cellStyle name="Dane wejściowe 5 8 7" xfId="21860" xr:uid="{00000000-0005-0000-0000-00007F1C0000}"/>
    <cellStyle name="Dane wejściowe 5 8 8" xfId="25182" xr:uid="{00000000-0005-0000-0000-0000801C0000}"/>
    <cellStyle name="Dane wejściowe 5 8 9" xfId="28409" xr:uid="{00000000-0005-0000-0000-0000811C0000}"/>
    <cellStyle name="Dane wejściowe 5 9" xfId="2305" xr:uid="{00000000-0005-0000-0000-0000821C0000}"/>
    <cellStyle name="Dane wejściowe 5 9 10" xfId="31951" xr:uid="{00000000-0005-0000-0000-0000831C0000}"/>
    <cellStyle name="Dane wejściowe 5 9 11" xfId="34424" xr:uid="{00000000-0005-0000-0000-0000841C0000}"/>
    <cellStyle name="Dane wejściowe 5 9 12" xfId="37607" xr:uid="{00000000-0005-0000-0000-0000851C0000}"/>
    <cellStyle name="Dane wejściowe 5 9 13" xfId="40823" xr:uid="{00000000-0005-0000-0000-0000861C0000}"/>
    <cellStyle name="Dane wejściowe 5 9 14" xfId="43993" xr:uid="{00000000-0005-0000-0000-0000871C0000}"/>
    <cellStyle name="Dane wejściowe 5 9 15" xfId="47298" xr:uid="{00000000-0005-0000-0000-0000881C0000}"/>
    <cellStyle name="Dane wejściowe 5 9 16" xfId="50457" xr:uid="{00000000-0005-0000-0000-0000891C0000}"/>
    <cellStyle name="Dane wejściowe 5 9 17" xfId="53661" xr:uid="{00000000-0005-0000-0000-00008A1C0000}"/>
    <cellStyle name="Dane wejściowe 5 9 18" xfId="55713" xr:uid="{00000000-0005-0000-0000-00008B1C0000}"/>
    <cellStyle name="Dane wejściowe 5 9 19" xfId="58950" xr:uid="{00000000-0005-0000-0000-00008C1C0000}"/>
    <cellStyle name="Dane wejściowe 5 9 2" xfId="9509" xr:uid="{00000000-0005-0000-0000-00008D1C0000}"/>
    <cellStyle name="Dane wejściowe 5 9 3" xfId="11549" xr:uid="{00000000-0005-0000-0000-00008E1C0000}"/>
    <cellStyle name="Dane wejściowe 5 9 4" xfId="5682" xr:uid="{00000000-0005-0000-0000-00008F1C0000}"/>
    <cellStyle name="Dane wejściowe 5 9 5" xfId="16199" xr:uid="{00000000-0005-0000-0000-0000901C0000}"/>
    <cellStyle name="Dane wejściowe 5 9 6" xfId="18773" xr:uid="{00000000-0005-0000-0000-0000911C0000}"/>
    <cellStyle name="Dane wejściowe 5 9 7" xfId="22083" xr:uid="{00000000-0005-0000-0000-0000921C0000}"/>
    <cellStyle name="Dane wejściowe 5 9 8" xfId="25404" xr:uid="{00000000-0005-0000-0000-0000931C0000}"/>
    <cellStyle name="Dane wejściowe 5 9 9" xfId="28632" xr:uid="{00000000-0005-0000-0000-0000941C0000}"/>
    <cellStyle name="Dane wejściowe 5_Kosztorys ofertowy-inwestorski -DTS_T23_28.09.2011" xfId="62360" xr:uid="{00000000-0005-0000-0000-0000951C0000}"/>
    <cellStyle name="Dane wejściowe 6" xfId="959" xr:uid="{00000000-0005-0000-0000-0000961C0000}"/>
    <cellStyle name="Dane wejściowe 6 10" xfId="2801" xr:uid="{00000000-0005-0000-0000-0000971C0000}"/>
    <cellStyle name="Dane wejściowe 6 10 10" xfId="32445" xr:uid="{00000000-0005-0000-0000-0000981C0000}"/>
    <cellStyle name="Dane wejściowe 6 10 11" xfId="34915" xr:uid="{00000000-0005-0000-0000-0000991C0000}"/>
    <cellStyle name="Dane wejściowe 6 10 12" xfId="38103" xr:uid="{00000000-0005-0000-0000-00009A1C0000}"/>
    <cellStyle name="Dane wejściowe 6 10 13" xfId="41311" xr:uid="{00000000-0005-0000-0000-00009B1C0000}"/>
    <cellStyle name="Dane wejściowe 6 10 14" xfId="44489" xr:uid="{00000000-0005-0000-0000-00009C1C0000}"/>
    <cellStyle name="Dane wejściowe 6 10 15" xfId="47786" xr:uid="{00000000-0005-0000-0000-00009D1C0000}"/>
    <cellStyle name="Dane wejściowe 6 10 16" xfId="50953" xr:uid="{00000000-0005-0000-0000-00009E1C0000}"/>
    <cellStyle name="Dane wejściowe 6 10 17" xfId="54144" xr:uid="{00000000-0005-0000-0000-00009F1C0000}"/>
    <cellStyle name="Dane wejściowe 6 10 18" xfId="56198" xr:uid="{00000000-0005-0000-0000-0000A01C0000}"/>
    <cellStyle name="Dane wejściowe 6 10 19" xfId="59435" xr:uid="{00000000-0005-0000-0000-0000A11C0000}"/>
    <cellStyle name="Dane wejściowe 6 10 2" xfId="10003" xr:uid="{00000000-0005-0000-0000-0000A21C0000}"/>
    <cellStyle name="Dane wejściowe 6 10 3" xfId="12045" xr:uid="{00000000-0005-0000-0000-0000A31C0000}"/>
    <cellStyle name="Dane wejściowe 6 10 4" xfId="6169" xr:uid="{00000000-0005-0000-0000-0000A41C0000}"/>
    <cellStyle name="Dane wejściowe 6 10 5" xfId="16694" xr:uid="{00000000-0005-0000-0000-0000A51C0000}"/>
    <cellStyle name="Dane wejściowe 6 10 6" xfId="19269" xr:uid="{00000000-0005-0000-0000-0000A61C0000}"/>
    <cellStyle name="Dane wejściowe 6 10 7" xfId="22579" xr:uid="{00000000-0005-0000-0000-0000A71C0000}"/>
    <cellStyle name="Dane wejściowe 6 10 8" xfId="25897" xr:uid="{00000000-0005-0000-0000-0000A81C0000}"/>
    <cellStyle name="Dane wejściowe 6 10 9" xfId="29128" xr:uid="{00000000-0005-0000-0000-0000A91C0000}"/>
    <cellStyle name="Dane wejściowe 6 11" xfId="1984" xr:uid="{00000000-0005-0000-0000-0000AA1C0000}"/>
    <cellStyle name="Dane wejściowe 6 11 10" xfId="31632" xr:uid="{00000000-0005-0000-0000-0000AB1C0000}"/>
    <cellStyle name="Dane wejściowe 6 11 11" xfId="18070" xr:uid="{00000000-0005-0000-0000-0000AC1C0000}"/>
    <cellStyle name="Dane wejściowe 6 11 12" xfId="37286" xr:uid="{00000000-0005-0000-0000-0000AD1C0000}"/>
    <cellStyle name="Dane wejściowe 6 11 13" xfId="40510" xr:uid="{00000000-0005-0000-0000-0000AE1C0000}"/>
    <cellStyle name="Dane wejściowe 6 11 14" xfId="43672" xr:uid="{00000000-0005-0000-0000-0000AF1C0000}"/>
    <cellStyle name="Dane wejściowe 6 11 15" xfId="46985" xr:uid="{00000000-0005-0000-0000-0000B01C0000}"/>
    <cellStyle name="Dane wejściowe 6 11 16" xfId="50138" xr:uid="{00000000-0005-0000-0000-0000B11C0000}"/>
    <cellStyle name="Dane wejściowe 6 11 17" xfId="53351" xr:uid="{00000000-0005-0000-0000-0000B21C0000}"/>
    <cellStyle name="Dane wejściowe 6 11 18" xfId="27812" xr:uid="{00000000-0005-0000-0000-0000B31C0000}"/>
    <cellStyle name="Dane wejściowe 6 11 19" xfId="58638" xr:uid="{00000000-0005-0000-0000-0000B41C0000}"/>
    <cellStyle name="Dane wejściowe 6 11 2" xfId="9190" xr:uid="{00000000-0005-0000-0000-0000B51C0000}"/>
    <cellStyle name="Dane wejściowe 6 11 3" xfId="8196" xr:uid="{00000000-0005-0000-0000-0000B61C0000}"/>
    <cellStyle name="Dane wejściowe 6 11 4" xfId="5362" xr:uid="{00000000-0005-0000-0000-0000B71C0000}"/>
    <cellStyle name="Dane wejściowe 6 11 5" xfId="15879" xr:uid="{00000000-0005-0000-0000-0000B81C0000}"/>
    <cellStyle name="Dane wejściowe 6 11 6" xfId="14217" xr:uid="{00000000-0005-0000-0000-0000B91C0000}"/>
    <cellStyle name="Dane wejściowe 6 11 7" xfId="21762" xr:uid="{00000000-0005-0000-0000-0000BA1C0000}"/>
    <cellStyle name="Dane wejściowe 6 11 8" xfId="25084" xr:uid="{00000000-0005-0000-0000-0000BB1C0000}"/>
    <cellStyle name="Dane wejściowe 6 11 9" xfId="28311" xr:uid="{00000000-0005-0000-0000-0000BC1C0000}"/>
    <cellStyle name="Dane wejściowe 6 12" xfId="2075" xr:uid="{00000000-0005-0000-0000-0000BD1C0000}"/>
    <cellStyle name="Dane wejściowe 6 12 10" xfId="31723" xr:uid="{00000000-0005-0000-0000-0000BE1C0000}"/>
    <cellStyle name="Dane wejściowe 6 12 11" xfId="15361" xr:uid="{00000000-0005-0000-0000-0000BF1C0000}"/>
    <cellStyle name="Dane wejściowe 6 12 12" xfId="37377" xr:uid="{00000000-0005-0000-0000-0000C01C0000}"/>
    <cellStyle name="Dane wejściowe 6 12 13" xfId="40600" xr:uid="{00000000-0005-0000-0000-0000C11C0000}"/>
    <cellStyle name="Dane wejściowe 6 12 14" xfId="43763" xr:uid="{00000000-0005-0000-0000-0000C21C0000}"/>
    <cellStyle name="Dane wejściowe 6 12 15" xfId="47075" xr:uid="{00000000-0005-0000-0000-0000C31C0000}"/>
    <cellStyle name="Dane wejściowe 6 12 16" xfId="50229" xr:uid="{00000000-0005-0000-0000-0000C41C0000}"/>
    <cellStyle name="Dane wejściowe 6 12 17" xfId="53440" xr:uid="{00000000-0005-0000-0000-0000C51C0000}"/>
    <cellStyle name="Dane wejściowe 6 12 18" xfId="33822" xr:uid="{00000000-0005-0000-0000-0000C61C0000}"/>
    <cellStyle name="Dane wejściowe 6 12 19" xfId="58727" xr:uid="{00000000-0005-0000-0000-0000C71C0000}"/>
    <cellStyle name="Dane wejściowe 6 12 2" xfId="9281" xr:uid="{00000000-0005-0000-0000-0000C81C0000}"/>
    <cellStyle name="Dane wejściowe 6 12 3" xfId="8105" xr:uid="{00000000-0005-0000-0000-0000C91C0000}"/>
    <cellStyle name="Dane wejściowe 6 12 4" xfId="5452" xr:uid="{00000000-0005-0000-0000-0000CA1C0000}"/>
    <cellStyle name="Dane wejściowe 6 12 5" xfId="15970" xr:uid="{00000000-0005-0000-0000-0000CB1C0000}"/>
    <cellStyle name="Dane wejściowe 6 12 6" xfId="14126" xr:uid="{00000000-0005-0000-0000-0000CC1C0000}"/>
    <cellStyle name="Dane wejściowe 6 12 7" xfId="21853" xr:uid="{00000000-0005-0000-0000-0000CD1C0000}"/>
    <cellStyle name="Dane wejściowe 6 12 8" xfId="25175" xr:uid="{00000000-0005-0000-0000-0000CE1C0000}"/>
    <cellStyle name="Dane wejściowe 6 12 9" xfId="28402" xr:uid="{00000000-0005-0000-0000-0000CF1C0000}"/>
    <cellStyle name="Dane wejściowe 6 13" xfId="1914" xr:uid="{00000000-0005-0000-0000-0000D01C0000}"/>
    <cellStyle name="Dane wejściowe 6 13 10" xfId="31566" xr:uid="{00000000-0005-0000-0000-0000D11C0000}"/>
    <cellStyle name="Dane wejściowe 6 13 11" xfId="18184" xr:uid="{00000000-0005-0000-0000-0000D21C0000}"/>
    <cellStyle name="Dane wejściowe 6 13 12" xfId="37216" xr:uid="{00000000-0005-0000-0000-0000D31C0000}"/>
    <cellStyle name="Dane wejściowe 6 13 13" xfId="40441" xr:uid="{00000000-0005-0000-0000-0000D41C0000}"/>
    <cellStyle name="Dane wejściowe 6 13 14" xfId="43602" xr:uid="{00000000-0005-0000-0000-0000D51C0000}"/>
    <cellStyle name="Dane wejściowe 6 13 15" xfId="46916" xr:uid="{00000000-0005-0000-0000-0000D61C0000}"/>
    <cellStyle name="Dane wejściowe 6 13 16" xfId="50068" xr:uid="{00000000-0005-0000-0000-0000D71C0000}"/>
    <cellStyle name="Dane wejściowe 6 13 17" xfId="53287" xr:uid="{00000000-0005-0000-0000-0000D81C0000}"/>
    <cellStyle name="Dane wejściowe 6 13 18" xfId="50006" xr:uid="{00000000-0005-0000-0000-0000D91C0000}"/>
    <cellStyle name="Dane wejściowe 6 13 19" xfId="58570" xr:uid="{00000000-0005-0000-0000-0000DA1C0000}"/>
    <cellStyle name="Dane wejściowe 6 13 2" xfId="9124" xr:uid="{00000000-0005-0000-0000-0000DB1C0000}"/>
    <cellStyle name="Dane wejściowe 6 13 3" xfId="8266" xr:uid="{00000000-0005-0000-0000-0000DC1C0000}"/>
    <cellStyle name="Dane wejściowe 6 13 4" xfId="5292" xr:uid="{00000000-0005-0000-0000-0000DD1C0000}"/>
    <cellStyle name="Dane wejściowe 6 13 5" xfId="15810" xr:uid="{00000000-0005-0000-0000-0000DE1C0000}"/>
    <cellStyle name="Dane wejściowe 6 13 6" xfId="14287" xr:uid="{00000000-0005-0000-0000-0000DF1C0000}"/>
    <cellStyle name="Dane wejściowe 6 13 7" xfId="21692" xr:uid="{00000000-0005-0000-0000-0000E01C0000}"/>
    <cellStyle name="Dane wejściowe 6 13 8" xfId="25014" xr:uid="{00000000-0005-0000-0000-0000E11C0000}"/>
    <cellStyle name="Dane wejściowe 6 13 9" xfId="28241" xr:uid="{00000000-0005-0000-0000-0000E21C0000}"/>
    <cellStyle name="Dane wejściowe 6 14" xfId="2334" xr:uid="{00000000-0005-0000-0000-0000E31C0000}"/>
    <cellStyle name="Dane wejściowe 6 14 10" xfId="31980" xr:uid="{00000000-0005-0000-0000-0000E41C0000}"/>
    <cellStyle name="Dane wejściowe 6 14 11" xfId="34452" xr:uid="{00000000-0005-0000-0000-0000E51C0000}"/>
    <cellStyle name="Dane wejściowe 6 14 12" xfId="37636" xr:uid="{00000000-0005-0000-0000-0000E61C0000}"/>
    <cellStyle name="Dane wejściowe 6 14 13" xfId="40851" xr:uid="{00000000-0005-0000-0000-0000E71C0000}"/>
    <cellStyle name="Dane wejściowe 6 14 14" xfId="44022" xr:uid="{00000000-0005-0000-0000-0000E81C0000}"/>
    <cellStyle name="Dane wejściowe 6 14 15" xfId="47326" xr:uid="{00000000-0005-0000-0000-0000E91C0000}"/>
    <cellStyle name="Dane wejściowe 6 14 16" xfId="50486" xr:uid="{00000000-0005-0000-0000-0000EA1C0000}"/>
    <cellStyle name="Dane wejściowe 6 14 17" xfId="53689" xr:uid="{00000000-0005-0000-0000-0000EB1C0000}"/>
    <cellStyle name="Dane wejściowe 6 14 18" xfId="55741" xr:uid="{00000000-0005-0000-0000-0000EC1C0000}"/>
    <cellStyle name="Dane wejściowe 6 14 19" xfId="58978" xr:uid="{00000000-0005-0000-0000-0000ED1C0000}"/>
    <cellStyle name="Dane wejściowe 6 14 2" xfId="9538" xr:uid="{00000000-0005-0000-0000-0000EE1C0000}"/>
    <cellStyle name="Dane wejściowe 6 14 3" xfId="11578" xr:uid="{00000000-0005-0000-0000-0000EF1C0000}"/>
    <cellStyle name="Dane wejściowe 6 14 4" xfId="5711" xr:uid="{00000000-0005-0000-0000-0000F01C0000}"/>
    <cellStyle name="Dane wejściowe 6 14 5" xfId="16228" xr:uid="{00000000-0005-0000-0000-0000F11C0000}"/>
    <cellStyle name="Dane wejściowe 6 14 6" xfId="18802" xr:uid="{00000000-0005-0000-0000-0000F21C0000}"/>
    <cellStyle name="Dane wejściowe 6 14 7" xfId="22112" xr:uid="{00000000-0005-0000-0000-0000F31C0000}"/>
    <cellStyle name="Dane wejściowe 6 14 8" xfId="25433" xr:uid="{00000000-0005-0000-0000-0000F41C0000}"/>
    <cellStyle name="Dane wejściowe 6 14 9" xfId="28661" xr:uid="{00000000-0005-0000-0000-0000F51C0000}"/>
    <cellStyle name="Dane wejściowe 6 15" xfId="2234" xr:uid="{00000000-0005-0000-0000-0000F61C0000}"/>
    <cellStyle name="Dane wejściowe 6 15 10" xfId="31882" xr:uid="{00000000-0005-0000-0000-0000F71C0000}"/>
    <cellStyle name="Dane wejściowe 6 15 11" xfId="34356" xr:uid="{00000000-0005-0000-0000-0000F81C0000}"/>
    <cellStyle name="Dane wejściowe 6 15 12" xfId="37536" xr:uid="{00000000-0005-0000-0000-0000F91C0000}"/>
    <cellStyle name="Dane wejściowe 6 15 13" xfId="40755" xr:uid="{00000000-0005-0000-0000-0000FA1C0000}"/>
    <cellStyle name="Dane wejściowe 6 15 14" xfId="43922" xr:uid="{00000000-0005-0000-0000-0000FB1C0000}"/>
    <cellStyle name="Dane wejściowe 6 15 15" xfId="47230" xr:uid="{00000000-0005-0000-0000-0000FC1C0000}"/>
    <cellStyle name="Dane wejściowe 6 15 16" xfId="50387" xr:uid="{00000000-0005-0000-0000-0000FD1C0000}"/>
    <cellStyle name="Dane wejściowe 6 15 17" xfId="53595" xr:uid="{00000000-0005-0000-0000-0000FE1C0000}"/>
    <cellStyle name="Dane wejściowe 6 15 18" xfId="55645" xr:uid="{00000000-0005-0000-0000-0000FF1C0000}"/>
    <cellStyle name="Dane wejściowe 6 15 19" xfId="58882" xr:uid="{00000000-0005-0000-0000-0000001D0000}"/>
    <cellStyle name="Dane wejściowe 6 15 2" xfId="9440" xr:uid="{00000000-0005-0000-0000-0000011D0000}"/>
    <cellStyle name="Dane wejściowe 6 15 3" xfId="11478" xr:uid="{00000000-0005-0000-0000-0000021D0000}"/>
    <cellStyle name="Dane wejściowe 6 15 4" xfId="5611" xr:uid="{00000000-0005-0000-0000-0000031D0000}"/>
    <cellStyle name="Dane wejściowe 6 15 5" xfId="16129" xr:uid="{00000000-0005-0000-0000-0000041D0000}"/>
    <cellStyle name="Dane wejściowe 6 15 6" xfId="18702" xr:uid="{00000000-0005-0000-0000-0000051D0000}"/>
    <cellStyle name="Dane wejściowe 6 15 7" xfId="22012" xr:uid="{00000000-0005-0000-0000-0000061D0000}"/>
    <cellStyle name="Dane wejściowe 6 15 8" xfId="25333" xr:uid="{00000000-0005-0000-0000-0000071D0000}"/>
    <cellStyle name="Dane wejściowe 6 15 9" xfId="28561" xr:uid="{00000000-0005-0000-0000-0000081D0000}"/>
    <cellStyle name="Dane wejściowe 6 16" xfId="3145" xr:uid="{00000000-0005-0000-0000-0000091D0000}"/>
    <cellStyle name="Dane wejściowe 6 16 10" xfId="32789" xr:uid="{00000000-0005-0000-0000-00000A1D0000}"/>
    <cellStyle name="Dane wejściowe 6 16 11" xfId="35258" xr:uid="{00000000-0005-0000-0000-00000B1D0000}"/>
    <cellStyle name="Dane wejściowe 6 16 12" xfId="38447" xr:uid="{00000000-0005-0000-0000-00000C1D0000}"/>
    <cellStyle name="Dane wejściowe 6 16 13" xfId="41653" xr:uid="{00000000-0005-0000-0000-00000D1D0000}"/>
    <cellStyle name="Dane wejściowe 6 16 14" xfId="44833" xr:uid="{00000000-0005-0000-0000-00000E1D0000}"/>
    <cellStyle name="Dane wejściowe 6 16 15" xfId="48128" xr:uid="{00000000-0005-0000-0000-00000F1D0000}"/>
    <cellStyle name="Dane wejściowe 6 16 16" xfId="51296" xr:uid="{00000000-0005-0000-0000-0000101D0000}"/>
    <cellStyle name="Dane wejściowe 6 16 17" xfId="54483" xr:uid="{00000000-0005-0000-0000-0000111D0000}"/>
    <cellStyle name="Dane wejściowe 6 16 18" xfId="56537" xr:uid="{00000000-0005-0000-0000-0000121D0000}"/>
    <cellStyle name="Dane wejściowe 6 16 19" xfId="59774" xr:uid="{00000000-0005-0000-0000-0000131D0000}"/>
    <cellStyle name="Dane wejściowe 6 16 2" xfId="10347" xr:uid="{00000000-0005-0000-0000-0000141D0000}"/>
    <cellStyle name="Dane wejściowe 6 16 3" xfId="12389" xr:uid="{00000000-0005-0000-0000-0000151D0000}"/>
    <cellStyle name="Dane wejściowe 6 16 4" xfId="6513" xr:uid="{00000000-0005-0000-0000-0000161D0000}"/>
    <cellStyle name="Dane wejściowe 6 16 5" xfId="17038" xr:uid="{00000000-0005-0000-0000-0000171D0000}"/>
    <cellStyle name="Dane wejściowe 6 16 6" xfId="19613" xr:uid="{00000000-0005-0000-0000-0000181D0000}"/>
    <cellStyle name="Dane wejściowe 6 16 7" xfId="22923" xr:uid="{00000000-0005-0000-0000-0000191D0000}"/>
    <cellStyle name="Dane wejściowe 6 16 8" xfId="26238" xr:uid="{00000000-0005-0000-0000-00001A1D0000}"/>
    <cellStyle name="Dane wejściowe 6 16 9" xfId="29472" xr:uid="{00000000-0005-0000-0000-00001B1D0000}"/>
    <cellStyle name="Dane wejściowe 6 17" xfId="2350" xr:uid="{00000000-0005-0000-0000-00001C1D0000}"/>
    <cellStyle name="Dane wejściowe 6 17 10" xfId="31996" xr:uid="{00000000-0005-0000-0000-00001D1D0000}"/>
    <cellStyle name="Dane wejściowe 6 17 11" xfId="34467" xr:uid="{00000000-0005-0000-0000-00001E1D0000}"/>
    <cellStyle name="Dane wejściowe 6 17 12" xfId="37652" xr:uid="{00000000-0005-0000-0000-00001F1D0000}"/>
    <cellStyle name="Dane wejściowe 6 17 13" xfId="40866" xr:uid="{00000000-0005-0000-0000-0000201D0000}"/>
    <cellStyle name="Dane wejściowe 6 17 14" xfId="44038" xr:uid="{00000000-0005-0000-0000-0000211D0000}"/>
    <cellStyle name="Dane wejściowe 6 17 15" xfId="47341" xr:uid="{00000000-0005-0000-0000-0000221D0000}"/>
    <cellStyle name="Dane wejściowe 6 17 16" xfId="50502" xr:uid="{00000000-0005-0000-0000-0000231D0000}"/>
    <cellStyle name="Dane wejściowe 6 17 17" xfId="53704" xr:uid="{00000000-0005-0000-0000-0000241D0000}"/>
    <cellStyle name="Dane wejściowe 6 17 18" xfId="55756" xr:uid="{00000000-0005-0000-0000-0000251D0000}"/>
    <cellStyle name="Dane wejściowe 6 17 19" xfId="58993" xr:uid="{00000000-0005-0000-0000-0000261D0000}"/>
    <cellStyle name="Dane wejściowe 6 17 2" xfId="9554" xr:uid="{00000000-0005-0000-0000-0000271D0000}"/>
    <cellStyle name="Dane wejściowe 6 17 3" xfId="11594" xr:uid="{00000000-0005-0000-0000-0000281D0000}"/>
    <cellStyle name="Dane wejściowe 6 17 4" xfId="5727" xr:uid="{00000000-0005-0000-0000-0000291D0000}"/>
    <cellStyle name="Dane wejściowe 6 17 5" xfId="16244" xr:uid="{00000000-0005-0000-0000-00002A1D0000}"/>
    <cellStyle name="Dane wejściowe 6 17 6" xfId="18818" xr:uid="{00000000-0005-0000-0000-00002B1D0000}"/>
    <cellStyle name="Dane wejściowe 6 17 7" xfId="22128" xr:uid="{00000000-0005-0000-0000-00002C1D0000}"/>
    <cellStyle name="Dane wejściowe 6 17 8" xfId="25449" xr:uid="{00000000-0005-0000-0000-00002D1D0000}"/>
    <cellStyle name="Dane wejściowe 6 17 9" xfId="28677" xr:uid="{00000000-0005-0000-0000-00002E1D0000}"/>
    <cellStyle name="Dane wejściowe 6 18" xfId="2381" xr:uid="{00000000-0005-0000-0000-00002F1D0000}"/>
    <cellStyle name="Dane wejściowe 6 18 10" xfId="32027" xr:uid="{00000000-0005-0000-0000-0000301D0000}"/>
    <cellStyle name="Dane wejściowe 6 18 11" xfId="34498" xr:uid="{00000000-0005-0000-0000-0000311D0000}"/>
    <cellStyle name="Dane wejściowe 6 18 12" xfId="37683" xr:uid="{00000000-0005-0000-0000-0000321D0000}"/>
    <cellStyle name="Dane wejściowe 6 18 13" xfId="40897" xr:uid="{00000000-0005-0000-0000-0000331D0000}"/>
    <cellStyle name="Dane wejściowe 6 18 14" xfId="44069" xr:uid="{00000000-0005-0000-0000-0000341D0000}"/>
    <cellStyle name="Dane wejściowe 6 18 15" xfId="47372" xr:uid="{00000000-0005-0000-0000-0000351D0000}"/>
    <cellStyle name="Dane wejściowe 6 18 16" xfId="50533" xr:uid="{00000000-0005-0000-0000-0000361D0000}"/>
    <cellStyle name="Dane wejściowe 6 18 17" xfId="53735" xr:uid="{00000000-0005-0000-0000-0000371D0000}"/>
    <cellStyle name="Dane wejściowe 6 18 18" xfId="55787" xr:uid="{00000000-0005-0000-0000-0000381D0000}"/>
    <cellStyle name="Dane wejściowe 6 18 19" xfId="59024" xr:uid="{00000000-0005-0000-0000-0000391D0000}"/>
    <cellStyle name="Dane wejściowe 6 18 2" xfId="9585" xr:uid="{00000000-0005-0000-0000-00003A1D0000}"/>
    <cellStyle name="Dane wejściowe 6 18 3" xfId="11625" xr:uid="{00000000-0005-0000-0000-00003B1D0000}"/>
    <cellStyle name="Dane wejściowe 6 18 4" xfId="5756" xr:uid="{00000000-0005-0000-0000-00003C1D0000}"/>
    <cellStyle name="Dane wejściowe 6 18 5" xfId="16275" xr:uid="{00000000-0005-0000-0000-00003D1D0000}"/>
    <cellStyle name="Dane wejściowe 6 18 6" xfId="18849" xr:uid="{00000000-0005-0000-0000-00003E1D0000}"/>
    <cellStyle name="Dane wejściowe 6 18 7" xfId="22159" xr:uid="{00000000-0005-0000-0000-00003F1D0000}"/>
    <cellStyle name="Dane wejściowe 6 18 8" xfId="25480" xr:uid="{00000000-0005-0000-0000-0000401D0000}"/>
    <cellStyle name="Dane wejściowe 6 18 9" xfId="28708" xr:uid="{00000000-0005-0000-0000-0000411D0000}"/>
    <cellStyle name="Dane wejściowe 6 19" xfId="3484" xr:uid="{00000000-0005-0000-0000-0000421D0000}"/>
    <cellStyle name="Dane wejściowe 6 19 10" xfId="33128" xr:uid="{00000000-0005-0000-0000-0000431D0000}"/>
    <cellStyle name="Dane wejściowe 6 19 11" xfId="35595" xr:uid="{00000000-0005-0000-0000-0000441D0000}"/>
    <cellStyle name="Dane wejściowe 6 19 12" xfId="38786" xr:uid="{00000000-0005-0000-0000-0000451D0000}"/>
    <cellStyle name="Dane wejściowe 6 19 13" xfId="41990" xr:uid="{00000000-0005-0000-0000-0000461D0000}"/>
    <cellStyle name="Dane wejściowe 6 19 14" xfId="45172" xr:uid="{00000000-0005-0000-0000-0000471D0000}"/>
    <cellStyle name="Dane wejściowe 6 19 15" xfId="48465" xr:uid="{00000000-0005-0000-0000-0000481D0000}"/>
    <cellStyle name="Dane wejściowe 6 19 16" xfId="51634" xr:uid="{00000000-0005-0000-0000-0000491D0000}"/>
    <cellStyle name="Dane wejściowe 6 19 17" xfId="54818" xr:uid="{00000000-0005-0000-0000-00004A1D0000}"/>
    <cellStyle name="Dane wejściowe 6 19 18" xfId="56872" xr:uid="{00000000-0005-0000-0000-00004B1D0000}"/>
    <cellStyle name="Dane wejściowe 6 19 19" xfId="60109" xr:uid="{00000000-0005-0000-0000-00004C1D0000}"/>
    <cellStyle name="Dane wejściowe 6 19 2" xfId="10686" xr:uid="{00000000-0005-0000-0000-00004D1D0000}"/>
    <cellStyle name="Dane wejściowe 6 19 3" xfId="12728" xr:uid="{00000000-0005-0000-0000-00004E1D0000}"/>
    <cellStyle name="Dane wejściowe 6 19 4" xfId="6852" xr:uid="{00000000-0005-0000-0000-00004F1D0000}"/>
    <cellStyle name="Dane wejściowe 6 19 5" xfId="17377" xr:uid="{00000000-0005-0000-0000-0000501D0000}"/>
    <cellStyle name="Dane wejściowe 6 19 6" xfId="19952" xr:uid="{00000000-0005-0000-0000-0000511D0000}"/>
    <cellStyle name="Dane wejściowe 6 19 7" xfId="23262" xr:uid="{00000000-0005-0000-0000-0000521D0000}"/>
    <cellStyle name="Dane wejściowe 6 19 8" xfId="26577" xr:uid="{00000000-0005-0000-0000-0000531D0000}"/>
    <cellStyle name="Dane wejściowe 6 19 9" xfId="29811" xr:uid="{00000000-0005-0000-0000-0000541D0000}"/>
    <cellStyle name="Dane wejściowe 6 2" xfId="1428" xr:uid="{00000000-0005-0000-0000-0000551D0000}"/>
    <cellStyle name="Dane wejściowe 6 2 10" xfId="3402" xr:uid="{00000000-0005-0000-0000-0000561D0000}"/>
    <cellStyle name="Dane wejściowe 6 2 10 10" xfId="33046" xr:uid="{00000000-0005-0000-0000-0000571D0000}"/>
    <cellStyle name="Dane wejściowe 6 2 10 11" xfId="35513" xr:uid="{00000000-0005-0000-0000-0000581D0000}"/>
    <cellStyle name="Dane wejściowe 6 2 10 12" xfId="38704" xr:uid="{00000000-0005-0000-0000-0000591D0000}"/>
    <cellStyle name="Dane wejściowe 6 2 10 13" xfId="41908" xr:uid="{00000000-0005-0000-0000-00005A1D0000}"/>
    <cellStyle name="Dane wejściowe 6 2 10 14" xfId="45090" xr:uid="{00000000-0005-0000-0000-00005B1D0000}"/>
    <cellStyle name="Dane wejściowe 6 2 10 15" xfId="48383" xr:uid="{00000000-0005-0000-0000-00005C1D0000}"/>
    <cellStyle name="Dane wejściowe 6 2 10 16" xfId="51552" xr:uid="{00000000-0005-0000-0000-00005D1D0000}"/>
    <cellStyle name="Dane wejściowe 6 2 10 17" xfId="54736" xr:uid="{00000000-0005-0000-0000-00005E1D0000}"/>
    <cellStyle name="Dane wejściowe 6 2 10 18" xfId="56790" xr:uid="{00000000-0005-0000-0000-00005F1D0000}"/>
    <cellStyle name="Dane wejściowe 6 2 10 19" xfId="60027" xr:uid="{00000000-0005-0000-0000-0000601D0000}"/>
    <cellStyle name="Dane wejściowe 6 2 10 2" xfId="10604" xr:uid="{00000000-0005-0000-0000-0000611D0000}"/>
    <cellStyle name="Dane wejściowe 6 2 10 3" xfId="12646" xr:uid="{00000000-0005-0000-0000-0000621D0000}"/>
    <cellStyle name="Dane wejściowe 6 2 10 4" xfId="6770" xr:uid="{00000000-0005-0000-0000-0000631D0000}"/>
    <cellStyle name="Dane wejściowe 6 2 10 5" xfId="17295" xr:uid="{00000000-0005-0000-0000-0000641D0000}"/>
    <cellStyle name="Dane wejściowe 6 2 10 6" xfId="19870" xr:uid="{00000000-0005-0000-0000-0000651D0000}"/>
    <cellStyle name="Dane wejściowe 6 2 10 7" xfId="23180" xr:uid="{00000000-0005-0000-0000-0000661D0000}"/>
    <cellStyle name="Dane wejściowe 6 2 10 8" xfId="26495" xr:uid="{00000000-0005-0000-0000-0000671D0000}"/>
    <cellStyle name="Dane wejściowe 6 2 10 9" xfId="29729" xr:uid="{00000000-0005-0000-0000-0000681D0000}"/>
    <cellStyle name="Dane wejściowe 6 2 11" xfId="3335" xr:uid="{00000000-0005-0000-0000-0000691D0000}"/>
    <cellStyle name="Dane wejściowe 6 2 11 10" xfId="32979" xr:uid="{00000000-0005-0000-0000-00006A1D0000}"/>
    <cellStyle name="Dane wejściowe 6 2 11 11" xfId="35447" xr:uid="{00000000-0005-0000-0000-00006B1D0000}"/>
    <cellStyle name="Dane wejściowe 6 2 11 12" xfId="38637" xr:uid="{00000000-0005-0000-0000-00006C1D0000}"/>
    <cellStyle name="Dane wejściowe 6 2 11 13" xfId="41842" xr:uid="{00000000-0005-0000-0000-00006D1D0000}"/>
    <cellStyle name="Dane wejściowe 6 2 11 14" xfId="45023" xr:uid="{00000000-0005-0000-0000-00006E1D0000}"/>
    <cellStyle name="Dane wejściowe 6 2 11 15" xfId="48317" xr:uid="{00000000-0005-0000-0000-00006F1D0000}"/>
    <cellStyle name="Dane wejściowe 6 2 11 16" xfId="51486" xr:uid="{00000000-0005-0000-0000-0000701D0000}"/>
    <cellStyle name="Dane wejściowe 6 2 11 17" xfId="54671" xr:uid="{00000000-0005-0000-0000-0000711D0000}"/>
    <cellStyle name="Dane wejściowe 6 2 11 18" xfId="56725" xr:uid="{00000000-0005-0000-0000-0000721D0000}"/>
    <cellStyle name="Dane wejściowe 6 2 11 19" xfId="59962" xr:uid="{00000000-0005-0000-0000-0000731D0000}"/>
    <cellStyle name="Dane wejściowe 6 2 11 2" xfId="10537" xr:uid="{00000000-0005-0000-0000-0000741D0000}"/>
    <cellStyle name="Dane wejściowe 6 2 11 3" xfId="12579" xr:uid="{00000000-0005-0000-0000-0000751D0000}"/>
    <cellStyle name="Dane wejściowe 6 2 11 4" xfId="6703" xr:uid="{00000000-0005-0000-0000-0000761D0000}"/>
    <cellStyle name="Dane wejściowe 6 2 11 5" xfId="17228" xr:uid="{00000000-0005-0000-0000-0000771D0000}"/>
    <cellStyle name="Dane wejściowe 6 2 11 6" xfId="19803" xr:uid="{00000000-0005-0000-0000-0000781D0000}"/>
    <cellStyle name="Dane wejściowe 6 2 11 7" xfId="23113" xr:uid="{00000000-0005-0000-0000-0000791D0000}"/>
    <cellStyle name="Dane wejściowe 6 2 11 8" xfId="26428" xr:uid="{00000000-0005-0000-0000-00007A1D0000}"/>
    <cellStyle name="Dane wejściowe 6 2 11 9" xfId="29662" xr:uid="{00000000-0005-0000-0000-00007B1D0000}"/>
    <cellStyle name="Dane wejściowe 6 2 12" xfId="1926" xr:uid="{00000000-0005-0000-0000-00007C1D0000}"/>
    <cellStyle name="Dane wejściowe 6 2 12 10" xfId="31578" xr:uid="{00000000-0005-0000-0000-00007D1D0000}"/>
    <cellStyle name="Dane wejściowe 6 2 12 11" xfId="27524" xr:uid="{00000000-0005-0000-0000-00007E1D0000}"/>
    <cellStyle name="Dane wejściowe 6 2 12 12" xfId="37228" xr:uid="{00000000-0005-0000-0000-00007F1D0000}"/>
    <cellStyle name="Dane wejściowe 6 2 12 13" xfId="40453" xr:uid="{00000000-0005-0000-0000-0000801D0000}"/>
    <cellStyle name="Dane wejściowe 6 2 12 14" xfId="43614" xr:uid="{00000000-0005-0000-0000-0000811D0000}"/>
    <cellStyle name="Dane wejściowe 6 2 12 15" xfId="46928" xr:uid="{00000000-0005-0000-0000-0000821D0000}"/>
    <cellStyle name="Dane wejściowe 6 2 12 16" xfId="50080" xr:uid="{00000000-0005-0000-0000-0000831D0000}"/>
    <cellStyle name="Dane wejściowe 6 2 12 17" xfId="53299" xr:uid="{00000000-0005-0000-0000-0000841D0000}"/>
    <cellStyle name="Dane wejściowe 6 2 12 18" xfId="52348" xr:uid="{00000000-0005-0000-0000-0000851D0000}"/>
    <cellStyle name="Dane wejściowe 6 2 12 19" xfId="58582" xr:uid="{00000000-0005-0000-0000-0000861D0000}"/>
    <cellStyle name="Dane wejściowe 6 2 12 2" xfId="9136" xr:uid="{00000000-0005-0000-0000-0000871D0000}"/>
    <cellStyle name="Dane wejściowe 6 2 12 3" xfId="8254" xr:uid="{00000000-0005-0000-0000-0000881D0000}"/>
    <cellStyle name="Dane wejściowe 6 2 12 4" xfId="5304" xr:uid="{00000000-0005-0000-0000-0000891D0000}"/>
    <cellStyle name="Dane wejściowe 6 2 12 5" xfId="15822" xr:uid="{00000000-0005-0000-0000-00008A1D0000}"/>
    <cellStyle name="Dane wejściowe 6 2 12 6" xfId="14275" xr:uid="{00000000-0005-0000-0000-00008B1D0000}"/>
    <cellStyle name="Dane wejściowe 6 2 12 7" xfId="21704" xr:uid="{00000000-0005-0000-0000-00008C1D0000}"/>
    <cellStyle name="Dane wejściowe 6 2 12 8" xfId="25026" xr:uid="{00000000-0005-0000-0000-00008D1D0000}"/>
    <cellStyle name="Dane wejściowe 6 2 12 9" xfId="28253" xr:uid="{00000000-0005-0000-0000-00008E1D0000}"/>
    <cellStyle name="Dane wejściowe 6 2 13" xfId="3607" xr:uid="{00000000-0005-0000-0000-00008F1D0000}"/>
    <cellStyle name="Dane wejściowe 6 2 13 10" xfId="33251" xr:uid="{00000000-0005-0000-0000-0000901D0000}"/>
    <cellStyle name="Dane wejściowe 6 2 13 11" xfId="35715" xr:uid="{00000000-0005-0000-0000-0000911D0000}"/>
    <cellStyle name="Dane wejściowe 6 2 13 12" xfId="38909" xr:uid="{00000000-0005-0000-0000-0000921D0000}"/>
    <cellStyle name="Dane wejściowe 6 2 13 13" xfId="42110" xr:uid="{00000000-0005-0000-0000-0000931D0000}"/>
    <cellStyle name="Dane wejściowe 6 2 13 14" xfId="45295" xr:uid="{00000000-0005-0000-0000-0000941D0000}"/>
    <cellStyle name="Dane wejściowe 6 2 13 15" xfId="48585" xr:uid="{00000000-0005-0000-0000-0000951D0000}"/>
    <cellStyle name="Dane wejściowe 6 2 13 16" xfId="51756" xr:uid="{00000000-0005-0000-0000-0000961D0000}"/>
    <cellStyle name="Dane wejściowe 6 2 13 17" xfId="54936" xr:uid="{00000000-0005-0000-0000-0000971D0000}"/>
    <cellStyle name="Dane wejściowe 6 2 13 18" xfId="56990" xr:uid="{00000000-0005-0000-0000-0000981D0000}"/>
    <cellStyle name="Dane wejściowe 6 2 13 19" xfId="60227" xr:uid="{00000000-0005-0000-0000-0000991D0000}"/>
    <cellStyle name="Dane wejściowe 6 2 13 2" xfId="10809" xr:uid="{00000000-0005-0000-0000-00009A1D0000}"/>
    <cellStyle name="Dane wejściowe 6 2 13 3" xfId="12851" xr:uid="{00000000-0005-0000-0000-00009B1D0000}"/>
    <cellStyle name="Dane wejściowe 6 2 13 4" xfId="6973" xr:uid="{00000000-0005-0000-0000-00009C1D0000}"/>
    <cellStyle name="Dane wejściowe 6 2 13 5" xfId="17500" xr:uid="{00000000-0005-0000-0000-00009D1D0000}"/>
    <cellStyle name="Dane wejściowe 6 2 13 6" xfId="20075" xr:uid="{00000000-0005-0000-0000-00009E1D0000}"/>
    <cellStyle name="Dane wejściowe 6 2 13 7" xfId="23385" xr:uid="{00000000-0005-0000-0000-00009F1D0000}"/>
    <cellStyle name="Dane wejściowe 6 2 13 8" xfId="26700" xr:uid="{00000000-0005-0000-0000-0000A01D0000}"/>
    <cellStyle name="Dane wejściowe 6 2 13 9" xfId="29934" xr:uid="{00000000-0005-0000-0000-0000A11D0000}"/>
    <cellStyle name="Dane wejściowe 6 2 14" xfId="3708" xr:uid="{00000000-0005-0000-0000-0000A21D0000}"/>
    <cellStyle name="Dane wejściowe 6 2 14 10" xfId="33352" xr:uid="{00000000-0005-0000-0000-0000A31D0000}"/>
    <cellStyle name="Dane wejściowe 6 2 14 11" xfId="35816" xr:uid="{00000000-0005-0000-0000-0000A41D0000}"/>
    <cellStyle name="Dane wejściowe 6 2 14 12" xfId="39010" xr:uid="{00000000-0005-0000-0000-0000A51D0000}"/>
    <cellStyle name="Dane wejściowe 6 2 14 13" xfId="42211" xr:uid="{00000000-0005-0000-0000-0000A61D0000}"/>
    <cellStyle name="Dane wejściowe 6 2 14 14" xfId="45396" xr:uid="{00000000-0005-0000-0000-0000A71D0000}"/>
    <cellStyle name="Dane wejściowe 6 2 14 15" xfId="48686" xr:uid="{00000000-0005-0000-0000-0000A81D0000}"/>
    <cellStyle name="Dane wejściowe 6 2 14 16" xfId="51857" xr:uid="{00000000-0005-0000-0000-0000A91D0000}"/>
    <cellStyle name="Dane wejściowe 6 2 14 17" xfId="55036" xr:uid="{00000000-0005-0000-0000-0000AA1D0000}"/>
    <cellStyle name="Dane wejściowe 6 2 14 18" xfId="57090" xr:uid="{00000000-0005-0000-0000-0000AB1D0000}"/>
    <cellStyle name="Dane wejściowe 6 2 14 19" xfId="60327" xr:uid="{00000000-0005-0000-0000-0000AC1D0000}"/>
    <cellStyle name="Dane wejściowe 6 2 14 2" xfId="10910" xr:uid="{00000000-0005-0000-0000-0000AD1D0000}"/>
    <cellStyle name="Dane wejściowe 6 2 14 3" xfId="12952" xr:uid="{00000000-0005-0000-0000-0000AE1D0000}"/>
    <cellStyle name="Dane wejściowe 6 2 14 4" xfId="7074" xr:uid="{00000000-0005-0000-0000-0000AF1D0000}"/>
    <cellStyle name="Dane wejściowe 6 2 14 5" xfId="17601" xr:uid="{00000000-0005-0000-0000-0000B01D0000}"/>
    <cellStyle name="Dane wejściowe 6 2 14 6" xfId="20176" xr:uid="{00000000-0005-0000-0000-0000B11D0000}"/>
    <cellStyle name="Dane wejściowe 6 2 14 7" xfId="23486" xr:uid="{00000000-0005-0000-0000-0000B21D0000}"/>
    <cellStyle name="Dane wejściowe 6 2 14 8" xfId="26801" xr:uid="{00000000-0005-0000-0000-0000B31D0000}"/>
    <cellStyle name="Dane wejściowe 6 2 14 9" xfId="30035" xr:uid="{00000000-0005-0000-0000-0000B41D0000}"/>
    <cellStyle name="Dane wejściowe 6 2 15" xfId="3641" xr:uid="{00000000-0005-0000-0000-0000B51D0000}"/>
    <cellStyle name="Dane wejściowe 6 2 15 10" xfId="33285" xr:uid="{00000000-0005-0000-0000-0000B61D0000}"/>
    <cellStyle name="Dane wejściowe 6 2 15 11" xfId="35749" xr:uid="{00000000-0005-0000-0000-0000B71D0000}"/>
    <cellStyle name="Dane wejściowe 6 2 15 12" xfId="38943" xr:uid="{00000000-0005-0000-0000-0000B81D0000}"/>
    <cellStyle name="Dane wejściowe 6 2 15 13" xfId="42144" xr:uid="{00000000-0005-0000-0000-0000B91D0000}"/>
    <cellStyle name="Dane wejściowe 6 2 15 14" xfId="45329" xr:uid="{00000000-0005-0000-0000-0000BA1D0000}"/>
    <cellStyle name="Dane wejściowe 6 2 15 15" xfId="48619" xr:uid="{00000000-0005-0000-0000-0000BB1D0000}"/>
    <cellStyle name="Dane wejściowe 6 2 15 16" xfId="51790" xr:uid="{00000000-0005-0000-0000-0000BC1D0000}"/>
    <cellStyle name="Dane wejściowe 6 2 15 17" xfId="54970" xr:uid="{00000000-0005-0000-0000-0000BD1D0000}"/>
    <cellStyle name="Dane wejściowe 6 2 15 18" xfId="57024" xr:uid="{00000000-0005-0000-0000-0000BE1D0000}"/>
    <cellStyle name="Dane wejściowe 6 2 15 19" xfId="60261" xr:uid="{00000000-0005-0000-0000-0000BF1D0000}"/>
    <cellStyle name="Dane wejściowe 6 2 15 2" xfId="10843" xr:uid="{00000000-0005-0000-0000-0000C01D0000}"/>
    <cellStyle name="Dane wejściowe 6 2 15 3" xfId="12885" xr:uid="{00000000-0005-0000-0000-0000C11D0000}"/>
    <cellStyle name="Dane wejściowe 6 2 15 4" xfId="7007" xr:uid="{00000000-0005-0000-0000-0000C21D0000}"/>
    <cellStyle name="Dane wejściowe 6 2 15 5" xfId="17534" xr:uid="{00000000-0005-0000-0000-0000C31D0000}"/>
    <cellStyle name="Dane wejściowe 6 2 15 6" xfId="20109" xr:uid="{00000000-0005-0000-0000-0000C41D0000}"/>
    <cellStyle name="Dane wejściowe 6 2 15 7" xfId="23419" xr:uid="{00000000-0005-0000-0000-0000C51D0000}"/>
    <cellStyle name="Dane wejściowe 6 2 15 8" xfId="26734" xr:uid="{00000000-0005-0000-0000-0000C61D0000}"/>
    <cellStyle name="Dane wejściowe 6 2 15 9" xfId="29968" xr:uid="{00000000-0005-0000-0000-0000C71D0000}"/>
    <cellStyle name="Dane wejściowe 6 2 16" xfId="3832" xr:uid="{00000000-0005-0000-0000-0000C81D0000}"/>
    <cellStyle name="Dane wejściowe 6 2 16 10" xfId="33476" xr:uid="{00000000-0005-0000-0000-0000C91D0000}"/>
    <cellStyle name="Dane wejściowe 6 2 16 11" xfId="35939" xr:uid="{00000000-0005-0000-0000-0000CA1D0000}"/>
    <cellStyle name="Dane wejściowe 6 2 16 12" xfId="39134" xr:uid="{00000000-0005-0000-0000-0000CB1D0000}"/>
    <cellStyle name="Dane wejściowe 6 2 16 13" xfId="42334" xr:uid="{00000000-0005-0000-0000-0000CC1D0000}"/>
    <cellStyle name="Dane wejściowe 6 2 16 14" xfId="45520" xr:uid="{00000000-0005-0000-0000-0000CD1D0000}"/>
    <cellStyle name="Dane wejściowe 6 2 16 15" xfId="48809" xr:uid="{00000000-0005-0000-0000-0000CE1D0000}"/>
    <cellStyle name="Dane wejściowe 6 2 16 16" xfId="51981" xr:uid="{00000000-0005-0000-0000-0000CF1D0000}"/>
    <cellStyle name="Dane wejściowe 6 2 16 17" xfId="55158" xr:uid="{00000000-0005-0000-0000-0000D01D0000}"/>
    <cellStyle name="Dane wejściowe 6 2 16 18" xfId="57212" xr:uid="{00000000-0005-0000-0000-0000D11D0000}"/>
    <cellStyle name="Dane wejściowe 6 2 16 19" xfId="60449" xr:uid="{00000000-0005-0000-0000-0000D21D0000}"/>
    <cellStyle name="Dane wejściowe 6 2 16 2" xfId="11034" xr:uid="{00000000-0005-0000-0000-0000D31D0000}"/>
    <cellStyle name="Dane wejściowe 6 2 16 3" xfId="13076" xr:uid="{00000000-0005-0000-0000-0000D41D0000}"/>
    <cellStyle name="Dane wejściowe 6 2 16 4" xfId="7193" xr:uid="{00000000-0005-0000-0000-0000D51D0000}"/>
    <cellStyle name="Dane wejściowe 6 2 16 5" xfId="17725" xr:uid="{00000000-0005-0000-0000-0000D61D0000}"/>
    <cellStyle name="Dane wejściowe 6 2 16 6" xfId="20300" xr:uid="{00000000-0005-0000-0000-0000D71D0000}"/>
    <cellStyle name="Dane wejściowe 6 2 16 7" xfId="23610" xr:uid="{00000000-0005-0000-0000-0000D81D0000}"/>
    <cellStyle name="Dane wejściowe 6 2 16 8" xfId="26925" xr:uid="{00000000-0005-0000-0000-0000D91D0000}"/>
    <cellStyle name="Dane wejściowe 6 2 16 9" xfId="30159" xr:uid="{00000000-0005-0000-0000-0000DA1D0000}"/>
    <cellStyle name="Dane wejściowe 6 2 17" xfId="3965" xr:uid="{00000000-0005-0000-0000-0000DB1D0000}"/>
    <cellStyle name="Dane wejściowe 6 2 17 10" xfId="33609" xr:uid="{00000000-0005-0000-0000-0000DC1D0000}"/>
    <cellStyle name="Dane wejściowe 6 2 17 11" xfId="36072" xr:uid="{00000000-0005-0000-0000-0000DD1D0000}"/>
    <cellStyle name="Dane wejściowe 6 2 17 12" xfId="39267" xr:uid="{00000000-0005-0000-0000-0000DE1D0000}"/>
    <cellStyle name="Dane wejściowe 6 2 17 13" xfId="42467" xr:uid="{00000000-0005-0000-0000-0000DF1D0000}"/>
    <cellStyle name="Dane wejściowe 6 2 17 14" xfId="45653" xr:uid="{00000000-0005-0000-0000-0000E01D0000}"/>
    <cellStyle name="Dane wejściowe 6 2 17 15" xfId="48942" xr:uid="{00000000-0005-0000-0000-0000E11D0000}"/>
    <cellStyle name="Dane wejściowe 6 2 17 16" xfId="52114" xr:uid="{00000000-0005-0000-0000-0000E21D0000}"/>
    <cellStyle name="Dane wejściowe 6 2 17 17" xfId="55290" xr:uid="{00000000-0005-0000-0000-0000E31D0000}"/>
    <cellStyle name="Dane wejściowe 6 2 17 18" xfId="57344" xr:uid="{00000000-0005-0000-0000-0000E41D0000}"/>
    <cellStyle name="Dane wejściowe 6 2 17 19" xfId="60581" xr:uid="{00000000-0005-0000-0000-0000E51D0000}"/>
    <cellStyle name="Dane wejściowe 6 2 17 2" xfId="11167" xr:uid="{00000000-0005-0000-0000-0000E61D0000}"/>
    <cellStyle name="Dane wejściowe 6 2 17 3" xfId="13209" xr:uid="{00000000-0005-0000-0000-0000E71D0000}"/>
    <cellStyle name="Dane wejściowe 6 2 17 4" xfId="7325" xr:uid="{00000000-0005-0000-0000-0000E81D0000}"/>
    <cellStyle name="Dane wejściowe 6 2 17 5" xfId="17858" xr:uid="{00000000-0005-0000-0000-0000E91D0000}"/>
    <cellStyle name="Dane wejściowe 6 2 17 6" xfId="20433" xr:uid="{00000000-0005-0000-0000-0000EA1D0000}"/>
    <cellStyle name="Dane wejściowe 6 2 17 7" xfId="23743" xr:uid="{00000000-0005-0000-0000-0000EB1D0000}"/>
    <cellStyle name="Dane wejściowe 6 2 17 8" xfId="27058" xr:uid="{00000000-0005-0000-0000-0000EC1D0000}"/>
    <cellStyle name="Dane wejściowe 6 2 17 9" xfId="30292" xr:uid="{00000000-0005-0000-0000-0000ED1D0000}"/>
    <cellStyle name="Dane wejściowe 6 2 18" xfId="3899" xr:uid="{00000000-0005-0000-0000-0000EE1D0000}"/>
    <cellStyle name="Dane wejściowe 6 2 18 10" xfId="33543" xr:uid="{00000000-0005-0000-0000-0000EF1D0000}"/>
    <cellStyle name="Dane wejściowe 6 2 18 11" xfId="36006" xr:uid="{00000000-0005-0000-0000-0000F01D0000}"/>
    <cellStyle name="Dane wejściowe 6 2 18 12" xfId="39201" xr:uid="{00000000-0005-0000-0000-0000F11D0000}"/>
    <cellStyle name="Dane wejściowe 6 2 18 13" xfId="42401" xr:uid="{00000000-0005-0000-0000-0000F21D0000}"/>
    <cellStyle name="Dane wejściowe 6 2 18 14" xfId="45587" xr:uid="{00000000-0005-0000-0000-0000F31D0000}"/>
    <cellStyle name="Dane wejściowe 6 2 18 15" xfId="48876" xr:uid="{00000000-0005-0000-0000-0000F41D0000}"/>
    <cellStyle name="Dane wejściowe 6 2 18 16" xfId="52048" xr:uid="{00000000-0005-0000-0000-0000F51D0000}"/>
    <cellStyle name="Dane wejściowe 6 2 18 17" xfId="55225" xr:uid="{00000000-0005-0000-0000-0000F61D0000}"/>
    <cellStyle name="Dane wejściowe 6 2 18 18" xfId="57279" xr:uid="{00000000-0005-0000-0000-0000F71D0000}"/>
    <cellStyle name="Dane wejściowe 6 2 18 19" xfId="60516" xr:uid="{00000000-0005-0000-0000-0000F81D0000}"/>
    <cellStyle name="Dane wejściowe 6 2 18 2" xfId="11101" xr:uid="{00000000-0005-0000-0000-0000F91D0000}"/>
    <cellStyle name="Dane wejściowe 6 2 18 3" xfId="13143" xr:uid="{00000000-0005-0000-0000-0000FA1D0000}"/>
    <cellStyle name="Dane wejściowe 6 2 18 4" xfId="7259" xr:uid="{00000000-0005-0000-0000-0000FB1D0000}"/>
    <cellStyle name="Dane wejściowe 6 2 18 5" xfId="17792" xr:uid="{00000000-0005-0000-0000-0000FC1D0000}"/>
    <cellStyle name="Dane wejściowe 6 2 18 6" xfId="20367" xr:uid="{00000000-0005-0000-0000-0000FD1D0000}"/>
    <cellStyle name="Dane wejściowe 6 2 18 7" xfId="23677" xr:uid="{00000000-0005-0000-0000-0000FE1D0000}"/>
    <cellStyle name="Dane wejściowe 6 2 18 8" xfId="26992" xr:uid="{00000000-0005-0000-0000-0000FF1D0000}"/>
    <cellStyle name="Dane wejściowe 6 2 18 9" xfId="30226" xr:uid="{00000000-0005-0000-0000-0000001E0000}"/>
    <cellStyle name="Dane wejściowe 6 2 19" xfId="2190" xr:uid="{00000000-0005-0000-0000-0000011E0000}"/>
    <cellStyle name="Dane wejściowe 6 2 19 10" xfId="31838" xr:uid="{00000000-0005-0000-0000-0000021E0000}"/>
    <cellStyle name="Dane wejściowe 6 2 19 11" xfId="34313" xr:uid="{00000000-0005-0000-0000-0000031E0000}"/>
    <cellStyle name="Dane wejściowe 6 2 19 12" xfId="37492" xr:uid="{00000000-0005-0000-0000-0000041E0000}"/>
    <cellStyle name="Dane wejściowe 6 2 19 13" xfId="40712" xr:uid="{00000000-0005-0000-0000-0000051E0000}"/>
    <cellStyle name="Dane wejściowe 6 2 19 14" xfId="43878" xr:uid="{00000000-0005-0000-0000-0000061E0000}"/>
    <cellStyle name="Dane wejściowe 6 2 19 15" xfId="47187" xr:uid="{00000000-0005-0000-0000-0000071E0000}"/>
    <cellStyle name="Dane wejściowe 6 2 19 16" xfId="50344" xr:uid="{00000000-0005-0000-0000-0000081E0000}"/>
    <cellStyle name="Dane wejściowe 6 2 19 17" xfId="53552" xr:uid="{00000000-0005-0000-0000-0000091E0000}"/>
    <cellStyle name="Dane wejściowe 6 2 19 18" xfId="55602" xr:uid="{00000000-0005-0000-0000-00000A1E0000}"/>
    <cellStyle name="Dane wejściowe 6 2 19 19" xfId="58839" xr:uid="{00000000-0005-0000-0000-00000B1E0000}"/>
    <cellStyle name="Dane wejściowe 6 2 19 2" xfId="9396" xr:uid="{00000000-0005-0000-0000-00000C1E0000}"/>
    <cellStyle name="Dane wejściowe 6 2 19 3" xfId="11434" xr:uid="{00000000-0005-0000-0000-00000D1E0000}"/>
    <cellStyle name="Dane wejściowe 6 2 19 4" xfId="5567" xr:uid="{00000000-0005-0000-0000-00000E1E0000}"/>
    <cellStyle name="Dane wejściowe 6 2 19 5" xfId="16085" xr:uid="{00000000-0005-0000-0000-00000F1E0000}"/>
    <cellStyle name="Dane wejściowe 6 2 19 6" xfId="18658" xr:uid="{00000000-0005-0000-0000-0000101E0000}"/>
    <cellStyle name="Dane wejściowe 6 2 19 7" xfId="21968" xr:uid="{00000000-0005-0000-0000-0000111E0000}"/>
    <cellStyle name="Dane wejściowe 6 2 19 8" xfId="25289" xr:uid="{00000000-0005-0000-0000-0000121E0000}"/>
    <cellStyle name="Dane wejściowe 6 2 19 9" xfId="28517" xr:uid="{00000000-0005-0000-0000-0000131E0000}"/>
    <cellStyle name="Dane wejściowe 6 2 2" xfId="1512" xr:uid="{00000000-0005-0000-0000-0000141E0000}"/>
    <cellStyle name="Dane wejściowe 6 2 2 10" xfId="26787" xr:uid="{00000000-0005-0000-0000-0000151E0000}"/>
    <cellStyle name="Dane wejściowe 6 2 2 11" xfId="15108" xr:uid="{00000000-0005-0000-0000-0000161E0000}"/>
    <cellStyle name="Dane wejściowe 6 2 2 12" xfId="34146" xr:uid="{00000000-0005-0000-0000-0000171E0000}"/>
    <cellStyle name="Dane wejściowe 6 2 2 13" xfId="15056" xr:uid="{00000000-0005-0000-0000-0000181E0000}"/>
    <cellStyle name="Dane wejściowe 6 2 2 14" xfId="33939" xr:uid="{00000000-0005-0000-0000-0000191E0000}"/>
    <cellStyle name="Dane wejściowe 6 2 2 15" xfId="42648" xr:uid="{00000000-0005-0000-0000-00001A1E0000}"/>
    <cellStyle name="Dane wejściowe 6 2 2 16" xfId="14802" xr:uid="{00000000-0005-0000-0000-00001B1E0000}"/>
    <cellStyle name="Dane wejściowe 6 2 2 17" xfId="42698" xr:uid="{00000000-0005-0000-0000-00001C1E0000}"/>
    <cellStyle name="Dane wejściowe 6 2 2 18" xfId="18137" xr:uid="{00000000-0005-0000-0000-00001D1E0000}"/>
    <cellStyle name="Dane wejściowe 6 2 2 19" xfId="58182" xr:uid="{00000000-0005-0000-0000-00001E1E0000}"/>
    <cellStyle name="Dane wejściowe 6 2 2 2" xfId="8725" xr:uid="{00000000-0005-0000-0000-00001F1E0000}"/>
    <cellStyle name="Dane wejściowe 6 2 2 3" xfId="8666" xr:uid="{00000000-0005-0000-0000-0000201E0000}"/>
    <cellStyle name="Dane wejściowe 6 2 2 4" xfId="4892" xr:uid="{00000000-0005-0000-0000-0000211E0000}"/>
    <cellStyle name="Dane wejściowe 6 2 2 5" xfId="15408" xr:uid="{00000000-0005-0000-0000-0000221E0000}"/>
    <cellStyle name="Dane wejściowe 6 2 2 6" xfId="14689" xr:uid="{00000000-0005-0000-0000-0000231E0000}"/>
    <cellStyle name="Dane wejściowe 6 2 2 7" xfId="18554" xr:uid="{00000000-0005-0000-0000-0000241E0000}"/>
    <cellStyle name="Dane wejściowe 6 2 2 8" xfId="14718" xr:uid="{00000000-0005-0000-0000-0000251E0000}"/>
    <cellStyle name="Dane wejściowe 6 2 2 9" xfId="18313" xr:uid="{00000000-0005-0000-0000-0000261E0000}"/>
    <cellStyle name="Dane wejściowe 6 2 20" xfId="4088" xr:uid="{00000000-0005-0000-0000-0000271E0000}"/>
    <cellStyle name="Dane wejściowe 6 2 20 10" xfId="36194" xr:uid="{00000000-0005-0000-0000-0000281E0000}"/>
    <cellStyle name="Dane wejściowe 6 2 20 11" xfId="39390" xr:uid="{00000000-0005-0000-0000-0000291E0000}"/>
    <cellStyle name="Dane wejściowe 6 2 20 12" xfId="42589" xr:uid="{00000000-0005-0000-0000-00002A1E0000}"/>
    <cellStyle name="Dane wejściowe 6 2 20 13" xfId="45776" xr:uid="{00000000-0005-0000-0000-00002B1E0000}"/>
    <cellStyle name="Dane wejściowe 6 2 20 14" xfId="49064" xr:uid="{00000000-0005-0000-0000-00002C1E0000}"/>
    <cellStyle name="Dane wejściowe 6 2 20 15" xfId="52237" xr:uid="{00000000-0005-0000-0000-00002D1E0000}"/>
    <cellStyle name="Dane wejściowe 6 2 20 16" xfId="55411" xr:uid="{00000000-0005-0000-0000-00002E1E0000}"/>
    <cellStyle name="Dane wejściowe 6 2 20 17" xfId="57465" xr:uid="{00000000-0005-0000-0000-00002F1E0000}"/>
    <cellStyle name="Dane wejściowe 6 2 20 18" xfId="60702" xr:uid="{00000000-0005-0000-0000-0000301E0000}"/>
    <cellStyle name="Dane wejściowe 6 2 20 2" xfId="11290" xr:uid="{00000000-0005-0000-0000-0000311E0000}"/>
    <cellStyle name="Dane wejściowe 6 2 20 3" xfId="13332" xr:uid="{00000000-0005-0000-0000-0000321E0000}"/>
    <cellStyle name="Dane wejściowe 6 2 20 4" xfId="17981" xr:uid="{00000000-0005-0000-0000-0000331E0000}"/>
    <cellStyle name="Dane wejściowe 6 2 20 5" xfId="20556" xr:uid="{00000000-0005-0000-0000-0000341E0000}"/>
    <cellStyle name="Dane wejściowe 6 2 20 6" xfId="23866" xr:uid="{00000000-0005-0000-0000-0000351E0000}"/>
    <cellStyle name="Dane wejściowe 6 2 20 7" xfId="27181" xr:uid="{00000000-0005-0000-0000-0000361E0000}"/>
    <cellStyle name="Dane wejściowe 6 2 20 8" xfId="30415" xr:uid="{00000000-0005-0000-0000-0000371E0000}"/>
    <cellStyle name="Dane wejściowe 6 2 20 9" xfId="33732" xr:uid="{00000000-0005-0000-0000-0000381E0000}"/>
    <cellStyle name="Dane wejściowe 6 2 3" xfId="2522" xr:uid="{00000000-0005-0000-0000-0000391E0000}"/>
    <cellStyle name="Dane wejściowe 6 2 3 10" xfId="32166" xr:uid="{00000000-0005-0000-0000-00003A1E0000}"/>
    <cellStyle name="Dane wejściowe 6 2 3 11" xfId="34636" xr:uid="{00000000-0005-0000-0000-00003B1E0000}"/>
    <cellStyle name="Dane wejściowe 6 2 3 12" xfId="37824" xr:uid="{00000000-0005-0000-0000-00003C1E0000}"/>
    <cellStyle name="Dane wejściowe 6 2 3 13" xfId="41034" xr:uid="{00000000-0005-0000-0000-00003D1E0000}"/>
    <cellStyle name="Dane wejściowe 6 2 3 14" xfId="44210" xr:uid="{00000000-0005-0000-0000-00003E1E0000}"/>
    <cellStyle name="Dane wejściowe 6 2 3 15" xfId="47509" xr:uid="{00000000-0005-0000-0000-00003F1E0000}"/>
    <cellStyle name="Dane wejściowe 6 2 3 16" xfId="50674" xr:uid="{00000000-0005-0000-0000-0000401E0000}"/>
    <cellStyle name="Dane wejściowe 6 2 3 17" xfId="53869" xr:uid="{00000000-0005-0000-0000-0000411E0000}"/>
    <cellStyle name="Dane wejściowe 6 2 3 18" xfId="55923" xr:uid="{00000000-0005-0000-0000-0000421E0000}"/>
    <cellStyle name="Dane wejściowe 6 2 3 19" xfId="59160" xr:uid="{00000000-0005-0000-0000-0000431E0000}"/>
    <cellStyle name="Dane wejściowe 6 2 3 2" xfId="9724" xr:uid="{00000000-0005-0000-0000-0000441E0000}"/>
    <cellStyle name="Dane wejściowe 6 2 3 3" xfId="11766" xr:uid="{00000000-0005-0000-0000-0000451E0000}"/>
    <cellStyle name="Dane wejściowe 6 2 3 4" xfId="5890" xr:uid="{00000000-0005-0000-0000-0000461E0000}"/>
    <cellStyle name="Dane wejściowe 6 2 3 5" xfId="16415" xr:uid="{00000000-0005-0000-0000-0000471E0000}"/>
    <cellStyle name="Dane wejściowe 6 2 3 6" xfId="18990" xr:uid="{00000000-0005-0000-0000-0000481E0000}"/>
    <cellStyle name="Dane wejściowe 6 2 3 7" xfId="22300" xr:uid="{00000000-0005-0000-0000-0000491E0000}"/>
    <cellStyle name="Dane wejściowe 6 2 3 8" xfId="25620" xr:uid="{00000000-0005-0000-0000-00004A1E0000}"/>
    <cellStyle name="Dane wejściowe 6 2 3 9" xfId="28849" xr:uid="{00000000-0005-0000-0000-00004B1E0000}"/>
    <cellStyle name="Dane wejściowe 6 2 4" xfId="2665" xr:uid="{00000000-0005-0000-0000-00004C1E0000}"/>
    <cellStyle name="Dane wejściowe 6 2 4 10" xfId="32309" xr:uid="{00000000-0005-0000-0000-00004D1E0000}"/>
    <cellStyle name="Dane wejściowe 6 2 4 11" xfId="34779" xr:uid="{00000000-0005-0000-0000-00004E1E0000}"/>
    <cellStyle name="Dane wejściowe 6 2 4 12" xfId="37967" xr:uid="{00000000-0005-0000-0000-00004F1E0000}"/>
    <cellStyle name="Dane wejściowe 6 2 4 13" xfId="41177" xr:uid="{00000000-0005-0000-0000-0000501E0000}"/>
    <cellStyle name="Dane wejściowe 6 2 4 14" xfId="44353" xr:uid="{00000000-0005-0000-0000-0000511E0000}"/>
    <cellStyle name="Dane wejściowe 6 2 4 15" xfId="47652" xr:uid="{00000000-0005-0000-0000-0000521E0000}"/>
    <cellStyle name="Dane wejściowe 6 2 4 16" xfId="50817" xr:uid="{00000000-0005-0000-0000-0000531E0000}"/>
    <cellStyle name="Dane wejściowe 6 2 4 17" xfId="54011" xr:uid="{00000000-0005-0000-0000-0000541E0000}"/>
    <cellStyle name="Dane wejściowe 6 2 4 18" xfId="56065" xr:uid="{00000000-0005-0000-0000-0000551E0000}"/>
    <cellStyle name="Dane wejściowe 6 2 4 19" xfId="59302" xr:uid="{00000000-0005-0000-0000-0000561E0000}"/>
    <cellStyle name="Dane wejściowe 6 2 4 2" xfId="9867" xr:uid="{00000000-0005-0000-0000-0000571E0000}"/>
    <cellStyle name="Dane wejściowe 6 2 4 3" xfId="11909" xr:uid="{00000000-0005-0000-0000-0000581E0000}"/>
    <cellStyle name="Dane wejściowe 6 2 4 4" xfId="6033" xr:uid="{00000000-0005-0000-0000-0000591E0000}"/>
    <cellStyle name="Dane wejściowe 6 2 4 5" xfId="16558" xr:uid="{00000000-0005-0000-0000-00005A1E0000}"/>
    <cellStyle name="Dane wejściowe 6 2 4 6" xfId="19133" xr:uid="{00000000-0005-0000-0000-00005B1E0000}"/>
    <cellStyle name="Dane wejściowe 6 2 4 7" xfId="22443" xr:uid="{00000000-0005-0000-0000-00005C1E0000}"/>
    <cellStyle name="Dane wejściowe 6 2 4 8" xfId="25762" xr:uid="{00000000-0005-0000-0000-00005D1E0000}"/>
    <cellStyle name="Dane wejściowe 6 2 4 9" xfId="28992" xr:uid="{00000000-0005-0000-0000-00005E1E0000}"/>
    <cellStyle name="Dane wejściowe 6 2 5" xfId="1561" xr:uid="{00000000-0005-0000-0000-00005F1E0000}"/>
    <cellStyle name="Dane wejściowe 6 2 5 10" xfId="31213" xr:uid="{00000000-0005-0000-0000-0000601E0000}"/>
    <cellStyle name="Dane wejściowe 6 2 5 11" xfId="15155" xr:uid="{00000000-0005-0000-0000-0000611E0000}"/>
    <cellStyle name="Dane wejściowe 6 2 5 12" xfId="34186" xr:uid="{00000000-0005-0000-0000-0000621E0000}"/>
    <cellStyle name="Dane wejściowe 6 2 5 13" xfId="15023" xr:uid="{00000000-0005-0000-0000-0000631E0000}"/>
    <cellStyle name="Dane wejściowe 6 2 5 14" xfId="34246" xr:uid="{00000000-0005-0000-0000-0000641E0000}"/>
    <cellStyle name="Dane wejściowe 6 2 5 15" xfId="46573" xr:uid="{00000000-0005-0000-0000-0000651E0000}"/>
    <cellStyle name="Dane wejściowe 6 2 5 16" xfId="39969" xr:uid="{00000000-0005-0000-0000-0000661E0000}"/>
    <cellStyle name="Dane wejściowe 6 2 5 17" xfId="14975" xr:uid="{00000000-0005-0000-0000-0000671E0000}"/>
    <cellStyle name="Dane wejściowe 6 2 5 18" xfId="18135" xr:uid="{00000000-0005-0000-0000-0000681E0000}"/>
    <cellStyle name="Dane wejściowe 6 2 5 19" xfId="58230" xr:uid="{00000000-0005-0000-0000-0000691E0000}"/>
    <cellStyle name="Dane wejściowe 6 2 5 2" xfId="8773" xr:uid="{00000000-0005-0000-0000-00006A1E0000}"/>
    <cellStyle name="Dane wejściowe 6 2 5 3" xfId="8617" xr:uid="{00000000-0005-0000-0000-00006B1E0000}"/>
    <cellStyle name="Dane wejściowe 6 2 5 4" xfId="4941" xr:uid="{00000000-0005-0000-0000-00006C1E0000}"/>
    <cellStyle name="Dane wejściowe 6 2 5 5" xfId="15457" xr:uid="{00000000-0005-0000-0000-00006D1E0000}"/>
    <cellStyle name="Dane wejściowe 6 2 5 6" xfId="14640" xr:uid="{00000000-0005-0000-0000-00006E1E0000}"/>
    <cellStyle name="Dane wejściowe 6 2 5 7" xfId="21339" xr:uid="{00000000-0005-0000-0000-00006F1E0000}"/>
    <cellStyle name="Dane wejściowe 6 2 5 8" xfId="24662" xr:uid="{00000000-0005-0000-0000-0000701E0000}"/>
    <cellStyle name="Dane wejściowe 6 2 5 9" xfId="18507" xr:uid="{00000000-0005-0000-0000-0000711E0000}"/>
    <cellStyle name="Dane wejściowe 6 2 6" xfId="2885" xr:uid="{00000000-0005-0000-0000-0000721E0000}"/>
    <cellStyle name="Dane wejściowe 6 2 6 10" xfId="32529" xr:uid="{00000000-0005-0000-0000-0000731E0000}"/>
    <cellStyle name="Dane wejściowe 6 2 6 11" xfId="34999" xr:uid="{00000000-0005-0000-0000-0000741E0000}"/>
    <cellStyle name="Dane wejściowe 6 2 6 12" xfId="38187" xr:uid="{00000000-0005-0000-0000-0000751E0000}"/>
    <cellStyle name="Dane wejściowe 6 2 6 13" xfId="41394" xr:uid="{00000000-0005-0000-0000-0000761E0000}"/>
    <cellStyle name="Dane wejściowe 6 2 6 14" xfId="44573" xr:uid="{00000000-0005-0000-0000-0000771E0000}"/>
    <cellStyle name="Dane wejściowe 6 2 6 15" xfId="47869" xr:uid="{00000000-0005-0000-0000-0000781E0000}"/>
    <cellStyle name="Dane wejściowe 6 2 6 16" xfId="51037" xr:uid="{00000000-0005-0000-0000-0000791E0000}"/>
    <cellStyle name="Dane wejściowe 6 2 6 17" xfId="54226" xr:uid="{00000000-0005-0000-0000-00007A1E0000}"/>
    <cellStyle name="Dane wejściowe 6 2 6 18" xfId="56280" xr:uid="{00000000-0005-0000-0000-00007B1E0000}"/>
    <cellStyle name="Dane wejściowe 6 2 6 19" xfId="59517" xr:uid="{00000000-0005-0000-0000-00007C1E0000}"/>
    <cellStyle name="Dane wejściowe 6 2 6 2" xfId="10087" xr:uid="{00000000-0005-0000-0000-00007D1E0000}"/>
    <cellStyle name="Dane wejściowe 6 2 6 3" xfId="12129" xr:uid="{00000000-0005-0000-0000-00007E1E0000}"/>
    <cellStyle name="Dane wejściowe 6 2 6 4" xfId="6253" xr:uid="{00000000-0005-0000-0000-00007F1E0000}"/>
    <cellStyle name="Dane wejściowe 6 2 6 5" xfId="16778" xr:uid="{00000000-0005-0000-0000-0000801E0000}"/>
    <cellStyle name="Dane wejściowe 6 2 6 6" xfId="19353" xr:uid="{00000000-0005-0000-0000-0000811E0000}"/>
    <cellStyle name="Dane wejściowe 6 2 6 7" xfId="22663" xr:uid="{00000000-0005-0000-0000-0000821E0000}"/>
    <cellStyle name="Dane wejściowe 6 2 6 8" xfId="25980" xr:uid="{00000000-0005-0000-0000-0000831E0000}"/>
    <cellStyle name="Dane wejściowe 6 2 6 9" xfId="29212" xr:uid="{00000000-0005-0000-0000-0000841E0000}"/>
    <cellStyle name="Dane wejściowe 6 2 7" xfId="3049" xr:uid="{00000000-0005-0000-0000-0000851E0000}"/>
    <cellStyle name="Dane wejściowe 6 2 7 10" xfId="32693" xr:uid="{00000000-0005-0000-0000-0000861E0000}"/>
    <cellStyle name="Dane wejściowe 6 2 7 11" xfId="35162" xr:uid="{00000000-0005-0000-0000-0000871E0000}"/>
    <cellStyle name="Dane wejściowe 6 2 7 12" xfId="38351" xr:uid="{00000000-0005-0000-0000-0000881E0000}"/>
    <cellStyle name="Dane wejściowe 6 2 7 13" xfId="41557" xr:uid="{00000000-0005-0000-0000-0000891E0000}"/>
    <cellStyle name="Dane wejściowe 6 2 7 14" xfId="44737" xr:uid="{00000000-0005-0000-0000-00008A1E0000}"/>
    <cellStyle name="Dane wejściowe 6 2 7 15" xfId="48032" xr:uid="{00000000-0005-0000-0000-00008B1E0000}"/>
    <cellStyle name="Dane wejściowe 6 2 7 16" xfId="51200" xr:uid="{00000000-0005-0000-0000-00008C1E0000}"/>
    <cellStyle name="Dane wejściowe 6 2 7 17" xfId="54388" xr:uid="{00000000-0005-0000-0000-00008D1E0000}"/>
    <cellStyle name="Dane wejściowe 6 2 7 18" xfId="56442" xr:uid="{00000000-0005-0000-0000-00008E1E0000}"/>
    <cellStyle name="Dane wejściowe 6 2 7 19" xfId="59679" xr:uid="{00000000-0005-0000-0000-00008F1E0000}"/>
    <cellStyle name="Dane wejściowe 6 2 7 2" xfId="10251" xr:uid="{00000000-0005-0000-0000-0000901E0000}"/>
    <cellStyle name="Dane wejściowe 6 2 7 3" xfId="12293" xr:uid="{00000000-0005-0000-0000-0000911E0000}"/>
    <cellStyle name="Dane wejściowe 6 2 7 4" xfId="6417" xr:uid="{00000000-0005-0000-0000-0000921E0000}"/>
    <cellStyle name="Dane wejściowe 6 2 7 5" xfId="16942" xr:uid="{00000000-0005-0000-0000-0000931E0000}"/>
    <cellStyle name="Dane wejściowe 6 2 7 6" xfId="19517" xr:uid="{00000000-0005-0000-0000-0000941E0000}"/>
    <cellStyle name="Dane wejściowe 6 2 7 7" xfId="22827" xr:uid="{00000000-0005-0000-0000-0000951E0000}"/>
    <cellStyle name="Dane wejściowe 6 2 7 8" xfId="26143" xr:uid="{00000000-0005-0000-0000-0000961E0000}"/>
    <cellStyle name="Dane wejściowe 6 2 7 9" xfId="29376" xr:uid="{00000000-0005-0000-0000-0000971E0000}"/>
    <cellStyle name="Dane wejściowe 6 2 8" xfId="3155" xr:uid="{00000000-0005-0000-0000-0000981E0000}"/>
    <cellStyle name="Dane wejściowe 6 2 8 10" xfId="32799" xr:uid="{00000000-0005-0000-0000-0000991E0000}"/>
    <cellStyle name="Dane wejściowe 6 2 8 11" xfId="35268" xr:uid="{00000000-0005-0000-0000-00009A1E0000}"/>
    <cellStyle name="Dane wejściowe 6 2 8 12" xfId="38457" xr:uid="{00000000-0005-0000-0000-00009B1E0000}"/>
    <cellStyle name="Dane wejściowe 6 2 8 13" xfId="41663" xr:uid="{00000000-0005-0000-0000-00009C1E0000}"/>
    <cellStyle name="Dane wejściowe 6 2 8 14" xfId="44843" xr:uid="{00000000-0005-0000-0000-00009D1E0000}"/>
    <cellStyle name="Dane wejściowe 6 2 8 15" xfId="48138" xr:uid="{00000000-0005-0000-0000-00009E1E0000}"/>
    <cellStyle name="Dane wejściowe 6 2 8 16" xfId="51306" xr:uid="{00000000-0005-0000-0000-00009F1E0000}"/>
    <cellStyle name="Dane wejściowe 6 2 8 17" xfId="54493" xr:uid="{00000000-0005-0000-0000-0000A01E0000}"/>
    <cellStyle name="Dane wejściowe 6 2 8 18" xfId="56547" xr:uid="{00000000-0005-0000-0000-0000A11E0000}"/>
    <cellStyle name="Dane wejściowe 6 2 8 19" xfId="59784" xr:uid="{00000000-0005-0000-0000-0000A21E0000}"/>
    <cellStyle name="Dane wejściowe 6 2 8 2" xfId="10357" xr:uid="{00000000-0005-0000-0000-0000A31E0000}"/>
    <cellStyle name="Dane wejściowe 6 2 8 3" xfId="12399" xr:uid="{00000000-0005-0000-0000-0000A41E0000}"/>
    <cellStyle name="Dane wejściowe 6 2 8 4" xfId="6523" xr:uid="{00000000-0005-0000-0000-0000A51E0000}"/>
    <cellStyle name="Dane wejściowe 6 2 8 5" xfId="17048" xr:uid="{00000000-0005-0000-0000-0000A61E0000}"/>
    <cellStyle name="Dane wejściowe 6 2 8 6" xfId="19623" xr:uid="{00000000-0005-0000-0000-0000A71E0000}"/>
    <cellStyle name="Dane wejściowe 6 2 8 7" xfId="22933" xr:uid="{00000000-0005-0000-0000-0000A81E0000}"/>
    <cellStyle name="Dane wejściowe 6 2 8 8" xfId="26248" xr:uid="{00000000-0005-0000-0000-0000A91E0000}"/>
    <cellStyle name="Dane wejściowe 6 2 8 9" xfId="29482" xr:uid="{00000000-0005-0000-0000-0000AA1E0000}"/>
    <cellStyle name="Dane wejściowe 6 2 9" xfId="2864" xr:uid="{00000000-0005-0000-0000-0000AB1E0000}"/>
    <cellStyle name="Dane wejściowe 6 2 9 10" xfId="32508" xr:uid="{00000000-0005-0000-0000-0000AC1E0000}"/>
    <cellStyle name="Dane wejściowe 6 2 9 11" xfId="34978" xr:uid="{00000000-0005-0000-0000-0000AD1E0000}"/>
    <cellStyle name="Dane wejściowe 6 2 9 12" xfId="38166" xr:uid="{00000000-0005-0000-0000-0000AE1E0000}"/>
    <cellStyle name="Dane wejściowe 6 2 9 13" xfId="41373" xr:uid="{00000000-0005-0000-0000-0000AF1E0000}"/>
    <cellStyle name="Dane wejściowe 6 2 9 14" xfId="44552" xr:uid="{00000000-0005-0000-0000-0000B01E0000}"/>
    <cellStyle name="Dane wejściowe 6 2 9 15" xfId="47848" xr:uid="{00000000-0005-0000-0000-0000B11E0000}"/>
    <cellStyle name="Dane wejściowe 6 2 9 16" xfId="51016" xr:uid="{00000000-0005-0000-0000-0000B21E0000}"/>
    <cellStyle name="Dane wejściowe 6 2 9 17" xfId="54206" xr:uid="{00000000-0005-0000-0000-0000B31E0000}"/>
    <cellStyle name="Dane wejściowe 6 2 9 18" xfId="56260" xr:uid="{00000000-0005-0000-0000-0000B41E0000}"/>
    <cellStyle name="Dane wejściowe 6 2 9 19" xfId="59497" xr:uid="{00000000-0005-0000-0000-0000B51E0000}"/>
    <cellStyle name="Dane wejściowe 6 2 9 2" xfId="10066" xr:uid="{00000000-0005-0000-0000-0000B61E0000}"/>
    <cellStyle name="Dane wejściowe 6 2 9 3" xfId="12108" xr:uid="{00000000-0005-0000-0000-0000B71E0000}"/>
    <cellStyle name="Dane wejściowe 6 2 9 4" xfId="6232" xr:uid="{00000000-0005-0000-0000-0000B81E0000}"/>
    <cellStyle name="Dane wejściowe 6 2 9 5" xfId="16757" xr:uid="{00000000-0005-0000-0000-0000B91E0000}"/>
    <cellStyle name="Dane wejściowe 6 2 9 6" xfId="19332" xr:uid="{00000000-0005-0000-0000-0000BA1E0000}"/>
    <cellStyle name="Dane wejściowe 6 2 9 7" xfId="22642" xr:uid="{00000000-0005-0000-0000-0000BB1E0000}"/>
    <cellStyle name="Dane wejściowe 6 2 9 8" xfId="25960" xr:uid="{00000000-0005-0000-0000-0000BC1E0000}"/>
    <cellStyle name="Dane wejściowe 6 2 9 9" xfId="29191" xr:uid="{00000000-0005-0000-0000-0000BD1E0000}"/>
    <cellStyle name="Dane wejściowe 6 20" xfId="3493" xr:uid="{00000000-0005-0000-0000-0000BE1E0000}"/>
    <cellStyle name="Dane wejściowe 6 20 10" xfId="33137" xr:uid="{00000000-0005-0000-0000-0000BF1E0000}"/>
    <cellStyle name="Dane wejściowe 6 20 11" xfId="35603" xr:uid="{00000000-0005-0000-0000-0000C01E0000}"/>
    <cellStyle name="Dane wejściowe 6 20 12" xfId="38795" xr:uid="{00000000-0005-0000-0000-0000C11E0000}"/>
    <cellStyle name="Dane wejściowe 6 20 13" xfId="41998" xr:uid="{00000000-0005-0000-0000-0000C21E0000}"/>
    <cellStyle name="Dane wejściowe 6 20 14" xfId="45181" xr:uid="{00000000-0005-0000-0000-0000C31E0000}"/>
    <cellStyle name="Dane wejściowe 6 20 15" xfId="48473" xr:uid="{00000000-0005-0000-0000-0000C41E0000}"/>
    <cellStyle name="Dane wejściowe 6 20 16" xfId="51643" xr:uid="{00000000-0005-0000-0000-0000C51E0000}"/>
    <cellStyle name="Dane wejściowe 6 20 17" xfId="54826" xr:uid="{00000000-0005-0000-0000-0000C61E0000}"/>
    <cellStyle name="Dane wejściowe 6 20 18" xfId="56880" xr:uid="{00000000-0005-0000-0000-0000C71E0000}"/>
    <cellStyle name="Dane wejściowe 6 20 19" xfId="60117" xr:uid="{00000000-0005-0000-0000-0000C81E0000}"/>
    <cellStyle name="Dane wejściowe 6 20 2" xfId="10695" xr:uid="{00000000-0005-0000-0000-0000C91E0000}"/>
    <cellStyle name="Dane wejściowe 6 20 3" xfId="12737" xr:uid="{00000000-0005-0000-0000-0000CA1E0000}"/>
    <cellStyle name="Dane wejściowe 6 20 4" xfId="6861" xr:uid="{00000000-0005-0000-0000-0000CB1E0000}"/>
    <cellStyle name="Dane wejściowe 6 20 5" xfId="17386" xr:uid="{00000000-0005-0000-0000-0000CC1E0000}"/>
    <cellStyle name="Dane wejściowe 6 20 6" xfId="19961" xr:uid="{00000000-0005-0000-0000-0000CD1E0000}"/>
    <cellStyle name="Dane wejściowe 6 20 7" xfId="23271" xr:uid="{00000000-0005-0000-0000-0000CE1E0000}"/>
    <cellStyle name="Dane wejściowe 6 20 8" xfId="26586" xr:uid="{00000000-0005-0000-0000-0000CF1E0000}"/>
    <cellStyle name="Dane wejściowe 6 20 9" xfId="29820" xr:uid="{00000000-0005-0000-0000-0000D01E0000}"/>
    <cellStyle name="Dane wejściowe 6 21" xfId="3895" xr:uid="{00000000-0005-0000-0000-0000D11E0000}"/>
    <cellStyle name="Dane wejściowe 6 21 10" xfId="36002" xr:uid="{00000000-0005-0000-0000-0000D21E0000}"/>
    <cellStyle name="Dane wejściowe 6 21 11" xfId="39197" xr:uid="{00000000-0005-0000-0000-0000D31E0000}"/>
    <cellStyle name="Dane wejściowe 6 21 12" xfId="42397" xr:uid="{00000000-0005-0000-0000-0000D41E0000}"/>
    <cellStyle name="Dane wejściowe 6 21 13" xfId="45583" xr:uid="{00000000-0005-0000-0000-0000D51E0000}"/>
    <cellStyle name="Dane wejściowe 6 21 14" xfId="48872" xr:uid="{00000000-0005-0000-0000-0000D61E0000}"/>
    <cellStyle name="Dane wejściowe 6 21 15" xfId="52044" xr:uid="{00000000-0005-0000-0000-0000D71E0000}"/>
    <cellStyle name="Dane wejściowe 6 21 16" xfId="55221" xr:uid="{00000000-0005-0000-0000-0000D81E0000}"/>
    <cellStyle name="Dane wejściowe 6 21 17" xfId="57275" xr:uid="{00000000-0005-0000-0000-0000D91E0000}"/>
    <cellStyle name="Dane wejściowe 6 21 18" xfId="60512" xr:uid="{00000000-0005-0000-0000-0000DA1E0000}"/>
    <cellStyle name="Dane wejściowe 6 21 2" xfId="11097" xr:uid="{00000000-0005-0000-0000-0000DB1E0000}"/>
    <cellStyle name="Dane wejściowe 6 21 3" xfId="13139" xr:uid="{00000000-0005-0000-0000-0000DC1E0000}"/>
    <cellStyle name="Dane wejściowe 6 21 4" xfId="17788" xr:uid="{00000000-0005-0000-0000-0000DD1E0000}"/>
    <cellStyle name="Dane wejściowe 6 21 5" xfId="20363" xr:uid="{00000000-0005-0000-0000-0000DE1E0000}"/>
    <cellStyle name="Dane wejściowe 6 21 6" xfId="23673" xr:uid="{00000000-0005-0000-0000-0000DF1E0000}"/>
    <cellStyle name="Dane wejściowe 6 21 7" xfId="26988" xr:uid="{00000000-0005-0000-0000-0000E01E0000}"/>
    <cellStyle name="Dane wejściowe 6 21 8" xfId="30222" xr:uid="{00000000-0005-0000-0000-0000E11E0000}"/>
    <cellStyle name="Dane wejściowe 6 21 9" xfId="33539" xr:uid="{00000000-0005-0000-0000-0000E21E0000}"/>
    <cellStyle name="Dane wejściowe 6 22" xfId="4271" xr:uid="{00000000-0005-0000-0000-0000E31E0000}"/>
    <cellStyle name="Dane wejściowe 6 22 10" xfId="42768" xr:uid="{00000000-0005-0000-0000-0000E41E0000}"/>
    <cellStyle name="Dane wejściowe 6 22 11" xfId="45959" xr:uid="{00000000-0005-0000-0000-0000E51E0000}"/>
    <cellStyle name="Dane wejściowe 6 22 12" xfId="49240" xr:uid="{00000000-0005-0000-0000-0000E61E0000}"/>
    <cellStyle name="Dane wejściowe 6 22 13" xfId="52419" xr:uid="{00000000-0005-0000-0000-0000E71E0000}"/>
    <cellStyle name="Dane wejściowe 6 22 14" xfId="57638" xr:uid="{00000000-0005-0000-0000-0000E81E0000}"/>
    <cellStyle name="Dane wejściowe 6 22 15" xfId="60875" xr:uid="{00000000-0005-0000-0000-0000E91E0000}"/>
    <cellStyle name="Dane wejściowe 6 22 2" xfId="13512" xr:uid="{00000000-0005-0000-0000-0000EA1E0000}"/>
    <cellStyle name="Dane wejściowe 6 22 3" xfId="7492" xr:uid="{00000000-0005-0000-0000-0000EB1E0000}"/>
    <cellStyle name="Dane wejściowe 6 22 4" xfId="20739" xr:uid="{00000000-0005-0000-0000-0000EC1E0000}"/>
    <cellStyle name="Dane wejściowe 6 22 5" xfId="24049" xr:uid="{00000000-0005-0000-0000-0000ED1E0000}"/>
    <cellStyle name="Dane wejściowe 6 22 6" xfId="27363" xr:uid="{00000000-0005-0000-0000-0000EE1E0000}"/>
    <cellStyle name="Dane wejściowe 6 22 7" xfId="30598" xr:uid="{00000000-0005-0000-0000-0000EF1E0000}"/>
    <cellStyle name="Dane wejściowe 6 22 8" xfId="36371" xr:uid="{00000000-0005-0000-0000-0000F01E0000}"/>
    <cellStyle name="Dane wejściowe 6 22 9" xfId="39572" xr:uid="{00000000-0005-0000-0000-0000F11E0000}"/>
    <cellStyle name="Dane wejściowe 6 23" xfId="4242" xr:uid="{00000000-0005-0000-0000-0000F21E0000}"/>
    <cellStyle name="Dane wejściowe 6 23 10" xfId="42742" xr:uid="{00000000-0005-0000-0000-0000F31E0000}"/>
    <cellStyle name="Dane wejściowe 6 23 11" xfId="45930" xr:uid="{00000000-0005-0000-0000-0000F41E0000}"/>
    <cellStyle name="Dane wejściowe 6 23 12" xfId="49214" xr:uid="{00000000-0005-0000-0000-0000F51E0000}"/>
    <cellStyle name="Dane wejściowe 6 23 13" xfId="52390" xr:uid="{00000000-0005-0000-0000-0000F61E0000}"/>
    <cellStyle name="Dane wejściowe 6 23 14" xfId="57612" xr:uid="{00000000-0005-0000-0000-0000F71E0000}"/>
    <cellStyle name="Dane wejściowe 6 23 15" xfId="60849" xr:uid="{00000000-0005-0000-0000-0000F81E0000}"/>
    <cellStyle name="Dane wejściowe 6 23 2" xfId="13483" xr:uid="{00000000-0005-0000-0000-0000F91E0000}"/>
    <cellStyle name="Dane wejściowe 6 23 3" xfId="7466" xr:uid="{00000000-0005-0000-0000-0000FA1E0000}"/>
    <cellStyle name="Dane wejściowe 6 23 4" xfId="20710" xr:uid="{00000000-0005-0000-0000-0000FB1E0000}"/>
    <cellStyle name="Dane wejściowe 6 23 5" xfId="24020" xr:uid="{00000000-0005-0000-0000-0000FC1E0000}"/>
    <cellStyle name="Dane wejściowe 6 23 6" xfId="27335" xr:uid="{00000000-0005-0000-0000-0000FD1E0000}"/>
    <cellStyle name="Dane wejściowe 6 23 7" xfId="30569" xr:uid="{00000000-0005-0000-0000-0000FE1E0000}"/>
    <cellStyle name="Dane wejściowe 6 23 8" xfId="36345" xr:uid="{00000000-0005-0000-0000-0000FF1E0000}"/>
    <cellStyle name="Dane wejściowe 6 23 9" xfId="39544" xr:uid="{00000000-0005-0000-0000-0000001F0000}"/>
    <cellStyle name="Dane wejściowe 6 24" xfId="4262" xr:uid="{00000000-0005-0000-0000-0000011F0000}"/>
    <cellStyle name="Dane wejściowe 6 24 10" xfId="42760" xr:uid="{00000000-0005-0000-0000-0000021F0000}"/>
    <cellStyle name="Dane wejściowe 6 24 11" xfId="45950" xr:uid="{00000000-0005-0000-0000-0000031F0000}"/>
    <cellStyle name="Dane wejściowe 6 24 12" xfId="49232" xr:uid="{00000000-0005-0000-0000-0000041F0000}"/>
    <cellStyle name="Dane wejściowe 6 24 13" xfId="52410" xr:uid="{00000000-0005-0000-0000-0000051F0000}"/>
    <cellStyle name="Dane wejściowe 6 24 14" xfId="57630" xr:uid="{00000000-0005-0000-0000-0000061F0000}"/>
    <cellStyle name="Dane wejściowe 6 24 15" xfId="60867" xr:uid="{00000000-0005-0000-0000-0000071F0000}"/>
    <cellStyle name="Dane wejściowe 6 24 2" xfId="13503" xr:uid="{00000000-0005-0000-0000-0000081F0000}"/>
    <cellStyle name="Dane wejściowe 6 24 3" xfId="7484" xr:uid="{00000000-0005-0000-0000-0000091F0000}"/>
    <cellStyle name="Dane wejściowe 6 24 4" xfId="20730" xr:uid="{00000000-0005-0000-0000-00000A1F0000}"/>
    <cellStyle name="Dane wejściowe 6 24 5" xfId="24040" xr:uid="{00000000-0005-0000-0000-00000B1F0000}"/>
    <cellStyle name="Dane wejściowe 6 24 6" xfId="27355" xr:uid="{00000000-0005-0000-0000-00000C1F0000}"/>
    <cellStyle name="Dane wejściowe 6 24 7" xfId="30589" xr:uid="{00000000-0005-0000-0000-00000D1F0000}"/>
    <cellStyle name="Dane wejściowe 6 24 8" xfId="36363" xr:uid="{00000000-0005-0000-0000-00000E1F0000}"/>
    <cellStyle name="Dane wejściowe 6 24 9" xfId="39564" xr:uid="{00000000-0005-0000-0000-00000F1F0000}"/>
    <cellStyle name="Dane wejściowe 6 25" xfId="4443" xr:uid="{00000000-0005-0000-0000-0000101F0000}"/>
    <cellStyle name="Dane wejściowe 6 25 10" xfId="42935" xr:uid="{00000000-0005-0000-0000-0000111F0000}"/>
    <cellStyle name="Dane wejściowe 6 25 11" xfId="46131" xr:uid="{00000000-0005-0000-0000-0000121F0000}"/>
    <cellStyle name="Dane wejściowe 6 25 12" xfId="49405" xr:uid="{00000000-0005-0000-0000-0000131F0000}"/>
    <cellStyle name="Dane wejściowe 6 25 13" xfId="52591" xr:uid="{00000000-0005-0000-0000-0000141F0000}"/>
    <cellStyle name="Dane wejściowe 6 25 14" xfId="57798" xr:uid="{00000000-0005-0000-0000-0000151F0000}"/>
    <cellStyle name="Dane wejściowe 6 25 15" xfId="61035" xr:uid="{00000000-0005-0000-0000-0000161F0000}"/>
    <cellStyle name="Dane wejściowe 6 25 2" xfId="13681" xr:uid="{00000000-0005-0000-0000-0000171F0000}"/>
    <cellStyle name="Dane wejściowe 6 25 3" xfId="7643" xr:uid="{00000000-0005-0000-0000-0000181F0000}"/>
    <cellStyle name="Dane wejściowe 6 25 4" xfId="20911" xr:uid="{00000000-0005-0000-0000-0000191F0000}"/>
    <cellStyle name="Dane wejściowe 6 25 5" xfId="24221" xr:uid="{00000000-0005-0000-0000-00001A1F0000}"/>
    <cellStyle name="Dane wejściowe 6 25 6" xfId="27535" xr:uid="{00000000-0005-0000-0000-00001B1F0000}"/>
    <cellStyle name="Dane wejściowe 6 25 7" xfId="30770" xr:uid="{00000000-0005-0000-0000-00001C1F0000}"/>
    <cellStyle name="Dane wejściowe 6 25 8" xfId="36536" xr:uid="{00000000-0005-0000-0000-00001D1F0000}"/>
    <cellStyle name="Dane wejściowe 6 25 9" xfId="39744" xr:uid="{00000000-0005-0000-0000-00001E1F0000}"/>
    <cellStyle name="Dane wejściowe 6 26" xfId="4498" xr:uid="{00000000-0005-0000-0000-00001F1F0000}"/>
    <cellStyle name="Dane wejściowe 6 26 10" xfId="42988" xr:uid="{00000000-0005-0000-0000-0000201F0000}"/>
    <cellStyle name="Dane wejściowe 6 26 11" xfId="46186" xr:uid="{00000000-0005-0000-0000-0000211F0000}"/>
    <cellStyle name="Dane wejściowe 6 26 12" xfId="49457" xr:uid="{00000000-0005-0000-0000-0000221F0000}"/>
    <cellStyle name="Dane wejściowe 6 26 13" xfId="52646" xr:uid="{00000000-0005-0000-0000-0000231F0000}"/>
    <cellStyle name="Dane wejściowe 6 26 14" xfId="57849" xr:uid="{00000000-0005-0000-0000-0000241F0000}"/>
    <cellStyle name="Dane wejściowe 6 26 15" xfId="61086" xr:uid="{00000000-0005-0000-0000-0000251F0000}"/>
    <cellStyle name="Dane wejściowe 6 26 2" xfId="13735" xr:uid="{00000000-0005-0000-0000-0000261F0000}"/>
    <cellStyle name="Dane wejściowe 6 26 3" xfId="7694" xr:uid="{00000000-0005-0000-0000-0000271F0000}"/>
    <cellStyle name="Dane wejściowe 6 26 4" xfId="20966" xr:uid="{00000000-0005-0000-0000-0000281F0000}"/>
    <cellStyle name="Dane wejściowe 6 26 5" xfId="24276" xr:uid="{00000000-0005-0000-0000-0000291F0000}"/>
    <cellStyle name="Dane wejściowe 6 26 6" xfId="27588" xr:uid="{00000000-0005-0000-0000-00002A1F0000}"/>
    <cellStyle name="Dane wejściowe 6 26 7" xfId="30825" xr:uid="{00000000-0005-0000-0000-00002B1F0000}"/>
    <cellStyle name="Dane wejściowe 6 26 8" xfId="36588" xr:uid="{00000000-0005-0000-0000-00002C1F0000}"/>
    <cellStyle name="Dane wejściowe 6 26 9" xfId="39799" xr:uid="{00000000-0005-0000-0000-00002D1F0000}"/>
    <cellStyle name="Dane wejściowe 6 27" xfId="4552" xr:uid="{00000000-0005-0000-0000-00002E1F0000}"/>
    <cellStyle name="Dane wejściowe 6 27 10" xfId="43040" xr:uid="{00000000-0005-0000-0000-00002F1F0000}"/>
    <cellStyle name="Dane wejściowe 6 27 11" xfId="46240" xr:uid="{00000000-0005-0000-0000-0000301F0000}"/>
    <cellStyle name="Dane wejściowe 6 27 12" xfId="49508" xr:uid="{00000000-0005-0000-0000-0000311F0000}"/>
    <cellStyle name="Dane wejściowe 6 27 13" xfId="52700" xr:uid="{00000000-0005-0000-0000-0000321F0000}"/>
    <cellStyle name="Dane wejściowe 6 27 14" xfId="57899" xr:uid="{00000000-0005-0000-0000-0000331F0000}"/>
    <cellStyle name="Dane wejściowe 6 27 15" xfId="61136" xr:uid="{00000000-0005-0000-0000-0000341F0000}"/>
    <cellStyle name="Dane wejściowe 6 27 2" xfId="13788" xr:uid="{00000000-0005-0000-0000-0000351F0000}"/>
    <cellStyle name="Dane wejściowe 6 27 3" xfId="7744" xr:uid="{00000000-0005-0000-0000-0000361F0000}"/>
    <cellStyle name="Dane wejściowe 6 27 4" xfId="21020" xr:uid="{00000000-0005-0000-0000-0000371F0000}"/>
    <cellStyle name="Dane wejściowe 6 27 5" xfId="24330" xr:uid="{00000000-0005-0000-0000-0000381F0000}"/>
    <cellStyle name="Dane wejściowe 6 27 6" xfId="27642" xr:uid="{00000000-0005-0000-0000-0000391F0000}"/>
    <cellStyle name="Dane wejściowe 6 27 7" xfId="30879" xr:uid="{00000000-0005-0000-0000-00003A1F0000}"/>
    <cellStyle name="Dane wejściowe 6 27 8" xfId="36639" xr:uid="{00000000-0005-0000-0000-00003B1F0000}"/>
    <cellStyle name="Dane wejściowe 6 27 9" xfId="39853" xr:uid="{00000000-0005-0000-0000-00003C1F0000}"/>
    <cellStyle name="Dane wejściowe 6 28" xfId="4604" xr:uid="{00000000-0005-0000-0000-00003D1F0000}"/>
    <cellStyle name="Dane wejściowe 6 28 10" xfId="43091" xr:uid="{00000000-0005-0000-0000-00003E1F0000}"/>
    <cellStyle name="Dane wejściowe 6 28 11" xfId="46292" xr:uid="{00000000-0005-0000-0000-00003F1F0000}"/>
    <cellStyle name="Dane wejściowe 6 28 12" xfId="49559" xr:uid="{00000000-0005-0000-0000-0000401F0000}"/>
    <cellStyle name="Dane wejściowe 6 28 13" xfId="52752" xr:uid="{00000000-0005-0000-0000-0000411F0000}"/>
    <cellStyle name="Dane wejściowe 6 28 14" xfId="57950" xr:uid="{00000000-0005-0000-0000-0000421F0000}"/>
    <cellStyle name="Dane wejściowe 6 28 15" xfId="61187" xr:uid="{00000000-0005-0000-0000-0000431F0000}"/>
    <cellStyle name="Dane wejściowe 6 28 2" xfId="13840" xr:uid="{00000000-0005-0000-0000-0000441F0000}"/>
    <cellStyle name="Dane wejściowe 6 28 3" xfId="7795" xr:uid="{00000000-0005-0000-0000-0000451F0000}"/>
    <cellStyle name="Dane wejściowe 6 28 4" xfId="21072" xr:uid="{00000000-0005-0000-0000-0000461F0000}"/>
    <cellStyle name="Dane wejściowe 6 28 5" xfId="24382" xr:uid="{00000000-0005-0000-0000-0000471F0000}"/>
    <cellStyle name="Dane wejściowe 6 28 6" xfId="27694" xr:uid="{00000000-0005-0000-0000-0000481F0000}"/>
    <cellStyle name="Dane wejściowe 6 28 7" xfId="30931" xr:uid="{00000000-0005-0000-0000-0000491F0000}"/>
    <cellStyle name="Dane wejściowe 6 28 8" xfId="36691" xr:uid="{00000000-0005-0000-0000-00004A1F0000}"/>
    <cellStyle name="Dane wejściowe 6 28 9" xfId="39904" xr:uid="{00000000-0005-0000-0000-00004B1F0000}"/>
    <cellStyle name="Dane wejściowe 6 29" xfId="4655" xr:uid="{00000000-0005-0000-0000-00004C1F0000}"/>
    <cellStyle name="Dane wejściowe 6 29 10" xfId="43140" xr:uid="{00000000-0005-0000-0000-00004D1F0000}"/>
    <cellStyle name="Dane wejściowe 6 29 11" xfId="46343" xr:uid="{00000000-0005-0000-0000-00004E1F0000}"/>
    <cellStyle name="Dane wejściowe 6 29 12" xfId="49608" xr:uid="{00000000-0005-0000-0000-00004F1F0000}"/>
    <cellStyle name="Dane wejściowe 6 29 13" xfId="52803" xr:uid="{00000000-0005-0000-0000-0000501F0000}"/>
    <cellStyle name="Dane wejściowe 6 29 14" xfId="57999" xr:uid="{00000000-0005-0000-0000-0000511F0000}"/>
    <cellStyle name="Dane wejściowe 6 29 15" xfId="61236" xr:uid="{00000000-0005-0000-0000-0000521F0000}"/>
    <cellStyle name="Dane wejściowe 6 29 2" xfId="13891" xr:uid="{00000000-0005-0000-0000-0000531F0000}"/>
    <cellStyle name="Dane wejściowe 6 29 3" xfId="7844" xr:uid="{00000000-0005-0000-0000-0000541F0000}"/>
    <cellStyle name="Dane wejściowe 6 29 4" xfId="21123" xr:uid="{00000000-0005-0000-0000-0000551F0000}"/>
    <cellStyle name="Dane wejściowe 6 29 5" xfId="24433" xr:uid="{00000000-0005-0000-0000-0000561F0000}"/>
    <cellStyle name="Dane wejściowe 6 29 6" xfId="27745" xr:uid="{00000000-0005-0000-0000-0000571F0000}"/>
    <cellStyle name="Dane wejściowe 6 29 7" xfId="30982" xr:uid="{00000000-0005-0000-0000-0000581F0000}"/>
    <cellStyle name="Dane wejściowe 6 29 8" xfId="36741" xr:uid="{00000000-0005-0000-0000-0000591F0000}"/>
    <cellStyle name="Dane wejściowe 6 29 9" xfId="39955" xr:uid="{00000000-0005-0000-0000-00005A1F0000}"/>
    <cellStyle name="Dane wejściowe 6 3" xfId="1990" xr:uid="{00000000-0005-0000-0000-00005B1F0000}"/>
    <cellStyle name="Dane wejściowe 6 3 10" xfId="31638" xr:uid="{00000000-0005-0000-0000-00005C1F0000}"/>
    <cellStyle name="Dane wejściowe 6 3 11" xfId="18453" xr:uid="{00000000-0005-0000-0000-00005D1F0000}"/>
    <cellStyle name="Dane wejściowe 6 3 12" xfId="37292" xr:uid="{00000000-0005-0000-0000-00005E1F0000}"/>
    <cellStyle name="Dane wejściowe 6 3 13" xfId="40516" xr:uid="{00000000-0005-0000-0000-00005F1F0000}"/>
    <cellStyle name="Dane wejściowe 6 3 14" xfId="43678" xr:uid="{00000000-0005-0000-0000-0000601F0000}"/>
    <cellStyle name="Dane wejściowe 6 3 15" xfId="46991" xr:uid="{00000000-0005-0000-0000-0000611F0000}"/>
    <cellStyle name="Dane wejściowe 6 3 16" xfId="50144" xr:uid="{00000000-0005-0000-0000-0000621F0000}"/>
    <cellStyle name="Dane wejściowe 6 3 17" xfId="53357" xr:uid="{00000000-0005-0000-0000-0000631F0000}"/>
    <cellStyle name="Dane wejściowe 6 3 18" xfId="40120" xr:uid="{00000000-0005-0000-0000-0000641F0000}"/>
    <cellStyle name="Dane wejściowe 6 3 19" xfId="58644" xr:uid="{00000000-0005-0000-0000-0000651F0000}"/>
    <cellStyle name="Dane wejściowe 6 3 2" xfId="9196" xr:uid="{00000000-0005-0000-0000-0000661F0000}"/>
    <cellStyle name="Dane wejściowe 6 3 3" xfId="8190" xr:uid="{00000000-0005-0000-0000-0000671F0000}"/>
    <cellStyle name="Dane wejściowe 6 3 4" xfId="5368" xr:uid="{00000000-0005-0000-0000-0000681F0000}"/>
    <cellStyle name="Dane wejściowe 6 3 5" xfId="15885" xr:uid="{00000000-0005-0000-0000-0000691F0000}"/>
    <cellStyle name="Dane wejściowe 6 3 6" xfId="14211" xr:uid="{00000000-0005-0000-0000-00006A1F0000}"/>
    <cellStyle name="Dane wejściowe 6 3 7" xfId="21768" xr:uid="{00000000-0005-0000-0000-00006B1F0000}"/>
    <cellStyle name="Dane wejściowe 6 3 8" xfId="25090" xr:uid="{00000000-0005-0000-0000-00006C1F0000}"/>
    <cellStyle name="Dane wejściowe 6 3 9" xfId="28317" xr:uid="{00000000-0005-0000-0000-00006D1F0000}"/>
    <cellStyle name="Dane wejściowe 6 30" xfId="4708" xr:uid="{00000000-0005-0000-0000-00006E1F0000}"/>
    <cellStyle name="Dane wejściowe 6 30 10" xfId="43190" xr:uid="{00000000-0005-0000-0000-00006F1F0000}"/>
    <cellStyle name="Dane wejściowe 6 30 11" xfId="46396" xr:uid="{00000000-0005-0000-0000-0000701F0000}"/>
    <cellStyle name="Dane wejściowe 6 30 12" xfId="49658" xr:uid="{00000000-0005-0000-0000-0000711F0000}"/>
    <cellStyle name="Dane wejściowe 6 30 13" xfId="52856" xr:uid="{00000000-0005-0000-0000-0000721F0000}"/>
    <cellStyle name="Dane wejściowe 6 30 14" xfId="58049" xr:uid="{00000000-0005-0000-0000-0000731F0000}"/>
    <cellStyle name="Dane wejściowe 6 30 15" xfId="61286" xr:uid="{00000000-0005-0000-0000-0000741F0000}"/>
    <cellStyle name="Dane wejściowe 6 30 2" xfId="13943" xr:uid="{00000000-0005-0000-0000-0000751F0000}"/>
    <cellStyle name="Dane wejściowe 6 30 3" xfId="7894" xr:uid="{00000000-0005-0000-0000-0000761F0000}"/>
    <cellStyle name="Dane wejściowe 6 30 4" xfId="21176" xr:uid="{00000000-0005-0000-0000-0000771F0000}"/>
    <cellStyle name="Dane wejściowe 6 30 5" xfId="24486" xr:uid="{00000000-0005-0000-0000-0000781F0000}"/>
    <cellStyle name="Dane wejściowe 6 30 6" xfId="27798" xr:uid="{00000000-0005-0000-0000-0000791F0000}"/>
    <cellStyle name="Dane wejściowe 6 30 7" xfId="31035" xr:uid="{00000000-0005-0000-0000-00007A1F0000}"/>
    <cellStyle name="Dane wejściowe 6 30 8" xfId="36792" xr:uid="{00000000-0005-0000-0000-00007B1F0000}"/>
    <cellStyle name="Dane wejściowe 6 30 9" xfId="40007" xr:uid="{00000000-0005-0000-0000-00007C1F0000}"/>
    <cellStyle name="Dane wejściowe 6 31" xfId="4759" xr:uid="{00000000-0005-0000-0000-00007D1F0000}"/>
    <cellStyle name="Dane wejściowe 6 31 10" xfId="43239" xr:uid="{00000000-0005-0000-0000-00007E1F0000}"/>
    <cellStyle name="Dane wejściowe 6 31 11" xfId="46447" xr:uid="{00000000-0005-0000-0000-00007F1F0000}"/>
    <cellStyle name="Dane wejściowe 6 31 12" xfId="49706" xr:uid="{00000000-0005-0000-0000-0000801F0000}"/>
    <cellStyle name="Dane wejściowe 6 31 13" xfId="52907" xr:uid="{00000000-0005-0000-0000-0000811F0000}"/>
    <cellStyle name="Dane wejściowe 6 31 14" xfId="58097" xr:uid="{00000000-0005-0000-0000-0000821F0000}"/>
    <cellStyle name="Dane wejściowe 6 31 15" xfId="61334" xr:uid="{00000000-0005-0000-0000-0000831F0000}"/>
    <cellStyle name="Dane wejściowe 6 31 2" xfId="13993" xr:uid="{00000000-0005-0000-0000-0000841F0000}"/>
    <cellStyle name="Dane wejściowe 6 31 3" xfId="7942" xr:uid="{00000000-0005-0000-0000-0000851F0000}"/>
    <cellStyle name="Dane wejściowe 6 31 4" xfId="21227" xr:uid="{00000000-0005-0000-0000-0000861F0000}"/>
    <cellStyle name="Dane wejściowe 6 31 5" xfId="24537" xr:uid="{00000000-0005-0000-0000-0000871F0000}"/>
    <cellStyle name="Dane wejściowe 6 31 6" xfId="27849" xr:uid="{00000000-0005-0000-0000-0000881F0000}"/>
    <cellStyle name="Dane wejściowe 6 31 7" xfId="31086" xr:uid="{00000000-0005-0000-0000-0000891F0000}"/>
    <cellStyle name="Dane wejściowe 6 31 8" xfId="36842" xr:uid="{00000000-0005-0000-0000-00008A1F0000}"/>
    <cellStyle name="Dane wejściowe 6 31 9" xfId="40058" xr:uid="{00000000-0005-0000-0000-00008B1F0000}"/>
    <cellStyle name="Dane wejściowe 6 4" xfId="2283" xr:uid="{00000000-0005-0000-0000-00008C1F0000}"/>
    <cellStyle name="Dane wejściowe 6 4 10" xfId="31930" xr:uid="{00000000-0005-0000-0000-00008D1F0000}"/>
    <cellStyle name="Dane wejściowe 6 4 11" xfId="34403" xr:uid="{00000000-0005-0000-0000-00008E1F0000}"/>
    <cellStyle name="Dane wejściowe 6 4 12" xfId="37585" xr:uid="{00000000-0005-0000-0000-00008F1F0000}"/>
    <cellStyle name="Dane wejściowe 6 4 13" xfId="40802" xr:uid="{00000000-0005-0000-0000-0000901F0000}"/>
    <cellStyle name="Dane wejściowe 6 4 14" xfId="43971" xr:uid="{00000000-0005-0000-0000-0000911F0000}"/>
    <cellStyle name="Dane wejściowe 6 4 15" xfId="47277" xr:uid="{00000000-0005-0000-0000-0000921F0000}"/>
    <cellStyle name="Dane wejściowe 6 4 16" xfId="50436" xr:uid="{00000000-0005-0000-0000-0000931F0000}"/>
    <cellStyle name="Dane wejściowe 6 4 17" xfId="53641" xr:uid="{00000000-0005-0000-0000-0000941F0000}"/>
    <cellStyle name="Dane wejściowe 6 4 18" xfId="55692" xr:uid="{00000000-0005-0000-0000-0000951F0000}"/>
    <cellStyle name="Dane wejściowe 6 4 19" xfId="58929" xr:uid="{00000000-0005-0000-0000-0000961F0000}"/>
    <cellStyle name="Dane wejściowe 6 4 2" xfId="9488" xr:uid="{00000000-0005-0000-0000-0000971F0000}"/>
    <cellStyle name="Dane wejściowe 6 4 3" xfId="11527" xr:uid="{00000000-0005-0000-0000-0000981F0000}"/>
    <cellStyle name="Dane wejściowe 6 4 4" xfId="5660" xr:uid="{00000000-0005-0000-0000-0000991F0000}"/>
    <cellStyle name="Dane wejściowe 6 4 5" xfId="16177" xr:uid="{00000000-0005-0000-0000-00009A1F0000}"/>
    <cellStyle name="Dane wejściowe 6 4 6" xfId="18751" xr:uid="{00000000-0005-0000-0000-00009B1F0000}"/>
    <cellStyle name="Dane wejściowe 6 4 7" xfId="22061" xr:uid="{00000000-0005-0000-0000-00009C1F0000}"/>
    <cellStyle name="Dane wejściowe 6 4 8" xfId="25382" xr:uid="{00000000-0005-0000-0000-00009D1F0000}"/>
    <cellStyle name="Dane wejściowe 6 4 9" xfId="28610" xr:uid="{00000000-0005-0000-0000-00009E1F0000}"/>
    <cellStyle name="Dane wejściowe 6 5" xfId="1986" xr:uid="{00000000-0005-0000-0000-00009F1F0000}"/>
    <cellStyle name="Dane wejściowe 6 5 10" xfId="31634" xr:uid="{00000000-0005-0000-0000-0000A01F0000}"/>
    <cellStyle name="Dane wejściowe 6 5 11" xfId="18299" xr:uid="{00000000-0005-0000-0000-0000A11F0000}"/>
    <cellStyle name="Dane wejściowe 6 5 12" xfId="37288" xr:uid="{00000000-0005-0000-0000-0000A21F0000}"/>
    <cellStyle name="Dane wejściowe 6 5 13" xfId="40512" xr:uid="{00000000-0005-0000-0000-0000A31F0000}"/>
    <cellStyle name="Dane wejściowe 6 5 14" xfId="43674" xr:uid="{00000000-0005-0000-0000-0000A41F0000}"/>
    <cellStyle name="Dane wejściowe 6 5 15" xfId="46987" xr:uid="{00000000-0005-0000-0000-0000A51F0000}"/>
    <cellStyle name="Dane wejściowe 6 5 16" xfId="50140" xr:uid="{00000000-0005-0000-0000-0000A61F0000}"/>
    <cellStyle name="Dane wejściowe 6 5 17" xfId="53353" xr:uid="{00000000-0005-0000-0000-0000A71F0000}"/>
    <cellStyle name="Dane wejściowe 6 5 18" xfId="27863" xr:uid="{00000000-0005-0000-0000-0000A81F0000}"/>
    <cellStyle name="Dane wejściowe 6 5 19" xfId="58640" xr:uid="{00000000-0005-0000-0000-0000A91F0000}"/>
    <cellStyle name="Dane wejściowe 6 5 2" xfId="9192" xr:uid="{00000000-0005-0000-0000-0000AA1F0000}"/>
    <cellStyle name="Dane wejściowe 6 5 3" xfId="8194" xr:uid="{00000000-0005-0000-0000-0000AB1F0000}"/>
    <cellStyle name="Dane wejściowe 6 5 4" xfId="5364" xr:uid="{00000000-0005-0000-0000-0000AC1F0000}"/>
    <cellStyle name="Dane wejściowe 6 5 5" xfId="15881" xr:uid="{00000000-0005-0000-0000-0000AD1F0000}"/>
    <cellStyle name="Dane wejściowe 6 5 6" xfId="14215" xr:uid="{00000000-0005-0000-0000-0000AE1F0000}"/>
    <cellStyle name="Dane wejściowe 6 5 7" xfId="21764" xr:uid="{00000000-0005-0000-0000-0000AF1F0000}"/>
    <cellStyle name="Dane wejściowe 6 5 8" xfId="25086" xr:uid="{00000000-0005-0000-0000-0000B01F0000}"/>
    <cellStyle name="Dane wejściowe 6 5 9" xfId="28313" xr:uid="{00000000-0005-0000-0000-0000B11F0000}"/>
    <cellStyle name="Dane wejściowe 6 6" xfId="2097" xr:uid="{00000000-0005-0000-0000-0000B21F0000}"/>
    <cellStyle name="Dane wejściowe 6 6 10" xfId="31745" xr:uid="{00000000-0005-0000-0000-0000B31F0000}"/>
    <cellStyle name="Dane wejściowe 6 6 11" xfId="18265" xr:uid="{00000000-0005-0000-0000-0000B41F0000}"/>
    <cellStyle name="Dane wejściowe 6 6 12" xfId="37399" xr:uid="{00000000-0005-0000-0000-0000B51F0000}"/>
    <cellStyle name="Dane wejściowe 6 6 13" xfId="40621" xr:uid="{00000000-0005-0000-0000-0000B61F0000}"/>
    <cellStyle name="Dane wejściowe 6 6 14" xfId="43785" xr:uid="{00000000-0005-0000-0000-0000B71F0000}"/>
    <cellStyle name="Dane wejściowe 6 6 15" xfId="47096" xr:uid="{00000000-0005-0000-0000-0000B81F0000}"/>
    <cellStyle name="Dane wejściowe 6 6 16" xfId="50251" xr:uid="{00000000-0005-0000-0000-0000B91F0000}"/>
    <cellStyle name="Dane wejściowe 6 6 17" xfId="53461" xr:uid="{00000000-0005-0000-0000-0000BA1F0000}"/>
    <cellStyle name="Dane wejściowe 6 6 18" xfId="33980" xr:uid="{00000000-0005-0000-0000-0000BB1F0000}"/>
    <cellStyle name="Dane wejściowe 6 6 19" xfId="58748" xr:uid="{00000000-0005-0000-0000-0000BC1F0000}"/>
    <cellStyle name="Dane wejściowe 6 6 2" xfId="9303" xr:uid="{00000000-0005-0000-0000-0000BD1F0000}"/>
    <cellStyle name="Dane wejściowe 6 6 3" xfId="8083" xr:uid="{00000000-0005-0000-0000-0000BE1F0000}"/>
    <cellStyle name="Dane wejściowe 6 6 4" xfId="5474" xr:uid="{00000000-0005-0000-0000-0000BF1F0000}"/>
    <cellStyle name="Dane wejściowe 6 6 5" xfId="15992" xr:uid="{00000000-0005-0000-0000-0000C01F0000}"/>
    <cellStyle name="Dane wejściowe 6 6 6" xfId="14104" xr:uid="{00000000-0005-0000-0000-0000C11F0000}"/>
    <cellStyle name="Dane wejściowe 6 6 7" xfId="21875" xr:uid="{00000000-0005-0000-0000-0000C21F0000}"/>
    <cellStyle name="Dane wejściowe 6 6 8" xfId="25196" xr:uid="{00000000-0005-0000-0000-0000C31F0000}"/>
    <cellStyle name="Dane wejściowe 6 6 9" xfId="28424" xr:uid="{00000000-0005-0000-0000-0000C41F0000}"/>
    <cellStyle name="Dane wejściowe 6 7" xfId="2322" xr:uid="{00000000-0005-0000-0000-0000C51F0000}"/>
    <cellStyle name="Dane wejściowe 6 7 10" xfId="31968" xr:uid="{00000000-0005-0000-0000-0000C61F0000}"/>
    <cellStyle name="Dane wejściowe 6 7 11" xfId="34440" xr:uid="{00000000-0005-0000-0000-0000C71F0000}"/>
    <cellStyle name="Dane wejściowe 6 7 12" xfId="37624" xr:uid="{00000000-0005-0000-0000-0000C81F0000}"/>
    <cellStyle name="Dane wejściowe 6 7 13" xfId="40839" xr:uid="{00000000-0005-0000-0000-0000C91F0000}"/>
    <cellStyle name="Dane wejściowe 6 7 14" xfId="44010" xr:uid="{00000000-0005-0000-0000-0000CA1F0000}"/>
    <cellStyle name="Dane wejściowe 6 7 15" xfId="47314" xr:uid="{00000000-0005-0000-0000-0000CB1F0000}"/>
    <cellStyle name="Dane wejściowe 6 7 16" xfId="50474" xr:uid="{00000000-0005-0000-0000-0000CC1F0000}"/>
    <cellStyle name="Dane wejściowe 6 7 17" xfId="53677" xr:uid="{00000000-0005-0000-0000-0000CD1F0000}"/>
    <cellStyle name="Dane wejściowe 6 7 18" xfId="55729" xr:uid="{00000000-0005-0000-0000-0000CE1F0000}"/>
    <cellStyle name="Dane wejściowe 6 7 19" xfId="58966" xr:uid="{00000000-0005-0000-0000-0000CF1F0000}"/>
    <cellStyle name="Dane wejściowe 6 7 2" xfId="9526" xr:uid="{00000000-0005-0000-0000-0000D01F0000}"/>
    <cellStyle name="Dane wejściowe 6 7 3" xfId="11566" xr:uid="{00000000-0005-0000-0000-0000D11F0000}"/>
    <cellStyle name="Dane wejściowe 6 7 4" xfId="5699" xr:uid="{00000000-0005-0000-0000-0000D21F0000}"/>
    <cellStyle name="Dane wejściowe 6 7 5" xfId="16216" xr:uid="{00000000-0005-0000-0000-0000D31F0000}"/>
    <cellStyle name="Dane wejściowe 6 7 6" xfId="18790" xr:uid="{00000000-0005-0000-0000-0000D41F0000}"/>
    <cellStyle name="Dane wejściowe 6 7 7" xfId="22100" xr:uid="{00000000-0005-0000-0000-0000D51F0000}"/>
    <cellStyle name="Dane wejściowe 6 7 8" xfId="25421" xr:uid="{00000000-0005-0000-0000-0000D61F0000}"/>
    <cellStyle name="Dane wejściowe 6 7 9" xfId="28649" xr:uid="{00000000-0005-0000-0000-0000D71F0000}"/>
    <cellStyle name="Dane wejściowe 6 8" xfId="3016" xr:uid="{00000000-0005-0000-0000-0000D81F0000}"/>
    <cellStyle name="Dane wejściowe 6 8 10" xfId="32660" xr:uid="{00000000-0005-0000-0000-0000D91F0000}"/>
    <cellStyle name="Dane wejściowe 6 8 11" xfId="35130" xr:uid="{00000000-0005-0000-0000-0000DA1F0000}"/>
    <cellStyle name="Dane wejściowe 6 8 12" xfId="38318" xr:uid="{00000000-0005-0000-0000-0000DB1F0000}"/>
    <cellStyle name="Dane wejściowe 6 8 13" xfId="41525" xr:uid="{00000000-0005-0000-0000-0000DC1F0000}"/>
    <cellStyle name="Dane wejściowe 6 8 14" xfId="44704" xr:uid="{00000000-0005-0000-0000-0000DD1F0000}"/>
    <cellStyle name="Dane wejściowe 6 8 15" xfId="48000" xr:uid="{00000000-0005-0000-0000-0000DE1F0000}"/>
    <cellStyle name="Dane wejściowe 6 8 16" xfId="51168" xr:uid="{00000000-0005-0000-0000-0000DF1F0000}"/>
    <cellStyle name="Dane wejściowe 6 8 17" xfId="54357" xr:uid="{00000000-0005-0000-0000-0000E01F0000}"/>
    <cellStyle name="Dane wejściowe 6 8 18" xfId="56411" xr:uid="{00000000-0005-0000-0000-0000E11F0000}"/>
    <cellStyle name="Dane wejściowe 6 8 19" xfId="59648" xr:uid="{00000000-0005-0000-0000-0000E21F0000}"/>
    <cellStyle name="Dane wejściowe 6 8 2" xfId="10218" xr:uid="{00000000-0005-0000-0000-0000E31F0000}"/>
    <cellStyle name="Dane wejściowe 6 8 3" xfId="12260" xr:uid="{00000000-0005-0000-0000-0000E41F0000}"/>
    <cellStyle name="Dane wejściowe 6 8 4" xfId="6384" xr:uid="{00000000-0005-0000-0000-0000E51F0000}"/>
    <cellStyle name="Dane wejściowe 6 8 5" xfId="16909" xr:uid="{00000000-0005-0000-0000-0000E61F0000}"/>
    <cellStyle name="Dane wejściowe 6 8 6" xfId="19484" xr:uid="{00000000-0005-0000-0000-0000E71F0000}"/>
    <cellStyle name="Dane wejściowe 6 8 7" xfId="22794" xr:uid="{00000000-0005-0000-0000-0000E81F0000}"/>
    <cellStyle name="Dane wejściowe 6 8 8" xfId="26111" xr:uid="{00000000-0005-0000-0000-0000E91F0000}"/>
    <cellStyle name="Dane wejściowe 6 8 9" xfId="29343" xr:uid="{00000000-0005-0000-0000-0000EA1F0000}"/>
    <cellStyle name="Dane wejściowe 6 9" xfId="2306" xr:uid="{00000000-0005-0000-0000-0000EB1F0000}"/>
    <cellStyle name="Dane wejściowe 6 9 10" xfId="31952" xr:uid="{00000000-0005-0000-0000-0000EC1F0000}"/>
    <cellStyle name="Dane wejściowe 6 9 11" xfId="34425" xr:uid="{00000000-0005-0000-0000-0000ED1F0000}"/>
    <cellStyle name="Dane wejściowe 6 9 12" xfId="37608" xr:uid="{00000000-0005-0000-0000-0000EE1F0000}"/>
    <cellStyle name="Dane wejściowe 6 9 13" xfId="40824" xr:uid="{00000000-0005-0000-0000-0000EF1F0000}"/>
    <cellStyle name="Dane wejściowe 6 9 14" xfId="43994" xr:uid="{00000000-0005-0000-0000-0000F01F0000}"/>
    <cellStyle name="Dane wejściowe 6 9 15" xfId="47299" xr:uid="{00000000-0005-0000-0000-0000F11F0000}"/>
    <cellStyle name="Dane wejściowe 6 9 16" xfId="50458" xr:uid="{00000000-0005-0000-0000-0000F21F0000}"/>
    <cellStyle name="Dane wejściowe 6 9 17" xfId="53662" xr:uid="{00000000-0005-0000-0000-0000F31F0000}"/>
    <cellStyle name="Dane wejściowe 6 9 18" xfId="55714" xr:uid="{00000000-0005-0000-0000-0000F41F0000}"/>
    <cellStyle name="Dane wejściowe 6 9 19" xfId="58951" xr:uid="{00000000-0005-0000-0000-0000F51F0000}"/>
    <cellStyle name="Dane wejściowe 6 9 2" xfId="9510" xr:uid="{00000000-0005-0000-0000-0000F61F0000}"/>
    <cellStyle name="Dane wejściowe 6 9 3" xfId="11550" xr:uid="{00000000-0005-0000-0000-0000F71F0000}"/>
    <cellStyle name="Dane wejściowe 6 9 4" xfId="5683" xr:uid="{00000000-0005-0000-0000-0000F81F0000}"/>
    <cellStyle name="Dane wejściowe 6 9 5" xfId="16200" xr:uid="{00000000-0005-0000-0000-0000F91F0000}"/>
    <cellStyle name="Dane wejściowe 6 9 6" xfId="18774" xr:uid="{00000000-0005-0000-0000-0000FA1F0000}"/>
    <cellStyle name="Dane wejściowe 6 9 7" xfId="22084" xr:uid="{00000000-0005-0000-0000-0000FB1F0000}"/>
    <cellStyle name="Dane wejściowe 6 9 8" xfId="25405" xr:uid="{00000000-0005-0000-0000-0000FC1F0000}"/>
    <cellStyle name="Dane wejściowe 6 9 9" xfId="28633" xr:uid="{00000000-0005-0000-0000-0000FD1F0000}"/>
    <cellStyle name="Dane wejściowe 6_Kosztorys ofertowy-inwestorski -DTS_T23_28.09.2011" xfId="62361" xr:uid="{00000000-0005-0000-0000-0000FE1F0000}"/>
    <cellStyle name="Dane wejściowe 7" xfId="960" xr:uid="{00000000-0005-0000-0000-0000FF1F0000}"/>
    <cellStyle name="Dane wejściowe 7 10" xfId="2277" xr:uid="{00000000-0005-0000-0000-000000200000}"/>
    <cellStyle name="Dane wejściowe 7 10 10" xfId="31924" xr:uid="{00000000-0005-0000-0000-000001200000}"/>
    <cellStyle name="Dane wejściowe 7 10 11" xfId="34397" xr:uid="{00000000-0005-0000-0000-000002200000}"/>
    <cellStyle name="Dane wejściowe 7 10 12" xfId="37579" xr:uid="{00000000-0005-0000-0000-000003200000}"/>
    <cellStyle name="Dane wejściowe 7 10 13" xfId="40796" xr:uid="{00000000-0005-0000-0000-000004200000}"/>
    <cellStyle name="Dane wejściowe 7 10 14" xfId="43965" xr:uid="{00000000-0005-0000-0000-000005200000}"/>
    <cellStyle name="Dane wejściowe 7 10 15" xfId="47271" xr:uid="{00000000-0005-0000-0000-000006200000}"/>
    <cellStyle name="Dane wejściowe 7 10 16" xfId="50430" xr:uid="{00000000-0005-0000-0000-000007200000}"/>
    <cellStyle name="Dane wejściowe 7 10 17" xfId="53635" xr:uid="{00000000-0005-0000-0000-000008200000}"/>
    <cellStyle name="Dane wejściowe 7 10 18" xfId="55686" xr:uid="{00000000-0005-0000-0000-000009200000}"/>
    <cellStyle name="Dane wejściowe 7 10 19" xfId="58923" xr:uid="{00000000-0005-0000-0000-00000A200000}"/>
    <cellStyle name="Dane wejściowe 7 10 2" xfId="9482" xr:uid="{00000000-0005-0000-0000-00000B200000}"/>
    <cellStyle name="Dane wejściowe 7 10 3" xfId="11521" xr:uid="{00000000-0005-0000-0000-00000C200000}"/>
    <cellStyle name="Dane wejściowe 7 10 4" xfId="5654" xr:uid="{00000000-0005-0000-0000-00000D200000}"/>
    <cellStyle name="Dane wejściowe 7 10 5" xfId="16171" xr:uid="{00000000-0005-0000-0000-00000E200000}"/>
    <cellStyle name="Dane wejściowe 7 10 6" xfId="18745" xr:uid="{00000000-0005-0000-0000-00000F200000}"/>
    <cellStyle name="Dane wejściowe 7 10 7" xfId="22055" xr:uid="{00000000-0005-0000-0000-000010200000}"/>
    <cellStyle name="Dane wejściowe 7 10 8" xfId="25376" xr:uid="{00000000-0005-0000-0000-000011200000}"/>
    <cellStyle name="Dane wejściowe 7 10 9" xfId="28604" xr:uid="{00000000-0005-0000-0000-000012200000}"/>
    <cellStyle name="Dane wejściowe 7 11" xfId="1489" xr:uid="{00000000-0005-0000-0000-000013200000}"/>
    <cellStyle name="Dane wejściowe 7 11 10" xfId="21191" xr:uid="{00000000-0005-0000-0000-000014200000}"/>
    <cellStyle name="Dane wejściowe 7 11 11" xfId="15087" xr:uid="{00000000-0005-0000-0000-000015200000}"/>
    <cellStyle name="Dane wejściowe 7 11 12" xfId="34180" xr:uid="{00000000-0005-0000-0000-000016200000}"/>
    <cellStyle name="Dane wejściowe 7 11 13" xfId="14983" xr:uid="{00000000-0005-0000-0000-000017200000}"/>
    <cellStyle name="Dane wejściowe 7 11 14" xfId="34203" xr:uid="{00000000-0005-0000-0000-000018200000}"/>
    <cellStyle name="Dane wejściowe 7 11 15" xfId="14816" xr:uid="{00000000-0005-0000-0000-000019200000}"/>
    <cellStyle name="Dane wejściowe 7 11 16" xfId="45880" xr:uid="{00000000-0005-0000-0000-00001A200000}"/>
    <cellStyle name="Dane wejściowe 7 11 17" xfId="25399" xr:uid="{00000000-0005-0000-0000-00001B200000}"/>
    <cellStyle name="Dane wejściowe 7 11 18" xfId="51635" xr:uid="{00000000-0005-0000-0000-00001C200000}"/>
    <cellStyle name="Dane wejściowe 7 11 19" xfId="58161" xr:uid="{00000000-0005-0000-0000-00001D200000}"/>
    <cellStyle name="Dane wejściowe 7 11 2" xfId="8702" xr:uid="{00000000-0005-0000-0000-00001E200000}"/>
    <cellStyle name="Dane wejściowe 7 11 3" xfId="8689" xr:uid="{00000000-0005-0000-0000-00001F200000}"/>
    <cellStyle name="Dane wejściowe 7 11 4" xfId="4869" xr:uid="{00000000-0005-0000-0000-000020200000}"/>
    <cellStyle name="Dane wejściowe 7 11 5" xfId="15385" xr:uid="{00000000-0005-0000-0000-000021200000}"/>
    <cellStyle name="Dane wejściowe 7 11 6" xfId="14712" xr:uid="{00000000-0005-0000-0000-000022200000}"/>
    <cellStyle name="Dane wejściowe 7 11 7" xfId="15315" xr:uid="{00000000-0005-0000-0000-000023200000}"/>
    <cellStyle name="Dane wejściowe 7 11 8" xfId="14789" xr:uid="{00000000-0005-0000-0000-000024200000}"/>
    <cellStyle name="Dane wejściowe 7 11 9" xfId="18350" xr:uid="{00000000-0005-0000-0000-000025200000}"/>
    <cellStyle name="Dane wejściowe 7 12" xfId="3255" xr:uid="{00000000-0005-0000-0000-000026200000}"/>
    <cellStyle name="Dane wejściowe 7 12 10" xfId="32899" xr:uid="{00000000-0005-0000-0000-000027200000}"/>
    <cellStyle name="Dane wejściowe 7 12 11" xfId="35367" xr:uid="{00000000-0005-0000-0000-000028200000}"/>
    <cellStyle name="Dane wejściowe 7 12 12" xfId="38557" xr:uid="{00000000-0005-0000-0000-000029200000}"/>
    <cellStyle name="Dane wejściowe 7 12 13" xfId="41762" xr:uid="{00000000-0005-0000-0000-00002A200000}"/>
    <cellStyle name="Dane wejściowe 7 12 14" xfId="44943" xr:uid="{00000000-0005-0000-0000-00002B200000}"/>
    <cellStyle name="Dane wejściowe 7 12 15" xfId="48237" xr:uid="{00000000-0005-0000-0000-00002C200000}"/>
    <cellStyle name="Dane wejściowe 7 12 16" xfId="51406" xr:uid="{00000000-0005-0000-0000-00002D200000}"/>
    <cellStyle name="Dane wejściowe 7 12 17" xfId="54591" xr:uid="{00000000-0005-0000-0000-00002E200000}"/>
    <cellStyle name="Dane wejściowe 7 12 18" xfId="56645" xr:uid="{00000000-0005-0000-0000-00002F200000}"/>
    <cellStyle name="Dane wejściowe 7 12 19" xfId="59882" xr:uid="{00000000-0005-0000-0000-000030200000}"/>
    <cellStyle name="Dane wejściowe 7 12 2" xfId="10457" xr:uid="{00000000-0005-0000-0000-000031200000}"/>
    <cellStyle name="Dane wejściowe 7 12 3" xfId="12499" xr:uid="{00000000-0005-0000-0000-000032200000}"/>
    <cellStyle name="Dane wejściowe 7 12 4" xfId="6623" xr:uid="{00000000-0005-0000-0000-000033200000}"/>
    <cellStyle name="Dane wejściowe 7 12 5" xfId="17148" xr:uid="{00000000-0005-0000-0000-000034200000}"/>
    <cellStyle name="Dane wejściowe 7 12 6" xfId="19723" xr:uid="{00000000-0005-0000-0000-000035200000}"/>
    <cellStyle name="Dane wejściowe 7 12 7" xfId="23033" xr:uid="{00000000-0005-0000-0000-000036200000}"/>
    <cellStyle name="Dane wejściowe 7 12 8" xfId="26348" xr:uid="{00000000-0005-0000-0000-000037200000}"/>
    <cellStyle name="Dane wejściowe 7 12 9" xfId="29582" xr:uid="{00000000-0005-0000-0000-000038200000}"/>
    <cellStyle name="Dane wejściowe 7 13" xfId="3269" xr:uid="{00000000-0005-0000-0000-000039200000}"/>
    <cellStyle name="Dane wejściowe 7 13 10" xfId="32913" xr:uid="{00000000-0005-0000-0000-00003A200000}"/>
    <cellStyle name="Dane wejściowe 7 13 11" xfId="35381" xr:uid="{00000000-0005-0000-0000-00003B200000}"/>
    <cellStyle name="Dane wejściowe 7 13 12" xfId="38571" xr:uid="{00000000-0005-0000-0000-00003C200000}"/>
    <cellStyle name="Dane wejściowe 7 13 13" xfId="41776" xr:uid="{00000000-0005-0000-0000-00003D200000}"/>
    <cellStyle name="Dane wejściowe 7 13 14" xfId="44957" xr:uid="{00000000-0005-0000-0000-00003E200000}"/>
    <cellStyle name="Dane wejściowe 7 13 15" xfId="48251" xr:uid="{00000000-0005-0000-0000-00003F200000}"/>
    <cellStyle name="Dane wejściowe 7 13 16" xfId="51420" xr:uid="{00000000-0005-0000-0000-000040200000}"/>
    <cellStyle name="Dane wejściowe 7 13 17" xfId="54605" xr:uid="{00000000-0005-0000-0000-000041200000}"/>
    <cellStyle name="Dane wejściowe 7 13 18" xfId="56659" xr:uid="{00000000-0005-0000-0000-000042200000}"/>
    <cellStyle name="Dane wejściowe 7 13 19" xfId="59896" xr:uid="{00000000-0005-0000-0000-000043200000}"/>
    <cellStyle name="Dane wejściowe 7 13 2" xfId="10471" xr:uid="{00000000-0005-0000-0000-000044200000}"/>
    <cellStyle name="Dane wejściowe 7 13 3" xfId="12513" xr:uid="{00000000-0005-0000-0000-000045200000}"/>
    <cellStyle name="Dane wejściowe 7 13 4" xfId="6637" xr:uid="{00000000-0005-0000-0000-000046200000}"/>
    <cellStyle name="Dane wejściowe 7 13 5" xfId="17162" xr:uid="{00000000-0005-0000-0000-000047200000}"/>
    <cellStyle name="Dane wejściowe 7 13 6" xfId="19737" xr:uid="{00000000-0005-0000-0000-000048200000}"/>
    <cellStyle name="Dane wejściowe 7 13 7" xfId="23047" xr:uid="{00000000-0005-0000-0000-000049200000}"/>
    <cellStyle name="Dane wejściowe 7 13 8" xfId="26362" xr:uid="{00000000-0005-0000-0000-00004A200000}"/>
    <cellStyle name="Dane wejściowe 7 13 9" xfId="29596" xr:uid="{00000000-0005-0000-0000-00004B200000}"/>
    <cellStyle name="Dane wejściowe 7 14" xfId="3596" xr:uid="{00000000-0005-0000-0000-00004C200000}"/>
    <cellStyle name="Dane wejściowe 7 14 10" xfId="33240" xr:uid="{00000000-0005-0000-0000-00004D200000}"/>
    <cellStyle name="Dane wejściowe 7 14 11" xfId="35704" xr:uid="{00000000-0005-0000-0000-00004E200000}"/>
    <cellStyle name="Dane wejściowe 7 14 12" xfId="38898" xr:uid="{00000000-0005-0000-0000-00004F200000}"/>
    <cellStyle name="Dane wejściowe 7 14 13" xfId="42099" xr:uid="{00000000-0005-0000-0000-000050200000}"/>
    <cellStyle name="Dane wejściowe 7 14 14" xfId="45284" xr:uid="{00000000-0005-0000-0000-000051200000}"/>
    <cellStyle name="Dane wejściowe 7 14 15" xfId="48574" xr:uid="{00000000-0005-0000-0000-000052200000}"/>
    <cellStyle name="Dane wejściowe 7 14 16" xfId="51745" xr:uid="{00000000-0005-0000-0000-000053200000}"/>
    <cellStyle name="Dane wejściowe 7 14 17" xfId="54925" xr:uid="{00000000-0005-0000-0000-000054200000}"/>
    <cellStyle name="Dane wejściowe 7 14 18" xfId="56979" xr:uid="{00000000-0005-0000-0000-000055200000}"/>
    <cellStyle name="Dane wejściowe 7 14 19" xfId="60216" xr:uid="{00000000-0005-0000-0000-000056200000}"/>
    <cellStyle name="Dane wejściowe 7 14 2" xfId="10798" xr:uid="{00000000-0005-0000-0000-000057200000}"/>
    <cellStyle name="Dane wejściowe 7 14 3" xfId="12840" xr:uid="{00000000-0005-0000-0000-000058200000}"/>
    <cellStyle name="Dane wejściowe 7 14 4" xfId="6962" xr:uid="{00000000-0005-0000-0000-000059200000}"/>
    <cellStyle name="Dane wejściowe 7 14 5" xfId="17489" xr:uid="{00000000-0005-0000-0000-00005A200000}"/>
    <cellStyle name="Dane wejściowe 7 14 6" xfId="20064" xr:uid="{00000000-0005-0000-0000-00005B200000}"/>
    <cellStyle name="Dane wejściowe 7 14 7" xfId="23374" xr:uid="{00000000-0005-0000-0000-00005C200000}"/>
    <cellStyle name="Dane wejściowe 7 14 8" xfId="26689" xr:uid="{00000000-0005-0000-0000-00005D200000}"/>
    <cellStyle name="Dane wejściowe 7 14 9" xfId="29923" xr:uid="{00000000-0005-0000-0000-00005E200000}"/>
    <cellStyle name="Dane wejściowe 7 15" xfId="2233" xr:uid="{00000000-0005-0000-0000-00005F200000}"/>
    <cellStyle name="Dane wejściowe 7 15 10" xfId="31881" xr:uid="{00000000-0005-0000-0000-000060200000}"/>
    <cellStyle name="Dane wejściowe 7 15 11" xfId="34355" xr:uid="{00000000-0005-0000-0000-000061200000}"/>
    <cellStyle name="Dane wejściowe 7 15 12" xfId="37535" xr:uid="{00000000-0005-0000-0000-000062200000}"/>
    <cellStyle name="Dane wejściowe 7 15 13" xfId="40754" xr:uid="{00000000-0005-0000-0000-000063200000}"/>
    <cellStyle name="Dane wejściowe 7 15 14" xfId="43921" xr:uid="{00000000-0005-0000-0000-000064200000}"/>
    <cellStyle name="Dane wejściowe 7 15 15" xfId="47229" xr:uid="{00000000-0005-0000-0000-000065200000}"/>
    <cellStyle name="Dane wejściowe 7 15 16" xfId="50386" xr:uid="{00000000-0005-0000-0000-000066200000}"/>
    <cellStyle name="Dane wejściowe 7 15 17" xfId="53594" xr:uid="{00000000-0005-0000-0000-000067200000}"/>
    <cellStyle name="Dane wejściowe 7 15 18" xfId="55644" xr:uid="{00000000-0005-0000-0000-000068200000}"/>
    <cellStyle name="Dane wejściowe 7 15 19" xfId="58881" xr:uid="{00000000-0005-0000-0000-000069200000}"/>
    <cellStyle name="Dane wejściowe 7 15 2" xfId="9439" xr:uid="{00000000-0005-0000-0000-00006A200000}"/>
    <cellStyle name="Dane wejściowe 7 15 3" xfId="11477" xr:uid="{00000000-0005-0000-0000-00006B200000}"/>
    <cellStyle name="Dane wejściowe 7 15 4" xfId="5610" xr:uid="{00000000-0005-0000-0000-00006C200000}"/>
    <cellStyle name="Dane wejściowe 7 15 5" xfId="16128" xr:uid="{00000000-0005-0000-0000-00006D200000}"/>
    <cellStyle name="Dane wejściowe 7 15 6" xfId="18701" xr:uid="{00000000-0005-0000-0000-00006E200000}"/>
    <cellStyle name="Dane wejściowe 7 15 7" xfId="22011" xr:uid="{00000000-0005-0000-0000-00006F200000}"/>
    <cellStyle name="Dane wejściowe 7 15 8" xfId="25332" xr:uid="{00000000-0005-0000-0000-000070200000}"/>
    <cellStyle name="Dane wejściowe 7 15 9" xfId="28560" xr:uid="{00000000-0005-0000-0000-000071200000}"/>
    <cellStyle name="Dane wejściowe 7 16" xfId="1827" xr:uid="{00000000-0005-0000-0000-000072200000}"/>
    <cellStyle name="Dane wejściowe 7 16 10" xfId="31479" xr:uid="{00000000-0005-0000-0000-000073200000}"/>
    <cellStyle name="Dane wejściowe 7 16 11" xfId="24621" xr:uid="{00000000-0005-0000-0000-000074200000}"/>
    <cellStyle name="Dane wejściowe 7 16 12" xfId="37129" xr:uid="{00000000-0005-0000-0000-000075200000}"/>
    <cellStyle name="Dane wejściowe 7 16 13" xfId="40358" xr:uid="{00000000-0005-0000-0000-000076200000}"/>
    <cellStyle name="Dane wejściowe 7 16 14" xfId="43515" xr:uid="{00000000-0005-0000-0000-000077200000}"/>
    <cellStyle name="Dane wejściowe 7 16 15" xfId="46833" xr:uid="{00000000-0005-0000-0000-000078200000}"/>
    <cellStyle name="Dane wejściowe 7 16 16" xfId="49981" xr:uid="{00000000-0005-0000-0000-000079200000}"/>
    <cellStyle name="Dane wejściowe 7 16 17" xfId="53205" xr:uid="{00000000-0005-0000-0000-00007A200000}"/>
    <cellStyle name="Dane wejściowe 7 16 18" xfId="34156" xr:uid="{00000000-0005-0000-0000-00007B200000}"/>
    <cellStyle name="Dane wejściowe 7 16 19" xfId="58488" xr:uid="{00000000-0005-0000-0000-00007C200000}"/>
    <cellStyle name="Dane wejściowe 7 16 2" xfId="9037" xr:uid="{00000000-0005-0000-0000-00007D200000}"/>
    <cellStyle name="Dane wejściowe 7 16 3" xfId="8353" xr:uid="{00000000-0005-0000-0000-00007E200000}"/>
    <cellStyle name="Dane wejściowe 7 16 4" xfId="5206" xr:uid="{00000000-0005-0000-0000-00007F200000}"/>
    <cellStyle name="Dane wejściowe 7 16 5" xfId="15723" xr:uid="{00000000-0005-0000-0000-000080200000}"/>
    <cellStyle name="Dane wejściowe 7 16 6" xfId="14374" xr:uid="{00000000-0005-0000-0000-000081200000}"/>
    <cellStyle name="Dane wejściowe 7 16 7" xfId="21605" xr:uid="{00000000-0005-0000-0000-000082200000}"/>
    <cellStyle name="Dane wejściowe 7 16 8" xfId="24927" xr:uid="{00000000-0005-0000-0000-000083200000}"/>
    <cellStyle name="Dane wejściowe 7 16 9" xfId="28154" xr:uid="{00000000-0005-0000-0000-000084200000}"/>
    <cellStyle name="Dane wejściowe 7 17" xfId="3699" xr:uid="{00000000-0005-0000-0000-000085200000}"/>
    <cellStyle name="Dane wejściowe 7 17 10" xfId="33343" xr:uid="{00000000-0005-0000-0000-000086200000}"/>
    <cellStyle name="Dane wejściowe 7 17 11" xfId="35807" xr:uid="{00000000-0005-0000-0000-000087200000}"/>
    <cellStyle name="Dane wejściowe 7 17 12" xfId="39001" xr:uid="{00000000-0005-0000-0000-000088200000}"/>
    <cellStyle name="Dane wejściowe 7 17 13" xfId="42202" xr:uid="{00000000-0005-0000-0000-000089200000}"/>
    <cellStyle name="Dane wejściowe 7 17 14" xfId="45387" xr:uid="{00000000-0005-0000-0000-00008A200000}"/>
    <cellStyle name="Dane wejściowe 7 17 15" xfId="48677" xr:uid="{00000000-0005-0000-0000-00008B200000}"/>
    <cellStyle name="Dane wejściowe 7 17 16" xfId="51848" xr:uid="{00000000-0005-0000-0000-00008C200000}"/>
    <cellStyle name="Dane wejściowe 7 17 17" xfId="55027" xr:uid="{00000000-0005-0000-0000-00008D200000}"/>
    <cellStyle name="Dane wejściowe 7 17 18" xfId="57081" xr:uid="{00000000-0005-0000-0000-00008E200000}"/>
    <cellStyle name="Dane wejściowe 7 17 19" xfId="60318" xr:uid="{00000000-0005-0000-0000-00008F200000}"/>
    <cellStyle name="Dane wejściowe 7 17 2" xfId="10901" xr:uid="{00000000-0005-0000-0000-000090200000}"/>
    <cellStyle name="Dane wejściowe 7 17 3" xfId="12943" xr:uid="{00000000-0005-0000-0000-000091200000}"/>
    <cellStyle name="Dane wejściowe 7 17 4" xfId="7065" xr:uid="{00000000-0005-0000-0000-000092200000}"/>
    <cellStyle name="Dane wejściowe 7 17 5" xfId="17592" xr:uid="{00000000-0005-0000-0000-000093200000}"/>
    <cellStyle name="Dane wejściowe 7 17 6" xfId="20167" xr:uid="{00000000-0005-0000-0000-000094200000}"/>
    <cellStyle name="Dane wejściowe 7 17 7" xfId="23477" xr:uid="{00000000-0005-0000-0000-000095200000}"/>
    <cellStyle name="Dane wejściowe 7 17 8" xfId="26792" xr:uid="{00000000-0005-0000-0000-000096200000}"/>
    <cellStyle name="Dane wejściowe 7 17 9" xfId="30026" xr:uid="{00000000-0005-0000-0000-000097200000}"/>
    <cellStyle name="Dane wejściowe 7 18" xfId="2010" xr:uid="{00000000-0005-0000-0000-000098200000}"/>
    <cellStyle name="Dane wejściowe 7 18 10" xfId="31658" xr:uid="{00000000-0005-0000-0000-000099200000}"/>
    <cellStyle name="Dane wejściowe 7 18 11" xfId="18301" xr:uid="{00000000-0005-0000-0000-00009A200000}"/>
    <cellStyle name="Dane wejściowe 7 18 12" xfId="37312" xr:uid="{00000000-0005-0000-0000-00009B200000}"/>
    <cellStyle name="Dane wejściowe 7 18 13" xfId="40536" xr:uid="{00000000-0005-0000-0000-00009C200000}"/>
    <cellStyle name="Dane wejściowe 7 18 14" xfId="43698" xr:uid="{00000000-0005-0000-0000-00009D200000}"/>
    <cellStyle name="Dane wejściowe 7 18 15" xfId="47011" xr:uid="{00000000-0005-0000-0000-00009E200000}"/>
    <cellStyle name="Dane wejściowe 7 18 16" xfId="50164" xr:uid="{00000000-0005-0000-0000-00009F200000}"/>
    <cellStyle name="Dane wejściowe 7 18 17" xfId="53377" xr:uid="{00000000-0005-0000-0000-0000A0200000}"/>
    <cellStyle name="Dane wejściowe 7 18 18" xfId="52342" xr:uid="{00000000-0005-0000-0000-0000A1200000}"/>
    <cellStyle name="Dane wejściowe 7 18 19" xfId="58664" xr:uid="{00000000-0005-0000-0000-0000A2200000}"/>
    <cellStyle name="Dane wejściowe 7 18 2" xfId="9216" xr:uid="{00000000-0005-0000-0000-0000A3200000}"/>
    <cellStyle name="Dane wejściowe 7 18 3" xfId="8170" xr:uid="{00000000-0005-0000-0000-0000A4200000}"/>
    <cellStyle name="Dane wejściowe 7 18 4" xfId="5388" xr:uid="{00000000-0005-0000-0000-0000A5200000}"/>
    <cellStyle name="Dane wejściowe 7 18 5" xfId="15905" xr:uid="{00000000-0005-0000-0000-0000A6200000}"/>
    <cellStyle name="Dane wejściowe 7 18 6" xfId="14191" xr:uid="{00000000-0005-0000-0000-0000A7200000}"/>
    <cellStyle name="Dane wejściowe 7 18 7" xfId="21788" xr:uid="{00000000-0005-0000-0000-0000A8200000}"/>
    <cellStyle name="Dane wejściowe 7 18 8" xfId="25110" xr:uid="{00000000-0005-0000-0000-0000A9200000}"/>
    <cellStyle name="Dane wejściowe 7 18 9" xfId="28337" xr:uid="{00000000-0005-0000-0000-0000AA200000}"/>
    <cellStyle name="Dane wejściowe 7 19" xfId="2073" xr:uid="{00000000-0005-0000-0000-0000AB200000}"/>
    <cellStyle name="Dane wejściowe 7 19 10" xfId="31721" xr:uid="{00000000-0005-0000-0000-0000AC200000}"/>
    <cellStyle name="Dane wejściowe 7 19 11" xfId="15298" xr:uid="{00000000-0005-0000-0000-0000AD200000}"/>
    <cellStyle name="Dane wejściowe 7 19 12" xfId="37375" xr:uid="{00000000-0005-0000-0000-0000AE200000}"/>
    <cellStyle name="Dane wejściowe 7 19 13" xfId="40598" xr:uid="{00000000-0005-0000-0000-0000AF200000}"/>
    <cellStyle name="Dane wejściowe 7 19 14" xfId="43761" xr:uid="{00000000-0005-0000-0000-0000B0200000}"/>
    <cellStyle name="Dane wejściowe 7 19 15" xfId="47073" xr:uid="{00000000-0005-0000-0000-0000B1200000}"/>
    <cellStyle name="Dane wejściowe 7 19 16" xfId="50227" xr:uid="{00000000-0005-0000-0000-0000B2200000}"/>
    <cellStyle name="Dane wejściowe 7 19 17" xfId="53438" xr:uid="{00000000-0005-0000-0000-0000B3200000}"/>
    <cellStyle name="Dane wejściowe 7 19 18" xfId="21292" xr:uid="{00000000-0005-0000-0000-0000B4200000}"/>
    <cellStyle name="Dane wejściowe 7 19 19" xfId="58725" xr:uid="{00000000-0005-0000-0000-0000B5200000}"/>
    <cellStyle name="Dane wejściowe 7 19 2" xfId="9279" xr:uid="{00000000-0005-0000-0000-0000B6200000}"/>
    <cellStyle name="Dane wejściowe 7 19 3" xfId="8107" xr:uid="{00000000-0005-0000-0000-0000B7200000}"/>
    <cellStyle name="Dane wejściowe 7 19 4" xfId="5450" xr:uid="{00000000-0005-0000-0000-0000B8200000}"/>
    <cellStyle name="Dane wejściowe 7 19 5" xfId="15968" xr:uid="{00000000-0005-0000-0000-0000B9200000}"/>
    <cellStyle name="Dane wejściowe 7 19 6" xfId="14128" xr:uid="{00000000-0005-0000-0000-0000BA200000}"/>
    <cellStyle name="Dane wejściowe 7 19 7" xfId="21851" xr:uid="{00000000-0005-0000-0000-0000BB200000}"/>
    <cellStyle name="Dane wejściowe 7 19 8" xfId="25173" xr:uid="{00000000-0005-0000-0000-0000BC200000}"/>
    <cellStyle name="Dane wejściowe 7 19 9" xfId="28400" xr:uid="{00000000-0005-0000-0000-0000BD200000}"/>
    <cellStyle name="Dane wejściowe 7 2" xfId="1429" xr:uid="{00000000-0005-0000-0000-0000BE200000}"/>
    <cellStyle name="Dane wejściowe 7 2 10" xfId="3403" xr:uid="{00000000-0005-0000-0000-0000BF200000}"/>
    <cellStyle name="Dane wejściowe 7 2 10 10" xfId="33047" xr:uid="{00000000-0005-0000-0000-0000C0200000}"/>
    <cellStyle name="Dane wejściowe 7 2 10 11" xfId="35514" xr:uid="{00000000-0005-0000-0000-0000C1200000}"/>
    <cellStyle name="Dane wejściowe 7 2 10 12" xfId="38705" xr:uid="{00000000-0005-0000-0000-0000C2200000}"/>
    <cellStyle name="Dane wejściowe 7 2 10 13" xfId="41909" xr:uid="{00000000-0005-0000-0000-0000C3200000}"/>
    <cellStyle name="Dane wejściowe 7 2 10 14" xfId="45091" xr:uid="{00000000-0005-0000-0000-0000C4200000}"/>
    <cellStyle name="Dane wejściowe 7 2 10 15" xfId="48384" xr:uid="{00000000-0005-0000-0000-0000C5200000}"/>
    <cellStyle name="Dane wejściowe 7 2 10 16" xfId="51553" xr:uid="{00000000-0005-0000-0000-0000C6200000}"/>
    <cellStyle name="Dane wejściowe 7 2 10 17" xfId="54737" xr:uid="{00000000-0005-0000-0000-0000C7200000}"/>
    <cellStyle name="Dane wejściowe 7 2 10 18" xfId="56791" xr:uid="{00000000-0005-0000-0000-0000C8200000}"/>
    <cellStyle name="Dane wejściowe 7 2 10 19" xfId="60028" xr:uid="{00000000-0005-0000-0000-0000C9200000}"/>
    <cellStyle name="Dane wejściowe 7 2 10 2" xfId="10605" xr:uid="{00000000-0005-0000-0000-0000CA200000}"/>
    <cellStyle name="Dane wejściowe 7 2 10 3" xfId="12647" xr:uid="{00000000-0005-0000-0000-0000CB200000}"/>
    <cellStyle name="Dane wejściowe 7 2 10 4" xfId="6771" xr:uid="{00000000-0005-0000-0000-0000CC200000}"/>
    <cellStyle name="Dane wejściowe 7 2 10 5" xfId="17296" xr:uid="{00000000-0005-0000-0000-0000CD200000}"/>
    <cellStyle name="Dane wejściowe 7 2 10 6" xfId="19871" xr:uid="{00000000-0005-0000-0000-0000CE200000}"/>
    <cellStyle name="Dane wejściowe 7 2 10 7" xfId="23181" xr:uid="{00000000-0005-0000-0000-0000CF200000}"/>
    <cellStyle name="Dane wejściowe 7 2 10 8" xfId="26496" xr:uid="{00000000-0005-0000-0000-0000D0200000}"/>
    <cellStyle name="Dane wejściowe 7 2 10 9" xfId="29730" xr:uid="{00000000-0005-0000-0000-0000D1200000}"/>
    <cellStyle name="Dane wejściowe 7 2 11" xfId="3228" xr:uid="{00000000-0005-0000-0000-0000D2200000}"/>
    <cellStyle name="Dane wejściowe 7 2 11 10" xfId="32872" xr:uid="{00000000-0005-0000-0000-0000D3200000}"/>
    <cellStyle name="Dane wejściowe 7 2 11 11" xfId="35341" xr:uid="{00000000-0005-0000-0000-0000D4200000}"/>
    <cellStyle name="Dane wejściowe 7 2 11 12" xfId="38530" xr:uid="{00000000-0005-0000-0000-0000D5200000}"/>
    <cellStyle name="Dane wejściowe 7 2 11 13" xfId="41736" xr:uid="{00000000-0005-0000-0000-0000D6200000}"/>
    <cellStyle name="Dane wejściowe 7 2 11 14" xfId="44916" xr:uid="{00000000-0005-0000-0000-0000D7200000}"/>
    <cellStyle name="Dane wejściowe 7 2 11 15" xfId="48211" xr:uid="{00000000-0005-0000-0000-0000D8200000}"/>
    <cellStyle name="Dane wejściowe 7 2 11 16" xfId="51379" xr:uid="{00000000-0005-0000-0000-0000D9200000}"/>
    <cellStyle name="Dane wejściowe 7 2 11 17" xfId="54565" xr:uid="{00000000-0005-0000-0000-0000DA200000}"/>
    <cellStyle name="Dane wejściowe 7 2 11 18" xfId="56619" xr:uid="{00000000-0005-0000-0000-0000DB200000}"/>
    <cellStyle name="Dane wejściowe 7 2 11 19" xfId="59856" xr:uid="{00000000-0005-0000-0000-0000DC200000}"/>
    <cellStyle name="Dane wejściowe 7 2 11 2" xfId="10430" xr:uid="{00000000-0005-0000-0000-0000DD200000}"/>
    <cellStyle name="Dane wejściowe 7 2 11 3" xfId="12472" xr:uid="{00000000-0005-0000-0000-0000DE200000}"/>
    <cellStyle name="Dane wejściowe 7 2 11 4" xfId="6596" xr:uid="{00000000-0005-0000-0000-0000DF200000}"/>
    <cellStyle name="Dane wejściowe 7 2 11 5" xfId="17121" xr:uid="{00000000-0005-0000-0000-0000E0200000}"/>
    <cellStyle name="Dane wejściowe 7 2 11 6" xfId="19696" xr:uid="{00000000-0005-0000-0000-0000E1200000}"/>
    <cellStyle name="Dane wejściowe 7 2 11 7" xfId="23006" xr:uid="{00000000-0005-0000-0000-0000E2200000}"/>
    <cellStyle name="Dane wejściowe 7 2 11 8" xfId="26321" xr:uid="{00000000-0005-0000-0000-0000E3200000}"/>
    <cellStyle name="Dane wejściowe 7 2 11 9" xfId="29555" xr:uid="{00000000-0005-0000-0000-0000E4200000}"/>
    <cellStyle name="Dane wejściowe 7 2 12" xfId="1958" xr:uid="{00000000-0005-0000-0000-0000E5200000}"/>
    <cellStyle name="Dane wejściowe 7 2 12 10" xfId="31608" xr:uid="{00000000-0005-0000-0000-0000E6200000}"/>
    <cellStyle name="Dane wejściowe 7 2 12 11" xfId="18379" xr:uid="{00000000-0005-0000-0000-0000E7200000}"/>
    <cellStyle name="Dane wejściowe 7 2 12 12" xfId="37260" xr:uid="{00000000-0005-0000-0000-0000E8200000}"/>
    <cellStyle name="Dane wejściowe 7 2 12 13" xfId="40485" xr:uid="{00000000-0005-0000-0000-0000E9200000}"/>
    <cellStyle name="Dane wejściowe 7 2 12 14" xfId="43646" xr:uid="{00000000-0005-0000-0000-0000EA200000}"/>
    <cellStyle name="Dane wejściowe 7 2 12 15" xfId="46960" xr:uid="{00000000-0005-0000-0000-0000EB200000}"/>
    <cellStyle name="Dane wejściowe 7 2 12 16" xfId="50112" xr:uid="{00000000-0005-0000-0000-0000EC200000}"/>
    <cellStyle name="Dane wejściowe 7 2 12 17" xfId="53329" xr:uid="{00000000-0005-0000-0000-0000ED200000}"/>
    <cellStyle name="Dane wejściowe 7 2 12 18" xfId="14895" xr:uid="{00000000-0005-0000-0000-0000EE200000}"/>
    <cellStyle name="Dane wejściowe 7 2 12 19" xfId="58614" xr:uid="{00000000-0005-0000-0000-0000EF200000}"/>
    <cellStyle name="Dane wejściowe 7 2 12 2" xfId="9166" xr:uid="{00000000-0005-0000-0000-0000F0200000}"/>
    <cellStyle name="Dane wejściowe 7 2 12 3" xfId="8222" xr:uid="{00000000-0005-0000-0000-0000F1200000}"/>
    <cellStyle name="Dane wejściowe 7 2 12 4" xfId="5336" xr:uid="{00000000-0005-0000-0000-0000F2200000}"/>
    <cellStyle name="Dane wejściowe 7 2 12 5" xfId="15853" xr:uid="{00000000-0005-0000-0000-0000F3200000}"/>
    <cellStyle name="Dane wejściowe 7 2 12 6" xfId="14243" xr:uid="{00000000-0005-0000-0000-0000F4200000}"/>
    <cellStyle name="Dane wejściowe 7 2 12 7" xfId="21736" xr:uid="{00000000-0005-0000-0000-0000F5200000}"/>
    <cellStyle name="Dane wejściowe 7 2 12 8" xfId="25058" xr:uid="{00000000-0005-0000-0000-0000F6200000}"/>
    <cellStyle name="Dane wejściowe 7 2 12 9" xfId="28285" xr:uid="{00000000-0005-0000-0000-0000F7200000}"/>
    <cellStyle name="Dane wejściowe 7 2 13" xfId="3558" xr:uid="{00000000-0005-0000-0000-0000F8200000}"/>
    <cellStyle name="Dane wejściowe 7 2 13 10" xfId="33202" xr:uid="{00000000-0005-0000-0000-0000F9200000}"/>
    <cellStyle name="Dane wejściowe 7 2 13 11" xfId="35666" xr:uid="{00000000-0005-0000-0000-0000FA200000}"/>
    <cellStyle name="Dane wejściowe 7 2 13 12" xfId="38860" xr:uid="{00000000-0005-0000-0000-0000FB200000}"/>
    <cellStyle name="Dane wejściowe 7 2 13 13" xfId="42061" xr:uid="{00000000-0005-0000-0000-0000FC200000}"/>
    <cellStyle name="Dane wejściowe 7 2 13 14" xfId="45246" xr:uid="{00000000-0005-0000-0000-0000FD200000}"/>
    <cellStyle name="Dane wejściowe 7 2 13 15" xfId="48536" xr:uid="{00000000-0005-0000-0000-0000FE200000}"/>
    <cellStyle name="Dane wejściowe 7 2 13 16" xfId="51707" xr:uid="{00000000-0005-0000-0000-0000FF200000}"/>
    <cellStyle name="Dane wejściowe 7 2 13 17" xfId="54887" xr:uid="{00000000-0005-0000-0000-000000210000}"/>
    <cellStyle name="Dane wejściowe 7 2 13 18" xfId="56941" xr:uid="{00000000-0005-0000-0000-000001210000}"/>
    <cellStyle name="Dane wejściowe 7 2 13 19" xfId="60178" xr:uid="{00000000-0005-0000-0000-000002210000}"/>
    <cellStyle name="Dane wejściowe 7 2 13 2" xfId="10760" xr:uid="{00000000-0005-0000-0000-000003210000}"/>
    <cellStyle name="Dane wejściowe 7 2 13 3" xfId="12802" xr:uid="{00000000-0005-0000-0000-000004210000}"/>
    <cellStyle name="Dane wejściowe 7 2 13 4" xfId="6924" xr:uid="{00000000-0005-0000-0000-000005210000}"/>
    <cellStyle name="Dane wejściowe 7 2 13 5" xfId="17451" xr:uid="{00000000-0005-0000-0000-000006210000}"/>
    <cellStyle name="Dane wejściowe 7 2 13 6" xfId="20026" xr:uid="{00000000-0005-0000-0000-000007210000}"/>
    <cellStyle name="Dane wejściowe 7 2 13 7" xfId="23336" xr:uid="{00000000-0005-0000-0000-000008210000}"/>
    <cellStyle name="Dane wejściowe 7 2 13 8" xfId="26651" xr:uid="{00000000-0005-0000-0000-000009210000}"/>
    <cellStyle name="Dane wejściowe 7 2 13 9" xfId="29885" xr:uid="{00000000-0005-0000-0000-00000A210000}"/>
    <cellStyle name="Dane wejściowe 7 2 14" xfId="3709" xr:uid="{00000000-0005-0000-0000-00000B210000}"/>
    <cellStyle name="Dane wejściowe 7 2 14 10" xfId="33353" xr:uid="{00000000-0005-0000-0000-00000C210000}"/>
    <cellStyle name="Dane wejściowe 7 2 14 11" xfId="35817" xr:uid="{00000000-0005-0000-0000-00000D210000}"/>
    <cellStyle name="Dane wejściowe 7 2 14 12" xfId="39011" xr:uid="{00000000-0005-0000-0000-00000E210000}"/>
    <cellStyle name="Dane wejściowe 7 2 14 13" xfId="42212" xr:uid="{00000000-0005-0000-0000-00000F210000}"/>
    <cellStyle name="Dane wejściowe 7 2 14 14" xfId="45397" xr:uid="{00000000-0005-0000-0000-000010210000}"/>
    <cellStyle name="Dane wejściowe 7 2 14 15" xfId="48687" xr:uid="{00000000-0005-0000-0000-000011210000}"/>
    <cellStyle name="Dane wejściowe 7 2 14 16" xfId="51858" xr:uid="{00000000-0005-0000-0000-000012210000}"/>
    <cellStyle name="Dane wejściowe 7 2 14 17" xfId="55037" xr:uid="{00000000-0005-0000-0000-000013210000}"/>
    <cellStyle name="Dane wejściowe 7 2 14 18" xfId="57091" xr:uid="{00000000-0005-0000-0000-000014210000}"/>
    <cellStyle name="Dane wejściowe 7 2 14 19" xfId="60328" xr:uid="{00000000-0005-0000-0000-000015210000}"/>
    <cellStyle name="Dane wejściowe 7 2 14 2" xfId="10911" xr:uid="{00000000-0005-0000-0000-000016210000}"/>
    <cellStyle name="Dane wejściowe 7 2 14 3" xfId="12953" xr:uid="{00000000-0005-0000-0000-000017210000}"/>
    <cellStyle name="Dane wejściowe 7 2 14 4" xfId="7075" xr:uid="{00000000-0005-0000-0000-000018210000}"/>
    <cellStyle name="Dane wejściowe 7 2 14 5" xfId="17602" xr:uid="{00000000-0005-0000-0000-000019210000}"/>
    <cellStyle name="Dane wejściowe 7 2 14 6" xfId="20177" xr:uid="{00000000-0005-0000-0000-00001A210000}"/>
    <cellStyle name="Dane wejściowe 7 2 14 7" xfId="23487" xr:uid="{00000000-0005-0000-0000-00001B210000}"/>
    <cellStyle name="Dane wejściowe 7 2 14 8" xfId="26802" xr:uid="{00000000-0005-0000-0000-00001C210000}"/>
    <cellStyle name="Dane wejściowe 7 2 14 9" xfId="30036" xr:uid="{00000000-0005-0000-0000-00001D210000}"/>
    <cellStyle name="Dane wejściowe 7 2 15" xfId="2040" xr:uid="{00000000-0005-0000-0000-00001E210000}"/>
    <cellStyle name="Dane wejściowe 7 2 15 10" xfId="31688" xr:uid="{00000000-0005-0000-0000-00001F210000}"/>
    <cellStyle name="Dane wejściowe 7 2 15 11" xfId="18495" xr:uid="{00000000-0005-0000-0000-000020210000}"/>
    <cellStyle name="Dane wejściowe 7 2 15 12" xfId="37342" xr:uid="{00000000-0005-0000-0000-000021210000}"/>
    <cellStyle name="Dane wejściowe 7 2 15 13" xfId="40565" xr:uid="{00000000-0005-0000-0000-000022210000}"/>
    <cellStyle name="Dane wejściowe 7 2 15 14" xfId="43728" xr:uid="{00000000-0005-0000-0000-000023210000}"/>
    <cellStyle name="Dane wejściowe 7 2 15 15" xfId="47040" xr:uid="{00000000-0005-0000-0000-000024210000}"/>
    <cellStyle name="Dane wejściowe 7 2 15 16" xfId="50194" xr:uid="{00000000-0005-0000-0000-000025210000}"/>
    <cellStyle name="Dane wejściowe 7 2 15 17" xfId="53406" xr:uid="{00000000-0005-0000-0000-000026210000}"/>
    <cellStyle name="Dane wejściowe 7 2 15 18" xfId="14883" xr:uid="{00000000-0005-0000-0000-000027210000}"/>
    <cellStyle name="Dane wejściowe 7 2 15 19" xfId="58693" xr:uid="{00000000-0005-0000-0000-000028210000}"/>
    <cellStyle name="Dane wejściowe 7 2 15 2" xfId="9246" xr:uid="{00000000-0005-0000-0000-000029210000}"/>
    <cellStyle name="Dane wejściowe 7 2 15 3" xfId="8140" xr:uid="{00000000-0005-0000-0000-00002A210000}"/>
    <cellStyle name="Dane wejściowe 7 2 15 4" xfId="5417" xr:uid="{00000000-0005-0000-0000-00002B210000}"/>
    <cellStyle name="Dane wejściowe 7 2 15 5" xfId="15935" xr:uid="{00000000-0005-0000-0000-00002C210000}"/>
    <cellStyle name="Dane wejściowe 7 2 15 6" xfId="14161" xr:uid="{00000000-0005-0000-0000-00002D210000}"/>
    <cellStyle name="Dane wejściowe 7 2 15 7" xfId="21818" xr:uid="{00000000-0005-0000-0000-00002E210000}"/>
    <cellStyle name="Dane wejściowe 7 2 15 8" xfId="25140" xr:uid="{00000000-0005-0000-0000-00002F210000}"/>
    <cellStyle name="Dane wejściowe 7 2 15 9" xfId="28367" xr:uid="{00000000-0005-0000-0000-000030210000}"/>
    <cellStyle name="Dane wejściowe 7 2 16" xfId="3833" xr:uid="{00000000-0005-0000-0000-000031210000}"/>
    <cellStyle name="Dane wejściowe 7 2 16 10" xfId="33477" xr:uid="{00000000-0005-0000-0000-000032210000}"/>
    <cellStyle name="Dane wejściowe 7 2 16 11" xfId="35940" xr:uid="{00000000-0005-0000-0000-000033210000}"/>
    <cellStyle name="Dane wejściowe 7 2 16 12" xfId="39135" xr:uid="{00000000-0005-0000-0000-000034210000}"/>
    <cellStyle name="Dane wejściowe 7 2 16 13" xfId="42335" xr:uid="{00000000-0005-0000-0000-000035210000}"/>
    <cellStyle name="Dane wejściowe 7 2 16 14" xfId="45521" xr:uid="{00000000-0005-0000-0000-000036210000}"/>
    <cellStyle name="Dane wejściowe 7 2 16 15" xfId="48810" xr:uid="{00000000-0005-0000-0000-000037210000}"/>
    <cellStyle name="Dane wejściowe 7 2 16 16" xfId="51982" xr:uid="{00000000-0005-0000-0000-000038210000}"/>
    <cellStyle name="Dane wejściowe 7 2 16 17" xfId="55159" xr:uid="{00000000-0005-0000-0000-000039210000}"/>
    <cellStyle name="Dane wejściowe 7 2 16 18" xfId="57213" xr:uid="{00000000-0005-0000-0000-00003A210000}"/>
    <cellStyle name="Dane wejściowe 7 2 16 19" xfId="60450" xr:uid="{00000000-0005-0000-0000-00003B210000}"/>
    <cellStyle name="Dane wejściowe 7 2 16 2" xfId="11035" xr:uid="{00000000-0005-0000-0000-00003C210000}"/>
    <cellStyle name="Dane wejściowe 7 2 16 3" xfId="13077" xr:uid="{00000000-0005-0000-0000-00003D210000}"/>
    <cellStyle name="Dane wejściowe 7 2 16 4" xfId="7194" xr:uid="{00000000-0005-0000-0000-00003E210000}"/>
    <cellStyle name="Dane wejściowe 7 2 16 5" xfId="17726" xr:uid="{00000000-0005-0000-0000-00003F210000}"/>
    <cellStyle name="Dane wejściowe 7 2 16 6" xfId="20301" xr:uid="{00000000-0005-0000-0000-000040210000}"/>
    <cellStyle name="Dane wejściowe 7 2 16 7" xfId="23611" xr:uid="{00000000-0005-0000-0000-000041210000}"/>
    <cellStyle name="Dane wejściowe 7 2 16 8" xfId="26926" xr:uid="{00000000-0005-0000-0000-000042210000}"/>
    <cellStyle name="Dane wejściowe 7 2 16 9" xfId="30160" xr:uid="{00000000-0005-0000-0000-000043210000}"/>
    <cellStyle name="Dane wejściowe 7 2 17" xfId="3966" xr:uid="{00000000-0005-0000-0000-000044210000}"/>
    <cellStyle name="Dane wejściowe 7 2 17 10" xfId="33610" xr:uid="{00000000-0005-0000-0000-000045210000}"/>
    <cellStyle name="Dane wejściowe 7 2 17 11" xfId="36073" xr:uid="{00000000-0005-0000-0000-000046210000}"/>
    <cellStyle name="Dane wejściowe 7 2 17 12" xfId="39268" xr:uid="{00000000-0005-0000-0000-000047210000}"/>
    <cellStyle name="Dane wejściowe 7 2 17 13" xfId="42468" xr:uid="{00000000-0005-0000-0000-000048210000}"/>
    <cellStyle name="Dane wejściowe 7 2 17 14" xfId="45654" xr:uid="{00000000-0005-0000-0000-000049210000}"/>
    <cellStyle name="Dane wejściowe 7 2 17 15" xfId="48943" xr:uid="{00000000-0005-0000-0000-00004A210000}"/>
    <cellStyle name="Dane wejściowe 7 2 17 16" xfId="52115" xr:uid="{00000000-0005-0000-0000-00004B210000}"/>
    <cellStyle name="Dane wejściowe 7 2 17 17" xfId="55291" xr:uid="{00000000-0005-0000-0000-00004C210000}"/>
    <cellStyle name="Dane wejściowe 7 2 17 18" xfId="57345" xr:uid="{00000000-0005-0000-0000-00004D210000}"/>
    <cellStyle name="Dane wejściowe 7 2 17 19" xfId="60582" xr:uid="{00000000-0005-0000-0000-00004E210000}"/>
    <cellStyle name="Dane wejściowe 7 2 17 2" xfId="11168" xr:uid="{00000000-0005-0000-0000-00004F210000}"/>
    <cellStyle name="Dane wejściowe 7 2 17 3" xfId="13210" xr:uid="{00000000-0005-0000-0000-000050210000}"/>
    <cellStyle name="Dane wejściowe 7 2 17 4" xfId="7326" xr:uid="{00000000-0005-0000-0000-000051210000}"/>
    <cellStyle name="Dane wejściowe 7 2 17 5" xfId="17859" xr:uid="{00000000-0005-0000-0000-000052210000}"/>
    <cellStyle name="Dane wejściowe 7 2 17 6" xfId="20434" xr:uid="{00000000-0005-0000-0000-000053210000}"/>
    <cellStyle name="Dane wejściowe 7 2 17 7" xfId="23744" xr:uid="{00000000-0005-0000-0000-000054210000}"/>
    <cellStyle name="Dane wejściowe 7 2 17 8" xfId="27059" xr:uid="{00000000-0005-0000-0000-000055210000}"/>
    <cellStyle name="Dane wejściowe 7 2 17 9" xfId="30293" xr:uid="{00000000-0005-0000-0000-000056210000}"/>
    <cellStyle name="Dane wejściowe 7 2 18" xfId="2136" xr:uid="{00000000-0005-0000-0000-000057210000}"/>
    <cellStyle name="Dane wejściowe 7 2 18 10" xfId="31784" xr:uid="{00000000-0005-0000-0000-000058210000}"/>
    <cellStyle name="Dane wejściowe 7 2 18 11" xfId="18502" xr:uid="{00000000-0005-0000-0000-000059210000}"/>
    <cellStyle name="Dane wejściowe 7 2 18 12" xfId="37438" xr:uid="{00000000-0005-0000-0000-00005A210000}"/>
    <cellStyle name="Dane wejściowe 7 2 18 13" xfId="40659" xr:uid="{00000000-0005-0000-0000-00005B210000}"/>
    <cellStyle name="Dane wejściowe 7 2 18 14" xfId="43824" xr:uid="{00000000-0005-0000-0000-00005C210000}"/>
    <cellStyle name="Dane wejściowe 7 2 18 15" xfId="47134" xr:uid="{00000000-0005-0000-0000-00005D210000}"/>
    <cellStyle name="Dane wejściowe 7 2 18 16" xfId="50290" xr:uid="{00000000-0005-0000-0000-00005E210000}"/>
    <cellStyle name="Dane wejściowe 7 2 18 17" xfId="53499" xr:uid="{00000000-0005-0000-0000-00005F210000}"/>
    <cellStyle name="Dane wejściowe 7 2 18 18" xfId="52228" xr:uid="{00000000-0005-0000-0000-000060210000}"/>
    <cellStyle name="Dane wejściowe 7 2 18 19" xfId="58786" xr:uid="{00000000-0005-0000-0000-000061210000}"/>
    <cellStyle name="Dane wejściowe 7 2 18 2" xfId="9342" xr:uid="{00000000-0005-0000-0000-000062210000}"/>
    <cellStyle name="Dane wejściowe 7 2 18 3" xfId="8044" xr:uid="{00000000-0005-0000-0000-000063210000}"/>
    <cellStyle name="Dane wejściowe 7 2 18 4" xfId="5513" xr:uid="{00000000-0005-0000-0000-000064210000}"/>
    <cellStyle name="Dane wejściowe 7 2 18 5" xfId="16031" xr:uid="{00000000-0005-0000-0000-000065210000}"/>
    <cellStyle name="Dane wejściowe 7 2 18 6" xfId="18604" xr:uid="{00000000-0005-0000-0000-000066210000}"/>
    <cellStyle name="Dane wejściowe 7 2 18 7" xfId="21914" xr:uid="{00000000-0005-0000-0000-000067210000}"/>
    <cellStyle name="Dane wejściowe 7 2 18 8" xfId="25235" xr:uid="{00000000-0005-0000-0000-000068210000}"/>
    <cellStyle name="Dane wejściowe 7 2 18 9" xfId="28463" xr:uid="{00000000-0005-0000-0000-000069210000}"/>
    <cellStyle name="Dane wejściowe 7 2 19" xfId="1909" xr:uid="{00000000-0005-0000-0000-00006A210000}"/>
    <cellStyle name="Dane wejściowe 7 2 19 10" xfId="31561" xr:uid="{00000000-0005-0000-0000-00006B210000}"/>
    <cellStyle name="Dane wejściowe 7 2 19 11" xfId="18077" xr:uid="{00000000-0005-0000-0000-00006C210000}"/>
    <cellStyle name="Dane wejściowe 7 2 19 12" xfId="37211" xr:uid="{00000000-0005-0000-0000-00006D210000}"/>
    <cellStyle name="Dane wejściowe 7 2 19 13" xfId="40436" xr:uid="{00000000-0005-0000-0000-00006E210000}"/>
    <cellStyle name="Dane wejściowe 7 2 19 14" xfId="43597" xr:uid="{00000000-0005-0000-0000-00006F210000}"/>
    <cellStyle name="Dane wejściowe 7 2 19 15" xfId="46911" xr:uid="{00000000-0005-0000-0000-000070210000}"/>
    <cellStyle name="Dane wejściowe 7 2 19 16" xfId="50063" xr:uid="{00000000-0005-0000-0000-000071210000}"/>
    <cellStyle name="Dane wejściowe 7 2 19 17" xfId="53283" xr:uid="{00000000-0005-0000-0000-000072210000}"/>
    <cellStyle name="Dane wejściowe 7 2 19 18" xfId="33823" xr:uid="{00000000-0005-0000-0000-000073210000}"/>
    <cellStyle name="Dane wejściowe 7 2 19 19" xfId="58566" xr:uid="{00000000-0005-0000-0000-000074210000}"/>
    <cellStyle name="Dane wejściowe 7 2 19 2" xfId="9119" xr:uid="{00000000-0005-0000-0000-000075210000}"/>
    <cellStyle name="Dane wejściowe 7 2 19 3" xfId="8271" xr:uid="{00000000-0005-0000-0000-000076210000}"/>
    <cellStyle name="Dane wejściowe 7 2 19 4" xfId="5287" xr:uid="{00000000-0005-0000-0000-000077210000}"/>
    <cellStyle name="Dane wejściowe 7 2 19 5" xfId="15805" xr:uid="{00000000-0005-0000-0000-000078210000}"/>
    <cellStyle name="Dane wejściowe 7 2 19 6" xfId="14292" xr:uid="{00000000-0005-0000-0000-000079210000}"/>
    <cellStyle name="Dane wejściowe 7 2 19 7" xfId="21687" xr:uid="{00000000-0005-0000-0000-00007A210000}"/>
    <cellStyle name="Dane wejściowe 7 2 19 8" xfId="25009" xr:uid="{00000000-0005-0000-0000-00007B210000}"/>
    <cellStyle name="Dane wejściowe 7 2 19 9" xfId="28236" xr:uid="{00000000-0005-0000-0000-00007C210000}"/>
    <cellStyle name="Dane wejściowe 7 2 2" xfId="1666" xr:uid="{00000000-0005-0000-0000-00007D210000}"/>
    <cellStyle name="Dane wejściowe 7 2 2 10" xfId="31318" xr:uid="{00000000-0005-0000-0000-00007E210000}"/>
    <cellStyle name="Dane wejściowe 7 2 2 11" xfId="18163" xr:uid="{00000000-0005-0000-0000-00007F210000}"/>
    <cellStyle name="Dane wejściowe 7 2 2 12" xfId="36968" xr:uid="{00000000-0005-0000-0000-000080210000}"/>
    <cellStyle name="Dane wejściowe 7 2 2 13" xfId="40200" xr:uid="{00000000-0005-0000-0000-000081210000}"/>
    <cellStyle name="Dane wejściowe 7 2 2 14" xfId="43354" xr:uid="{00000000-0005-0000-0000-000082210000}"/>
    <cellStyle name="Dane wejściowe 7 2 2 15" xfId="46676" xr:uid="{00000000-0005-0000-0000-000083210000}"/>
    <cellStyle name="Dane wejściowe 7 2 2 16" xfId="49820" xr:uid="{00000000-0005-0000-0000-000084210000}"/>
    <cellStyle name="Dane wejściowe 7 2 2 17" xfId="53050" xr:uid="{00000000-0005-0000-0000-000085210000}"/>
    <cellStyle name="Dane wejściowe 7 2 2 18" xfId="52993" xr:uid="{00000000-0005-0000-0000-000086210000}"/>
    <cellStyle name="Dane wejściowe 7 2 2 19" xfId="58333" xr:uid="{00000000-0005-0000-0000-000087210000}"/>
    <cellStyle name="Dane wejściowe 7 2 2 2" xfId="8877" xr:uid="{00000000-0005-0000-0000-000088210000}"/>
    <cellStyle name="Dane wejściowe 7 2 2 3" xfId="8513" xr:uid="{00000000-0005-0000-0000-000089210000}"/>
    <cellStyle name="Dane wejściowe 7 2 2 4" xfId="5046" xr:uid="{00000000-0005-0000-0000-00008A210000}"/>
    <cellStyle name="Dane wejściowe 7 2 2 5" xfId="15562" xr:uid="{00000000-0005-0000-0000-00008B210000}"/>
    <cellStyle name="Dane wejściowe 7 2 2 6" xfId="14535" xr:uid="{00000000-0005-0000-0000-00008C210000}"/>
    <cellStyle name="Dane wejściowe 7 2 2 7" xfId="21444" xr:uid="{00000000-0005-0000-0000-00008D210000}"/>
    <cellStyle name="Dane wejściowe 7 2 2 8" xfId="24767" xr:uid="{00000000-0005-0000-0000-00008E210000}"/>
    <cellStyle name="Dane wejściowe 7 2 2 9" xfId="27993" xr:uid="{00000000-0005-0000-0000-00008F210000}"/>
    <cellStyle name="Dane wejściowe 7 2 20" xfId="4089" xr:uid="{00000000-0005-0000-0000-000090210000}"/>
    <cellStyle name="Dane wejściowe 7 2 20 10" xfId="36195" xr:uid="{00000000-0005-0000-0000-000091210000}"/>
    <cellStyle name="Dane wejściowe 7 2 20 11" xfId="39391" xr:uid="{00000000-0005-0000-0000-000092210000}"/>
    <cellStyle name="Dane wejściowe 7 2 20 12" xfId="42590" xr:uid="{00000000-0005-0000-0000-000093210000}"/>
    <cellStyle name="Dane wejściowe 7 2 20 13" xfId="45777" xr:uid="{00000000-0005-0000-0000-000094210000}"/>
    <cellStyle name="Dane wejściowe 7 2 20 14" xfId="49065" xr:uid="{00000000-0005-0000-0000-000095210000}"/>
    <cellStyle name="Dane wejściowe 7 2 20 15" xfId="52238" xr:uid="{00000000-0005-0000-0000-000096210000}"/>
    <cellStyle name="Dane wejściowe 7 2 20 16" xfId="55412" xr:uid="{00000000-0005-0000-0000-000097210000}"/>
    <cellStyle name="Dane wejściowe 7 2 20 17" xfId="57466" xr:uid="{00000000-0005-0000-0000-000098210000}"/>
    <cellStyle name="Dane wejściowe 7 2 20 18" xfId="60703" xr:uid="{00000000-0005-0000-0000-000099210000}"/>
    <cellStyle name="Dane wejściowe 7 2 20 2" xfId="11291" xr:uid="{00000000-0005-0000-0000-00009A210000}"/>
    <cellStyle name="Dane wejściowe 7 2 20 3" xfId="13333" xr:uid="{00000000-0005-0000-0000-00009B210000}"/>
    <cellStyle name="Dane wejściowe 7 2 20 4" xfId="17982" xr:uid="{00000000-0005-0000-0000-00009C210000}"/>
    <cellStyle name="Dane wejściowe 7 2 20 5" xfId="20557" xr:uid="{00000000-0005-0000-0000-00009D210000}"/>
    <cellStyle name="Dane wejściowe 7 2 20 6" xfId="23867" xr:uid="{00000000-0005-0000-0000-00009E210000}"/>
    <cellStyle name="Dane wejściowe 7 2 20 7" xfId="27182" xr:uid="{00000000-0005-0000-0000-00009F210000}"/>
    <cellStyle name="Dane wejściowe 7 2 20 8" xfId="30416" xr:uid="{00000000-0005-0000-0000-0000A0210000}"/>
    <cellStyle name="Dane wejściowe 7 2 20 9" xfId="33733" xr:uid="{00000000-0005-0000-0000-0000A1210000}"/>
    <cellStyle name="Dane wejściowe 7 2 3" xfId="2523" xr:uid="{00000000-0005-0000-0000-0000A2210000}"/>
    <cellStyle name="Dane wejściowe 7 2 3 10" xfId="32167" xr:uid="{00000000-0005-0000-0000-0000A3210000}"/>
    <cellStyle name="Dane wejściowe 7 2 3 11" xfId="34637" xr:uid="{00000000-0005-0000-0000-0000A4210000}"/>
    <cellStyle name="Dane wejściowe 7 2 3 12" xfId="37825" xr:uid="{00000000-0005-0000-0000-0000A5210000}"/>
    <cellStyle name="Dane wejściowe 7 2 3 13" xfId="41035" xr:uid="{00000000-0005-0000-0000-0000A6210000}"/>
    <cellStyle name="Dane wejściowe 7 2 3 14" xfId="44211" xr:uid="{00000000-0005-0000-0000-0000A7210000}"/>
    <cellStyle name="Dane wejściowe 7 2 3 15" xfId="47510" xr:uid="{00000000-0005-0000-0000-0000A8210000}"/>
    <cellStyle name="Dane wejściowe 7 2 3 16" xfId="50675" xr:uid="{00000000-0005-0000-0000-0000A9210000}"/>
    <cellStyle name="Dane wejściowe 7 2 3 17" xfId="53870" xr:uid="{00000000-0005-0000-0000-0000AA210000}"/>
    <cellStyle name="Dane wejściowe 7 2 3 18" xfId="55924" xr:uid="{00000000-0005-0000-0000-0000AB210000}"/>
    <cellStyle name="Dane wejściowe 7 2 3 19" xfId="59161" xr:uid="{00000000-0005-0000-0000-0000AC210000}"/>
    <cellStyle name="Dane wejściowe 7 2 3 2" xfId="9725" xr:uid="{00000000-0005-0000-0000-0000AD210000}"/>
    <cellStyle name="Dane wejściowe 7 2 3 3" xfId="11767" xr:uid="{00000000-0005-0000-0000-0000AE210000}"/>
    <cellStyle name="Dane wejściowe 7 2 3 4" xfId="5891" xr:uid="{00000000-0005-0000-0000-0000AF210000}"/>
    <cellStyle name="Dane wejściowe 7 2 3 5" xfId="16416" xr:uid="{00000000-0005-0000-0000-0000B0210000}"/>
    <cellStyle name="Dane wejściowe 7 2 3 6" xfId="18991" xr:uid="{00000000-0005-0000-0000-0000B1210000}"/>
    <cellStyle name="Dane wejściowe 7 2 3 7" xfId="22301" xr:uid="{00000000-0005-0000-0000-0000B2210000}"/>
    <cellStyle name="Dane wejściowe 7 2 3 8" xfId="25621" xr:uid="{00000000-0005-0000-0000-0000B3210000}"/>
    <cellStyle name="Dane wejściowe 7 2 3 9" xfId="28850" xr:uid="{00000000-0005-0000-0000-0000B4210000}"/>
    <cellStyle name="Dane wejściowe 7 2 4" xfId="2666" xr:uid="{00000000-0005-0000-0000-0000B5210000}"/>
    <cellStyle name="Dane wejściowe 7 2 4 10" xfId="32310" xr:uid="{00000000-0005-0000-0000-0000B6210000}"/>
    <cellStyle name="Dane wejściowe 7 2 4 11" xfId="34780" xr:uid="{00000000-0005-0000-0000-0000B7210000}"/>
    <cellStyle name="Dane wejściowe 7 2 4 12" xfId="37968" xr:uid="{00000000-0005-0000-0000-0000B8210000}"/>
    <cellStyle name="Dane wejściowe 7 2 4 13" xfId="41178" xr:uid="{00000000-0005-0000-0000-0000B9210000}"/>
    <cellStyle name="Dane wejściowe 7 2 4 14" xfId="44354" xr:uid="{00000000-0005-0000-0000-0000BA210000}"/>
    <cellStyle name="Dane wejściowe 7 2 4 15" xfId="47653" xr:uid="{00000000-0005-0000-0000-0000BB210000}"/>
    <cellStyle name="Dane wejściowe 7 2 4 16" xfId="50818" xr:uid="{00000000-0005-0000-0000-0000BC210000}"/>
    <cellStyle name="Dane wejściowe 7 2 4 17" xfId="54012" xr:uid="{00000000-0005-0000-0000-0000BD210000}"/>
    <cellStyle name="Dane wejściowe 7 2 4 18" xfId="56066" xr:uid="{00000000-0005-0000-0000-0000BE210000}"/>
    <cellStyle name="Dane wejściowe 7 2 4 19" xfId="59303" xr:uid="{00000000-0005-0000-0000-0000BF210000}"/>
    <cellStyle name="Dane wejściowe 7 2 4 2" xfId="9868" xr:uid="{00000000-0005-0000-0000-0000C0210000}"/>
    <cellStyle name="Dane wejściowe 7 2 4 3" xfId="11910" xr:uid="{00000000-0005-0000-0000-0000C1210000}"/>
    <cellStyle name="Dane wejściowe 7 2 4 4" xfId="6034" xr:uid="{00000000-0005-0000-0000-0000C2210000}"/>
    <cellStyle name="Dane wejściowe 7 2 4 5" xfId="16559" xr:uid="{00000000-0005-0000-0000-0000C3210000}"/>
    <cellStyle name="Dane wejściowe 7 2 4 6" xfId="19134" xr:uid="{00000000-0005-0000-0000-0000C4210000}"/>
    <cellStyle name="Dane wejściowe 7 2 4 7" xfId="22444" xr:uid="{00000000-0005-0000-0000-0000C5210000}"/>
    <cellStyle name="Dane wejściowe 7 2 4 8" xfId="25763" xr:uid="{00000000-0005-0000-0000-0000C6210000}"/>
    <cellStyle name="Dane wejściowe 7 2 4 9" xfId="28993" xr:uid="{00000000-0005-0000-0000-0000C7210000}"/>
    <cellStyle name="Dane wejściowe 7 2 5" xfId="1704" xr:uid="{00000000-0005-0000-0000-0000C8210000}"/>
    <cellStyle name="Dane wejściowe 7 2 5 10" xfId="31356" xr:uid="{00000000-0005-0000-0000-0000C9210000}"/>
    <cellStyle name="Dane wejściowe 7 2 5 11" xfId="18373" xr:uid="{00000000-0005-0000-0000-0000CA210000}"/>
    <cellStyle name="Dane wejściowe 7 2 5 12" xfId="37006" xr:uid="{00000000-0005-0000-0000-0000CB210000}"/>
    <cellStyle name="Dane wejściowe 7 2 5 13" xfId="40238" xr:uid="{00000000-0005-0000-0000-0000CC210000}"/>
    <cellStyle name="Dane wejściowe 7 2 5 14" xfId="43392" xr:uid="{00000000-0005-0000-0000-0000CD210000}"/>
    <cellStyle name="Dane wejściowe 7 2 5 15" xfId="46713" xr:uid="{00000000-0005-0000-0000-0000CE210000}"/>
    <cellStyle name="Dane wejściowe 7 2 5 16" xfId="49858" xr:uid="{00000000-0005-0000-0000-0000CF210000}"/>
    <cellStyle name="Dane wejściowe 7 2 5 17" xfId="53086" xr:uid="{00000000-0005-0000-0000-0000D0210000}"/>
    <cellStyle name="Dane wejściowe 7 2 5 18" xfId="14744" xr:uid="{00000000-0005-0000-0000-0000D1210000}"/>
    <cellStyle name="Dane wejściowe 7 2 5 19" xfId="58369" xr:uid="{00000000-0005-0000-0000-0000D2210000}"/>
    <cellStyle name="Dane wejściowe 7 2 5 2" xfId="8914" xr:uid="{00000000-0005-0000-0000-0000D3210000}"/>
    <cellStyle name="Dane wejściowe 7 2 5 3" xfId="8476" xr:uid="{00000000-0005-0000-0000-0000D4210000}"/>
    <cellStyle name="Dane wejściowe 7 2 5 4" xfId="5083" xr:uid="{00000000-0005-0000-0000-0000D5210000}"/>
    <cellStyle name="Dane wejściowe 7 2 5 5" xfId="15600" xr:uid="{00000000-0005-0000-0000-0000D6210000}"/>
    <cellStyle name="Dane wejściowe 7 2 5 6" xfId="14497" xr:uid="{00000000-0005-0000-0000-0000D7210000}"/>
    <cellStyle name="Dane wejściowe 7 2 5 7" xfId="21482" xr:uid="{00000000-0005-0000-0000-0000D8210000}"/>
    <cellStyle name="Dane wejściowe 7 2 5 8" xfId="24805" xr:uid="{00000000-0005-0000-0000-0000D9210000}"/>
    <cellStyle name="Dane wejściowe 7 2 5 9" xfId="28031" xr:uid="{00000000-0005-0000-0000-0000DA210000}"/>
    <cellStyle name="Dane wejściowe 7 2 6" xfId="2886" xr:uid="{00000000-0005-0000-0000-0000DB210000}"/>
    <cellStyle name="Dane wejściowe 7 2 6 10" xfId="32530" xr:uid="{00000000-0005-0000-0000-0000DC210000}"/>
    <cellStyle name="Dane wejściowe 7 2 6 11" xfId="35000" xr:uid="{00000000-0005-0000-0000-0000DD210000}"/>
    <cellStyle name="Dane wejściowe 7 2 6 12" xfId="38188" xr:uid="{00000000-0005-0000-0000-0000DE210000}"/>
    <cellStyle name="Dane wejściowe 7 2 6 13" xfId="41395" xr:uid="{00000000-0005-0000-0000-0000DF210000}"/>
    <cellStyle name="Dane wejściowe 7 2 6 14" xfId="44574" xr:uid="{00000000-0005-0000-0000-0000E0210000}"/>
    <cellStyle name="Dane wejściowe 7 2 6 15" xfId="47870" xr:uid="{00000000-0005-0000-0000-0000E1210000}"/>
    <cellStyle name="Dane wejściowe 7 2 6 16" xfId="51038" xr:uid="{00000000-0005-0000-0000-0000E2210000}"/>
    <cellStyle name="Dane wejściowe 7 2 6 17" xfId="54227" xr:uid="{00000000-0005-0000-0000-0000E3210000}"/>
    <cellStyle name="Dane wejściowe 7 2 6 18" xfId="56281" xr:uid="{00000000-0005-0000-0000-0000E4210000}"/>
    <cellStyle name="Dane wejściowe 7 2 6 19" xfId="59518" xr:uid="{00000000-0005-0000-0000-0000E5210000}"/>
    <cellStyle name="Dane wejściowe 7 2 6 2" xfId="10088" xr:uid="{00000000-0005-0000-0000-0000E6210000}"/>
    <cellStyle name="Dane wejściowe 7 2 6 3" xfId="12130" xr:uid="{00000000-0005-0000-0000-0000E7210000}"/>
    <cellStyle name="Dane wejściowe 7 2 6 4" xfId="6254" xr:uid="{00000000-0005-0000-0000-0000E8210000}"/>
    <cellStyle name="Dane wejściowe 7 2 6 5" xfId="16779" xr:uid="{00000000-0005-0000-0000-0000E9210000}"/>
    <cellStyle name="Dane wejściowe 7 2 6 6" xfId="19354" xr:uid="{00000000-0005-0000-0000-0000EA210000}"/>
    <cellStyle name="Dane wejściowe 7 2 6 7" xfId="22664" xr:uid="{00000000-0005-0000-0000-0000EB210000}"/>
    <cellStyle name="Dane wejściowe 7 2 6 8" xfId="25981" xr:uid="{00000000-0005-0000-0000-0000EC210000}"/>
    <cellStyle name="Dane wejściowe 7 2 6 9" xfId="29213" xr:uid="{00000000-0005-0000-0000-0000ED210000}"/>
    <cellStyle name="Dane wejściowe 7 2 7" xfId="3047" xr:uid="{00000000-0005-0000-0000-0000EE210000}"/>
    <cellStyle name="Dane wejściowe 7 2 7 10" xfId="32691" xr:uid="{00000000-0005-0000-0000-0000EF210000}"/>
    <cellStyle name="Dane wejściowe 7 2 7 11" xfId="35160" xr:uid="{00000000-0005-0000-0000-0000F0210000}"/>
    <cellStyle name="Dane wejściowe 7 2 7 12" xfId="38349" xr:uid="{00000000-0005-0000-0000-0000F1210000}"/>
    <cellStyle name="Dane wejściowe 7 2 7 13" xfId="41555" xr:uid="{00000000-0005-0000-0000-0000F2210000}"/>
    <cellStyle name="Dane wejściowe 7 2 7 14" xfId="44735" xr:uid="{00000000-0005-0000-0000-0000F3210000}"/>
    <cellStyle name="Dane wejściowe 7 2 7 15" xfId="48030" xr:uid="{00000000-0005-0000-0000-0000F4210000}"/>
    <cellStyle name="Dane wejściowe 7 2 7 16" xfId="51198" xr:uid="{00000000-0005-0000-0000-0000F5210000}"/>
    <cellStyle name="Dane wejściowe 7 2 7 17" xfId="54386" xr:uid="{00000000-0005-0000-0000-0000F6210000}"/>
    <cellStyle name="Dane wejściowe 7 2 7 18" xfId="56440" xr:uid="{00000000-0005-0000-0000-0000F7210000}"/>
    <cellStyle name="Dane wejściowe 7 2 7 19" xfId="59677" xr:uid="{00000000-0005-0000-0000-0000F8210000}"/>
    <cellStyle name="Dane wejściowe 7 2 7 2" xfId="10249" xr:uid="{00000000-0005-0000-0000-0000F9210000}"/>
    <cellStyle name="Dane wejściowe 7 2 7 3" xfId="12291" xr:uid="{00000000-0005-0000-0000-0000FA210000}"/>
    <cellStyle name="Dane wejściowe 7 2 7 4" xfId="6415" xr:uid="{00000000-0005-0000-0000-0000FB210000}"/>
    <cellStyle name="Dane wejściowe 7 2 7 5" xfId="16940" xr:uid="{00000000-0005-0000-0000-0000FC210000}"/>
    <cellStyle name="Dane wejściowe 7 2 7 6" xfId="19515" xr:uid="{00000000-0005-0000-0000-0000FD210000}"/>
    <cellStyle name="Dane wejściowe 7 2 7 7" xfId="22825" xr:uid="{00000000-0005-0000-0000-0000FE210000}"/>
    <cellStyle name="Dane wejściowe 7 2 7 8" xfId="26141" xr:uid="{00000000-0005-0000-0000-0000FF210000}"/>
    <cellStyle name="Dane wejściowe 7 2 7 9" xfId="29374" xr:uid="{00000000-0005-0000-0000-000000220000}"/>
    <cellStyle name="Dane wejściowe 7 2 8" xfId="3156" xr:uid="{00000000-0005-0000-0000-000001220000}"/>
    <cellStyle name="Dane wejściowe 7 2 8 10" xfId="32800" xr:uid="{00000000-0005-0000-0000-000002220000}"/>
    <cellStyle name="Dane wejściowe 7 2 8 11" xfId="35269" xr:uid="{00000000-0005-0000-0000-000003220000}"/>
    <cellStyle name="Dane wejściowe 7 2 8 12" xfId="38458" xr:uid="{00000000-0005-0000-0000-000004220000}"/>
    <cellStyle name="Dane wejściowe 7 2 8 13" xfId="41664" xr:uid="{00000000-0005-0000-0000-000005220000}"/>
    <cellStyle name="Dane wejściowe 7 2 8 14" xfId="44844" xr:uid="{00000000-0005-0000-0000-000006220000}"/>
    <cellStyle name="Dane wejściowe 7 2 8 15" xfId="48139" xr:uid="{00000000-0005-0000-0000-000007220000}"/>
    <cellStyle name="Dane wejściowe 7 2 8 16" xfId="51307" xr:uid="{00000000-0005-0000-0000-000008220000}"/>
    <cellStyle name="Dane wejściowe 7 2 8 17" xfId="54494" xr:uid="{00000000-0005-0000-0000-000009220000}"/>
    <cellStyle name="Dane wejściowe 7 2 8 18" xfId="56548" xr:uid="{00000000-0005-0000-0000-00000A220000}"/>
    <cellStyle name="Dane wejściowe 7 2 8 19" xfId="59785" xr:uid="{00000000-0005-0000-0000-00000B220000}"/>
    <cellStyle name="Dane wejściowe 7 2 8 2" xfId="10358" xr:uid="{00000000-0005-0000-0000-00000C220000}"/>
    <cellStyle name="Dane wejściowe 7 2 8 3" xfId="12400" xr:uid="{00000000-0005-0000-0000-00000D220000}"/>
    <cellStyle name="Dane wejściowe 7 2 8 4" xfId="6524" xr:uid="{00000000-0005-0000-0000-00000E220000}"/>
    <cellStyle name="Dane wejściowe 7 2 8 5" xfId="17049" xr:uid="{00000000-0005-0000-0000-00000F220000}"/>
    <cellStyle name="Dane wejściowe 7 2 8 6" xfId="19624" xr:uid="{00000000-0005-0000-0000-000010220000}"/>
    <cellStyle name="Dane wejściowe 7 2 8 7" xfId="22934" xr:uid="{00000000-0005-0000-0000-000011220000}"/>
    <cellStyle name="Dane wejściowe 7 2 8 8" xfId="26249" xr:uid="{00000000-0005-0000-0000-000012220000}"/>
    <cellStyle name="Dane wejściowe 7 2 8 9" xfId="29483" xr:uid="{00000000-0005-0000-0000-000013220000}"/>
    <cellStyle name="Dane wejściowe 7 2 9" xfId="2790" xr:uid="{00000000-0005-0000-0000-000014220000}"/>
    <cellStyle name="Dane wejściowe 7 2 9 10" xfId="32434" xr:uid="{00000000-0005-0000-0000-000015220000}"/>
    <cellStyle name="Dane wejściowe 7 2 9 11" xfId="34904" xr:uid="{00000000-0005-0000-0000-000016220000}"/>
    <cellStyle name="Dane wejściowe 7 2 9 12" xfId="38092" xr:uid="{00000000-0005-0000-0000-000017220000}"/>
    <cellStyle name="Dane wejściowe 7 2 9 13" xfId="41300" xr:uid="{00000000-0005-0000-0000-000018220000}"/>
    <cellStyle name="Dane wejściowe 7 2 9 14" xfId="44478" xr:uid="{00000000-0005-0000-0000-000019220000}"/>
    <cellStyle name="Dane wejściowe 7 2 9 15" xfId="47775" xr:uid="{00000000-0005-0000-0000-00001A220000}"/>
    <cellStyle name="Dane wejściowe 7 2 9 16" xfId="50942" xr:uid="{00000000-0005-0000-0000-00001B220000}"/>
    <cellStyle name="Dane wejściowe 7 2 9 17" xfId="54133" xr:uid="{00000000-0005-0000-0000-00001C220000}"/>
    <cellStyle name="Dane wejściowe 7 2 9 18" xfId="56187" xr:uid="{00000000-0005-0000-0000-00001D220000}"/>
    <cellStyle name="Dane wejściowe 7 2 9 19" xfId="59424" xr:uid="{00000000-0005-0000-0000-00001E220000}"/>
    <cellStyle name="Dane wejściowe 7 2 9 2" xfId="9992" xr:uid="{00000000-0005-0000-0000-00001F220000}"/>
    <cellStyle name="Dane wejściowe 7 2 9 3" xfId="12034" xr:uid="{00000000-0005-0000-0000-000020220000}"/>
    <cellStyle name="Dane wejściowe 7 2 9 4" xfId="6158" xr:uid="{00000000-0005-0000-0000-000021220000}"/>
    <cellStyle name="Dane wejściowe 7 2 9 5" xfId="16683" xr:uid="{00000000-0005-0000-0000-000022220000}"/>
    <cellStyle name="Dane wejściowe 7 2 9 6" xfId="19258" xr:uid="{00000000-0005-0000-0000-000023220000}"/>
    <cellStyle name="Dane wejściowe 7 2 9 7" xfId="22568" xr:uid="{00000000-0005-0000-0000-000024220000}"/>
    <cellStyle name="Dane wejściowe 7 2 9 8" xfId="25886" xr:uid="{00000000-0005-0000-0000-000025220000}"/>
    <cellStyle name="Dane wejściowe 7 2 9 9" xfId="29117" xr:uid="{00000000-0005-0000-0000-000026220000}"/>
    <cellStyle name="Dane wejściowe 7 20" xfId="2203" xr:uid="{00000000-0005-0000-0000-000027220000}"/>
    <cellStyle name="Dane wejściowe 7 20 10" xfId="31851" xr:uid="{00000000-0005-0000-0000-000028220000}"/>
    <cellStyle name="Dane wejściowe 7 20 11" xfId="34326" xr:uid="{00000000-0005-0000-0000-000029220000}"/>
    <cellStyle name="Dane wejściowe 7 20 12" xfId="37505" xr:uid="{00000000-0005-0000-0000-00002A220000}"/>
    <cellStyle name="Dane wejściowe 7 20 13" xfId="40725" xr:uid="{00000000-0005-0000-0000-00002B220000}"/>
    <cellStyle name="Dane wejściowe 7 20 14" xfId="43891" xr:uid="{00000000-0005-0000-0000-00002C220000}"/>
    <cellStyle name="Dane wejściowe 7 20 15" xfId="47200" xr:uid="{00000000-0005-0000-0000-00002D220000}"/>
    <cellStyle name="Dane wejściowe 7 20 16" xfId="50357" xr:uid="{00000000-0005-0000-0000-00002E220000}"/>
    <cellStyle name="Dane wejściowe 7 20 17" xfId="53565" xr:uid="{00000000-0005-0000-0000-00002F220000}"/>
    <cellStyle name="Dane wejściowe 7 20 18" xfId="55615" xr:uid="{00000000-0005-0000-0000-000030220000}"/>
    <cellStyle name="Dane wejściowe 7 20 19" xfId="58852" xr:uid="{00000000-0005-0000-0000-000031220000}"/>
    <cellStyle name="Dane wejściowe 7 20 2" xfId="9409" xr:uid="{00000000-0005-0000-0000-000032220000}"/>
    <cellStyle name="Dane wejściowe 7 20 3" xfId="11447" xr:uid="{00000000-0005-0000-0000-000033220000}"/>
    <cellStyle name="Dane wejściowe 7 20 4" xfId="5580" xr:uid="{00000000-0005-0000-0000-000034220000}"/>
    <cellStyle name="Dane wejściowe 7 20 5" xfId="16098" xr:uid="{00000000-0005-0000-0000-000035220000}"/>
    <cellStyle name="Dane wejściowe 7 20 6" xfId="18671" xr:uid="{00000000-0005-0000-0000-000036220000}"/>
    <cellStyle name="Dane wejściowe 7 20 7" xfId="21981" xr:uid="{00000000-0005-0000-0000-000037220000}"/>
    <cellStyle name="Dane wejściowe 7 20 8" xfId="25302" xr:uid="{00000000-0005-0000-0000-000038220000}"/>
    <cellStyle name="Dane wejściowe 7 20 9" xfId="28530" xr:uid="{00000000-0005-0000-0000-000039220000}"/>
    <cellStyle name="Dane wejściowe 7 21" xfId="2409" xr:uid="{00000000-0005-0000-0000-00003A220000}"/>
    <cellStyle name="Dane wejściowe 7 21 10" xfId="34525" xr:uid="{00000000-0005-0000-0000-00003B220000}"/>
    <cellStyle name="Dane wejściowe 7 21 11" xfId="37711" xr:uid="{00000000-0005-0000-0000-00003C220000}"/>
    <cellStyle name="Dane wejściowe 7 21 12" xfId="40924" xr:uid="{00000000-0005-0000-0000-00003D220000}"/>
    <cellStyle name="Dane wejściowe 7 21 13" xfId="44097" xr:uid="{00000000-0005-0000-0000-00003E220000}"/>
    <cellStyle name="Dane wejściowe 7 21 14" xfId="47399" xr:uid="{00000000-0005-0000-0000-00003F220000}"/>
    <cellStyle name="Dane wejściowe 7 21 15" xfId="50561" xr:uid="{00000000-0005-0000-0000-000040220000}"/>
    <cellStyle name="Dane wejściowe 7 21 16" xfId="53762" xr:uid="{00000000-0005-0000-0000-000041220000}"/>
    <cellStyle name="Dane wejściowe 7 21 17" xfId="55814" xr:uid="{00000000-0005-0000-0000-000042220000}"/>
    <cellStyle name="Dane wejściowe 7 21 18" xfId="59051" xr:uid="{00000000-0005-0000-0000-000043220000}"/>
    <cellStyle name="Dane wejściowe 7 21 2" xfId="9613" xr:uid="{00000000-0005-0000-0000-000044220000}"/>
    <cellStyle name="Dane wejściowe 7 21 3" xfId="11653" xr:uid="{00000000-0005-0000-0000-000045220000}"/>
    <cellStyle name="Dane wejściowe 7 21 4" xfId="16303" xr:uid="{00000000-0005-0000-0000-000046220000}"/>
    <cellStyle name="Dane wejściowe 7 21 5" xfId="18877" xr:uid="{00000000-0005-0000-0000-000047220000}"/>
    <cellStyle name="Dane wejściowe 7 21 6" xfId="22187" xr:uid="{00000000-0005-0000-0000-000048220000}"/>
    <cellStyle name="Dane wejściowe 7 21 7" xfId="25508" xr:uid="{00000000-0005-0000-0000-000049220000}"/>
    <cellStyle name="Dane wejściowe 7 21 8" xfId="28736" xr:uid="{00000000-0005-0000-0000-00004A220000}"/>
    <cellStyle name="Dane wejściowe 7 21 9" xfId="32055" xr:uid="{00000000-0005-0000-0000-00004B220000}"/>
    <cellStyle name="Dane wejściowe 7 22" xfId="4272" xr:uid="{00000000-0005-0000-0000-00004C220000}"/>
    <cellStyle name="Dane wejściowe 7 22 10" xfId="42769" xr:uid="{00000000-0005-0000-0000-00004D220000}"/>
    <cellStyle name="Dane wejściowe 7 22 11" xfId="45960" xr:uid="{00000000-0005-0000-0000-00004E220000}"/>
    <cellStyle name="Dane wejściowe 7 22 12" xfId="49241" xr:uid="{00000000-0005-0000-0000-00004F220000}"/>
    <cellStyle name="Dane wejściowe 7 22 13" xfId="52420" xr:uid="{00000000-0005-0000-0000-000050220000}"/>
    <cellStyle name="Dane wejściowe 7 22 14" xfId="57639" xr:uid="{00000000-0005-0000-0000-000051220000}"/>
    <cellStyle name="Dane wejściowe 7 22 15" xfId="60876" xr:uid="{00000000-0005-0000-0000-000052220000}"/>
    <cellStyle name="Dane wejściowe 7 22 2" xfId="13513" xr:uid="{00000000-0005-0000-0000-000053220000}"/>
    <cellStyle name="Dane wejściowe 7 22 3" xfId="7493" xr:uid="{00000000-0005-0000-0000-000054220000}"/>
    <cellStyle name="Dane wejściowe 7 22 4" xfId="20740" xr:uid="{00000000-0005-0000-0000-000055220000}"/>
    <cellStyle name="Dane wejściowe 7 22 5" xfId="24050" xr:uid="{00000000-0005-0000-0000-000056220000}"/>
    <cellStyle name="Dane wejściowe 7 22 6" xfId="27364" xr:uid="{00000000-0005-0000-0000-000057220000}"/>
    <cellStyle name="Dane wejściowe 7 22 7" xfId="30599" xr:uid="{00000000-0005-0000-0000-000058220000}"/>
    <cellStyle name="Dane wejściowe 7 22 8" xfId="36372" xr:uid="{00000000-0005-0000-0000-000059220000}"/>
    <cellStyle name="Dane wejściowe 7 22 9" xfId="39573" xr:uid="{00000000-0005-0000-0000-00005A220000}"/>
    <cellStyle name="Dane wejściowe 7 23" xfId="4241" xr:uid="{00000000-0005-0000-0000-00005B220000}"/>
    <cellStyle name="Dane wejściowe 7 23 10" xfId="42741" xr:uid="{00000000-0005-0000-0000-00005C220000}"/>
    <cellStyle name="Dane wejściowe 7 23 11" xfId="45929" xr:uid="{00000000-0005-0000-0000-00005D220000}"/>
    <cellStyle name="Dane wejściowe 7 23 12" xfId="49213" xr:uid="{00000000-0005-0000-0000-00005E220000}"/>
    <cellStyle name="Dane wejściowe 7 23 13" xfId="52389" xr:uid="{00000000-0005-0000-0000-00005F220000}"/>
    <cellStyle name="Dane wejściowe 7 23 14" xfId="57611" xr:uid="{00000000-0005-0000-0000-000060220000}"/>
    <cellStyle name="Dane wejściowe 7 23 15" xfId="60848" xr:uid="{00000000-0005-0000-0000-000061220000}"/>
    <cellStyle name="Dane wejściowe 7 23 2" xfId="13482" xr:uid="{00000000-0005-0000-0000-000062220000}"/>
    <cellStyle name="Dane wejściowe 7 23 3" xfId="7465" xr:uid="{00000000-0005-0000-0000-000063220000}"/>
    <cellStyle name="Dane wejściowe 7 23 4" xfId="20709" xr:uid="{00000000-0005-0000-0000-000064220000}"/>
    <cellStyle name="Dane wejściowe 7 23 5" xfId="24019" xr:uid="{00000000-0005-0000-0000-000065220000}"/>
    <cellStyle name="Dane wejściowe 7 23 6" xfId="27334" xr:uid="{00000000-0005-0000-0000-000066220000}"/>
    <cellStyle name="Dane wejściowe 7 23 7" xfId="30568" xr:uid="{00000000-0005-0000-0000-000067220000}"/>
    <cellStyle name="Dane wejściowe 7 23 8" xfId="36344" xr:uid="{00000000-0005-0000-0000-000068220000}"/>
    <cellStyle name="Dane wejściowe 7 23 9" xfId="39543" xr:uid="{00000000-0005-0000-0000-000069220000}"/>
    <cellStyle name="Dane wejściowe 7 24" xfId="4263" xr:uid="{00000000-0005-0000-0000-00006A220000}"/>
    <cellStyle name="Dane wejściowe 7 24 10" xfId="42761" xr:uid="{00000000-0005-0000-0000-00006B220000}"/>
    <cellStyle name="Dane wejściowe 7 24 11" xfId="45951" xr:uid="{00000000-0005-0000-0000-00006C220000}"/>
    <cellStyle name="Dane wejściowe 7 24 12" xfId="49233" xr:uid="{00000000-0005-0000-0000-00006D220000}"/>
    <cellStyle name="Dane wejściowe 7 24 13" xfId="52411" xr:uid="{00000000-0005-0000-0000-00006E220000}"/>
    <cellStyle name="Dane wejściowe 7 24 14" xfId="57631" xr:uid="{00000000-0005-0000-0000-00006F220000}"/>
    <cellStyle name="Dane wejściowe 7 24 15" xfId="60868" xr:uid="{00000000-0005-0000-0000-000070220000}"/>
    <cellStyle name="Dane wejściowe 7 24 2" xfId="13504" xr:uid="{00000000-0005-0000-0000-000071220000}"/>
    <cellStyle name="Dane wejściowe 7 24 3" xfId="7485" xr:uid="{00000000-0005-0000-0000-000072220000}"/>
    <cellStyle name="Dane wejściowe 7 24 4" xfId="20731" xr:uid="{00000000-0005-0000-0000-000073220000}"/>
    <cellStyle name="Dane wejściowe 7 24 5" xfId="24041" xr:uid="{00000000-0005-0000-0000-000074220000}"/>
    <cellStyle name="Dane wejściowe 7 24 6" xfId="27356" xr:uid="{00000000-0005-0000-0000-000075220000}"/>
    <cellStyle name="Dane wejściowe 7 24 7" xfId="30590" xr:uid="{00000000-0005-0000-0000-000076220000}"/>
    <cellStyle name="Dane wejściowe 7 24 8" xfId="36364" xr:uid="{00000000-0005-0000-0000-000077220000}"/>
    <cellStyle name="Dane wejściowe 7 24 9" xfId="39565" xr:uid="{00000000-0005-0000-0000-000078220000}"/>
    <cellStyle name="Dane wejściowe 7 25" xfId="4444" xr:uid="{00000000-0005-0000-0000-000079220000}"/>
    <cellStyle name="Dane wejściowe 7 25 10" xfId="42936" xr:uid="{00000000-0005-0000-0000-00007A220000}"/>
    <cellStyle name="Dane wejściowe 7 25 11" xfId="46132" xr:uid="{00000000-0005-0000-0000-00007B220000}"/>
    <cellStyle name="Dane wejściowe 7 25 12" xfId="49406" xr:uid="{00000000-0005-0000-0000-00007C220000}"/>
    <cellStyle name="Dane wejściowe 7 25 13" xfId="52592" xr:uid="{00000000-0005-0000-0000-00007D220000}"/>
    <cellStyle name="Dane wejściowe 7 25 14" xfId="57799" xr:uid="{00000000-0005-0000-0000-00007E220000}"/>
    <cellStyle name="Dane wejściowe 7 25 15" xfId="61036" xr:uid="{00000000-0005-0000-0000-00007F220000}"/>
    <cellStyle name="Dane wejściowe 7 25 2" xfId="13682" xr:uid="{00000000-0005-0000-0000-000080220000}"/>
    <cellStyle name="Dane wejściowe 7 25 3" xfId="7644" xr:uid="{00000000-0005-0000-0000-000081220000}"/>
    <cellStyle name="Dane wejściowe 7 25 4" xfId="20912" xr:uid="{00000000-0005-0000-0000-000082220000}"/>
    <cellStyle name="Dane wejściowe 7 25 5" xfId="24222" xr:uid="{00000000-0005-0000-0000-000083220000}"/>
    <cellStyle name="Dane wejściowe 7 25 6" xfId="27536" xr:uid="{00000000-0005-0000-0000-000084220000}"/>
    <cellStyle name="Dane wejściowe 7 25 7" xfId="30771" xr:uid="{00000000-0005-0000-0000-000085220000}"/>
    <cellStyle name="Dane wejściowe 7 25 8" xfId="36537" xr:uid="{00000000-0005-0000-0000-000086220000}"/>
    <cellStyle name="Dane wejściowe 7 25 9" xfId="39745" xr:uid="{00000000-0005-0000-0000-000087220000}"/>
    <cellStyle name="Dane wejściowe 7 26" xfId="4499" xr:uid="{00000000-0005-0000-0000-000088220000}"/>
    <cellStyle name="Dane wejściowe 7 26 10" xfId="42989" xr:uid="{00000000-0005-0000-0000-000089220000}"/>
    <cellStyle name="Dane wejściowe 7 26 11" xfId="46187" xr:uid="{00000000-0005-0000-0000-00008A220000}"/>
    <cellStyle name="Dane wejściowe 7 26 12" xfId="49458" xr:uid="{00000000-0005-0000-0000-00008B220000}"/>
    <cellStyle name="Dane wejściowe 7 26 13" xfId="52647" xr:uid="{00000000-0005-0000-0000-00008C220000}"/>
    <cellStyle name="Dane wejściowe 7 26 14" xfId="57850" xr:uid="{00000000-0005-0000-0000-00008D220000}"/>
    <cellStyle name="Dane wejściowe 7 26 15" xfId="61087" xr:uid="{00000000-0005-0000-0000-00008E220000}"/>
    <cellStyle name="Dane wejściowe 7 26 2" xfId="13736" xr:uid="{00000000-0005-0000-0000-00008F220000}"/>
    <cellStyle name="Dane wejściowe 7 26 3" xfId="7695" xr:uid="{00000000-0005-0000-0000-000090220000}"/>
    <cellStyle name="Dane wejściowe 7 26 4" xfId="20967" xr:uid="{00000000-0005-0000-0000-000091220000}"/>
    <cellStyle name="Dane wejściowe 7 26 5" xfId="24277" xr:uid="{00000000-0005-0000-0000-000092220000}"/>
    <cellStyle name="Dane wejściowe 7 26 6" xfId="27589" xr:uid="{00000000-0005-0000-0000-000093220000}"/>
    <cellStyle name="Dane wejściowe 7 26 7" xfId="30826" xr:uid="{00000000-0005-0000-0000-000094220000}"/>
    <cellStyle name="Dane wejściowe 7 26 8" xfId="36589" xr:uid="{00000000-0005-0000-0000-000095220000}"/>
    <cellStyle name="Dane wejściowe 7 26 9" xfId="39800" xr:uid="{00000000-0005-0000-0000-000096220000}"/>
    <cellStyle name="Dane wejściowe 7 27" xfId="4553" xr:uid="{00000000-0005-0000-0000-000097220000}"/>
    <cellStyle name="Dane wejściowe 7 27 10" xfId="43041" xr:uid="{00000000-0005-0000-0000-000098220000}"/>
    <cellStyle name="Dane wejściowe 7 27 11" xfId="46241" xr:uid="{00000000-0005-0000-0000-000099220000}"/>
    <cellStyle name="Dane wejściowe 7 27 12" xfId="49509" xr:uid="{00000000-0005-0000-0000-00009A220000}"/>
    <cellStyle name="Dane wejściowe 7 27 13" xfId="52701" xr:uid="{00000000-0005-0000-0000-00009B220000}"/>
    <cellStyle name="Dane wejściowe 7 27 14" xfId="57900" xr:uid="{00000000-0005-0000-0000-00009C220000}"/>
    <cellStyle name="Dane wejściowe 7 27 15" xfId="61137" xr:uid="{00000000-0005-0000-0000-00009D220000}"/>
    <cellStyle name="Dane wejściowe 7 27 2" xfId="13789" xr:uid="{00000000-0005-0000-0000-00009E220000}"/>
    <cellStyle name="Dane wejściowe 7 27 3" xfId="7745" xr:uid="{00000000-0005-0000-0000-00009F220000}"/>
    <cellStyle name="Dane wejściowe 7 27 4" xfId="21021" xr:uid="{00000000-0005-0000-0000-0000A0220000}"/>
    <cellStyle name="Dane wejściowe 7 27 5" xfId="24331" xr:uid="{00000000-0005-0000-0000-0000A1220000}"/>
    <cellStyle name="Dane wejściowe 7 27 6" xfId="27643" xr:uid="{00000000-0005-0000-0000-0000A2220000}"/>
    <cellStyle name="Dane wejściowe 7 27 7" xfId="30880" xr:uid="{00000000-0005-0000-0000-0000A3220000}"/>
    <cellStyle name="Dane wejściowe 7 27 8" xfId="36640" xr:uid="{00000000-0005-0000-0000-0000A4220000}"/>
    <cellStyle name="Dane wejściowe 7 27 9" xfId="39854" xr:uid="{00000000-0005-0000-0000-0000A5220000}"/>
    <cellStyle name="Dane wejściowe 7 28" xfId="4605" xr:uid="{00000000-0005-0000-0000-0000A6220000}"/>
    <cellStyle name="Dane wejściowe 7 28 10" xfId="43092" xr:uid="{00000000-0005-0000-0000-0000A7220000}"/>
    <cellStyle name="Dane wejściowe 7 28 11" xfId="46293" xr:uid="{00000000-0005-0000-0000-0000A8220000}"/>
    <cellStyle name="Dane wejściowe 7 28 12" xfId="49560" xr:uid="{00000000-0005-0000-0000-0000A9220000}"/>
    <cellStyle name="Dane wejściowe 7 28 13" xfId="52753" xr:uid="{00000000-0005-0000-0000-0000AA220000}"/>
    <cellStyle name="Dane wejściowe 7 28 14" xfId="57951" xr:uid="{00000000-0005-0000-0000-0000AB220000}"/>
    <cellStyle name="Dane wejściowe 7 28 15" xfId="61188" xr:uid="{00000000-0005-0000-0000-0000AC220000}"/>
    <cellStyle name="Dane wejściowe 7 28 2" xfId="13841" xr:uid="{00000000-0005-0000-0000-0000AD220000}"/>
    <cellStyle name="Dane wejściowe 7 28 3" xfId="7796" xr:uid="{00000000-0005-0000-0000-0000AE220000}"/>
    <cellStyle name="Dane wejściowe 7 28 4" xfId="21073" xr:uid="{00000000-0005-0000-0000-0000AF220000}"/>
    <cellStyle name="Dane wejściowe 7 28 5" xfId="24383" xr:uid="{00000000-0005-0000-0000-0000B0220000}"/>
    <cellStyle name="Dane wejściowe 7 28 6" xfId="27695" xr:uid="{00000000-0005-0000-0000-0000B1220000}"/>
    <cellStyle name="Dane wejściowe 7 28 7" xfId="30932" xr:uid="{00000000-0005-0000-0000-0000B2220000}"/>
    <cellStyle name="Dane wejściowe 7 28 8" xfId="36692" xr:uid="{00000000-0005-0000-0000-0000B3220000}"/>
    <cellStyle name="Dane wejściowe 7 28 9" xfId="39905" xr:uid="{00000000-0005-0000-0000-0000B4220000}"/>
    <cellStyle name="Dane wejściowe 7 29" xfId="4656" xr:uid="{00000000-0005-0000-0000-0000B5220000}"/>
    <cellStyle name="Dane wejściowe 7 29 10" xfId="43141" xr:uid="{00000000-0005-0000-0000-0000B6220000}"/>
    <cellStyle name="Dane wejściowe 7 29 11" xfId="46344" xr:uid="{00000000-0005-0000-0000-0000B7220000}"/>
    <cellStyle name="Dane wejściowe 7 29 12" xfId="49609" xr:uid="{00000000-0005-0000-0000-0000B8220000}"/>
    <cellStyle name="Dane wejściowe 7 29 13" xfId="52804" xr:uid="{00000000-0005-0000-0000-0000B9220000}"/>
    <cellStyle name="Dane wejściowe 7 29 14" xfId="58000" xr:uid="{00000000-0005-0000-0000-0000BA220000}"/>
    <cellStyle name="Dane wejściowe 7 29 15" xfId="61237" xr:uid="{00000000-0005-0000-0000-0000BB220000}"/>
    <cellStyle name="Dane wejściowe 7 29 2" xfId="13892" xr:uid="{00000000-0005-0000-0000-0000BC220000}"/>
    <cellStyle name="Dane wejściowe 7 29 3" xfId="7845" xr:uid="{00000000-0005-0000-0000-0000BD220000}"/>
    <cellStyle name="Dane wejściowe 7 29 4" xfId="21124" xr:uid="{00000000-0005-0000-0000-0000BE220000}"/>
    <cellStyle name="Dane wejściowe 7 29 5" xfId="24434" xr:uid="{00000000-0005-0000-0000-0000BF220000}"/>
    <cellStyle name="Dane wejściowe 7 29 6" xfId="27746" xr:uid="{00000000-0005-0000-0000-0000C0220000}"/>
    <cellStyle name="Dane wejściowe 7 29 7" xfId="30983" xr:uid="{00000000-0005-0000-0000-0000C1220000}"/>
    <cellStyle name="Dane wejściowe 7 29 8" xfId="36742" xr:uid="{00000000-0005-0000-0000-0000C2220000}"/>
    <cellStyle name="Dane wejściowe 7 29 9" xfId="39956" xr:uid="{00000000-0005-0000-0000-0000C3220000}"/>
    <cellStyle name="Dane wejściowe 7 3" xfId="1543" xr:uid="{00000000-0005-0000-0000-0000C4220000}"/>
    <cellStyle name="Dane wejściowe 7 3 10" xfId="31195" xr:uid="{00000000-0005-0000-0000-0000C5220000}"/>
    <cellStyle name="Dane wejściowe 7 3 11" xfId="15138" xr:uid="{00000000-0005-0000-0000-0000C6220000}"/>
    <cellStyle name="Dane wejściowe 7 3 12" xfId="33797" xr:uid="{00000000-0005-0000-0000-0000C7220000}"/>
    <cellStyle name="Dane wejściowe 7 3 13" xfId="15015" xr:uid="{00000000-0005-0000-0000-0000C8220000}"/>
    <cellStyle name="Dane wejściowe 7 3 14" xfId="33947" xr:uid="{00000000-0005-0000-0000-0000C9220000}"/>
    <cellStyle name="Dane wejściowe 7 3 15" xfId="46555" xr:uid="{00000000-0005-0000-0000-0000CA220000}"/>
    <cellStyle name="Dane wejściowe 7 3 16" xfId="37566" xr:uid="{00000000-0005-0000-0000-0000CB220000}"/>
    <cellStyle name="Dane wejściowe 7 3 17" xfId="18087" xr:uid="{00000000-0005-0000-0000-0000CC220000}"/>
    <cellStyle name="Dane wejściowe 7 3 18" xfId="18369" xr:uid="{00000000-0005-0000-0000-0000CD220000}"/>
    <cellStyle name="Dane wejściowe 7 3 19" xfId="58212" xr:uid="{00000000-0005-0000-0000-0000CE220000}"/>
    <cellStyle name="Dane wejściowe 7 3 2" xfId="8755" xr:uid="{00000000-0005-0000-0000-0000CF220000}"/>
    <cellStyle name="Dane wejściowe 7 3 3" xfId="8635" xr:uid="{00000000-0005-0000-0000-0000D0220000}"/>
    <cellStyle name="Dane wejściowe 7 3 4" xfId="4923" xr:uid="{00000000-0005-0000-0000-0000D1220000}"/>
    <cellStyle name="Dane wejściowe 7 3 5" xfId="15439" xr:uid="{00000000-0005-0000-0000-0000D2220000}"/>
    <cellStyle name="Dane wejściowe 7 3 6" xfId="14658" xr:uid="{00000000-0005-0000-0000-0000D3220000}"/>
    <cellStyle name="Dane wejściowe 7 3 7" xfId="21321" xr:uid="{00000000-0005-0000-0000-0000D4220000}"/>
    <cellStyle name="Dane wejściowe 7 3 8" xfId="24644" xr:uid="{00000000-0005-0000-0000-0000D5220000}"/>
    <cellStyle name="Dane wejściowe 7 3 9" xfId="18475" xr:uid="{00000000-0005-0000-0000-0000D6220000}"/>
    <cellStyle name="Dane wejściowe 7 30" xfId="4709" xr:uid="{00000000-0005-0000-0000-0000D7220000}"/>
    <cellStyle name="Dane wejściowe 7 30 10" xfId="43191" xr:uid="{00000000-0005-0000-0000-0000D8220000}"/>
    <cellStyle name="Dane wejściowe 7 30 11" xfId="46397" xr:uid="{00000000-0005-0000-0000-0000D9220000}"/>
    <cellStyle name="Dane wejściowe 7 30 12" xfId="49659" xr:uid="{00000000-0005-0000-0000-0000DA220000}"/>
    <cellStyle name="Dane wejściowe 7 30 13" xfId="52857" xr:uid="{00000000-0005-0000-0000-0000DB220000}"/>
    <cellStyle name="Dane wejściowe 7 30 14" xfId="58050" xr:uid="{00000000-0005-0000-0000-0000DC220000}"/>
    <cellStyle name="Dane wejściowe 7 30 15" xfId="61287" xr:uid="{00000000-0005-0000-0000-0000DD220000}"/>
    <cellStyle name="Dane wejściowe 7 30 2" xfId="13944" xr:uid="{00000000-0005-0000-0000-0000DE220000}"/>
    <cellStyle name="Dane wejściowe 7 30 3" xfId="7895" xr:uid="{00000000-0005-0000-0000-0000DF220000}"/>
    <cellStyle name="Dane wejściowe 7 30 4" xfId="21177" xr:uid="{00000000-0005-0000-0000-0000E0220000}"/>
    <cellStyle name="Dane wejściowe 7 30 5" xfId="24487" xr:uid="{00000000-0005-0000-0000-0000E1220000}"/>
    <cellStyle name="Dane wejściowe 7 30 6" xfId="27799" xr:uid="{00000000-0005-0000-0000-0000E2220000}"/>
    <cellStyle name="Dane wejściowe 7 30 7" xfId="31036" xr:uid="{00000000-0005-0000-0000-0000E3220000}"/>
    <cellStyle name="Dane wejściowe 7 30 8" xfId="36793" xr:uid="{00000000-0005-0000-0000-0000E4220000}"/>
    <cellStyle name="Dane wejściowe 7 30 9" xfId="40008" xr:uid="{00000000-0005-0000-0000-0000E5220000}"/>
    <cellStyle name="Dane wejściowe 7 31" xfId="4760" xr:uid="{00000000-0005-0000-0000-0000E6220000}"/>
    <cellStyle name="Dane wejściowe 7 31 10" xfId="43240" xr:uid="{00000000-0005-0000-0000-0000E7220000}"/>
    <cellStyle name="Dane wejściowe 7 31 11" xfId="46448" xr:uid="{00000000-0005-0000-0000-0000E8220000}"/>
    <cellStyle name="Dane wejściowe 7 31 12" xfId="49707" xr:uid="{00000000-0005-0000-0000-0000E9220000}"/>
    <cellStyle name="Dane wejściowe 7 31 13" xfId="52908" xr:uid="{00000000-0005-0000-0000-0000EA220000}"/>
    <cellStyle name="Dane wejściowe 7 31 14" xfId="58098" xr:uid="{00000000-0005-0000-0000-0000EB220000}"/>
    <cellStyle name="Dane wejściowe 7 31 15" xfId="61335" xr:uid="{00000000-0005-0000-0000-0000EC220000}"/>
    <cellStyle name="Dane wejściowe 7 31 2" xfId="13994" xr:uid="{00000000-0005-0000-0000-0000ED220000}"/>
    <cellStyle name="Dane wejściowe 7 31 3" xfId="7943" xr:uid="{00000000-0005-0000-0000-0000EE220000}"/>
    <cellStyle name="Dane wejściowe 7 31 4" xfId="21228" xr:uid="{00000000-0005-0000-0000-0000EF220000}"/>
    <cellStyle name="Dane wejściowe 7 31 5" xfId="24538" xr:uid="{00000000-0005-0000-0000-0000F0220000}"/>
    <cellStyle name="Dane wejściowe 7 31 6" xfId="27850" xr:uid="{00000000-0005-0000-0000-0000F1220000}"/>
    <cellStyle name="Dane wejściowe 7 31 7" xfId="31087" xr:uid="{00000000-0005-0000-0000-0000F2220000}"/>
    <cellStyle name="Dane wejściowe 7 31 8" xfId="36843" xr:uid="{00000000-0005-0000-0000-0000F3220000}"/>
    <cellStyle name="Dane wejściowe 7 31 9" xfId="40059" xr:uid="{00000000-0005-0000-0000-0000F4220000}"/>
    <cellStyle name="Dane wejściowe 7 4" xfId="2284" xr:uid="{00000000-0005-0000-0000-0000F5220000}"/>
    <cellStyle name="Dane wejściowe 7 4 10" xfId="31931" xr:uid="{00000000-0005-0000-0000-0000F6220000}"/>
    <cellStyle name="Dane wejściowe 7 4 11" xfId="34404" xr:uid="{00000000-0005-0000-0000-0000F7220000}"/>
    <cellStyle name="Dane wejściowe 7 4 12" xfId="37586" xr:uid="{00000000-0005-0000-0000-0000F8220000}"/>
    <cellStyle name="Dane wejściowe 7 4 13" xfId="40803" xr:uid="{00000000-0005-0000-0000-0000F9220000}"/>
    <cellStyle name="Dane wejściowe 7 4 14" xfId="43972" xr:uid="{00000000-0005-0000-0000-0000FA220000}"/>
    <cellStyle name="Dane wejściowe 7 4 15" xfId="47278" xr:uid="{00000000-0005-0000-0000-0000FB220000}"/>
    <cellStyle name="Dane wejściowe 7 4 16" xfId="50437" xr:uid="{00000000-0005-0000-0000-0000FC220000}"/>
    <cellStyle name="Dane wejściowe 7 4 17" xfId="53642" xr:uid="{00000000-0005-0000-0000-0000FD220000}"/>
    <cellStyle name="Dane wejściowe 7 4 18" xfId="55693" xr:uid="{00000000-0005-0000-0000-0000FE220000}"/>
    <cellStyle name="Dane wejściowe 7 4 19" xfId="58930" xr:uid="{00000000-0005-0000-0000-0000FF220000}"/>
    <cellStyle name="Dane wejściowe 7 4 2" xfId="9489" xr:uid="{00000000-0005-0000-0000-000000230000}"/>
    <cellStyle name="Dane wejściowe 7 4 3" xfId="11528" xr:uid="{00000000-0005-0000-0000-000001230000}"/>
    <cellStyle name="Dane wejściowe 7 4 4" xfId="5661" xr:uid="{00000000-0005-0000-0000-000002230000}"/>
    <cellStyle name="Dane wejściowe 7 4 5" xfId="16178" xr:uid="{00000000-0005-0000-0000-000003230000}"/>
    <cellStyle name="Dane wejściowe 7 4 6" xfId="18752" xr:uid="{00000000-0005-0000-0000-000004230000}"/>
    <cellStyle name="Dane wejściowe 7 4 7" xfId="22062" xr:uid="{00000000-0005-0000-0000-000005230000}"/>
    <cellStyle name="Dane wejściowe 7 4 8" xfId="25383" xr:uid="{00000000-0005-0000-0000-000006230000}"/>
    <cellStyle name="Dane wejściowe 7 4 9" xfId="28611" xr:uid="{00000000-0005-0000-0000-000007230000}"/>
    <cellStyle name="Dane wejściowe 7 5" xfId="1584" xr:uid="{00000000-0005-0000-0000-000008230000}"/>
    <cellStyle name="Dane wejściowe 7 5 10" xfId="31236" xr:uid="{00000000-0005-0000-0000-000009230000}"/>
    <cellStyle name="Dane wejściowe 7 5 11" xfId="15167" xr:uid="{00000000-0005-0000-0000-00000A230000}"/>
    <cellStyle name="Dane wejściowe 7 5 12" xfId="34152" xr:uid="{00000000-0005-0000-0000-00000B230000}"/>
    <cellStyle name="Dane wejściowe 7 5 13" xfId="35802" xr:uid="{00000000-0005-0000-0000-00000C230000}"/>
    <cellStyle name="Dane wejściowe 7 5 14" xfId="39254" xr:uid="{00000000-0005-0000-0000-00000D230000}"/>
    <cellStyle name="Dane wejściowe 7 5 15" xfId="46596" xr:uid="{00000000-0005-0000-0000-00000E230000}"/>
    <cellStyle name="Dane wejściowe 7 5 16" xfId="14753" xr:uid="{00000000-0005-0000-0000-00000F230000}"/>
    <cellStyle name="Dane wejściowe 7 5 17" xfId="48530" xr:uid="{00000000-0005-0000-0000-000010230000}"/>
    <cellStyle name="Dane wejściowe 7 5 18" xfId="14745" xr:uid="{00000000-0005-0000-0000-000011230000}"/>
    <cellStyle name="Dane wejściowe 7 5 19" xfId="58253" xr:uid="{00000000-0005-0000-0000-000012230000}"/>
    <cellStyle name="Dane wejściowe 7 5 2" xfId="8796" xr:uid="{00000000-0005-0000-0000-000013230000}"/>
    <cellStyle name="Dane wejściowe 7 5 3" xfId="8594" xr:uid="{00000000-0005-0000-0000-000014230000}"/>
    <cellStyle name="Dane wejściowe 7 5 4" xfId="4964" xr:uid="{00000000-0005-0000-0000-000015230000}"/>
    <cellStyle name="Dane wejściowe 7 5 5" xfId="15480" xr:uid="{00000000-0005-0000-0000-000016230000}"/>
    <cellStyle name="Dane wejściowe 7 5 6" xfId="14617" xr:uid="{00000000-0005-0000-0000-000017230000}"/>
    <cellStyle name="Dane wejściowe 7 5 7" xfId="21362" xr:uid="{00000000-0005-0000-0000-000018230000}"/>
    <cellStyle name="Dane wejściowe 7 5 8" xfId="24685" xr:uid="{00000000-0005-0000-0000-000019230000}"/>
    <cellStyle name="Dane wejściowe 7 5 9" xfId="18322" xr:uid="{00000000-0005-0000-0000-00001A230000}"/>
    <cellStyle name="Dane wejściowe 7 6" xfId="2096" xr:uid="{00000000-0005-0000-0000-00001B230000}"/>
    <cellStyle name="Dane wejściowe 7 6 10" xfId="31744" xr:uid="{00000000-0005-0000-0000-00001C230000}"/>
    <cellStyle name="Dane wejściowe 7 6 11" xfId="24609" xr:uid="{00000000-0005-0000-0000-00001D230000}"/>
    <cellStyle name="Dane wejściowe 7 6 12" xfId="37398" xr:uid="{00000000-0005-0000-0000-00001E230000}"/>
    <cellStyle name="Dane wejściowe 7 6 13" xfId="40620" xr:uid="{00000000-0005-0000-0000-00001F230000}"/>
    <cellStyle name="Dane wejściowe 7 6 14" xfId="43784" xr:uid="{00000000-0005-0000-0000-000020230000}"/>
    <cellStyle name="Dane wejściowe 7 6 15" xfId="47095" xr:uid="{00000000-0005-0000-0000-000021230000}"/>
    <cellStyle name="Dane wejściowe 7 6 16" xfId="50250" xr:uid="{00000000-0005-0000-0000-000022230000}"/>
    <cellStyle name="Dane wejściowe 7 6 17" xfId="53460" xr:uid="{00000000-0005-0000-0000-000023230000}"/>
    <cellStyle name="Dane wejściowe 7 6 18" xfId="21297" xr:uid="{00000000-0005-0000-0000-000024230000}"/>
    <cellStyle name="Dane wejściowe 7 6 19" xfId="58747" xr:uid="{00000000-0005-0000-0000-000025230000}"/>
    <cellStyle name="Dane wejściowe 7 6 2" xfId="9302" xr:uid="{00000000-0005-0000-0000-000026230000}"/>
    <cellStyle name="Dane wejściowe 7 6 3" xfId="8084" xr:uid="{00000000-0005-0000-0000-000027230000}"/>
    <cellStyle name="Dane wejściowe 7 6 4" xfId="5473" xr:uid="{00000000-0005-0000-0000-000028230000}"/>
    <cellStyle name="Dane wejściowe 7 6 5" xfId="15991" xr:uid="{00000000-0005-0000-0000-000029230000}"/>
    <cellStyle name="Dane wejściowe 7 6 6" xfId="14105" xr:uid="{00000000-0005-0000-0000-00002A230000}"/>
    <cellStyle name="Dane wejściowe 7 6 7" xfId="21874" xr:uid="{00000000-0005-0000-0000-00002B230000}"/>
    <cellStyle name="Dane wejściowe 7 6 8" xfId="25195" xr:uid="{00000000-0005-0000-0000-00002C230000}"/>
    <cellStyle name="Dane wejściowe 7 6 9" xfId="28423" xr:uid="{00000000-0005-0000-0000-00002D230000}"/>
    <cellStyle name="Dane wejściowe 7 7" xfId="2323" xr:uid="{00000000-0005-0000-0000-00002E230000}"/>
    <cellStyle name="Dane wejściowe 7 7 10" xfId="31969" xr:uid="{00000000-0005-0000-0000-00002F230000}"/>
    <cellStyle name="Dane wejściowe 7 7 11" xfId="34441" xr:uid="{00000000-0005-0000-0000-000030230000}"/>
    <cellStyle name="Dane wejściowe 7 7 12" xfId="37625" xr:uid="{00000000-0005-0000-0000-000031230000}"/>
    <cellStyle name="Dane wejściowe 7 7 13" xfId="40840" xr:uid="{00000000-0005-0000-0000-000032230000}"/>
    <cellStyle name="Dane wejściowe 7 7 14" xfId="44011" xr:uid="{00000000-0005-0000-0000-000033230000}"/>
    <cellStyle name="Dane wejściowe 7 7 15" xfId="47315" xr:uid="{00000000-0005-0000-0000-000034230000}"/>
    <cellStyle name="Dane wejściowe 7 7 16" xfId="50475" xr:uid="{00000000-0005-0000-0000-000035230000}"/>
    <cellStyle name="Dane wejściowe 7 7 17" xfId="53678" xr:uid="{00000000-0005-0000-0000-000036230000}"/>
    <cellStyle name="Dane wejściowe 7 7 18" xfId="55730" xr:uid="{00000000-0005-0000-0000-000037230000}"/>
    <cellStyle name="Dane wejściowe 7 7 19" xfId="58967" xr:uid="{00000000-0005-0000-0000-000038230000}"/>
    <cellStyle name="Dane wejściowe 7 7 2" xfId="9527" xr:uid="{00000000-0005-0000-0000-000039230000}"/>
    <cellStyle name="Dane wejściowe 7 7 3" xfId="11567" xr:uid="{00000000-0005-0000-0000-00003A230000}"/>
    <cellStyle name="Dane wejściowe 7 7 4" xfId="5700" xr:uid="{00000000-0005-0000-0000-00003B230000}"/>
    <cellStyle name="Dane wejściowe 7 7 5" xfId="16217" xr:uid="{00000000-0005-0000-0000-00003C230000}"/>
    <cellStyle name="Dane wejściowe 7 7 6" xfId="18791" xr:uid="{00000000-0005-0000-0000-00003D230000}"/>
    <cellStyle name="Dane wejściowe 7 7 7" xfId="22101" xr:uid="{00000000-0005-0000-0000-00003E230000}"/>
    <cellStyle name="Dane wejściowe 7 7 8" xfId="25422" xr:uid="{00000000-0005-0000-0000-00003F230000}"/>
    <cellStyle name="Dane wejściowe 7 7 9" xfId="28650" xr:uid="{00000000-0005-0000-0000-000040230000}"/>
    <cellStyle name="Dane wejściowe 7 8" xfId="2081" xr:uid="{00000000-0005-0000-0000-000041230000}"/>
    <cellStyle name="Dane wejściowe 7 8 10" xfId="31729" xr:uid="{00000000-0005-0000-0000-000042230000}"/>
    <cellStyle name="Dane wejściowe 7 8 11" xfId="24596" xr:uid="{00000000-0005-0000-0000-000043230000}"/>
    <cellStyle name="Dane wejściowe 7 8 12" xfId="37383" xr:uid="{00000000-0005-0000-0000-000044230000}"/>
    <cellStyle name="Dane wejściowe 7 8 13" xfId="40606" xr:uid="{00000000-0005-0000-0000-000045230000}"/>
    <cellStyle name="Dane wejściowe 7 8 14" xfId="43769" xr:uid="{00000000-0005-0000-0000-000046230000}"/>
    <cellStyle name="Dane wejściowe 7 8 15" xfId="47081" xr:uid="{00000000-0005-0000-0000-000047230000}"/>
    <cellStyle name="Dane wejściowe 7 8 16" xfId="50235" xr:uid="{00000000-0005-0000-0000-000048230000}"/>
    <cellStyle name="Dane wejściowe 7 8 17" xfId="53446" xr:uid="{00000000-0005-0000-0000-000049230000}"/>
    <cellStyle name="Dane wejściowe 7 8 18" xfId="33917" xr:uid="{00000000-0005-0000-0000-00004A230000}"/>
    <cellStyle name="Dane wejściowe 7 8 19" xfId="58733" xr:uid="{00000000-0005-0000-0000-00004B230000}"/>
    <cellStyle name="Dane wejściowe 7 8 2" xfId="9287" xr:uid="{00000000-0005-0000-0000-00004C230000}"/>
    <cellStyle name="Dane wejściowe 7 8 3" xfId="8099" xr:uid="{00000000-0005-0000-0000-00004D230000}"/>
    <cellStyle name="Dane wejściowe 7 8 4" xfId="5458" xr:uid="{00000000-0005-0000-0000-00004E230000}"/>
    <cellStyle name="Dane wejściowe 7 8 5" xfId="15976" xr:uid="{00000000-0005-0000-0000-00004F230000}"/>
    <cellStyle name="Dane wejściowe 7 8 6" xfId="14120" xr:uid="{00000000-0005-0000-0000-000050230000}"/>
    <cellStyle name="Dane wejściowe 7 8 7" xfId="21859" xr:uid="{00000000-0005-0000-0000-000051230000}"/>
    <cellStyle name="Dane wejściowe 7 8 8" xfId="25181" xr:uid="{00000000-0005-0000-0000-000052230000}"/>
    <cellStyle name="Dane wejściowe 7 8 9" xfId="28408" xr:uid="{00000000-0005-0000-0000-000053230000}"/>
    <cellStyle name="Dane wejściowe 7 9" xfId="2655" xr:uid="{00000000-0005-0000-0000-000054230000}"/>
    <cellStyle name="Dane wejściowe 7 9 10" xfId="32299" xr:uid="{00000000-0005-0000-0000-000055230000}"/>
    <cellStyle name="Dane wejściowe 7 9 11" xfId="34769" xr:uid="{00000000-0005-0000-0000-000056230000}"/>
    <cellStyle name="Dane wejściowe 7 9 12" xfId="37957" xr:uid="{00000000-0005-0000-0000-000057230000}"/>
    <cellStyle name="Dane wejściowe 7 9 13" xfId="41167" xr:uid="{00000000-0005-0000-0000-000058230000}"/>
    <cellStyle name="Dane wejściowe 7 9 14" xfId="44343" xr:uid="{00000000-0005-0000-0000-000059230000}"/>
    <cellStyle name="Dane wejściowe 7 9 15" xfId="47642" xr:uid="{00000000-0005-0000-0000-00005A230000}"/>
    <cellStyle name="Dane wejściowe 7 9 16" xfId="50807" xr:uid="{00000000-0005-0000-0000-00005B230000}"/>
    <cellStyle name="Dane wejściowe 7 9 17" xfId="54001" xr:uid="{00000000-0005-0000-0000-00005C230000}"/>
    <cellStyle name="Dane wejściowe 7 9 18" xfId="56055" xr:uid="{00000000-0005-0000-0000-00005D230000}"/>
    <cellStyle name="Dane wejściowe 7 9 19" xfId="59292" xr:uid="{00000000-0005-0000-0000-00005E230000}"/>
    <cellStyle name="Dane wejściowe 7 9 2" xfId="9857" xr:uid="{00000000-0005-0000-0000-00005F230000}"/>
    <cellStyle name="Dane wejściowe 7 9 3" xfId="11899" xr:uid="{00000000-0005-0000-0000-000060230000}"/>
    <cellStyle name="Dane wejściowe 7 9 4" xfId="6023" xr:uid="{00000000-0005-0000-0000-000061230000}"/>
    <cellStyle name="Dane wejściowe 7 9 5" xfId="16548" xr:uid="{00000000-0005-0000-0000-000062230000}"/>
    <cellStyle name="Dane wejściowe 7 9 6" xfId="19123" xr:uid="{00000000-0005-0000-0000-000063230000}"/>
    <cellStyle name="Dane wejściowe 7 9 7" xfId="22433" xr:uid="{00000000-0005-0000-0000-000064230000}"/>
    <cellStyle name="Dane wejściowe 7 9 8" xfId="25752" xr:uid="{00000000-0005-0000-0000-000065230000}"/>
    <cellStyle name="Dane wejściowe 7 9 9" xfId="28982" xr:uid="{00000000-0005-0000-0000-000066230000}"/>
    <cellStyle name="Dane wejściowe 7_Kosztorys ofertowy-inwestorski -DTS_T23_28.09.2011" xfId="62362" xr:uid="{00000000-0005-0000-0000-000067230000}"/>
    <cellStyle name="Dane wejściowe 8" xfId="961" xr:uid="{00000000-0005-0000-0000-000068230000}"/>
    <cellStyle name="Dane wejściowe 8 10" xfId="2763" xr:uid="{00000000-0005-0000-0000-000069230000}"/>
    <cellStyle name="Dane wejściowe 8 10 10" xfId="32407" xr:uid="{00000000-0005-0000-0000-00006A230000}"/>
    <cellStyle name="Dane wejściowe 8 10 11" xfId="34877" xr:uid="{00000000-0005-0000-0000-00006B230000}"/>
    <cellStyle name="Dane wejściowe 8 10 12" xfId="38065" xr:uid="{00000000-0005-0000-0000-00006C230000}"/>
    <cellStyle name="Dane wejściowe 8 10 13" xfId="41274" xr:uid="{00000000-0005-0000-0000-00006D230000}"/>
    <cellStyle name="Dane wejściowe 8 10 14" xfId="44451" xr:uid="{00000000-0005-0000-0000-00006E230000}"/>
    <cellStyle name="Dane wejściowe 8 10 15" xfId="47749" xr:uid="{00000000-0005-0000-0000-00006F230000}"/>
    <cellStyle name="Dane wejściowe 8 10 16" xfId="50915" xr:uid="{00000000-0005-0000-0000-000070230000}"/>
    <cellStyle name="Dane wejściowe 8 10 17" xfId="54108" xr:uid="{00000000-0005-0000-0000-000071230000}"/>
    <cellStyle name="Dane wejściowe 8 10 18" xfId="56162" xr:uid="{00000000-0005-0000-0000-000072230000}"/>
    <cellStyle name="Dane wejściowe 8 10 19" xfId="59399" xr:uid="{00000000-0005-0000-0000-000073230000}"/>
    <cellStyle name="Dane wejściowe 8 10 2" xfId="9965" xr:uid="{00000000-0005-0000-0000-000074230000}"/>
    <cellStyle name="Dane wejściowe 8 10 3" xfId="12007" xr:uid="{00000000-0005-0000-0000-000075230000}"/>
    <cellStyle name="Dane wejściowe 8 10 4" xfId="6131" xr:uid="{00000000-0005-0000-0000-000076230000}"/>
    <cellStyle name="Dane wejściowe 8 10 5" xfId="16656" xr:uid="{00000000-0005-0000-0000-000077230000}"/>
    <cellStyle name="Dane wejściowe 8 10 6" xfId="19231" xr:uid="{00000000-0005-0000-0000-000078230000}"/>
    <cellStyle name="Dane wejściowe 8 10 7" xfId="22541" xr:uid="{00000000-0005-0000-0000-000079230000}"/>
    <cellStyle name="Dane wejściowe 8 10 8" xfId="25860" xr:uid="{00000000-0005-0000-0000-00007A230000}"/>
    <cellStyle name="Dane wejściowe 8 10 9" xfId="29090" xr:uid="{00000000-0005-0000-0000-00007B230000}"/>
    <cellStyle name="Dane wejściowe 8 11" xfId="1506" xr:uid="{00000000-0005-0000-0000-00007C230000}"/>
    <cellStyle name="Dane wejściowe 8 11 10" xfId="14818" xr:uid="{00000000-0005-0000-0000-00007D230000}"/>
    <cellStyle name="Dane wejściowe 8 11 11" xfId="15103" xr:uid="{00000000-0005-0000-0000-00007E230000}"/>
    <cellStyle name="Dane wejściowe 8 11 12" xfId="33950" xr:uid="{00000000-0005-0000-0000-00007F230000}"/>
    <cellStyle name="Dane wejściowe 8 11 13" xfId="15054" xr:uid="{00000000-0005-0000-0000-000080230000}"/>
    <cellStyle name="Dane wejściowe 8 11 14" xfId="34238" xr:uid="{00000000-0005-0000-0000-000081230000}"/>
    <cellStyle name="Dane wejściowe 8 11 15" xfId="42580" xr:uid="{00000000-0005-0000-0000-000082230000}"/>
    <cellStyle name="Dane wejściowe 8 11 16" xfId="40138" xr:uid="{00000000-0005-0000-0000-000083230000}"/>
    <cellStyle name="Dane wejściowe 8 11 17" xfId="42815" xr:uid="{00000000-0005-0000-0000-000084230000}"/>
    <cellStyle name="Dane wejściowe 8 11 18" xfId="50468" xr:uid="{00000000-0005-0000-0000-000085230000}"/>
    <cellStyle name="Dane wejściowe 8 11 19" xfId="58177" xr:uid="{00000000-0005-0000-0000-000086230000}"/>
    <cellStyle name="Dane wejściowe 8 11 2" xfId="8719" xr:uid="{00000000-0005-0000-0000-000087230000}"/>
    <cellStyle name="Dane wejściowe 8 11 3" xfId="8672" xr:uid="{00000000-0005-0000-0000-000088230000}"/>
    <cellStyle name="Dane wejściowe 8 11 4" xfId="4886" xr:uid="{00000000-0005-0000-0000-000089230000}"/>
    <cellStyle name="Dane wejściowe 8 11 5" xfId="15402" xr:uid="{00000000-0005-0000-0000-00008A230000}"/>
    <cellStyle name="Dane wejściowe 8 11 6" xfId="14695" xr:uid="{00000000-0005-0000-0000-00008B230000}"/>
    <cellStyle name="Dane wejściowe 8 11 7" xfId="18324" xr:uid="{00000000-0005-0000-0000-00008C230000}"/>
    <cellStyle name="Dane wejściowe 8 11 8" xfId="14721" xr:uid="{00000000-0005-0000-0000-00008D230000}"/>
    <cellStyle name="Dane wejściowe 8 11 9" xfId="18541" xr:uid="{00000000-0005-0000-0000-00008E230000}"/>
    <cellStyle name="Dane wejściowe 8 12" xfId="3276" xr:uid="{00000000-0005-0000-0000-00008F230000}"/>
    <cellStyle name="Dane wejściowe 8 12 10" xfId="32920" xr:uid="{00000000-0005-0000-0000-000090230000}"/>
    <cellStyle name="Dane wejściowe 8 12 11" xfId="35388" xr:uid="{00000000-0005-0000-0000-000091230000}"/>
    <cellStyle name="Dane wejściowe 8 12 12" xfId="38578" xr:uid="{00000000-0005-0000-0000-000092230000}"/>
    <cellStyle name="Dane wejściowe 8 12 13" xfId="41783" xr:uid="{00000000-0005-0000-0000-000093230000}"/>
    <cellStyle name="Dane wejściowe 8 12 14" xfId="44964" xr:uid="{00000000-0005-0000-0000-000094230000}"/>
    <cellStyle name="Dane wejściowe 8 12 15" xfId="48258" xr:uid="{00000000-0005-0000-0000-000095230000}"/>
    <cellStyle name="Dane wejściowe 8 12 16" xfId="51427" xr:uid="{00000000-0005-0000-0000-000096230000}"/>
    <cellStyle name="Dane wejściowe 8 12 17" xfId="54612" xr:uid="{00000000-0005-0000-0000-000097230000}"/>
    <cellStyle name="Dane wejściowe 8 12 18" xfId="56666" xr:uid="{00000000-0005-0000-0000-000098230000}"/>
    <cellStyle name="Dane wejściowe 8 12 19" xfId="59903" xr:uid="{00000000-0005-0000-0000-000099230000}"/>
    <cellStyle name="Dane wejściowe 8 12 2" xfId="10478" xr:uid="{00000000-0005-0000-0000-00009A230000}"/>
    <cellStyle name="Dane wejściowe 8 12 3" xfId="12520" xr:uid="{00000000-0005-0000-0000-00009B230000}"/>
    <cellStyle name="Dane wejściowe 8 12 4" xfId="6644" xr:uid="{00000000-0005-0000-0000-00009C230000}"/>
    <cellStyle name="Dane wejściowe 8 12 5" xfId="17169" xr:uid="{00000000-0005-0000-0000-00009D230000}"/>
    <cellStyle name="Dane wejściowe 8 12 6" xfId="19744" xr:uid="{00000000-0005-0000-0000-00009E230000}"/>
    <cellStyle name="Dane wejściowe 8 12 7" xfId="23054" xr:uid="{00000000-0005-0000-0000-00009F230000}"/>
    <cellStyle name="Dane wejściowe 8 12 8" xfId="26369" xr:uid="{00000000-0005-0000-0000-0000A0230000}"/>
    <cellStyle name="Dane wejściowe 8 12 9" xfId="29603" xr:uid="{00000000-0005-0000-0000-0000A1230000}"/>
    <cellStyle name="Dane wejściowe 8 13" xfId="2219" xr:uid="{00000000-0005-0000-0000-0000A2230000}"/>
    <cellStyle name="Dane wejściowe 8 13 10" xfId="31867" xr:uid="{00000000-0005-0000-0000-0000A3230000}"/>
    <cellStyle name="Dane wejściowe 8 13 11" xfId="34342" xr:uid="{00000000-0005-0000-0000-0000A4230000}"/>
    <cellStyle name="Dane wejściowe 8 13 12" xfId="37521" xr:uid="{00000000-0005-0000-0000-0000A5230000}"/>
    <cellStyle name="Dane wejściowe 8 13 13" xfId="40741" xr:uid="{00000000-0005-0000-0000-0000A6230000}"/>
    <cellStyle name="Dane wejściowe 8 13 14" xfId="43907" xr:uid="{00000000-0005-0000-0000-0000A7230000}"/>
    <cellStyle name="Dane wejściowe 8 13 15" xfId="47216" xr:uid="{00000000-0005-0000-0000-0000A8230000}"/>
    <cellStyle name="Dane wejściowe 8 13 16" xfId="50373" xr:uid="{00000000-0005-0000-0000-0000A9230000}"/>
    <cellStyle name="Dane wejściowe 8 13 17" xfId="53581" xr:uid="{00000000-0005-0000-0000-0000AA230000}"/>
    <cellStyle name="Dane wejściowe 8 13 18" xfId="55631" xr:uid="{00000000-0005-0000-0000-0000AB230000}"/>
    <cellStyle name="Dane wejściowe 8 13 19" xfId="58868" xr:uid="{00000000-0005-0000-0000-0000AC230000}"/>
    <cellStyle name="Dane wejściowe 8 13 2" xfId="9425" xr:uid="{00000000-0005-0000-0000-0000AD230000}"/>
    <cellStyle name="Dane wejściowe 8 13 3" xfId="11463" xr:uid="{00000000-0005-0000-0000-0000AE230000}"/>
    <cellStyle name="Dane wejściowe 8 13 4" xfId="5596" xr:uid="{00000000-0005-0000-0000-0000AF230000}"/>
    <cellStyle name="Dane wejściowe 8 13 5" xfId="16114" xr:uid="{00000000-0005-0000-0000-0000B0230000}"/>
    <cellStyle name="Dane wejściowe 8 13 6" xfId="18687" xr:uid="{00000000-0005-0000-0000-0000B1230000}"/>
    <cellStyle name="Dane wejściowe 8 13 7" xfId="21997" xr:uid="{00000000-0005-0000-0000-0000B2230000}"/>
    <cellStyle name="Dane wejściowe 8 13 8" xfId="25318" xr:uid="{00000000-0005-0000-0000-0000B3230000}"/>
    <cellStyle name="Dane wejściowe 8 13 9" xfId="28546" xr:uid="{00000000-0005-0000-0000-0000B4230000}"/>
    <cellStyle name="Dane wejściowe 8 14" xfId="2335" xr:uid="{00000000-0005-0000-0000-0000B5230000}"/>
    <cellStyle name="Dane wejściowe 8 14 10" xfId="31981" xr:uid="{00000000-0005-0000-0000-0000B6230000}"/>
    <cellStyle name="Dane wejściowe 8 14 11" xfId="34453" xr:uid="{00000000-0005-0000-0000-0000B7230000}"/>
    <cellStyle name="Dane wejściowe 8 14 12" xfId="37637" xr:uid="{00000000-0005-0000-0000-0000B8230000}"/>
    <cellStyle name="Dane wejściowe 8 14 13" xfId="40852" xr:uid="{00000000-0005-0000-0000-0000B9230000}"/>
    <cellStyle name="Dane wejściowe 8 14 14" xfId="44023" xr:uid="{00000000-0005-0000-0000-0000BA230000}"/>
    <cellStyle name="Dane wejściowe 8 14 15" xfId="47327" xr:uid="{00000000-0005-0000-0000-0000BB230000}"/>
    <cellStyle name="Dane wejściowe 8 14 16" xfId="50487" xr:uid="{00000000-0005-0000-0000-0000BC230000}"/>
    <cellStyle name="Dane wejściowe 8 14 17" xfId="53690" xr:uid="{00000000-0005-0000-0000-0000BD230000}"/>
    <cellStyle name="Dane wejściowe 8 14 18" xfId="55742" xr:uid="{00000000-0005-0000-0000-0000BE230000}"/>
    <cellStyle name="Dane wejściowe 8 14 19" xfId="58979" xr:uid="{00000000-0005-0000-0000-0000BF230000}"/>
    <cellStyle name="Dane wejściowe 8 14 2" xfId="9539" xr:uid="{00000000-0005-0000-0000-0000C0230000}"/>
    <cellStyle name="Dane wejściowe 8 14 3" xfId="11579" xr:uid="{00000000-0005-0000-0000-0000C1230000}"/>
    <cellStyle name="Dane wejściowe 8 14 4" xfId="5712" xr:uid="{00000000-0005-0000-0000-0000C2230000}"/>
    <cellStyle name="Dane wejściowe 8 14 5" xfId="16229" xr:uid="{00000000-0005-0000-0000-0000C3230000}"/>
    <cellStyle name="Dane wejściowe 8 14 6" xfId="18803" xr:uid="{00000000-0005-0000-0000-0000C4230000}"/>
    <cellStyle name="Dane wejściowe 8 14 7" xfId="22113" xr:uid="{00000000-0005-0000-0000-0000C5230000}"/>
    <cellStyle name="Dane wejściowe 8 14 8" xfId="25434" xr:uid="{00000000-0005-0000-0000-0000C6230000}"/>
    <cellStyle name="Dane wejściowe 8 14 9" xfId="28662" xr:uid="{00000000-0005-0000-0000-0000C7230000}"/>
    <cellStyle name="Dane wejściowe 8 15" xfId="2232" xr:uid="{00000000-0005-0000-0000-0000C8230000}"/>
    <cellStyle name="Dane wejściowe 8 15 10" xfId="31880" xr:uid="{00000000-0005-0000-0000-0000C9230000}"/>
    <cellStyle name="Dane wejściowe 8 15 11" xfId="34354" xr:uid="{00000000-0005-0000-0000-0000CA230000}"/>
    <cellStyle name="Dane wejściowe 8 15 12" xfId="37534" xr:uid="{00000000-0005-0000-0000-0000CB230000}"/>
    <cellStyle name="Dane wejściowe 8 15 13" xfId="40753" xr:uid="{00000000-0005-0000-0000-0000CC230000}"/>
    <cellStyle name="Dane wejściowe 8 15 14" xfId="43920" xr:uid="{00000000-0005-0000-0000-0000CD230000}"/>
    <cellStyle name="Dane wejściowe 8 15 15" xfId="47228" xr:uid="{00000000-0005-0000-0000-0000CE230000}"/>
    <cellStyle name="Dane wejściowe 8 15 16" xfId="50385" xr:uid="{00000000-0005-0000-0000-0000CF230000}"/>
    <cellStyle name="Dane wejściowe 8 15 17" xfId="53593" xr:uid="{00000000-0005-0000-0000-0000D0230000}"/>
    <cellStyle name="Dane wejściowe 8 15 18" xfId="55643" xr:uid="{00000000-0005-0000-0000-0000D1230000}"/>
    <cellStyle name="Dane wejściowe 8 15 19" xfId="58880" xr:uid="{00000000-0005-0000-0000-0000D2230000}"/>
    <cellStyle name="Dane wejściowe 8 15 2" xfId="9438" xr:uid="{00000000-0005-0000-0000-0000D3230000}"/>
    <cellStyle name="Dane wejściowe 8 15 3" xfId="11476" xr:uid="{00000000-0005-0000-0000-0000D4230000}"/>
    <cellStyle name="Dane wejściowe 8 15 4" xfId="5609" xr:uid="{00000000-0005-0000-0000-0000D5230000}"/>
    <cellStyle name="Dane wejściowe 8 15 5" xfId="16127" xr:uid="{00000000-0005-0000-0000-0000D6230000}"/>
    <cellStyle name="Dane wejściowe 8 15 6" xfId="18700" xr:uid="{00000000-0005-0000-0000-0000D7230000}"/>
    <cellStyle name="Dane wejściowe 8 15 7" xfId="22010" xr:uid="{00000000-0005-0000-0000-0000D8230000}"/>
    <cellStyle name="Dane wejściowe 8 15 8" xfId="25331" xr:uid="{00000000-0005-0000-0000-0000D9230000}"/>
    <cellStyle name="Dane wejściowe 8 15 9" xfId="28559" xr:uid="{00000000-0005-0000-0000-0000DA230000}"/>
    <cellStyle name="Dane wejściowe 8 16" xfId="2382" xr:uid="{00000000-0005-0000-0000-0000DB230000}"/>
    <cellStyle name="Dane wejściowe 8 16 10" xfId="32028" xr:uid="{00000000-0005-0000-0000-0000DC230000}"/>
    <cellStyle name="Dane wejściowe 8 16 11" xfId="34499" xr:uid="{00000000-0005-0000-0000-0000DD230000}"/>
    <cellStyle name="Dane wejściowe 8 16 12" xfId="37684" xr:uid="{00000000-0005-0000-0000-0000DE230000}"/>
    <cellStyle name="Dane wejściowe 8 16 13" xfId="40898" xr:uid="{00000000-0005-0000-0000-0000DF230000}"/>
    <cellStyle name="Dane wejściowe 8 16 14" xfId="44070" xr:uid="{00000000-0005-0000-0000-0000E0230000}"/>
    <cellStyle name="Dane wejściowe 8 16 15" xfId="47373" xr:uid="{00000000-0005-0000-0000-0000E1230000}"/>
    <cellStyle name="Dane wejściowe 8 16 16" xfId="50534" xr:uid="{00000000-0005-0000-0000-0000E2230000}"/>
    <cellStyle name="Dane wejściowe 8 16 17" xfId="53736" xr:uid="{00000000-0005-0000-0000-0000E3230000}"/>
    <cellStyle name="Dane wejściowe 8 16 18" xfId="55788" xr:uid="{00000000-0005-0000-0000-0000E4230000}"/>
    <cellStyle name="Dane wejściowe 8 16 19" xfId="59025" xr:uid="{00000000-0005-0000-0000-0000E5230000}"/>
    <cellStyle name="Dane wejściowe 8 16 2" xfId="9586" xr:uid="{00000000-0005-0000-0000-0000E6230000}"/>
    <cellStyle name="Dane wejściowe 8 16 3" xfId="11626" xr:uid="{00000000-0005-0000-0000-0000E7230000}"/>
    <cellStyle name="Dane wejściowe 8 16 4" xfId="5757" xr:uid="{00000000-0005-0000-0000-0000E8230000}"/>
    <cellStyle name="Dane wejściowe 8 16 5" xfId="16276" xr:uid="{00000000-0005-0000-0000-0000E9230000}"/>
    <cellStyle name="Dane wejściowe 8 16 6" xfId="18850" xr:uid="{00000000-0005-0000-0000-0000EA230000}"/>
    <cellStyle name="Dane wejściowe 8 16 7" xfId="22160" xr:uid="{00000000-0005-0000-0000-0000EB230000}"/>
    <cellStyle name="Dane wejściowe 8 16 8" xfId="25481" xr:uid="{00000000-0005-0000-0000-0000EC230000}"/>
    <cellStyle name="Dane wejściowe 8 16 9" xfId="28709" xr:uid="{00000000-0005-0000-0000-0000ED230000}"/>
    <cellStyle name="Dane wejściowe 8 17" xfId="2351" xr:uid="{00000000-0005-0000-0000-0000EE230000}"/>
    <cellStyle name="Dane wejściowe 8 17 10" xfId="31997" xr:uid="{00000000-0005-0000-0000-0000EF230000}"/>
    <cellStyle name="Dane wejściowe 8 17 11" xfId="34468" xr:uid="{00000000-0005-0000-0000-0000F0230000}"/>
    <cellStyle name="Dane wejściowe 8 17 12" xfId="37653" xr:uid="{00000000-0005-0000-0000-0000F1230000}"/>
    <cellStyle name="Dane wejściowe 8 17 13" xfId="40867" xr:uid="{00000000-0005-0000-0000-0000F2230000}"/>
    <cellStyle name="Dane wejściowe 8 17 14" xfId="44039" xr:uid="{00000000-0005-0000-0000-0000F3230000}"/>
    <cellStyle name="Dane wejściowe 8 17 15" xfId="47342" xr:uid="{00000000-0005-0000-0000-0000F4230000}"/>
    <cellStyle name="Dane wejściowe 8 17 16" xfId="50503" xr:uid="{00000000-0005-0000-0000-0000F5230000}"/>
    <cellStyle name="Dane wejściowe 8 17 17" xfId="53705" xr:uid="{00000000-0005-0000-0000-0000F6230000}"/>
    <cellStyle name="Dane wejściowe 8 17 18" xfId="55757" xr:uid="{00000000-0005-0000-0000-0000F7230000}"/>
    <cellStyle name="Dane wejściowe 8 17 19" xfId="58994" xr:uid="{00000000-0005-0000-0000-0000F8230000}"/>
    <cellStyle name="Dane wejściowe 8 17 2" xfId="9555" xr:uid="{00000000-0005-0000-0000-0000F9230000}"/>
    <cellStyle name="Dane wejściowe 8 17 3" xfId="11595" xr:uid="{00000000-0005-0000-0000-0000FA230000}"/>
    <cellStyle name="Dane wejściowe 8 17 4" xfId="5728" xr:uid="{00000000-0005-0000-0000-0000FB230000}"/>
    <cellStyle name="Dane wejściowe 8 17 5" xfId="16245" xr:uid="{00000000-0005-0000-0000-0000FC230000}"/>
    <cellStyle name="Dane wejściowe 8 17 6" xfId="18819" xr:uid="{00000000-0005-0000-0000-0000FD230000}"/>
    <cellStyle name="Dane wejściowe 8 17 7" xfId="22129" xr:uid="{00000000-0005-0000-0000-0000FE230000}"/>
    <cellStyle name="Dane wejściowe 8 17 8" xfId="25450" xr:uid="{00000000-0005-0000-0000-0000FF230000}"/>
    <cellStyle name="Dane wejściowe 8 17 9" xfId="28678" xr:uid="{00000000-0005-0000-0000-000000240000}"/>
    <cellStyle name="Dane wejściowe 8 18" xfId="3501" xr:uid="{00000000-0005-0000-0000-000001240000}"/>
    <cellStyle name="Dane wejściowe 8 18 10" xfId="33145" xr:uid="{00000000-0005-0000-0000-000002240000}"/>
    <cellStyle name="Dane wejściowe 8 18 11" xfId="35611" xr:uid="{00000000-0005-0000-0000-000003240000}"/>
    <cellStyle name="Dane wejściowe 8 18 12" xfId="38803" xr:uid="{00000000-0005-0000-0000-000004240000}"/>
    <cellStyle name="Dane wejściowe 8 18 13" xfId="42006" xr:uid="{00000000-0005-0000-0000-000005240000}"/>
    <cellStyle name="Dane wejściowe 8 18 14" xfId="45189" xr:uid="{00000000-0005-0000-0000-000006240000}"/>
    <cellStyle name="Dane wejściowe 8 18 15" xfId="48481" xr:uid="{00000000-0005-0000-0000-000007240000}"/>
    <cellStyle name="Dane wejściowe 8 18 16" xfId="51651" xr:uid="{00000000-0005-0000-0000-000008240000}"/>
    <cellStyle name="Dane wejściowe 8 18 17" xfId="54834" xr:uid="{00000000-0005-0000-0000-000009240000}"/>
    <cellStyle name="Dane wejściowe 8 18 18" xfId="56888" xr:uid="{00000000-0005-0000-0000-00000A240000}"/>
    <cellStyle name="Dane wejściowe 8 18 19" xfId="60125" xr:uid="{00000000-0005-0000-0000-00000B240000}"/>
    <cellStyle name="Dane wejściowe 8 18 2" xfId="10703" xr:uid="{00000000-0005-0000-0000-00000C240000}"/>
    <cellStyle name="Dane wejściowe 8 18 3" xfId="12745" xr:uid="{00000000-0005-0000-0000-00000D240000}"/>
    <cellStyle name="Dane wejściowe 8 18 4" xfId="6868" xr:uid="{00000000-0005-0000-0000-00000E240000}"/>
    <cellStyle name="Dane wejściowe 8 18 5" xfId="17394" xr:uid="{00000000-0005-0000-0000-00000F240000}"/>
    <cellStyle name="Dane wejściowe 8 18 6" xfId="19969" xr:uid="{00000000-0005-0000-0000-000010240000}"/>
    <cellStyle name="Dane wejściowe 8 18 7" xfId="23279" xr:uid="{00000000-0005-0000-0000-000011240000}"/>
    <cellStyle name="Dane wejściowe 8 18 8" xfId="26594" xr:uid="{00000000-0005-0000-0000-000012240000}"/>
    <cellStyle name="Dane wejściowe 8 18 9" xfId="29828" xr:uid="{00000000-0005-0000-0000-000013240000}"/>
    <cellStyle name="Dane wejściowe 8 19" xfId="3478" xr:uid="{00000000-0005-0000-0000-000014240000}"/>
    <cellStyle name="Dane wejściowe 8 19 10" xfId="33122" xr:uid="{00000000-0005-0000-0000-000015240000}"/>
    <cellStyle name="Dane wejściowe 8 19 11" xfId="35589" xr:uid="{00000000-0005-0000-0000-000016240000}"/>
    <cellStyle name="Dane wejściowe 8 19 12" xfId="38780" xr:uid="{00000000-0005-0000-0000-000017240000}"/>
    <cellStyle name="Dane wejściowe 8 19 13" xfId="41984" xr:uid="{00000000-0005-0000-0000-000018240000}"/>
    <cellStyle name="Dane wejściowe 8 19 14" xfId="45166" xr:uid="{00000000-0005-0000-0000-000019240000}"/>
    <cellStyle name="Dane wejściowe 8 19 15" xfId="48459" xr:uid="{00000000-0005-0000-0000-00001A240000}"/>
    <cellStyle name="Dane wejściowe 8 19 16" xfId="51628" xr:uid="{00000000-0005-0000-0000-00001B240000}"/>
    <cellStyle name="Dane wejściowe 8 19 17" xfId="54812" xr:uid="{00000000-0005-0000-0000-00001C240000}"/>
    <cellStyle name="Dane wejściowe 8 19 18" xfId="56866" xr:uid="{00000000-0005-0000-0000-00001D240000}"/>
    <cellStyle name="Dane wejściowe 8 19 19" xfId="60103" xr:uid="{00000000-0005-0000-0000-00001E240000}"/>
    <cellStyle name="Dane wejściowe 8 19 2" xfId="10680" xr:uid="{00000000-0005-0000-0000-00001F240000}"/>
    <cellStyle name="Dane wejściowe 8 19 3" xfId="12722" xr:uid="{00000000-0005-0000-0000-000020240000}"/>
    <cellStyle name="Dane wejściowe 8 19 4" xfId="6846" xr:uid="{00000000-0005-0000-0000-000021240000}"/>
    <cellStyle name="Dane wejściowe 8 19 5" xfId="17371" xr:uid="{00000000-0005-0000-0000-000022240000}"/>
    <cellStyle name="Dane wejściowe 8 19 6" xfId="19946" xr:uid="{00000000-0005-0000-0000-000023240000}"/>
    <cellStyle name="Dane wejściowe 8 19 7" xfId="23256" xr:uid="{00000000-0005-0000-0000-000024240000}"/>
    <cellStyle name="Dane wejściowe 8 19 8" xfId="26571" xr:uid="{00000000-0005-0000-0000-000025240000}"/>
    <cellStyle name="Dane wejściowe 8 19 9" xfId="29805" xr:uid="{00000000-0005-0000-0000-000026240000}"/>
    <cellStyle name="Dane wejściowe 8 2" xfId="1430" xr:uid="{00000000-0005-0000-0000-000027240000}"/>
    <cellStyle name="Dane wejściowe 8 2 10" xfId="3404" xr:uid="{00000000-0005-0000-0000-000028240000}"/>
    <cellStyle name="Dane wejściowe 8 2 10 10" xfId="33048" xr:uid="{00000000-0005-0000-0000-000029240000}"/>
    <cellStyle name="Dane wejściowe 8 2 10 11" xfId="35515" xr:uid="{00000000-0005-0000-0000-00002A240000}"/>
    <cellStyle name="Dane wejściowe 8 2 10 12" xfId="38706" xr:uid="{00000000-0005-0000-0000-00002B240000}"/>
    <cellStyle name="Dane wejściowe 8 2 10 13" xfId="41910" xr:uid="{00000000-0005-0000-0000-00002C240000}"/>
    <cellStyle name="Dane wejściowe 8 2 10 14" xfId="45092" xr:uid="{00000000-0005-0000-0000-00002D240000}"/>
    <cellStyle name="Dane wejściowe 8 2 10 15" xfId="48385" xr:uid="{00000000-0005-0000-0000-00002E240000}"/>
    <cellStyle name="Dane wejściowe 8 2 10 16" xfId="51554" xr:uid="{00000000-0005-0000-0000-00002F240000}"/>
    <cellStyle name="Dane wejściowe 8 2 10 17" xfId="54738" xr:uid="{00000000-0005-0000-0000-000030240000}"/>
    <cellStyle name="Dane wejściowe 8 2 10 18" xfId="56792" xr:uid="{00000000-0005-0000-0000-000031240000}"/>
    <cellStyle name="Dane wejściowe 8 2 10 19" xfId="60029" xr:uid="{00000000-0005-0000-0000-000032240000}"/>
    <cellStyle name="Dane wejściowe 8 2 10 2" xfId="10606" xr:uid="{00000000-0005-0000-0000-000033240000}"/>
    <cellStyle name="Dane wejściowe 8 2 10 3" xfId="12648" xr:uid="{00000000-0005-0000-0000-000034240000}"/>
    <cellStyle name="Dane wejściowe 8 2 10 4" xfId="6772" xr:uid="{00000000-0005-0000-0000-000035240000}"/>
    <cellStyle name="Dane wejściowe 8 2 10 5" xfId="17297" xr:uid="{00000000-0005-0000-0000-000036240000}"/>
    <cellStyle name="Dane wejściowe 8 2 10 6" xfId="19872" xr:uid="{00000000-0005-0000-0000-000037240000}"/>
    <cellStyle name="Dane wejściowe 8 2 10 7" xfId="23182" xr:uid="{00000000-0005-0000-0000-000038240000}"/>
    <cellStyle name="Dane wejściowe 8 2 10 8" xfId="26497" xr:uid="{00000000-0005-0000-0000-000039240000}"/>
    <cellStyle name="Dane wejściowe 8 2 10 9" xfId="29731" xr:uid="{00000000-0005-0000-0000-00003A240000}"/>
    <cellStyle name="Dane wejściowe 8 2 11" xfId="3229" xr:uid="{00000000-0005-0000-0000-00003B240000}"/>
    <cellStyle name="Dane wejściowe 8 2 11 10" xfId="32873" xr:uid="{00000000-0005-0000-0000-00003C240000}"/>
    <cellStyle name="Dane wejściowe 8 2 11 11" xfId="35342" xr:uid="{00000000-0005-0000-0000-00003D240000}"/>
    <cellStyle name="Dane wejściowe 8 2 11 12" xfId="38531" xr:uid="{00000000-0005-0000-0000-00003E240000}"/>
    <cellStyle name="Dane wejściowe 8 2 11 13" xfId="41737" xr:uid="{00000000-0005-0000-0000-00003F240000}"/>
    <cellStyle name="Dane wejściowe 8 2 11 14" xfId="44917" xr:uid="{00000000-0005-0000-0000-000040240000}"/>
    <cellStyle name="Dane wejściowe 8 2 11 15" xfId="48212" xr:uid="{00000000-0005-0000-0000-000041240000}"/>
    <cellStyle name="Dane wejściowe 8 2 11 16" xfId="51380" xr:uid="{00000000-0005-0000-0000-000042240000}"/>
    <cellStyle name="Dane wejściowe 8 2 11 17" xfId="54566" xr:uid="{00000000-0005-0000-0000-000043240000}"/>
    <cellStyle name="Dane wejściowe 8 2 11 18" xfId="56620" xr:uid="{00000000-0005-0000-0000-000044240000}"/>
    <cellStyle name="Dane wejściowe 8 2 11 19" xfId="59857" xr:uid="{00000000-0005-0000-0000-000045240000}"/>
    <cellStyle name="Dane wejściowe 8 2 11 2" xfId="10431" xr:uid="{00000000-0005-0000-0000-000046240000}"/>
    <cellStyle name="Dane wejściowe 8 2 11 3" xfId="12473" xr:uid="{00000000-0005-0000-0000-000047240000}"/>
    <cellStyle name="Dane wejściowe 8 2 11 4" xfId="6597" xr:uid="{00000000-0005-0000-0000-000048240000}"/>
    <cellStyle name="Dane wejściowe 8 2 11 5" xfId="17122" xr:uid="{00000000-0005-0000-0000-000049240000}"/>
    <cellStyle name="Dane wejściowe 8 2 11 6" xfId="19697" xr:uid="{00000000-0005-0000-0000-00004A240000}"/>
    <cellStyle name="Dane wejściowe 8 2 11 7" xfId="23007" xr:uid="{00000000-0005-0000-0000-00004B240000}"/>
    <cellStyle name="Dane wejściowe 8 2 11 8" xfId="26322" xr:uid="{00000000-0005-0000-0000-00004C240000}"/>
    <cellStyle name="Dane wejściowe 8 2 11 9" xfId="29556" xr:uid="{00000000-0005-0000-0000-00004D240000}"/>
    <cellStyle name="Dane wejściowe 8 2 12" xfId="1957" xr:uid="{00000000-0005-0000-0000-00004E240000}"/>
    <cellStyle name="Dane wejściowe 8 2 12 10" xfId="31607" xr:uid="{00000000-0005-0000-0000-00004F240000}"/>
    <cellStyle name="Dane wejściowe 8 2 12 11" xfId="15302" xr:uid="{00000000-0005-0000-0000-000050240000}"/>
    <cellStyle name="Dane wejściowe 8 2 12 12" xfId="37259" xr:uid="{00000000-0005-0000-0000-000051240000}"/>
    <cellStyle name="Dane wejściowe 8 2 12 13" xfId="40484" xr:uid="{00000000-0005-0000-0000-000052240000}"/>
    <cellStyle name="Dane wejściowe 8 2 12 14" xfId="43645" xr:uid="{00000000-0005-0000-0000-000053240000}"/>
    <cellStyle name="Dane wejściowe 8 2 12 15" xfId="46959" xr:uid="{00000000-0005-0000-0000-000054240000}"/>
    <cellStyle name="Dane wejściowe 8 2 12 16" xfId="50111" xr:uid="{00000000-0005-0000-0000-000055240000}"/>
    <cellStyle name="Dane wejściowe 8 2 12 17" xfId="53328" xr:uid="{00000000-0005-0000-0000-000056240000}"/>
    <cellStyle name="Dane wejściowe 8 2 12 18" xfId="14896" xr:uid="{00000000-0005-0000-0000-000057240000}"/>
    <cellStyle name="Dane wejściowe 8 2 12 19" xfId="58613" xr:uid="{00000000-0005-0000-0000-000058240000}"/>
    <cellStyle name="Dane wejściowe 8 2 12 2" xfId="9165" xr:uid="{00000000-0005-0000-0000-000059240000}"/>
    <cellStyle name="Dane wejściowe 8 2 12 3" xfId="8223" xr:uid="{00000000-0005-0000-0000-00005A240000}"/>
    <cellStyle name="Dane wejściowe 8 2 12 4" xfId="5335" xr:uid="{00000000-0005-0000-0000-00005B240000}"/>
    <cellStyle name="Dane wejściowe 8 2 12 5" xfId="15852" xr:uid="{00000000-0005-0000-0000-00005C240000}"/>
    <cellStyle name="Dane wejściowe 8 2 12 6" xfId="14244" xr:uid="{00000000-0005-0000-0000-00005D240000}"/>
    <cellStyle name="Dane wejściowe 8 2 12 7" xfId="21735" xr:uid="{00000000-0005-0000-0000-00005E240000}"/>
    <cellStyle name="Dane wejściowe 8 2 12 8" xfId="25057" xr:uid="{00000000-0005-0000-0000-00005F240000}"/>
    <cellStyle name="Dane wejściowe 8 2 12 9" xfId="28284" xr:uid="{00000000-0005-0000-0000-000060240000}"/>
    <cellStyle name="Dane wejściowe 8 2 13" xfId="3559" xr:uid="{00000000-0005-0000-0000-000061240000}"/>
    <cellStyle name="Dane wejściowe 8 2 13 10" xfId="33203" xr:uid="{00000000-0005-0000-0000-000062240000}"/>
    <cellStyle name="Dane wejściowe 8 2 13 11" xfId="35667" xr:uid="{00000000-0005-0000-0000-000063240000}"/>
    <cellStyle name="Dane wejściowe 8 2 13 12" xfId="38861" xr:uid="{00000000-0005-0000-0000-000064240000}"/>
    <cellStyle name="Dane wejściowe 8 2 13 13" xfId="42062" xr:uid="{00000000-0005-0000-0000-000065240000}"/>
    <cellStyle name="Dane wejściowe 8 2 13 14" xfId="45247" xr:uid="{00000000-0005-0000-0000-000066240000}"/>
    <cellStyle name="Dane wejściowe 8 2 13 15" xfId="48537" xr:uid="{00000000-0005-0000-0000-000067240000}"/>
    <cellStyle name="Dane wejściowe 8 2 13 16" xfId="51708" xr:uid="{00000000-0005-0000-0000-000068240000}"/>
    <cellStyle name="Dane wejściowe 8 2 13 17" xfId="54888" xr:uid="{00000000-0005-0000-0000-000069240000}"/>
    <cellStyle name="Dane wejściowe 8 2 13 18" xfId="56942" xr:uid="{00000000-0005-0000-0000-00006A240000}"/>
    <cellStyle name="Dane wejściowe 8 2 13 19" xfId="60179" xr:uid="{00000000-0005-0000-0000-00006B240000}"/>
    <cellStyle name="Dane wejściowe 8 2 13 2" xfId="10761" xr:uid="{00000000-0005-0000-0000-00006C240000}"/>
    <cellStyle name="Dane wejściowe 8 2 13 3" xfId="12803" xr:uid="{00000000-0005-0000-0000-00006D240000}"/>
    <cellStyle name="Dane wejściowe 8 2 13 4" xfId="6925" xr:uid="{00000000-0005-0000-0000-00006E240000}"/>
    <cellStyle name="Dane wejściowe 8 2 13 5" xfId="17452" xr:uid="{00000000-0005-0000-0000-00006F240000}"/>
    <cellStyle name="Dane wejściowe 8 2 13 6" xfId="20027" xr:uid="{00000000-0005-0000-0000-000070240000}"/>
    <cellStyle name="Dane wejściowe 8 2 13 7" xfId="23337" xr:uid="{00000000-0005-0000-0000-000071240000}"/>
    <cellStyle name="Dane wejściowe 8 2 13 8" xfId="26652" xr:uid="{00000000-0005-0000-0000-000072240000}"/>
    <cellStyle name="Dane wejściowe 8 2 13 9" xfId="29886" xr:uid="{00000000-0005-0000-0000-000073240000}"/>
    <cellStyle name="Dane wejściowe 8 2 14" xfId="3710" xr:uid="{00000000-0005-0000-0000-000074240000}"/>
    <cellStyle name="Dane wejściowe 8 2 14 10" xfId="33354" xr:uid="{00000000-0005-0000-0000-000075240000}"/>
    <cellStyle name="Dane wejściowe 8 2 14 11" xfId="35818" xr:uid="{00000000-0005-0000-0000-000076240000}"/>
    <cellStyle name="Dane wejściowe 8 2 14 12" xfId="39012" xr:uid="{00000000-0005-0000-0000-000077240000}"/>
    <cellStyle name="Dane wejściowe 8 2 14 13" xfId="42213" xr:uid="{00000000-0005-0000-0000-000078240000}"/>
    <cellStyle name="Dane wejściowe 8 2 14 14" xfId="45398" xr:uid="{00000000-0005-0000-0000-000079240000}"/>
    <cellStyle name="Dane wejściowe 8 2 14 15" xfId="48688" xr:uid="{00000000-0005-0000-0000-00007A240000}"/>
    <cellStyle name="Dane wejściowe 8 2 14 16" xfId="51859" xr:uid="{00000000-0005-0000-0000-00007B240000}"/>
    <cellStyle name="Dane wejściowe 8 2 14 17" xfId="55038" xr:uid="{00000000-0005-0000-0000-00007C240000}"/>
    <cellStyle name="Dane wejściowe 8 2 14 18" xfId="57092" xr:uid="{00000000-0005-0000-0000-00007D240000}"/>
    <cellStyle name="Dane wejściowe 8 2 14 19" xfId="60329" xr:uid="{00000000-0005-0000-0000-00007E240000}"/>
    <cellStyle name="Dane wejściowe 8 2 14 2" xfId="10912" xr:uid="{00000000-0005-0000-0000-00007F240000}"/>
    <cellStyle name="Dane wejściowe 8 2 14 3" xfId="12954" xr:uid="{00000000-0005-0000-0000-000080240000}"/>
    <cellStyle name="Dane wejściowe 8 2 14 4" xfId="7076" xr:uid="{00000000-0005-0000-0000-000081240000}"/>
    <cellStyle name="Dane wejściowe 8 2 14 5" xfId="17603" xr:uid="{00000000-0005-0000-0000-000082240000}"/>
    <cellStyle name="Dane wejściowe 8 2 14 6" xfId="20178" xr:uid="{00000000-0005-0000-0000-000083240000}"/>
    <cellStyle name="Dane wejściowe 8 2 14 7" xfId="23488" xr:uid="{00000000-0005-0000-0000-000084240000}"/>
    <cellStyle name="Dane wejściowe 8 2 14 8" xfId="26803" xr:uid="{00000000-0005-0000-0000-000085240000}"/>
    <cellStyle name="Dane wejściowe 8 2 14 9" xfId="30037" xr:uid="{00000000-0005-0000-0000-000086240000}"/>
    <cellStyle name="Dane wejściowe 8 2 15" xfId="2038" xr:uid="{00000000-0005-0000-0000-000087240000}"/>
    <cellStyle name="Dane wejściowe 8 2 15 10" xfId="31686" xr:uid="{00000000-0005-0000-0000-000088240000}"/>
    <cellStyle name="Dane wejściowe 8 2 15 11" xfId="18416" xr:uid="{00000000-0005-0000-0000-000089240000}"/>
    <cellStyle name="Dane wejściowe 8 2 15 12" xfId="37340" xr:uid="{00000000-0005-0000-0000-00008A240000}"/>
    <cellStyle name="Dane wejściowe 8 2 15 13" xfId="40563" xr:uid="{00000000-0005-0000-0000-00008B240000}"/>
    <cellStyle name="Dane wejściowe 8 2 15 14" xfId="43726" xr:uid="{00000000-0005-0000-0000-00008C240000}"/>
    <cellStyle name="Dane wejściowe 8 2 15 15" xfId="47038" xr:uid="{00000000-0005-0000-0000-00008D240000}"/>
    <cellStyle name="Dane wejściowe 8 2 15 16" xfId="50192" xr:uid="{00000000-0005-0000-0000-00008E240000}"/>
    <cellStyle name="Dane wejściowe 8 2 15 17" xfId="53404" xr:uid="{00000000-0005-0000-0000-00008F240000}"/>
    <cellStyle name="Dane wejściowe 8 2 15 18" xfId="14885" xr:uid="{00000000-0005-0000-0000-000090240000}"/>
    <cellStyle name="Dane wejściowe 8 2 15 19" xfId="58691" xr:uid="{00000000-0005-0000-0000-000091240000}"/>
    <cellStyle name="Dane wejściowe 8 2 15 2" xfId="9244" xr:uid="{00000000-0005-0000-0000-000092240000}"/>
    <cellStyle name="Dane wejściowe 8 2 15 3" xfId="8142" xr:uid="{00000000-0005-0000-0000-000093240000}"/>
    <cellStyle name="Dane wejściowe 8 2 15 4" xfId="5415" xr:uid="{00000000-0005-0000-0000-000094240000}"/>
    <cellStyle name="Dane wejściowe 8 2 15 5" xfId="15933" xr:uid="{00000000-0005-0000-0000-000095240000}"/>
    <cellStyle name="Dane wejściowe 8 2 15 6" xfId="14163" xr:uid="{00000000-0005-0000-0000-000096240000}"/>
    <cellStyle name="Dane wejściowe 8 2 15 7" xfId="21816" xr:uid="{00000000-0005-0000-0000-000097240000}"/>
    <cellStyle name="Dane wejściowe 8 2 15 8" xfId="25138" xr:uid="{00000000-0005-0000-0000-000098240000}"/>
    <cellStyle name="Dane wejściowe 8 2 15 9" xfId="28365" xr:uid="{00000000-0005-0000-0000-000099240000}"/>
    <cellStyle name="Dane wejściowe 8 2 16" xfId="3834" xr:uid="{00000000-0005-0000-0000-00009A240000}"/>
    <cellStyle name="Dane wejściowe 8 2 16 10" xfId="33478" xr:uid="{00000000-0005-0000-0000-00009B240000}"/>
    <cellStyle name="Dane wejściowe 8 2 16 11" xfId="35941" xr:uid="{00000000-0005-0000-0000-00009C240000}"/>
    <cellStyle name="Dane wejściowe 8 2 16 12" xfId="39136" xr:uid="{00000000-0005-0000-0000-00009D240000}"/>
    <cellStyle name="Dane wejściowe 8 2 16 13" xfId="42336" xr:uid="{00000000-0005-0000-0000-00009E240000}"/>
    <cellStyle name="Dane wejściowe 8 2 16 14" xfId="45522" xr:uid="{00000000-0005-0000-0000-00009F240000}"/>
    <cellStyle name="Dane wejściowe 8 2 16 15" xfId="48811" xr:uid="{00000000-0005-0000-0000-0000A0240000}"/>
    <cellStyle name="Dane wejściowe 8 2 16 16" xfId="51983" xr:uid="{00000000-0005-0000-0000-0000A1240000}"/>
    <cellStyle name="Dane wejściowe 8 2 16 17" xfId="55160" xr:uid="{00000000-0005-0000-0000-0000A2240000}"/>
    <cellStyle name="Dane wejściowe 8 2 16 18" xfId="57214" xr:uid="{00000000-0005-0000-0000-0000A3240000}"/>
    <cellStyle name="Dane wejściowe 8 2 16 19" xfId="60451" xr:uid="{00000000-0005-0000-0000-0000A4240000}"/>
    <cellStyle name="Dane wejściowe 8 2 16 2" xfId="11036" xr:uid="{00000000-0005-0000-0000-0000A5240000}"/>
    <cellStyle name="Dane wejściowe 8 2 16 3" xfId="13078" xr:uid="{00000000-0005-0000-0000-0000A6240000}"/>
    <cellStyle name="Dane wejściowe 8 2 16 4" xfId="7195" xr:uid="{00000000-0005-0000-0000-0000A7240000}"/>
    <cellStyle name="Dane wejściowe 8 2 16 5" xfId="17727" xr:uid="{00000000-0005-0000-0000-0000A8240000}"/>
    <cellStyle name="Dane wejściowe 8 2 16 6" xfId="20302" xr:uid="{00000000-0005-0000-0000-0000A9240000}"/>
    <cellStyle name="Dane wejściowe 8 2 16 7" xfId="23612" xr:uid="{00000000-0005-0000-0000-0000AA240000}"/>
    <cellStyle name="Dane wejściowe 8 2 16 8" xfId="26927" xr:uid="{00000000-0005-0000-0000-0000AB240000}"/>
    <cellStyle name="Dane wejściowe 8 2 16 9" xfId="30161" xr:uid="{00000000-0005-0000-0000-0000AC240000}"/>
    <cellStyle name="Dane wejściowe 8 2 17" xfId="3967" xr:uid="{00000000-0005-0000-0000-0000AD240000}"/>
    <cellStyle name="Dane wejściowe 8 2 17 10" xfId="33611" xr:uid="{00000000-0005-0000-0000-0000AE240000}"/>
    <cellStyle name="Dane wejściowe 8 2 17 11" xfId="36074" xr:uid="{00000000-0005-0000-0000-0000AF240000}"/>
    <cellStyle name="Dane wejściowe 8 2 17 12" xfId="39269" xr:uid="{00000000-0005-0000-0000-0000B0240000}"/>
    <cellStyle name="Dane wejściowe 8 2 17 13" xfId="42469" xr:uid="{00000000-0005-0000-0000-0000B1240000}"/>
    <cellStyle name="Dane wejściowe 8 2 17 14" xfId="45655" xr:uid="{00000000-0005-0000-0000-0000B2240000}"/>
    <cellStyle name="Dane wejściowe 8 2 17 15" xfId="48944" xr:uid="{00000000-0005-0000-0000-0000B3240000}"/>
    <cellStyle name="Dane wejściowe 8 2 17 16" xfId="52116" xr:uid="{00000000-0005-0000-0000-0000B4240000}"/>
    <cellStyle name="Dane wejściowe 8 2 17 17" xfId="55292" xr:uid="{00000000-0005-0000-0000-0000B5240000}"/>
    <cellStyle name="Dane wejściowe 8 2 17 18" xfId="57346" xr:uid="{00000000-0005-0000-0000-0000B6240000}"/>
    <cellStyle name="Dane wejściowe 8 2 17 19" xfId="60583" xr:uid="{00000000-0005-0000-0000-0000B7240000}"/>
    <cellStyle name="Dane wejściowe 8 2 17 2" xfId="11169" xr:uid="{00000000-0005-0000-0000-0000B8240000}"/>
    <cellStyle name="Dane wejściowe 8 2 17 3" xfId="13211" xr:uid="{00000000-0005-0000-0000-0000B9240000}"/>
    <cellStyle name="Dane wejściowe 8 2 17 4" xfId="7327" xr:uid="{00000000-0005-0000-0000-0000BA240000}"/>
    <cellStyle name="Dane wejściowe 8 2 17 5" xfId="17860" xr:uid="{00000000-0005-0000-0000-0000BB240000}"/>
    <cellStyle name="Dane wejściowe 8 2 17 6" xfId="20435" xr:uid="{00000000-0005-0000-0000-0000BC240000}"/>
    <cellStyle name="Dane wejściowe 8 2 17 7" xfId="23745" xr:uid="{00000000-0005-0000-0000-0000BD240000}"/>
    <cellStyle name="Dane wejściowe 8 2 17 8" xfId="27060" xr:uid="{00000000-0005-0000-0000-0000BE240000}"/>
    <cellStyle name="Dane wejściowe 8 2 17 9" xfId="30294" xr:uid="{00000000-0005-0000-0000-0000BF240000}"/>
    <cellStyle name="Dane wejściowe 8 2 18" xfId="2135" xr:uid="{00000000-0005-0000-0000-0000C0240000}"/>
    <cellStyle name="Dane wejściowe 8 2 18 10" xfId="31783" xr:uid="{00000000-0005-0000-0000-0000C1240000}"/>
    <cellStyle name="Dane wejściowe 8 2 18 11" xfId="18275" xr:uid="{00000000-0005-0000-0000-0000C2240000}"/>
    <cellStyle name="Dane wejściowe 8 2 18 12" xfId="37437" xr:uid="{00000000-0005-0000-0000-0000C3240000}"/>
    <cellStyle name="Dane wejściowe 8 2 18 13" xfId="40658" xr:uid="{00000000-0005-0000-0000-0000C4240000}"/>
    <cellStyle name="Dane wejściowe 8 2 18 14" xfId="43823" xr:uid="{00000000-0005-0000-0000-0000C5240000}"/>
    <cellStyle name="Dane wejściowe 8 2 18 15" xfId="47133" xr:uid="{00000000-0005-0000-0000-0000C6240000}"/>
    <cellStyle name="Dane wejściowe 8 2 18 16" xfId="50289" xr:uid="{00000000-0005-0000-0000-0000C7240000}"/>
    <cellStyle name="Dane wejściowe 8 2 18 17" xfId="53498" xr:uid="{00000000-0005-0000-0000-0000C8240000}"/>
    <cellStyle name="Dane wejściowe 8 2 18 18" xfId="49826" xr:uid="{00000000-0005-0000-0000-0000C9240000}"/>
    <cellStyle name="Dane wejściowe 8 2 18 19" xfId="58785" xr:uid="{00000000-0005-0000-0000-0000CA240000}"/>
    <cellStyle name="Dane wejściowe 8 2 18 2" xfId="9341" xr:uid="{00000000-0005-0000-0000-0000CB240000}"/>
    <cellStyle name="Dane wejściowe 8 2 18 3" xfId="8045" xr:uid="{00000000-0005-0000-0000-0000CC240000}"/>
    <cellStyle name="Dane wejściowe 8 2 18 4" xfId="5512" xr:uid="{00000000-0005-0000-0000-0000CD240000}"/>
    <cellStyle name="Dane wejściowe 8 2 18 5" xfId="16030" xr:uid="{00000000-0005-0000-0000-0000CE240000}"/>
    <cellStyle name="Dane wejściowe 8 2 18 6" xfId="18603" xr:uid="{00000000-0005-0000-0000-0000CF240000}"/>
    <cellStyle name="Dane wejściowe 8 2 18 7" xfId="21913" xr:uid="{00000000-0005-0000-0000-0000D0240000}"/>
    <cellStyle name="Dane wejściowe 8 2 18 8" xfId="25234" xr:uid="{00000000-0005-0000-0000-0000D1240000}"/>
    <cellStyle name="Dane wejściowe 8 2 18 9" xfId="28462" xr:uid="{00000000-0005-0000-0000-0000D2240000}"/>
    <cellStyle name="Dane wejściowe 8 2 19" xfId="1845" xr:uid="{00000000-0005-0000-0000-0000D3240000}"/>
    <cellStyle name="Dane wejściowe 8 2 19 10" xfId="31497" xr:uid="{00000000-0005-0000-0000-0000D4240000}"/>
    <cellStyle name="Dane wejściowe 8 2 19 11" xfId="18182" xr:uid="{00000000-0005-0000-0000-0000D5240000}"/>
    <cellStyle name="Dane wejściowe 8 2 19 12" xfId="37147" xr:uid="{00000000-0005-0000-0000-0000D6240000}"/>
    <cellStyle name="Dane wejściowe 8 2 19 13" xfId="40376" xr:uid="{00000000-0005-0000-0000-0000D7240000}"/>
    <cellStyle name="Dane wejściowe 8 2 19 14" xfId="43533" xr:uid="{00000000-0005-0000-0000-0000D8240000}"/>
    <cellStyle name="Dane wejściowe 8 2 19 15" xfId="46851" xr:uid="{00000000-0005-0000-0000-0000D9240000}"/>
    <cellStyle name="Dane wejściowe 8 2 19 16" xfId="49999" xr:uid="{00000000-0005-0000-0000-0000DA240000}"/>
    <cellStyle name="Dane wejściowe 8 2 19 17" xfId="53223" xr:uid="{00000000-0005-0000-0000-0000DB240000}"/>
    <cellStyle name="Dane wejściowe 8 2 19 18" xfId="15043" xr:uid="{00000000-0005-0000-0000-0000DC240000}"/>
    <cellStyle name="Dane wejściowe 8 2 19 19" xfId="58506" xr:uid="{00000000-0005-0000-0000-0000DD240000}"/>
    <cellStyle name="Dane wejściowe 8 2 19 2" xfId="9055" xr:uid="{00000000-0005-0000-0000-0000DE240000}"/>
    <cellStyle name="Dane wejściowe 8 2 19 3" xfId="8335" xr:uid="{00000000-0005-0000-0000-0000DF240000}"/>
    <cellStyle name="Dane wejściowe 8 2 19 4" xfId="5223" xr:uid="{00000000-0005-0000-0000-0000E0240000}"/>
    <cellStyle name="Dane wejściowe 8 2 19 5" xfId="15741" xr:uid="{00000000-0005-0000-0000-0000E1240000}"/>
    <cellStyle name="Dane wejściowe 8 2 19 6" xfId="14356" xr:uid="{00000000-0005-0000-0000-0000E2240000}"/>
    <cellStyle name="Dane wejściowe 8 2 19 7" xfId="21623" xr:uid="{00000000-0005-0000-0000-0000E3240000}"/>
    <cellStyle name="Dane wejściowe 8 2 19 8" xfId="24945" xr:uid="{00000000-0005-0000-0000-0000E4240000}"/>
    <cellStyle name="Dane wejściowe 8 2 19 9" xfId="28172" xr:uid="{00000000-0005-0000-0000-0000E5240000}"/>
    <cellStyle name="Dane wejściowe 8 2 2" xfId="1665" xr:uid="{00000000-0005-0000-0000-0000E6240000}"/>
    <cellStyle name="Dane wejściowe 8 2 2 10" xfId="31317" xr:uid="{00000000-0005-0000-0000-0000E7240000}"/>
    <cellStyle name="Dane wejściowe 8 2 2 11" xfId="18547" xr:uid="{00000000-0005-0000-0000-0000E8240000}"/>
    <cellStyle name="Dane wejściowe 8 2 2 12" xfId="36967" xr:uid="{00000000-0005-0000-0000-0000E9240000}"/>
    <cellStyle name="Dane wejściowe 8 2 2 13" xfId="40199" xr:uid="{00000000-0005-0000-0000-0000EA240000}"/>
    <cellStyle name="Dane wejściowe 8 2 2 14" xfId="43353" xr:uid="{00000000-0005-0000-0000-0000EB240000}"/>
    <cellStyle name="Dane wejściowe 8 2 2 15" xfId="46675" xr:uid="{00000000-0005-0000-0000-0000EC240000}"/>
    <cellStyle name="Dane wejściowe 8 2 2 16" xfId="49819" xr:uid="{00000000-0005-0000-0000-0000ED240000}"/>
    <cellStyle name="Dane wejściowe 8 2 2 17" xfId="53049" xr:uid="{00000000-0005-0000-0000-0000EE240000}"/>
    <cellStyle name="Dane wejściowe 8 2 2 18" xfId="52992" xr:uid="{00000000-0005-0000-0000-0000EF240000}"/>
    <cellStyle name="Dane wejściowe 8 2 2 19" xfId="58332" xr:uid="{00000000-0005-0000-0000-0000F0240000}"/>
    <cellStyle name="Dane wejściowe 8 2 2 2" xfId="8876" xr:uid="{00000000-0005-0000-0000-0000F1240000}"/>
    <cellStyle name="Dane wejściowe 8 2 2 3" xfId="8514" xr:uid="{00000000-0005-0000-0000-0000F2240000}"/>
    <cellStyle name="Dane wejściowe 8 2 2 4" xfId="5045" xr:uid="{00000000-0005-0000-0000-0000F3240000}"/>
    <cellStyle name="Dane wejściowe 8 2 2 5" xfId="15561" xr:uid="{00000000-0005-0000-0000-0000F4240000}"/>
    <cellStyle name="Dane wejściowe 8 2 2 6" xfId="14536" xr:uid="{00000000-0005-0000-0000-0000F5240000}"/>
    <cellStyle name="Dane wejściowe 8 2 2 7" xfId="21443" xr:uid="{00000000-0005-0000-0000-0000F6240000}"/>
    <cellStyle name="Dane wejściowe 8 2 2 8" xfId="24766" xr:uid="{00000000-0005-0000-0000-0000F7240000}"/>
    <cellStyle name="Dane wejściowe 8 2 2 9" xfId="27992" xr:uid="{00000000-0005-0000-0000-0000F8240000}"/>
    <cellStyle name="Dane wejściowe 8 2 20" xfId="4090" xr:uid="{00000000-0005-0000-0000-0000F9240000}"/>
    <cellStyle name="Dane wejściowe 8 2 20 10" xfId="36196" xr:uid="{00000000-0005-0000-0000-0000FA240000}"/>
    <cellStyle name="Dane wejściowe 8 2 20 11" xfId="39392" xr:uid="{00000000-0005-0000-0000-0000FB240000}"/>
    <cellStyle name="Dane wejściowe 8 2 20 12" xfId="42591" xr:uid="{00000000-0005-0000-0000-0000FC240000}"/>
    <cellStyle name="Dane wejściowe 8 2 20 13" xfId="45778" xr:uid="{00000000-0005-0000-0000-0000FD240000}"/>
    <cellStyle name="Dane wejściowe 8 2 20 14" xfId="49066" xr:uid="{00000000-0005-0000-0000-0000FE240000}"/>
    <cellStyle name="Dane wejściowe 8 2 20 15" xfId="52239" xr:uid="{00000000-0005-0000-0000-0000FF240000}"/>
    <cellStyle name="Dane wejściowe 8 2 20 16" xfId="55413" xr:uid="{00000000-0005-0000-0000-000000250000}"/>
    <cellStyle name="Dane wejściowe 8 2 20 17" xfId="57467" xr:uid="{00000000-0005-0000-0000-000001250000}"/>
    <cellStyle name="Dane wejściowe 8 2 20 18" xfId="60704" xr:uid="{00000000-0005-0000-0000-000002250000}"/>
    <cellStyle name="Dane wejściowe 8 2 20 2" xfId="11292" xr:uid="{00000000-0005-0000-0000-000003250000}"/>
    <cellStyle name="Dane wejściowe 8 2 20 3" xfId="13334" xr:uid="{00000000-0005-0000-0000-000004250000}"/>
    <cellStyle name="Dane wejściowe 8 2 20 4" xfId="17983" xr:uid="{00000000-0005-0000-0000-000005250000}"/>
    <cellStyle name="Dane wejściowe 8 2 20 5" xfId="20558" xr:uid="{00000000-0005-0000-0000-000006250000}"/>
    <cellStyle name="Dane wejściowe 8 2 20 6" xfId="23868" xr:uid="{00000000-0005-0000-0000-000007250000}"/>
    <cellStyle name="Dane wejściowe 8 2 20 7" xfId="27183" xr:uid="{00000000-0005-0000-0000-000008250000}"/>
    <cellStyle name="Dane wejściowe 8 2 20 8" xfId="30417" xr:uid="{00000000-0005-0000-0000-000009250000}"/>
    <cellStyle name="Dane wejściowe 8 2 20 9" xfId="33734" xr:uid="{00000000-0005-0000-0000-00000A250000}"/>
    <cellStyle name="Dane wejściowe 8 2 3" xfId="2524" xr:uid="{00000000-0005-0000-0000-00000B250000}"/>
    <cellStyle name="Dane wejściowe 8 2 3 10" xfId="32168" xr:uid="{00000000-0005-0000-0000-00000C250000}"/>
    <cellStyle name="Dane wejściowe 8 2 3 11" xfId="34638" xr:uid="{00000000-0005-0000-0000-00000D250000}"/>
    <cellStyle name="Dane wejściowe 8 2 3 12" xfId="37826" xr:uid="{00000000-0005-0000-0000-00000E250000}"/>
    <cellStyle name="Dane wejściowe 8 2 3 13" xfId="41036" xr:uid="{00000000-0005-0000-0000-00000F250000}"/>
    <cellStyle name="Dane wejściowe 8 2 3 14" xfId="44212" xr:uid="{00000000-0005-0000-0000-000010250000}"/>
    <cellStyle name="Dane wejściowe 8 2 3 15" xfId="47511" xr:uid="{00000000-0005-0000-0000-000011250000}"/>
    <cellStyle name="Dane wejściowe 8 2 3 16" xfId="50676" xr:uid="{00000000-0005-0000-0000-000012250000}"/>
    <cellStyle name="Dane wejściowe 8 2 3 17" xfId="53871" xr:uid="{00000000-0005-0000-0000-000013250000}"/>
    <cellStyle name="Dane wejściowe 8 2 3 18" xfId="55925" xr:uid="{00000000-0005-0000-0000-000014250000}"/>
    <cellStyle name="Dane wejściowe 8 2 3 19" xfId="59162" xr:uid="{00000000-0005-0000-0000-000015250000}"/>
    <cellStyle name="Dane wejściowe 8 2 3 2" xfId="9726" xr:uid="{00000000-0005-0000-0000-000016250000}"/>
    <cellStyle name="Dane wejściowe 8 2 3 3" xfId="11768" xr:uid="{00000000-0005-0000-0000-000017250000}"/>
    <cellStyle name="Dane wejściowe 8 2 3 4" xfId="5892" xr:uid="{00000000-0005-0000-0000-000018250000}"/>
    <cellStyle name="Dane wejściowe 8 2 3 5" xfId="16417" xr:uid="{00000000-0005-0000-0000-000019250000}"/>
    <cellStyle name="Dane wejściowe 8 2 3 6" xfId="18992" xr:uid="{00000000-0005-0000-0000-00001A250000}"/>
    <cellStyle name="Dane wejściowe 8 2 3 7" xfId="22302" xr:uid="{00000000-0005-0000-0000-00001B250000}"/>
    <cellStyle name="Dane wejściowe 8 2 3 8" xfId="25622" xr:uid="{00000000-0005-0000-0000-00001C250000}"/>
    <cellStyle name="Dane wejściowe 8 2 3 9" xfId="28851" xr:uid="{00000000-0005-0000-0000-00001D250000}"/>
    <cellStyle name="Dane wejściowe 8 2 4" xfId="2667" xr:uid="{00000000-0005-0000-0000-00001E250000}"/>
    <cellStyle name="Dane wejściowe 8 2 4 10" xfId="32311" xr:uid="{00000000-0005-0000-0000-00001F250000}"/>
    <cellStyle name="Dane wejściowe 8 2 4 11" xfId="34781" xr:uid="{00000000-0005-0000-0000-000020250000}"/>
    <cellStyle name="Dane wejściowe 8 2 4 12" xfId="37969" xr:uid="{00000000-0005-0000-0000-000021250000}"/>
    <cellStyle name="Dane wejściowe 8 2 4 13" xfId="41179" xr:uid="{00000000-0005-0000-0000-000022250000}"/>
    <cellStyle name="Dane wejściowe 8 2 4 14" xfId="44355" xr:uid="{00000000-0005-0000-0000-000023250000}"/>
    <cellStyle name="Dane wejściowe 8 2 4 15" xfId="47654" xr:uid="{00000000-0005-0000-0000-000024250000}"/>
    <cellStyle name="Dane wejściowe 8 2 4 16" xfId="50819" xr:uid="{00000000-0005-0000-0000-000025250000}"/>
    <cellStyle name="Dane wejściowe 8 2 4 17" xfId="54013" xr:uid="{00000000-0005-0000-0000-000026250000}"/>
    <cellStyle name="Dane wejściowe 8 2 4 18" xfId="56067" xr:uid="{00000000-0005-0000-0000-000027250000}"/>
    <cellStyle name="Dane wejściowe 8 2 4 19" xfId="59304" xr:uid="{00000000-0005-0000-0000-000028250000}"/>
    <cellStyle name="Dane wejściowe 8 2 4 2" xfId="9869" xr:uid="{00000000-0005-0000-0000-000029250000}"/>
    <cellStyle name="Dane wejściowe 8 2 4 3" xfId="11911" xr:uid="{00000000-0005-0000-0000-00002A250000}"/>
    <cellStyle name="Dane wejściowe 8 2 4 4" xfId="6035" xr:uid="{00000000-0005-0000-0000-00002B250000}"/>
    <cellStyle name="Dane wejściowe 8 2 4 5" xfId="16560" xr:uid="{00000000-0005-0000-0000-00002C250000}"/>
    <cellStyle name="Dane wejściowe 8 2 4 6" xfId="19135" xr:uid="{00000000-0005-0000-0000-00002D250000}"/>
    <cellStyle name="Dane wejściowe 8 2 4 7" xfId="22445" xr:uid="{00000000-0005-0000-0000-00002E250000}"/>
    <cellStyle name="Dane wejściowe 8 2 4 8" xfId="25764" xr:uid="{00000000-0005-0000-0000-00002F250000}"/>
    <cellStyle name="Dane wejściowe 8 2 4 9" xfId="28994" xr:uid="{00000000-0005-0000-0000-000030250000}"/>
    <cellStyle name="Dane wejściowe 8 2 5" xfId="1580" xr:uid="{00000000-0005-0000-0000-000031250000}"/>
    <cellStyle name="Dane wejściowe 8 2 5 10" xfId="31232" xr:uid="{00000000-0005-0000-0000-000032250000}"/>
    <cellStyle name="Dane wejściowe 8 2 5 11" xfId="15165" xr:uid="{00000000-0005-0000-0000-000033250000}"/>
    <cellStyle name="Dane wejściowe 8 2 5 12" xfId="34007" xr:uid="{00000000-0005-0000-0000-000034250000}"/>
    <cellStyle name="Dane wejściowe 8 2 5 13" xfId="35500" xr:uid="{00000000-0005-0000-0000-000035250000}"/>
    <cellStyle name="Dane wejściowe 8 2 5 14" xfId="38854" xr:uid="{00000000-0005-0000-0000-000036250000}"/>
    <cellStyle name="Dane wejściowe 8 2 5 15" xfId="46592" xr:uid="{00000000-0005-0000-0000-000037250000}"/>
    <cellStyle name="Dane wejściowe 8 2 5 16" xfId="34062" xr:uid="{00000000-0005-0000-0000-000038250000}"/>
    <cellStyle name="Dane wejściowe 8 2 5 17" xfId="15050" xr:uid="{00000000-0005-0000-0000-000039250000}"/>
    <cellStyle name="Dane wejściowe 8 2 5 18" xfId="21289" xr:uid="{00000000-0005-0000-0000-00003A250000}"/>
    <cellStyle name="Dane wejściowe 8 2 5 19" xfId="58249" xr:uid="{00000000-0005-0000-0000-00003B250000}"/>
    <cellStyle name="Dane wejściowe 8 2 5 2" xfId="8792" xr:uid="{00000000-0005-0000-0000-00003C250000}"/>
    <cellStyle name="Dane wejściowe 8 2 5 3" xfId="8598" xr:uid="{00000000-0005-0000-0000-00003D250000}"/>
    <cellStyle name="Dane wejściowe 8 2 5 4" xfId="4960" xr:uid="{00000000-0005-0000-0000-00003E250000}"/>
    <cellStyle name="Dane wejściowe 8 2 5 5" xfId="15476" xr:uid="{00000000-0005-0000-0000-00003F250000}"/>
    <cellStyle name="Dane wejściowe 8 2 5 6" xfId="14621" xr:uid="{00000000-0005-0000-0000-000040250000}"/>
    <cellStyle name="Dane wejściowe 8 2 5 7" xfId="21358" xr:uid="{00000000-0005-0000-0000-000041250000}"/>
    <cellStyle name="Dane wejściowe 8 2 5 8" xfId="24681" xr:uid="{00000000-0005-0000-0000-000042250000}"/>
    <cellStyle name="Dane wejściowe 8 2 5 9" xfId="18044" xr:uid="{00000000-0005-0000-0000-000043250000}"/>
    <cellStyle name="Dane wejściowe 8 2 6" xfId="2887" xr:uid="{00000000-0005-0000-0000-000044250000}"/>
    <cellStyle name="Dane wejściowe 8 2 6 10" xfId="32531" xr:uid="{00000000-0005-0000-0000-000045250000}"/>
    <cellStyle name="Dane wejściowe 8 2 6 11" xfId="35001" xr:uid="{00000000-0005-0000-0000-000046250000}"/>
    <cellStyle name="Dane wejściowe 8 2 6 12" xfId="38189" xr:uid="{00000000-0005-0000-0000-000047250000}"/>
    <cellStyle name="Dane wejściowe 8 2 6 13" xfId="41396" xr:uid="{00000000-0005-0000-0000-000048250000}"/>
    <cellStyle name="Dane wejściowe 8 2 6 14" xfId="44575" xr:uid="{00000000-0005-0000-0000-000049250000}"/>
    <cellStyle name="Dane wejściowe 8 2 6 15" xfId="47871" xr:uid="{00000000-0005-0000-0000-00004A250000}"/>
    <cellStyle name="Dane wejściowe 8 2 6 16" xfId="51039" xr:uid="{00000000-0005-0000-0000-00004B250000}"/>
    <cellStyle name="Dane wejściowe 8 2 6 17" xfId="54228" xr:uid="{00000000-0005-0000-0000-00004C250000}"/>
    <cellStyle name="Dane wejściowe 8 2 6 18" xfId="56282" xr:uid="{00000000-0005-0000-0000-00004D250000}"/>
    <cellStyle name="Dane wejściowe 8 2 6 19" xfId="59519" xr:uid="{00000000-0005-0000-0000-00004E250000}"/>
    <cellStyle name="Dane wejściowe 8 2 6 2" xfId="10089" xr:uid="{00000000-0005-0000-0000-00004F250000}"/>
    <cellStyle name="Dane wejściowe 8 2 6 3" xfId="12131" xr:uid="{00000000-0005-0000-0000-000050250000}"/>
    <cellStyle name="Dane wejściowe 8 2 6 4" xfId="6255" xr:uid="{00000000-0005-0000-0000-000051250000}"/>
    <cellStyle name="Dane wejściowe 8 2 6 5" xfId="16780" xr:uid="{00000000-0005-0000-0000-000052250000}"/>
    <cellStyle name="Dane wejściowe 8 2 6 6" xfId="19355" xr:uid="{00000000-0005-0000-0000-000053250000}"/>
    <cellStyle name="Dane wejściowe 8 2 6 7" xfId="22665" xr:uid="{00000000-0005-0000-0000-000054250000}"/>
    <cellStyle name="Dane wejściowe 8 2 6 8" xfId="25982" xr:uid="{00000000-0005-0000-0000-000055250000}"/>
    <cellStyle name="Dane wejściowe 8 2 6 9" xfId="29214" xr:uid="{00000000-0005-0000-0000-000056250000}"/>
    <cellStyle name="Dane wejściowe 8 2 7" xfId="2977" xr:uid="{00000000-0005-0000-0000-000057250000}"/>
    <cellStyle name="Dane wejściowe 8 2 7 10" xfId="32621" xr:uid="{00000000-0005-0000-0000-000058250000}"/>
    <cellStyle name="Dane wejściowe 8 2 7 11" xfId="35091" xr:uid="{00000000-0005-0000-0000-000059250000}"/>
    <cellStyle name="Dane wejściowe 8 2 7 12" xfId="38279" xr:uid="{00000000-0005-0000-0000-00005A250000}"/>
    <cellStyle name="Dane wejściowe 8 2 7 13" xfId="41486" xr:uid="{00000000-0005-0000-0000-00005B250000}"/>
    <cellStyle name="Dane wejściowe 8 2 7 14" xfId="44665" xr:uid="{00000000-0005-0000-0000-00005C250000}"/>
    <cellStyle name="Dane wejściowe 8 2 7 15" xfId="47961" xr:uid="{00000000-0005-0000-0000-00005D250000}"/>
    <cellStyle name="Dane wejściowe 8 2 7 16" xfId="51129" xr:uid="{00000000-0005-0000-0000-00005E250000}"/>
    <cellStyle name="Dane wejściowe 8 2 7 17" xfId="54318" xr:uid="{00000000-0005-0000-0000-00005F250000}"/>
    <cellStyle name="Dane wejściowe 8 2 7 18" xfId="56372" xr:uid="{00000000-0005-0000-0000-000060250000}"/>
    <cellStyle name="Dane wejściowe 8 2 7 19" xfId="59609" xr:uid="{00000000-0005-0000-0000-000061250000}"/>
    <cellStyle name="Dane wejściowe 8 2 7 2" xfId="10179" xr:uid="{00000000-0005-0000-0000-000062250000}"/>
    <cellStyle name="Dane wejściowe 8 2 7 3" xfId="12221" xr:uid="{00000000-0005-0000-0000-000063250000}"/>
    <cellStyle name="Dane wejściowe 8 2 7 4" xfId="6345" xr:uid="{00000000-0005-0000-0000-000064250000}"/>
    <cellStyle name="Dane wejściowe 8 2 7 5" xfId="16870" xr:uid="{00000000-0005-0000-0000-000065250000}"/>
    <cellStyle name="Dane wejściowe 8 2 7 6" xfId="19445" xr:uid="{00000000-0005-0000-0000-000066250000}"/>
    <cellStyle name="Dane wejściowe 8 2 7 7" xfId="22755" xr:uid="{00000000-0005-0000-0000-000067250000}"/>
    <cellStyle name="Dane wejściowe 8 2 7 8" xfId="26072" xr:uid="{00000000-0005-0000-0000-000068250000}"/>
    <cellStyle name="Dane wejściowe 8 2 7 9" xfId="29304" xr:uid="{00000000-0005-0000-0000-000069250000}"/>
    <cellStyle name="Dane wejściowe 8 2 8" xfId="3157" xr:uid="{00000000-0005-0000-0000-00006A250000}"/>
    <cellStyle name="Dane wejściowe 8 2 8 10" xfId="32801" xr:uid="{00000000-0005-0000-0000-00006B250000}"/>
    <cellStyle name="Dane wejściowe 8 2 8 11" xfId="35270" xr:uid="{00000000-0005-0000-0000-00006C250000}"/>
    <cellStyle name="Dane wejściowe 8 2 8 12" xfId="38459" xr:uid="{00000000-0005-0000-0000-00006D250000}"/>
    <cellStyle name="Dane wejściowe 8 2 8 13" xfId="41665" xr:uid="{00000000-0005-0000-0000-00006E250000}"/>
    <cellStyle name="Dane wejściowe 8 2 8 14" xfId="44845" xr:uid="{00000000-0005-0000-0000-00006F250000}"/>
    <cellStyle name="Dane wejściowe 8 2 8 15" xfId="48140" xr:uid="{00000000-0005-0000-0000-000070250000}"/>
    <cellStyle name="Dane wejściowe 8 2 8 16" xfId="51308" xr:uid="{00000000-0005-0000-0000-000071250000}"/>
    <cellStyle name="Dane wejściowe 8 2 8 17" xfId="54495" xr:uid="{00000000-0005-0000-0000-000072250000}"/>
    <cellStyle name="Dane wejściowe 8 2 8 18" xfId="56549" xr:uid="{00000000-0005-0000-0000-000073250000}"/>
    <cellStyle name="Dane wejściowe 8 2 8 19" xfId="59786" xr:uid="{00000000-0005-0000-0000-000074250000}"/>
    <cellStyle name="Dane wejściowe 8 2 8 2" xfId="10359" xr:uid="{00000000-0005-0000-0000-000075250000}"/>
    <cellStyle name="Dane wejściowe 8 2 8 3" xfId="12401" xr:uid="{00000000-0005-0000-0000-000076250000}"/>
    <cellStyle name="Dane wejściowe 8 2 8 4" xfId="6525" xr:uid="{00000000-0005-0000-0000-000077250000}"/>
    <cellStyle name="Dane wejściowe 8 2 8 5" xfId="17050" xr:uid="{00000000-0005-0000-0000-000078250000}"/>
    <cellStyle name="Dane wejściowe 8 2 8 6" xfId="19625" xr:uid="{00000000-0005-0000-0000-000079250000}"/>
    <cellStyle name="Dane wejściowe 8 2 8 7" xfId="22935" xr:uid="{00000000-0005-0000-0000-00007A250000}"/>
    <cellStyle name="Dane wejściowe 8 2 8 8" xfId="26250" xr:uid="{00000000-0005-0000-0000-00007B250000}"/>
    <cellStyle name="Dane wejściowe 8 2 8 9" xfId="29484" xr:uid="{00000000-0005-0000-0000-00007C250000}"/>
    <cellStyle name="Dane wejściowe 8 2 9" xfId="2865" xr:uid="{00000000-0005-0000-0000-00007D250000}"/>
    <cellStyle name="Dane wejściowe 8 2 9 10" xfId="32509" xr:uid="{00000000-0005-0000-0000-00007E250000}"/>
    <cellStyle name="Dane wejściowe 8 2 9 11" xfId="34979" xr:uid="{00000000-0005-0000-0000-00007F250000}"/>
    <cellStyle name="Dane wejściowe 8 2 9 12" xfId="38167" xr:uid="{00000000-0005-0000-0000-000080250000}"/>
    <cellStyle name="Dane wejściowe 8 2 9 13" xfId="41374" xr:uid="{00000000-0005-0000-0000-000081250000}"/>
    <cellStyle name="Dane wejściowe 8 2 9 14" xfId="44553" xr:uid="{00000000-0005-0000-0000-000082250000}"/>
    <cellStyle name="Dane wejściowe 8 2 9 15" xfId="47849" xr:uid="{00000000-0005-0000-0000-000083250000}"/>
    <cellStyle name="Dane wejściowe 8 2 9 16" xfId="51017" xr:uid="{00000000-0005-0000-0000-000084250000}"/>
    <cellStyle name="Dane wejściowe 8 2 9 17" xfId="54207" xr:uid="{00000000-0005-0000-0000-000085250000}"/>
    <cellStyle name="Dane wejściowe 8 2 9 18" xfId="56261" xr:uid="{00000000-0005-0000-0000-000086250000}"/>
    <cellStyle name="Dane wejściowe 8 2 9 19" xfId="59498" xr:uid="{00000000-0005-0000-0000-000087250000}"/>
    <cellStyle name="Dane wejściowe 8 2 9 2" xfId="10067" xr:uid="{00000000-0005-0000-0000-000088250000}"/>
    <cellStyle name="Dane wejściowe 8 2 9 3" xfId="12109" xr:uid="{00000000-0005-0000-0000-000089250000}"/>
    <cellStyle name="Dane wejściowe 8 2 9 4" xfId="6233" xr:uid="{00000000-0005-0000-0000-00008A250000}"/>
    <cellStyle name="Dane wejściowe 8 2 9 5" xfId="16758" xr:uid="{00000000-0005-0000-0000-00008B250000}"/>
    <cellStyle name="Dane wejściowe 8 2 9 6" xfId="19333" xr:uid="{00000000-0005-0000-0000-00008C250000}"/>
    <cellStyle name="Dane wejściowe 8 2 9 7" xfId="22643" xr:uid="{00000000-0005-0000-0000-00008D250000}"/>
    <cellStyle name="Dane wejściowe 8 2 9 8" xfId="25961" xr:uid="{00000000-0005-0000-0000-00008E250000}"/>
    <cellStyle name="Dane wejściowe 8 2 9 9" xfId="29192" xr:uid="{00000000-0005-0000-0000-00008F250000}"/>
    <cellStyle name="Dane wejściowe 8 20" xfId="3481" xr:uid="{00000000-0005-0000-0000-000090250000}"/>
    <cellStyle name="Dane wejściowe 8 20 10" xfId="33125" xr:uid="{00000000-0005-0000-0000-000091250000}"/>
    <cellStyle name="Dane wejściowe 8 20 11" xfId="35592" xr:uid="{00000000-0005-0000-0000-000092250000}"/>
    <cellStyle name="Dane wejściowe 8 20 12" xfId="38783" xr:uid="{00000000-0005-0000-0000-000093250000}"/>
    <cellStyle name="Dane wejściowe 8 20 13" xfId="41987" xr:uid="{00000000-0005-0000-0000-000094250000}"/>
    <cellStyle name="Dane wejściowe 8 20 14" xfId="45169" xr:uid="{00000000-0005-0000-0000-000095250000}"/>
    <cellStyle name="Dane wejściowe 8 20 15" xfId="48462" xr:uid="{00000000-0005-0000-0000-000096250000}"/>
    <cellStyle name="Dane wejściowe 8 20 16" xfId="51631" xr:uid="{00000000-0005-0000-0000-000097250000}"/>
    <cellStyle name="Dane wejściowe 8 20 17" xfId="54815" xr:uid="{00000000-0005-0000-0000-000098250000}"/>
    <cellStyle name="Dane wejściowe 8 20 18" xfId="56869" xr:uid="{00000000-0005-0000-0000-000099250000}"/>
    <cellStyle name="Dane wejściowe 8 20 19" xfId="60106" xr:uid="{00000000-0005-0000-0000-00009A250000}"/>
    <cellStyle name="Dane wejściowe 8 20 2" xfId="10683" xr:uid="{00000000-0005-0000-0000-00009B250000}"/>
    <cellStyle name="Dane wejściowe 8 20 3" xfId="12725" xr:uid="{00000000-0005-0000-0000-00009C250000}"/>
    <cellStyle name="Dane wejściowe 8 20 4" xfId="6849" xr:uid="{00000000-0005-0000-0000-00009D250000}"/>
    <cellStyle name="Dane wejściowe 8 20 5" xfId="17374" xr:uid="{00000000-0005-0000-0000-00009E250000}"/>
    <cellStyle name="Dane wejściowe 8 20 6" xfId="19949" xr:uid="{00000000-0005-0000-0000-00009F250000}"/>
    <cellStyle name="Dane wejściowe 8 20 7" xfId="23259" xr:uid="{00000000-0005-0000-0000-0000A0250000}"/>
    <cellStyle name="Dane wejściowe 8 20 8" xfId="26574" xr:uid="{00000000-0005-0000-0000-0000A1250000}"/>
    <cellStyle name="Dane wejściowe 8 20 9" xfId="29808" xr:uid="{00000000-0005-0000-0000-0000A2250000}"/>
    <cellStyle name="Dane wejściowe 8 21" xfId="3769" xr:uid="{00000000-0005-0000-0000-0000A3250000}"/>
    <cellStyle name="Dane wejściowe 8 21 10" xfId="35877" xr:uid="{00000000-0005-0000-0000-0000A4250000}"/>
    <cellStyle name="Dane wejściowe 8 21 11" xfId="39071" xr:uid="{00000000-0005-0000-0000-0000A5250000}"/>
    <cellStyle name="Dane wejściowe 8 21 12" xfId="42272" xr:uid="{00000000-0005-0000-0000-0000A6250000}"/>
    <cellStyle name="Dane wejściowe 8 21 13" xfId="45457" xr:uid="{00000000-0005-0000-0000-0000A7250000}"/>
    <cellStyle name="Dane wejściowe 8 21 14" xfId="48747" xr:uid="{00000000-0005-0000-0000-0000A8250000}"/>
    <cellStyle name="Dane wejściowe 8 21 15" xfId="51918" xr:uid="{00000000-0005-0000-0000-0000A9250000}"/>
    <cellStyle name="Dane wejściowe 8 21 16" xfId="55097" xr:uid="{00000000-0005-0000-0000-0000AA250000}"/>
    <cellStyle name="Dane wejściowe 8 21 17" xfId="57151" xr:uid="{00000000-0005-0000-0000-0000AB250000}"/>
    <cellStyle name="Dane wejściowe 8 21 18" xfId="60388" xr:uid="{00000000-0005-0000-0000-0000AC250000}"/>
    <cellStyle name="Dane wejściowe 8 21 2" xfId="10971" xr:uid="{00000000-0005-0000-0000-0000AD250000}"/>
    <cellStyle name="Dane wejściowe 8 21 3" xfId="13013" xr:uid="{00000000-0005-0000-0000-0000AE250000}"/>
    <cellStyle name="Dane wejściowe 8 21 4" xfId="17662" xr:uid="{00000000-0005-0000-0000-0000AF250000}"/>
    <cellStyle name="Dane wejściowe 8 21 5" xfId="20237" xr:uid="{00000000-0005-0000-0000-0000B0250000}"/>
    <cellStyle name="Dane wejściowe 8 21 6" xfId="23547" xr:uid="{00000000-0005-0000-0000-0000B1250000}"/>
    <cellStyle name="Dane wejściowe 8 21 7" xfId="26862" xr:uid="{00000000-0005-0000-0000-0000B2250000}"/>
    <cellStyle name="Dane wejściowe 8 21 8" xfId="30096" xr:uid="{00000000-0005-0000-0000-0000B3250000}"/>
    <cellStyle name="Dane wejściowe 8 21 9" xfId="33413" xr:uid="{00000000-0005-0000-0000-0000B4250000}"/>
    <cellStyle name="Dane wejściowe 8 22" xfId="4273" xr:uid="{00000000-0005-0000-0000-0000B5250000}"/>
    <cellStyle name="Dane wejściowe 8 22 10" xfId="42770" xr:uid="{00000000-0005-0000-0000-0000B6250000}"/>
    <cellStyle name="Dane wejściowe 8 22 11" xfId="45961" xr:uid="{00000000-0005-0000-0000-0000B7250000}"/>
    <cellStyle name="Dane wejściowe 8 22 12" xfId="49242" xr:uid="{00000000-0005-0000-0000-0000B8250000}"/>
    <cellStyle name="Dane wejściowe 8 22 13" xfId="52421" xr:uid="{00000000-0005-0000-0000-0000B9250000}"/>
    <cellStyle name="Dane wejściowe 8 22 14" xfId="57640" xr:uid="{00000000-0005-0000-0000-0000BA250000}"/>
    <cellStyle name="Dane wejściowe 8 22 15" xfId="60877" xr:uid="{00000000-0005-0000-0000-0000BB250000}"/>
    <cellStyle name="Dane wejściowe 8 22 2" xfId="13514" xr:uid="{00000000-0005-0000-0000-0000BC250000}"/>
    <cellStyle name="Dane wejściowe 8 22 3" xfId="7494" xr:uid="{00000000-0005-0000-0000-0000BD250000}"/>
    <cellStyle name="Dane wejściowe 8 22 4" xfId="20741" xr:uid="{00000000-0005-0000-0000-0000BE250000}"/>
    <cellStyle name="Dane wejściowe 8 22 5" xfId="24051" xr:uid="{00000000-0005-0000-0000-0000BF250000}"/>
    <cellStyle name="Dane wejściowe 8 22 6" xfId="27365" xr:uid="{00000000-0005-0000-0000-0000C0250000}"/>
    <cellStyle name="Dane wejściowe 8 22 7" xfId="30600" xr:uid="{00000000-0005-0000-0000-0000C1250000}"/>
    <cellStyle name="Dane wejściowe 8 22 8" xfId="36373" xr:uid="{00000000-0005-0000-0000-0000C2250000}"/>
    <cellStyle name="Dane wejściowe 8 22 9" xfId="39574" xr:uid="{00000000-0005-0000-0000-0000C3250000}"/>
    <cellStyle name="Dane wejściowe 8 23" xfId="4240" xr:uid="{00000000-0005-0000-0000-0000C4250000}"/>
    <cellStyle name="Dane wejściowe 8 23 10" xfId="42740" xr:uid="{00000000-0005-0000-0000-0000C5250000}"/>
    <cellStyle name="Dane wejściowe 8 23 11" xfId="45928" xr:uid="{00000000-0005-0000-0000-0000C6250000}"/>
    <cellStyle name="Dane wejściowe 8 23 12" xfId="49212" xr:uid="{00000000-0005-0000-0000-0000C7250000}"/>
    <cellStyle name="Dane wejściowe 8 23 13" xfId="52388" xr:uid="{00000000-0005-0000-0000-0000C8250000}"/>
    <cellStyle name="Dane wejściowe 8 23 14" xfId="57610" xr:uid="{00000000-0005-0000-0000-0000C9250000}"/>
    <cellStyle name="Dane wejściowe 8 23 15" xfId="60847" xr:uid="{00000000-0005-0000-0000-0000CA250000}"/>
    <cellStyle name="Dane wejściowe 8 23 2" xfId="13481" xr:uid="{00000000-0005-0000-0000-0000CB250000}"/>
    <cellStyle name="Dane wejściowe 8 23 3" xfId="7464" xr:uid="{00000000-0005-0000-0000-0000CC250000}"/>
    <cellStyle name="Dane wejściowe 8 23 4" xfId="20708" xr:uid="{00000000-0005-0000-0000-0000CD250000}"/>
    <cellStyle name="Dane wejściowe 8 23 5" xfId="24018" xr:uid="{00000000-0005-0000-0000-0000CE250000}"/>
    <cellStyle name="Dane wejściowe 8 23 6" xfId="27333" xr:uid="{00000000-0005-0000-0000-0000CF250000}"/>
    <cellStyle name="Dane wejściowe 8 23 7" xfId="30567" xr:uid="{00000000-0005-0000-0000-0000D0250000}"/>
    <cellStyle name="Dane wejściowe 8 23 8" xfId="36343" xr:uid="{00000000-0005-0000-0000-0000D1250000}"/>
    <cellStyle name="Dane wejściowe 8 23 9" xfId="39542" xr:uid="{00000000-0005-0000-0000-0000D2250000}"/>
    <cellStyle name="Dane wejściowe 8 24" xfId="4264" xr:uid="{00000000-0005-0000-0000-0000D3250000}"/>
    <cellStyle name="Dane wejściowe 8 24 10" xfId="42762" xr:uid="{00000000-0005-0000-0000-0000D4250000}"/>
    <cellStyle name="Dane wejściowe 8 24 11" xfId="45952" xr:uid="{00000000-0005-0000-0000-0000D5250000}"/>
    <cellStyle name="Dane wejściowe 8 24 12" xfId="49234" xr:uid="{00000000-0005-0000-0000-0000D6250000}"/>
    <cellStyle name="Dane wejściowe 8 24 13" xfId="52412" xr:uid="{00000000-0005-0000-0000-0000D7250000}"/>
    <cellStyle name="Dane wejściowe 8 24 14" xfId="57632" xr:uid="{00000000-0005-0000-0000-0000D8250000}"/>
    <cellStyle name="Dane wejściowe 8 24 15" xfId="60869" xr:uid="{00000000-0005-0000-0000-0000D9250000}"/>
    <cellStyle name="Dane wejściowe 8 24 2" xfId="13505" xr:uid="{00000000-0005-0000-0000-0000DA250000}"/>
    <cellStyle name="Dane wejściowe 8 24 3" xfId="7486" xr:uid="{00000000-0005-0000-0000-0000DB250000}"/>
    <cellStyle name="Dane wejściowe 8 24 4" xfId="20732" xr:uid="{00000000-0005-0000-0000-0000DC250000}"/>
    <cellStyle name="Dane wejściowe 8 24 5" xfId="24042" xr:uid="{00000000-0005-0000-0000-0000DD250000}"/>
    <cellStyle name="Dane wejściowe 8 24 6" xfId="27357" xr:uid="{00000000-0005-0000-0000-0000DE250000}"/>
    <cellStyle name="Dane wejściowe 8 24 7" xfId="30591" xr:uid="{00000000-0005-0000-0000-0000DF250000}"/>
    <cellStyle name="Dane wejściowe 8 24 8" xfId="36365" xr:uid="{00000000-0005-0000-0000-0000E0250000}"/>
    <cellStyle name="Dane wejściowe 8 24 9" xfId="39566" xr:uid="{00000000-0005-0000-0000-0000E1250000}"/>
    <cellStyle name="Dane wejściowe 8 25" xfId="4445" xr:uid="{00000000-0005-0000-0000-0000E2250000}"/>
    <cellStyle name="Dane wejściowe 8 25 10" xfId="42937" xr:uid="{00000000-0005-0000-0000-0000E3250000}"/>
    <cellStyle name="Dane wejściowe 8 25 11" xfId="46133" xr:uid="{00000000-0005-0000-0000-0000E4250000}"/>
    <cellStyle name="Dane wejściowe 8 25 12" xfId="49407" xr:uid="{00000000-0005-0000-0000-0000E5250000}"/>
    <cellStyle name="Dane wejściowe 8 25 13" xfId="52593" xr:uid="{00000000-0005-0000-0000-0000E6250000}"/>
    <cellStyle name="Dane wejściowe 8 25 14" xfId="57800" xr:uid="{00000000-0005-0000-0000-0000E7250000}"/>
    <cellStyle name="Dane wejściowe 8 25 15" xfId="61037" xr:uid="{00000000-0005-0000-0000-0000E8250000}"/>
    <cellStyle name="Dane wejściowe 8 25 2" xfId="13683" xr:uid="{00000000-0005-0000-0000-0000E9250000}"/>
    <cellStyle name="Dane wejściowe 8 25 3" xfId="7645" xr:uid="{00000000-0005-0000-0000-0000EA250000}"/>
    <cellStyle name="Dane wejściowe 8 25 4" xfId="20913" xr:uid="{00000000-0005-0000-0000-0000EB250000}"/>
    <cellStyle name="Dane wejściowe 8 25 5" xfId="24223" xr:uid="{00000000-0005-0000-0000-0000EC250000}"/>
    <cellStyle name="Dane wejściowe 8 25 6" xfId="27537" xr:uid="{00000000-0005-0000-0000-0000ED250000}"/>
    <cellStyle name="Dane wejściowe 8 25 7" xfId="30772" xr:uid="{00000000-0005-0000-0000-0000EE250000}"/>
    <cellStyle name="Dane wejściowe 8 25 8" xfId="36538" xr:uid="{00000000-0005-0000-0000-0000EF250000}"/>
    <cellStyle name="Dane wejściowe 8 25 9" xfId="39746" xr:uid="{00000000-0005-0000-0000-0000F0250000}"/>
    <cellStyle name="Dane wejściowe 8 26" xfId="4500" xr:uid="{00000000-0005-0000-0000-0000F1250000}"/>
    <cellStyle name="Dane wejściowe 8 26 10" xfId="42990" xr:uid="{00000000-0005-0000-0000-0000F2250000}"/>
    <cellStyle name="Dane wejściowe 8 26 11" xfId="46188" xr:uid="{00000000-0005-0000-0000-0000F3250000}"/>
    <cellStyle name="Dane wejściowe 8 26 12" xfId="49459" xr:uid="{00000000-0005-0000-0000-0000F4250000}"/>
    <cellStyle name="Dane wejściowe 8 26 13" xfId="52648" xr:uid="{00000000-0005-0000-0000-0000F5250000}"/>
    <cellStyle name="Dane wejściowe 8 26 14" xfId="57851" xr:uid="{00000000-0005-0000-0000-0000F6250000}"/>
    <cellStyle name="Dane wejściowe 8 26 15" xfId="61088" xr:uid="{00000000-0005-0000-0000-0000F7250000}"/>
    <cellStyle name="Dane wejściowe 8 26 2" xfId="13737" xr:uid="{00000000-0005-0000-0000-0000F8250000}"/>
    <cellStyle name="Dane wejściowe 8 26 3" xfId="7696" xr:uid="{00000000-0005-0000-0000-0000F9250000}"/>
    <cellStyle name="Dane wejściowe 8 26 4" xfId="20968" xr:uid="{00000000-0005-0000-0000-0000FA250000}"/>
    <cellStyle name="Dane wejściowe 8 26 5" xfId="24278" xr:uid="{00000000-0005-0000-0000-0000FB250000}"/>
    <cellStyle name="Dane wejściowe 8 26 6" xfId="27590" xr:uid="{00000000-0005-0000-0000-0000FC250000}"/>
    <cellStyle name="Dane wejściowe 8 26 7" xfId="30827" xr:uid="{00000000-0005-0000-0000-0000FD250000}"/>
    <cellStyle name="Dane wejściowe 8 26 8" xfId="36590" xr:uid="{00000000-0005-0000-0000-0000FE250000}"/>
    <cellStyle name="Dane wejściowe 8 26 9" xfId="39801" xr:uid="{00000000-0005-0000-0000-0000FF250000}"/>
    <cellStyle name="Dane wejściowe 8 27" xfId="4554" xr:uid="{00000000-0005-0000-0000-000000260000}"/>
    <cellStyle name="Dane wejściowe 8 27 10" xfId="43042" xr:uid="{00000000-0005-0000-0000-000001260000}"/>
    <cellStyle name="Dane wejściowe 8 27 11" xfId="46242" xr:uid="{00000000-0005-0000-0000-000002260000}"/>
    <cellStyle name="Dane wejściowe 8 27 12" xfId="49510" xr:uid="{00000000-0005-0000-0000-000003260000}"/>
    <cellStyle name="Dane wejściowe 8 27 13" xfId="52702" xr:uid="{00000000-0005-0000-0000-000004260000}"/>
    <cellStyle name="Dane wejściowe 8 27 14" xfId="57901" xr:uid="{00000000-0005-0000-0000-000005260000}"/>
    <cellStyle name="Dane wejściowe 8 27 15" xfId="61138" xr:uid="{00000000-0005-0000-0000-000006260000}"/>
    <cellStyle name="Dane wejściowe 8 27 2" xfId="13790" xr:uid="{00000000-0005-0000-0000-000007260000}"/>
    <cellStyle name="Dane wejściowe 8 27 3" xfId="7746" xr:uid="{00000000-0005-0000-0000-000008260000}"/>
    <cellStyle name="Dane wejściowe 8 27 4" xfId="21022" xr:uid="{00000000-0005-0000-0000-000009260000}"/>
    <cellStyle name="Dane wejściowe 8 27 5" xfId="24332" xr:uid="{00000000-0005-0000-0000-00000A260000}"/>
    <cellStyle name="Dane wejściowe 8 27 6" xfId="27644" xr:uid="{00000000-0005-0000-0000-00000B260000}"/>
    <cellStyle name="Dane wejściowe 8 27 7" xfId="30881" xr:uid="{00000000-0005-0000-0000-00000C260000}"/>
    <cellStyle name="Dane wejściowe 8 27 8" xfId="36641" xr:uid="{00000000-0005-0000-0000-00000D260000}"/>
    <cellStyle name="Dane wejściowe 8 27 9" xfId="39855" xr:uid="{00000000-0005-0000-0000-00000E260000}"/>
    <cellStyle name="Dane wejściowe 8 28" xfId="4606" xr:uid="{00000000-0005-0000-0000-00000F260000}"/>
    <cellStyle name="Dane wejściowe 8 28 10" xfId="43093" xr:uid="{00000000-0005-0000-0000-000010260000}"/>
    <cellStyle name="Dane wejściowe 8 28 11" xfId="46294" xr:uid="{00000000-0005-0000-0000-000011260000}"/>
    <cellStyle name="Dane wejściowe 8 28 12" xfId="49561" xr:uid="{00000000-0005-0000-0000-000012260000}"/>
    <cellStyle name="Dane wejściowe 8 28 13" xfId="52754" xr:uid="{00000000-0005-0000-0000-000013260000}"/>
    <cellStyle name="Dane wejściowe 8 28 14" xfId="57952" xr:uid="{00000000-0005-0000-0000-000014260000}"/>
    <cellStyle name="Dane wejściowe 8 28 15" xfId="61189" xr:uid="{00000000-0005-0000-0000-000015260000}"/>
    <cellStyle name="Dane wejściowe 8 28 2" xfId="13842" xr:uid="{00000000-0005-0000-0000-000016260000}"/>
    <cellStyle name="Dane wejściowe 8 28 3" xfId="7797" xr:uid="{00000000-0005-0000-0000-000017260000}"/>
    <cellStyle name="Dane wejściowe 8 28 4" xfId="21074" xr:uid="{00000000-0005-0000-0000-000018260000}"/>
    <cellStyle name="Dane wejściowe 8 28 5" xfId="24384" xr:uid="{00000000-0005-0000-0000-000019260000}"/>
    <cellStyle name="Dane wejściowe 8 28 6" xfId="27696" xr:uid="{00000000-0005-0000-0000-00001A260000}"/>
    <cellStyle name="Dane wejściowe 8 28 7" xfId="30933" xr:uid="{00000000-0005-0000-0000-00001B260000}"/>
    <cellStyle name="Dane wejściowe 8 28 8" xfId="36693" xr:uid="{00000000-0005-0000-0000-00001C260000}"/>
    <cellStyle name="Dane wejściowe 8 28 9" xfId="39906" xr:uid="{00000000-0005-0000-0000-00001D260000}"/>
    <cellStyle name="Dane wejściowe 8 29" xfId="4657" xr:uid="{00000000-0005-0000-0000-00001E260000}"/>
    <cellStyle name="Dane wejściowe 8 29 10" xfId="43142" xr:uid="{00000000-0005-0000-0000-00001F260000}"/>
    <cellStyle name="Dane wejściowe 8 29 11" xfId="46345" xr:uid="{00000000-0005-0000-0000-000020260000}"/>
    <cellStyle name="Dane wejściowe 8 29 12" xfId="49610" xr:uid="{00000000-0005-0000-0000-000021260000}"/>
    <cellStyle name="Dane wejściowe 8 29 13" xfId="52805" xr:uid="{00000000-0005-0000-0000-000022260000}"/>
    <cellStyle name="Dane wejściowe 8 29 14" xfId="58001" xr:uid="{00000000-0005-0000-0000-000023260000}"/>
    <cellStyle name="Dane wejściowe 8 29 15" xfId="61238" xr:uid="{00000000-0005-0000-0000-000024260000}"/>
    <cellStyle name="Dane wejściowe 8 29 2" xfId="13893" xr:uid="{00000000-0005-0000-0000-000025260000}"/>
    <cellStyle name="Dane wejściowe 8 29 3" xfId="7846" xr:uid="{00000000-0005-0000-0000-000026260000}"/>
    <cellStyle name="Dane wejściowe 8 29 4" xfId="21125" xr:uid="{00000000-0005-0000-0000-000027260000}"/>
    <cellStyle name="Dane wejściowe 8 29 5" xfId="24435" xr:uid="{00000000-0005-0000-0000-000028260000}"/>
    <cellStyle name="Dane wejściowe 8 29 6" xfId="27747" xr:uid="{00000000-0005-0000-0000-000029260000}"/>
    <cellStyle name="Dane wejściowe 8 29 7" xfId="30984" xr:uid="{00000000-0005-0000-0000-00002A260000}"/>
    <cellStyle name="Dane wejściowe 8 29 8" xfId="36743" xr:uid="{00000000-0005-0000-0000-00002B260000}"/>
    <cellStyle name="Dane wejściowe 8 29 9" xfId="39957" xr:uid="{00000000-0005-0000-0000-00002C260000}"/>
    <cellStyle name="Dane wejściowe 8 3" xfId="1605" xr:uid="{00000000-0005-0000-0000-00002D260000}"/>
    <cellStyle name="Dane wejściowe 8 3 10" xfId="31257" xr:uid="{00000000-0005-0000-0000-00002E260000}"/>
    <cellStyle name="Dane wejściowe 8 3 11" xfId="15339" xr:uid="{00000000-0005-0000-0000-00002F260000}"/>
    <cellStyle name="Dane wejściowe 8 3 12" xfId="14848" xr:uid="{00000000-0005-0000-0000-000030260000}"/>
    <cellStyle name="Dane wejściowe 8 3 13" xfId="34984" xr:uid="{00000000-0005-0000-0000-000031260000}"/>
    <cellStyle name="Dane wejściowe 8 3 14" xfId="38088" xr:uid="{00000000-0005-0000-0000-000032260000}"/>
    <cellStyle name="Dane wejściowe 8 3 15" xfId="46617" xr:uid="{00000000-0005-0000-0000-000033260000}"/>
    <cellStyle name="Dane wejściowe 8 3 16" xfId="33932" xr:uid="{00000000-0005-0000-0000-000034260000}"/>
    <cellStyle name="Dane wejściowe 8 3 17" xfId="46725" xr:uid="{00000000-0005-0000-0000-000035260000}"/>
    <cellStyle name="Dane wejściowe 8 3 18" xfId="14936" xr:uid="{00000000-0005-0000-0000-000036260000}"/>
    <cellStyle name="Dane wejściowe 8 3 19" xfId="58274" xr:uid="{00000000-0005-0000-0000-000037260000}"/>
    <cellStyle name="Dane wejściowe 8 3 2" xfId="8817" xr:uid="{00000000-0005-0000-0000-000038260000}"/>
    <cellStyle name="Dane wejściowe 8 3 3" xfId="8573" xr:uid="{00000000-0005-0000-0000-000039260000}"/>
    <cellStyle name="Dane wejściowe 8 3 4" xfId="4985" xr:uid="{00000000-0005-0000-0000-00003A260000}"/>
    <cellStyle name="Dane wejściowe 8 3 5" xfId="15501" xr:uid="{00000000-0005-0000-0000-00003B260000}"/>
    <cellStyle name="Dane wejściowe 8 3 6" xfId="14596" xr:uid="{00000000-0005-0000-0000-00003C260000}"/>
    <cellStyle name="Dane wejściowe 8 3 7" xfId="21383" xr:uid="{00000000-0005-0000-0000-00003D260000}"/>
    <cellStyle name="Dane wejściowe 8 3 8" xfId="24706" xr:uid="{00000000-0005-0000-0000-00003E260000}"/>
    <cellStyle name="Dane wejściowe 8 3 9" xfId="27932" xr:uid="{00000000-0005-0000-0000-00003F260000}"/>
    <cellStyle name="Dane wejściowe 8 30" xfId="4710" xr:uid="{00000000-0005-0000-0000-000040260000}"/>
    <cellStyle name="Dane wejściowe 8 30 10" xfId="43192" xr:uid="{00000000-0005-0000-0000-000041260000}"/>
    <cellStyle name="Dane wejściowe 8 30 11" xfId="46398" xr:uid="{00000000-0005-0000-0000-000042260000}"/>
    <cellStyle name="Dane wejściowe 8 30 12" xfId="49660" xr:uid="{00000000-0005-0000-0000-000043260000}"/>
    <cellStyle name="Dane wejściowe 8 30 13" xfId="52858" xr:uid="{00000000-0005-0000-0000-000044260000}"/>
    <cellStyle name="Dane wejściowe 8 30 14" xfId="58051" xr:uid="{00000000-0005-0000-0000-000045260000}"/>
    <cellStyle name="Dane wejściowe 8 30 15" xfId="61288" xr:uid="{00000000-0005-0000-0000-000046260000}"/>
    <cellStyle name="Dane wejściowe 8 30 2" xfId="13945" xr:uid="{00000000-0005-0000-0000-000047260000}"/>
    <cellStyle name="Dane wejściowe 8 30 3" xfId="7896" xr:uid="{00000000-0005-0000-0000-000048260000}"/>
    <cellStyle name="Dane wejściowe 8 30 4" xfId="21178" xr:uid="{00000000-0005-0000-0000-000049260000}"/>
    <cellStyle name="Dane wejściowe 8 30 5" xfId="24488" xr:uid="{00000000-0005-0000-0000-00004A260000}"/>
    <cellStyle name="Dane wejściowe 8 30 6" xfId="27800" xr:uid="{00000000-0005-0000-0000-00004B260000}"/>
    <cellStyle name="Dane wejściowe 8 30 7" xfId="31037" xr:uid="{00000000-0005-0000-0000-00004C260000}"/>
    <cellStyle name="Dane wejściowe 8 30 8" xfId="36794" xr:uid="{00000000-0005-0000-0000-00004D260000}"/>
    <cellStyle name="Dane wejściowe 8 30 9" xfId="40009" xr:uid="{00000000-0005-0000-0000-00004E260000}"/>
    <cellStyle name="Dane wejściowe 8 31" xfId="4761" xr:uid="{00000000-0005-0000-0000-00004F260000}"/>
    <cellStyle name="Dane wejściowe 8 31 10" xfId="43241" xr:uid="{00000000-0005-0000-0000-000050260000}"/>
    <cellStyle name="Dane wejściowe 8 31 11" xfId="46449" xr:uid="{00000000-0005-0000-0000-000051260000}"/>
    <cellStyle name="Dane wejściowe 8 31 12" xfId="49708" xr:uid="{00000000-0005-0000-0000-000052260000}"/>
    <cellStyle name="Dane wejściowe 8 31 13" xfId="52909" xr:uid="{00000000-0005-0000-0000-000053260000}"/>
    <cellStyle name="Dane wejściowe 8 31 14" xfId="58099" xr:uid="{00000000-0005-0000-0000-000054260000}"/>
    <cellStyle name="Dane wejściowe 8 31 15" xfId="61336" xr:uid="{00000000-0005-0000-0000-000055260000}"/>
    <cellStyle name="Dane wejściowe 8 31 2" xfId="13995" xr:uid="{00000000-0005-0000-0000-000056260000}"/>
    <cellStyle name="Dane wejściowe 8 31 3" xfId="7944" xr:uid="{00000000-0005-0000-0000-000057260000}"/>
    <cellStyle name="Dane wejściowe 8 31 4" xfId="21229" xr:uid="{00000000-0005-0000-0000-000058260000}"/>
    <cellStyle name="Dane wejściowe 8 31 5" xfId="24539" xr:uid="{00000000-0005-0000-0000-000059260000}"/>
    <cellStyle name="Dane wejściowe 8 31 6" xfId="27851" xr:uid="{00000000-0005-0000-0000-00005A260000}"/>
    <cellStyle name="Dane wejściowe 8 31 7" xfId="31088" xr:uid="{00000000-0005-0000-0000-00005B260000}"/>
    <cellStyle name="Dane wejściowe 8 31 8" xfId="36844" xr:uid="{00000000-0005-0000-0000-00005C260000}"/>
    <cellStyle name="Dane wejściowe 8 31 9" xfId="40060" xr:uid="{00000000-0005-0000-0000-00005D260000}"/>
    <cellStyle name="Dane wejściowe 8 4" xfId="1607" xr:uid="{00000000-0005-0000-0000-00005E260000}"/>
    <cellStyle name="Dane wejściowe 8 4 10" xfId="31259" xr:uid="{00000000-0005-0000-0000-00005F260000}"/>
    <cellStyle name="Dane wejściowe 8 4 11" xfId="18101" xr:uid="{00000000-0005-0000-0000-000060260000}"/>
    <cellStyle name="Dane wejściowe 8 4 12" xfId="14846" xr:uid="{00000000-0005-0000-0000-000061260000}"/>
    <cellStyle name="Dane wejściowe 8 4 13" xfId="35253" xr:uid="{00000000-0005-0000-0000-000062260000}"/>
    <cellStyle name="Dane wejściowe 8 4 14" xfId="34034" xr:uid="{00000000-0005-0000-0000-000063260000}"/>
    <cellStyle name="Dane wejściowe 8 4 15" xfId="46619" xr:uid="{00000000-0005-0000-0000-000064260000}"/>
    <cellStyle name="Dane wejściowe 8 4 16" xfId="33983" xr:uid="{00000000-0005-0000-0000-000065260000}"/>
    <cellStyle name="Dane wejściowe 8 4 17" xfId="48025" xr:uid="{00000000-0005-0000-0000-000066260000}"/>
    <cellStyle name="Dane wejściowe 8 4 18" xfId="14934" xr:uid="{00000000-0005-0000-0000-000067260000}"/>
    <cellStyle name="Dane wejściowe 8 4 19" xfId="58276" xr:uid="{00000000-0005-0000-0000-000068260000}"/>
    <cellStyle name="Dane wejściowe 8 4 2" xfId="8819" xr:uid="{00000000-0005-0000-0000-000069260000}"/>
    <cellStyle name="Dane wejściowe 8 4 3" xfId="8571" xr:uid="{00000000-0005-0000-0000-00006A260000}"/>
    <cellStyle name="Dane wejściowe 8 4 4" xfId="4987" xr:uid="{00000000-0005-0000-0000-00006B260000}"/>
    <cellStyle name="Dane wejściowe 8 4 5" xfId="15503" xr:uid="{00000000-0005-0000-0000-00006C260000}"/>
    <cellStyle name="Dane wejściowe 8 4 6" xfId="14594" xr:uid="{00000000-0005-0000-0000-00006D260000}"/>
    <cellStyle name="Dane wejściowe 8 4 7" xfId="21385" xr:uid="{00000000-0005-0000-0000-00006E260000}"/>
    <cellStyle name="Dane wejściowe 8 4 8" xfId="24708" xr:uid="{00000000-0005-0000-0000-00006F260000}"/>
    <cellStyle name="Dane wejściowe 8 4 9" xfId="27934" xr:uid="{00000000-0005-0000-0000-000070260000}"/>
    <cellStyle name="Dane wejściowe 8 5" xfId="1602" xr:uid="{00000000-0005-0000-0000-000071260000}"/>
    <cellStyle name="Dane wejściowe 8 5 10" xfId="31254" xr:uid="{00000000-0005-0000-0000-000072260000}"/>
    <cellStyle name="Dane wejściowe 8 5 11" xfId="15179" xr:uid="{00000000-0005-0000-0000-000073260000}"/>
    <cellStyle name="Dane wejściowe 8 5 12" xfId="14851" xr:uid="{00000000-0005-0000-0000-000074260000}"/>
    <cellStyle name="Dane wejściowe 8 5 13" xfId="36581" xr:uid="{00000000-0005-0000-0000-000075260000}"/>
    <cellStyle name="Dane wejściowe 8 5 14" xfId="38172" xr:uid="{00000000-0005-0000-0000-000076260000}"/>
    <cellStyle name="Dane wejściowe 8 5 15" xfId="46614" xr:uid="{00000000-0005-0000-0000-000077260000}"/>
    <cellStyle name="Dane wejściowe 8 5 16" xfId="34233" xr:uid="{00000000-0005-0000-0000-000078260000}"/>
    <cellStyle name="Dane wejściowe 8 5 17" xfId="47498" xr:uid="{00000000-0005-0000-0000-000079260000}"/>
    <cellStyle name="Dane wejściowe 8 5 18" xfId="14938" xr:uid="{00000000-0005-0000-0000-00007A260000}"/>
    <cellStyle name="Dane wejściowe 8 5 19" xfId="58271" xr:uid="{00000000-0005-0000-0000-00007B260000}"/>
    <cellStyle name="Dane wejściowe 8 5 2" xfId="8814" xr:uid="{00000000-0005-0000-0000-00007C260000}"/>
    <cellStyle name="Dane wejściowe 8 5 3" xfId="8576" xr:uid="{00000000-0005-0000-0000-00007D260000}"/>
    <cellStyle name="Dane wejściowe 8 5 4" xfId="4982" xr:uid="{00000000-0005-0000-0000-00007E260000}"/>
    <cellStyle name="Dane wejściowe 8 5 5" xfId="15498" xr:uid="{00000000-0005-0000-0000-00007F260000}"/>
    <cellStyle name="Dane wejściowe 8 5 6" xfId="14599" xr:uid="{00000000-0005-0000-0000-000080260000}"/>
    <cellStyle name="Dane wejściowe 8 5 7" xfId="21380" xr:uid="{00000000-0005-0000-0000-000081260000}"/>
    <cellStyle name="Dane wejściowe 8 5 8" xfId="24703" xr:uid="{00000000-0005-0000-0000-000082260000}"/>
    <cellStyle name="Dane wejściowe 8 5 9" xfId="27929" xr:uid="{00000000-0005-0000-0000-000083260000}"/>
    <cellStyle name="Dane wejściowe 8 6" xfId="2095" xr:uid="{00000000-0005-0000-0000-000084260000}"/>
    <cellStyle name="Dane wejściowe 8 6 10" xfId="31743" xr:uid="{00000000-0005-0000-0000-000085260000}"/>
    <cellStyle name="Dane wejściowe 8 6 11" xfId="18057" xr:uid="{00000000-0005-0000-0000-000086260000}"/>
    <cellStyle name="Dane wejściowe 8 6 12" xfId="37397" xr:uid="{00000000-0005-0000-0000-000087260000}"/>
    <cellStyle name="Dane wejściowe 8 6 13" xfId="40619" xr:uid="{00000000-0005-0000-0000-000088260000}"/>
    <cellStyle name="Dane wejściowe 8 6 14" xfId="43783" xr:uid="{00000000-0005-0000-0000-000089260000}"/>
    <cellStyle name="Dane wejściowe 8 6 15" xfId="47094" xr:uid="{00000000-0005-0000-0000-00008A260000}"/>
    <cellStyle name="Dane wejściowe 8 6 16" xfId="50249" xr:uid="{00000000-0005-0000-0000-00008B260000}"/>
    <cellStyle name="Dane wejściowe 8 6 17" xfId="53459" xr:uid="{00000000-0005-0000-0000-00008C260000}"/>
    <cellStyle name="Dane wejściowe 8 6 18" xfId="33821" xr:uid="{00000000-0005-0000-0000-00008D260000}"/>
    <cellStyle name="Dane wejściowe 8 6 19" xfId="58746" xr:uid="{00000000-0005-0000-0000-00008E260000}"/>
    <cellStyle name="Dane wejściowe 8 6 2" xfId="9301" xr:uid="{00000000-0005-0000-0000-00008F260000}"/>
    <cellStyle name="Dane wejściowe 8 6 3" xfId="8085" xr:uid="{00000000-0005-0000-0000-000090260000}"/>
    <cellStyle name="Dane wejściowe 8 6 4" xfId="5472" xr:uid="{00000000-0005-0000-0000-000091260000}"/>
    <cellStyle name="Dane wejściowe 8 6 5" xfId="15990" xr:uid="{00000000-0005-0000-0000-000092260000}"/>
    <cellStyle name="Dane wejściowe 8 6 6" xfId="14106" xr:uid="{00000000-0005-0000-0000-000093260000}"/>
    <cellStyle name="Dane wejściowe 8 6 7" xfId="21873" xr:uid="{00000000-0005-0000-0000-000094260000}"/>
    <cellStyle name="Dane wejściowe 8 6 8" xfId="25194" xr:uid="{00000000-0005-0000-0000-000095260000}"/>
    <cellStyle name="Dane wejściowe 8 6 9" xfId="28422" xr:uid="{00000000-0005-0000-0000-000096260000}"/>
    <cellStyle name="Dane wejściowe 8 7" xfId="2324" xr:uid="{00000000-0005-0000-0000-000097260000}"/>
    <cellStyle name="Dane wejściowe 8 7 10" xfId="31970" xr:uid="{00000000-0005-0000-0000-000098260000}"/>
    <cellStyle name="Dane wejściowe 8 7 11" xfId="34442" xr:uid="{00000000-0005-0000-0000-000099260000}"/>
    <cellStyle name="Dane wejściowe 8 7 12" xfId="37626" xr:uid="{00000000-0005-0000-0000-00009A260000}"/>
    <cellStyle name="Dane wejściowe 8 7 13" xfId="40841" xr:uid="{00000000-0005-0000-0000-00009B260000}"/>
    <cellStyle name="Dane wejściowe 8 7 14" xfId="44012" xr:uid="{00000000-0005-0000-0000-00009C260000}"/>
    <cellStyle name="Dane wejściowe 8 7 15" xfId="47316" xr:uid="{00000000-0005-0000-0000-00009D260000}"/>
    <cellStyle name="Dane wejściowe 8 7 16" xfId="50476" xr:uid="{00000000-0005-0000-0000-00009E260000}"/>
    <cellStyle name="Dane wejściowe 8 7 17" xfId="53679" xr:uid="{00000000-0005-0000-0000-00009F260000}"/>
    <cellStyle name="Dane wejściowe 8 7 18" xfId="55731" xr:uid="{00000000-0005-0000-0000-0000A0260000}"/>
    <cellStyle name="Dane wejściowe 8 7 19" xfId="58968" xr:uid="{00000000-0005-0000-0000-0000A1260000}"/>
    <cellStyle name="Dane wejściowe 8 7 2" xfId="9528" xr:uid="{00000000-0005-0000-0000-0000A2260000}"/>
    <cellStyle name="Dane wejściowe 8 7 3" xfId="11568" xr:uid="{00000000-0005-0000-0000-0000A3260000}"/>
    <cellStyle name="Dane wejściowe 8 7 4" xfId="5701" xr:uid="{00000000-0005-0000-0000-0000A4260000}"/>
    <cellStyle name="Dane wejściowe 8 7 5" xfId="16218" xr:uid="{00000000-0005-0000-0000-0000A5260000}"/>
    <cellStyle name="Dane wejściowe 8 7 6" xfId="18792" xr:uid="{00000000-0005-0000-0000-0000A6260000}"/>
    <cellStyle name="Dane wejściowe 8 7 7" xfId="22102" xr:uid="{00000000-0005-0000-0000-0000A7260000}"/>
    <cellStyle name="Dane wejściowe 8 7 8" xfId="25423" xr:uid="{00000000-0005-0000-0000-0000A8260000}"/>
    <cellStyle name="Dane wejściowe 8 7 9" xfId="28651" xr:uid="{00000000-0005-0000-0000-0000A9260000}"/>
    <cellStyle name="Dane wejściowe 8 8" xfId="3017" xr:uid="{00000000-0005-0000-0000-0000AA260000}"/>
    <cellStyle name="Dane wejściowe 8 8 10" xfId="32661" xr:uid="{00000000-0005-0000-0000-0000AB260000}"/>
    <cellStyle name="Dane wejściowe 8 8 11" xfId="35131" xr:uid="{00000000-0005-0000-0000-0000AC260000}"/>
    <cellStyle name="Dane wejściowe 8 8 12" xfId="38319" xr:uid="{00000000-0005-0000-0000-0000AD260000}"/>
    <cellStyle name="Dane wejściowe 8 8 13" xfId="41526" xr:uid="{00000000-0005-0000-0000-0000AE260000}"/>
    <cellStyle name="Dane wejściowe 8 8 14" xfId="44705" xr:uid="{00000000-0005-0000-0000-0000AF260000}"/>
    <cellStyle name="Dane wejściowe 8 8 15" xfId="48001" xr:uid="{00000000-0005-0000-0000-0000B0260000}"/>
    <cellStyle name="Dane wejściowe 8 8 16" xfId="51169" xr:uid="{00000000-0005-0000-0000-0000B1260000}"/>
    <cellStyle name="Dane wejściowe 8 8 17" xfId="54358" xr:uid="{00000000-0005-0000-0000-0000B2260000}"/>
    <cellStyle name="Dane wejściowe 8 8 18" xfId="56412" xr:uid="{00000000-0005-0000-0000-0000B3260000}"/>
    <cellStyle name="Dane wejściowe 8 8 19" xfId="59649" xr:uid="{00000000-0005-0000-0000-0000B4260000}"/>
    <cellStyle name="Dane wejściowe 8 8 2" xfId="10219" xr:uid="{00000000-0005-0000-0000-0000B5260000}"/>
    <cellStyle name="Dane wejściowe 8 8 3" xfId="12261" xr:uid="{00000000-0005-0000-0000-0000B6260000}"/>
    <cellStyle name="Dane wejściowe 8 8 4" xfId="6385" xr:uid="{00000000-0005-0000-0000-0000B7260000}"/>
    <cellStyle name="Dane wejściowe 8 8 5" xfId="16910" xr:uid="{00000000-0005-0000-0000-0000B8260000}"/>
    <cellStyle name="Dane wejściowe 8 8 6" xfId="19485" xr:uid="{00000000-0005-0000-0000-0000B9260000}"/>
    <cellStyle name="Dane wejściowe 8 8 7" xfId="22795" xr:uid="{00000000-0005-0000-0000-0000BA260000}"/>
    <cellStyle name="Dane wejściowe 8 8 8" xfId="26112" xr:uid="{00000000-0005-0000-0000-0000BB260000}"/>
    <cellStyle name="Dane wejściowe 8 8 9" xfId="29344" xr:uid="{00000000-0005-0000-0000-0000BC260000}"/>
    <cellStyle name="Dane wejściowe 8 9" xfId="2307" xr:uid="{00000000-0005-0000-0000-0000BD260000}"/>
    <cellStyle name="Dane wejściowe 8 9 10" xfId="31953" xr:uid="{00000000-0005-0000-0000-0000BE260000}"/>
    <cellStyle name="Dane wejściowe 8 9 11" xfId="34426" xr:uid="{00000000-0005-0000-0000-0000BF260000}"/>
    <cellStyle name="Dane wejściowe 8 9 12" xfId="37609" xr:uid="{00000000-0005-0000-0000-0000C0260000}"/>
    <cellStyle name="Dane wejściowe 8 9 13" xfId="40825" xr:uid="{00000000-0005-0000-0000-0000C1260000}"/>
    <cellStyle name="Dane wejściowe 8 9 14" xfId="43995" xr:uid="{00000000-0005-0000-0000-0000C2260000}"/>
    <cellStyle name="Dane wejściowe 8 9 15" xfId="47300" xr:uid="{00000000-0005-0000-0000-0000C3260000}"/>
    <cellStyle name="Dane wejściowe 8 9 16" xfId="50459" xr:uid="{00000000-0005-0000-0000-0000C4260000}"/>
    <cellStyle name="Dane wejściowe 8 9 17" xfId="53663" xr:uid="{00000000-0005-0000-0000-0000C5260000}"/>
    <cellStyle name="Dane wejściowe 8 9 18" xfId="55715" xr:uid="{00000000-0005-0000-0000-0000C6260000}"/>
    <cellStyle name="Dane wejściowe 8 9 19" xfId="58952" xr:uid="{00000000-0005-0000-0000-0000C7260000}"/>
    <cellStyle name="Dane wejściowe 8 9 2" xfId="9511" xr:uid="{00000000-0005-0000-0000-0000C8260000}"/>
    <cellStyle name="Dane wejściowe 8 9 3" xfId="11551" xr:uid="{00000000-0005-0000-0000-0000C9260000}"/>
    <cellStyle name="Dane wejściowe 8 9 4" xfId="5684" xr:uid="{00000000-0005-0000-0000-0000CA260000}"/>
    <cellStyle name="Dane wejściowe 8 9 5" xfId="16201" xr:uid="{00000000-0005-0000-0000-0000CB260000}"/>
    <cellStyle name="Dane wejściowe 8 9 6" xfId="18775" xr:uid="{00000000-0005-0000-0000-0000CC260000}"/>
    <cellStyle name="Dane wejściowe 8 9 7" xfId="22085" xr:uid="{00000000-0005-0000-0000-0000CD260000}"/>
    <cellStyle name="Dane wejściowe 8 9 8" xfId="25406" xr:uid="{00000000-0005-0000-0000-0000CE260000}"/>
    <cellStyle name="Dane wejściowe 8 9 9" xfId="28634" xr:uid="{00000000-0005-0000-0000-0000CF260000}"/>
    <cellStyle name="Dane wejściowe 8_Kosztorys ofertowy-inwestorski -DTS_T23_28.09.2011" xfId="62363" xr:uid="{00000000-0005-0000-0000-0000D0260000}"/>
    <cellStyle name="Dane wyjściowe 1" xfId="962" xr:uid="{00000000-0005-0000-0000-0000D1260000}"/>
    <cellStyle name="Dane wyjściowe 1 10" xfId="2778" xr:uid="{00000000-0005-0000-0000-0000D2260000}"/>
    <cellStyle name="Dane wyjściowe 1 10 10" xfId="32422" xr:uid="{00000000-0005-0000-0000-0000D3260000}"/>
    <cellStyle name="Dane wyjściowe 1 10 11" xfId="34892" xr:uid="{00000000-0005-0000-0000-0000D4260000}"/>
    <cellStyle name="Dane wyjściowe 1 10 12" xfId="38080" xr:uid="{00000000-0005-0000-0000-0000D5260000}"/>
    <cellStyle name="Dane wyjściowe 1 10 13" xfId="41289" xr:uid="{00000000-0005-0000-0000-0000D6260000}"/>
    <cellStyle name="Dane wyjściowe 1 10 14" xfId="44466" xr:uid="{00000000-0005-0000-0000-0000D7260000}"/>
    <cellStyle name="Dane wyjściowe 1 10 15" xfId="47764" xr:uid="{00000000-0005-0000-0000-0000D8260000}"/>
    <cellStyle name="Dane wyjściowe 1 10 16" xfId="50930" xr:uid="{00000000-0005-0000-0000-0000D9260000}"/>
    <cellStyle name="Dane wyjściowe 1 10 17" xfId="54123" xr:uid="{00000000-0005-0000-0000-0000DA260000}"/>
    <cellStyle name="Dane wyjściowe 1 10 18" xfId="56177" xr:uid="{00000000-0005-0000-0000-0000DB260000}"/>
    <cellStyle name="Dane wyjściowe 1 10 19" xfId="59414" xr:uid="{00000000-0005-0000-0000-0000DC260000}"/>
    <cellStyle name="Dane wyjściowe 1 10 2" xfId="9980" xr:uid="{00000000-0005-0000-0000-0000DD260000}"/>
    <cellStyle name="Dane wyjściowe 1 10 3" xfId="12022" xr:uid="{00000000-0005-0000-0000-0000DE260000}"/>
    <cellStyle name="Dane wyjściowe 1 10 4" xfId="6146" xr:uid="{00000000-0005-0000-0000-0000DF260000}"/>
    <cellStyle name="Dane wyjściowe 1 10 5" xfId="16671" xr:uid="{00000000-0005-0000-0000-0000E0260000}"/>
    <cellStyle name="Dane wyjściowe 1 10 6" xfId="19246" xr:uid="{00000000-0005-0000-0000-0000E1260000}"/>
    <cellStyle name="Dane wyjściowe 1 10 7" xfId="22556" xr:uid="{00000000-0005-0000-0000-0000E2260000}"/>
    <cellStyle name="Dane wyjściowe 1 10 8" xfId="25875" xr:uid="{00000000-0005-0000-0000-0000E3260000}"/>
    <cellStyle name="Dane wyjściowe 1 10 9" xfId="29105" xr:uid="{00000000-0005-0000-0000-0000E4260000}"/>
    <cellStyle name="Dane wyjściowe 1 11" xfId="1599" xr:uid="{00000000-0005-0000-0000-0000E5260000}"/>
    <cellStyle name="Dane wyjściowe 1 11 10" xfId="31251" xr:uid="{00000000-0005-0000-0000-0000E6260000}"/>
    <cellStyle name="Dane wyjściowe 1 11 11" xfId="15177" xr:uid="{00000000-0005-0000-0000-0000E7260000}"/>
    <cellStyle name="Dane wyjściowe 1 11 12" xfId="34256" xr:uid="{00000000-0005-0000-0000-0000E8260000}"/>
    <cellStyle name="Dane wyjściowe 1 11 13" xfId="36254" xr:uid="{00000000-0005-0000-0000-0000E9260000}"/>
    <cellStyle name="Dane wyjściowe 1 11 14" xfId="39791" xr:uid="{00000000-0005-0000-0000-0000EA260000}"/>
    <cellStyle name="Dane wyjściowe 1 11 15" xfId="46611" xr:uid="{00000000-0005-0000-0000-0000EB260000}"/>
    <cellStyle name="Dane wyjściowe 1 11 16" xfId="34128" xr:uid="{00000000-0005-0000-0000-0000EC260000}"/>
    <cellStyle name="Dane wyjściowe 1 11 17" xfId="49395" xr:uid="{00000000-0005-0000-0000-0000ED260000}"/>
    <cellStyle name="Dane wyjściowe 1 11 18" xfId="14940" xr:uid="{00000000-0005-0000-0000-0000EE260000}"/>
    <cellStyle name="Dane wyjściowe 1 11 19" xfId="58268" xr:uid="{00000000-0005-0000-0000-0000EF260000}"/>
    <cellStyle name="Dane wyjściowe 1 11 2" xfId="8811" xr:uid="{00000000-0005-0000-0000-0000F0260000}"/>
    <cellStyle name="Dane wyjściowe 1 11 3" xfId="8579" xr:uid="{00000000-0005-0000-0000-0000F1260000}"/>
    <cellStyle name="Dane wyjściowe 1 11 4" xfId="4979" xr:uid="{00000000-0005-0000-0000-0000F2260000}"/>
    <cellStyle name="Dane wyjściowe 1 11 5" xfId="15495" xr:uid="{00000000-0005-0000-0000-0000F3260000}"/>
    <cellStyle name="Dane wyjściowe 1 11 6" xfId="14602" xr:uid="{00000000-0005-0000-0000-0000F4260000}"/>
    <cellStyle name="Dane wyjściowe 1 11 7" xfId="21377" xr:uid="{00000000-0005-0000-0000-0000F5260000}"/>
    <cellStyle name="Dane wyjściowe 1 11 8" xfId="24700" xr:uid="{00000000-0005-0000-0000-0000F6260000}"/>
    <cellStyle name="Dane wyjściowe 1 11 9" xfId="27926" xr:uid="{00000000-0005-0000-0000-0000F7260000}"/>
    <cellStyle name="Dane wyjściowe 1 12" xfId="3319" xr:uid="{00000000-0005-0000-0000-0000F8260000}"/>
    <cellStyle name="Dane wyjściowe 1 12 10" xfId="32963" xr:uid="{00000000-0005-0000-0000-0000F9260000}"/>
    <cellStyle name="Dane wyjściowe 1 12 11" xfId="35431" xr:uid="{00000000-0005-0000-0000-0000FA260000}"/>
    <cellStyle name="Dane wyjściowe 1 12 12" xfId="38621" xr:uid="{00000000-0005-0000-0000-0000FB260000}"/>
    <cellStyle name="Dane wyjściowe 1 12 13" xfId="41826" xr:uid="{00000000-0005-0000-0000-0000FC260000}"/>
    <cellStyle name="Dane wyjściowe 1 12 14" xfId="45007" xr:uid="{00000000-0005-0000-0000-0000FD260000}"/>
    <cellStyle name="Dane wyjściowe 1 12 15" xfId="48301" xr:uid="{00000000-0005-0000-0000-0000FE260000}"/>
    <cellStyle name="Dane wyjściowe 1 12 16" xfId="51470" xr:uid="{00000000-0005-0000-0000-0000FF260000}"/>
    <cellStyle name="Dane wyjściowe 1 12 17" xfId="54655" xr:uid="{00000000-0005-0000-0000-000000270000}"/>
    <cellStyle name="Dane wyjściowe 1 12 18" xfId="56709" xr:uid="{00000000-0005-0000-0000-000001270000}"/>
    <cellStyle name="Dane wyjściowe 1 12 19" xfId="59946" xr:uid="{00000000-0005-0000-0000-000002270000}"/>
    <cellStyle name="Dane wyjściowe 1 12 2" xfId="10521" xr:uid="{00000000-0005-0000-0000-000003270000}"/>
    <cellStyle name="Dane wyjściowe 1 12 3" xfId="12563" xr:uid="{00000000-0005-0000-0000-000004270000}"/>
    <cellStyle name="Dane wyjściowe 1 12 4" xfId="6687" xr:uid="{00000000-0005-0000-0000-000005270000}"/>
    <cellStyle name="Dane wyjściowe 1 12 5" xfId="17212" xr:uid="{00000000-0005-0000-0000-000006270000}"/>
    <cellStyle name="Dane wyjściowe 1 12 6" xfId="19787" xr:uid="{00000000-0005-0000-0000-000007270000}"/>
    <cellStyle name="Dane wyjściowe 1 12 7" xfId="23097" xr:uid="{00000000-0005-0000-0000-000008270000}"/>
    <cellStyle name="Dane wyjściowe 1 12 8" xfId="26412" xr:uid="{00000000-0005-0000-0000-000009270000}"/>
    <cellStyle name="Dane wyjściowe 1 12 9" xfId="29646" xr:uid="{00000000-0005-0000-0000-00000A270000}"/>
    <cellStyle name="Dane wyjściowe 1 13" xfId="1935" xr:uid="{00000000-0005-0000-0000-00000B270000}"/>
    <cellStyle name="Dane wyjściowe 1 13 10" xfId="31586" xr:uid="{00000000-0005-0000-0000-00000C270000}"/>
    <cellStyle name="Dane wyjściowe 1 13 11" xfId="31159" xr:uid="{00000000-0005-0000-0000-00000D270000}"/>
    <cellStyle name="Dane wyjściowe 1 13 12" xfId="37237" xr:uid="{00000000-0005-0000-0000-00000E270000}"/>
    <cellStyle name="Dane wyjściowe 1 13 13" xfId="40462" xr:uid="{00000000-0005-0000-0000-00000F270000}"/>
    <cellStyle name="Dane wyjściowe 1 13 14" xfId="43623" xr:uid="{00000000-0005-0000-0000-000010270000}"/>
    <cellStyle name="Dane wyjściowe 1 13 15" xfId="46937" xr:uid="{00000000-0005-0000-0000-000011270000}"/>
    <cellStyle name="Dane wyjściowe 1 13 16" xfId="50089" xr:uid="{00000000-0005-0000-0000-000012270000}"/>
    <cellStyle name="Dane wyjściowe 1 13 17" xfId="53307" xr:uid="{00000000-0005-0000-0000-000013270000}"/>
    <cellStyle name="Dane wyjściowe 1 13 18" xfId="52921" xr:uid="{00000000-0005-0000-0000-000014270000}"/>
    <cellStyle name="Dane wyjściowe 1 13 19" xfId="58591" xr:uid="{00000000-0005-0000-0000-000015270000}"/>
    <cellStyle name="Dane wyjściowe 1 13 2" xfId="9144" xr:uid="{00000000-0005-0000-0000-000016270000}"/>
    <cellStyle name="Dane wyjściowe 1 13 3" xfId="8245" xr:uid="{00000000-0005-0000-0000-000017270000}"/>
    <cellStyle name="Dane wyjściowe 1 13 4" xfId="5313" xr:uid="{00000000-0005-0000-0000-000018270000}"/>
    <cellStyle name="Dane wyjściowe 1 13 5" xfId="15831" xr:uid="{00000000-0005-0000-0000-000019270000}"/>
    <cellStyle name="Dane wyjściowe 1 13 6" xfId="14266" xr:uid="{00000000-0005-0000-0000-00001A270000}"/>
    <cellStyle name="Dane wyjściowe 1 13 7" xfId="21713" xr:uid="{00000000-0005-0000-0000-00001B270000}"/>
    <cellStyle name="Dane wyjściowe 1 13 8" xfId="25035" xr:uid="{00000000-0005-0000-0000-00001C270000}"/>
    <cellStyle name="Dane wyjściowe 1 13 9" xfId="28262" xr:uid="{00000000-0005-0000-0000-00001D270000}"/>
    <cellStyle name="Dane wyjściowe 1 14" xfId="3597" xr:uid="{00000000-0005-0000-0000-00001E270000}"/>
    <cellStyle name="Dane wyjściowe 1 14 10" xfId="33241" xr:uid="{00000000-0005-0000-0000-00001F270000}"/>
    <cellStyle name="Dane wyjściowe 1 14 11" xfId="35705" xr:uid="{00000000-0005-0000-0000-000020270000}"/>
    <cellStyle name="Dane wyjściowe 1 14 12" xfId="38899" xr:uid="{00000000-0005-0000-0000-000021270000}"/>
    <cellStyle name="Dane wyjściowe 1 14 13" xfId="42100" xr:uid="{00000000-0005-0000-0000-000022270000}"/>
    <cellStyle name="Dane wyjściowe 1 14 14" xfId="45285" xr:uid="{00000000-0005-0000-0000-000023270000}"/>
    <cellStyle name="Dane wyjściowe 1 14 15" xfId="48575" xr:uid="{00000000-0005-0000-0000-000024270000}"/>
    <cellStyle name="Dane wyjściowe 1 14 16" xfId="51746" xr:uid="{00000000-0005-0000-0000-000025270000}"/>
    <cellStyle name="Dane wyjściowe 1 14 17" xfId="54926" xr:uid="{00000000-0005-0000-0000-000026270000}"/>
    <cellStyle name="Dane wyjściowe 1 14 18" xfId="56980" xr:uid="{00000000-0005-0000-0000-000027270000}"/>
    <cellStyle name="Dane wyjściowe 1 14 19" xfId="60217" xr:uid="{00000000-0005-0000-0000-000028270000}"/>
    <cellStyle name="Dane wyjściowe 1 14 2" xfId="10799" xr:uid="{00000000-0005-0000-0000-000029270000}"/>
    <cellStyle name="Dane wyjściowe 1 14 3" xfId="12841" xr:uid="{00000000-0005-0000-0000-00002A270000}"/>
    <cellStyle name="Dane wyjściowe 1 14 4" xfId="6963" xr:uid="{00000000-0005-0000-0000-00002B270000}"/>
    <cellStyle name="Dane wyjściowe 1 14 5" xfId="17490" xr:uid="{00000000-0005-0000-0000-00002C270000}"/>
    <cellStyle name="Dane wyjściowe 1 14 6" xfId="20065" xr:uid="{00000000-0005-0000-0000-00002D270000}"/>
    <cellStyle name="Dane wyjściowe 1 14 7" xfId="23375" xr:uid="{00000000-0005-0000-0000-00002E270000}"/>
    <cellStyle name="Dane wyjściowe 1 14 8" xfId="26690" xr:uid="{00000000-0005-0000-0000-00002F270000}"/>
    <cellStyle name="Dane wyjściowe 1 14 9" xfId="29924" xr:uid="{00000000-0005-0000-0000-000030270000}"/>
    <cellStyle name="Dane wyjściowe 1 15" xfId="2231" xr:uid="{00000000-0005-0000-0000-000031270000}"/>
    <cellStyle name="Dane wyjściowe 1 15 10" xfId="31879" xr:uid="{00000000-0005-0000-0000-000032270000}"/>
    <cellStyle name="Dane wyjściowe 1 15 11" xfId="34353" xr:uid="{00000000-0005-0000-0000-000033270000}"/>
    <cellStyle name="Dane wyjściowe 1 15 12" xfId="37533" xr:uid="{00000000-0005-0000-0000-000034270000}"/>
    <cellStyle name="Dane wyjściowe 1 15 13" xfId="40752" xr:uid="{00000000-0005-0000-0000-000035270000}"/>
    <cellStyle name="Dane wyjściowe 1 15 14" xfId="43919" xr:uid="{00000000-0005-0000-0000-000036270000}"/>
    <cellStyle name="Dane wyjściowe 1 15 15" xfId="47227" xr:uid="{00000000-0005-0000-0000-000037270000}"/>
    <cellStyle name="Dane wyjściowe 1 15 16" xfId="50384" xr:uid="{00000000-0005-0000-0000-000038270000}"/>
    <cellStyle name="Dane wyjściowe 1 15 17" xfId="53592" xr:uid="{00000000-0005-0000-0000-000039270000}"/>
    <cellStyle name="Dane wyjściowe 1 15 18" xfId="55642" xr:uid="{00000000-0005-0000-0000-00003A270000}"/>
    <cellStyle name="Dane wyjściowe 1 15 19" xfId="58879" xr:uid="{00000000-0005-0000-0000-00003B270000}"/>
    <cellStyle name="Dane wyjściowe 1 15 2" xfId="9437" xr:uid="{00000000-0005-0000-0000-00003C270000}"/>
    <cellStyle name="Dane wyjściowe 1 15 3" xfId="11475" xr:uid="{00000000-0005-0000-0000-00003D270000}"/>
    <cellStyle name="Dane wyjściowe 1 15 4" xfId="5608" xr:uid="{00000000-0005-0000-0000-00003E270000}"/>
    <cellStyle name="Dane wyjściowe 1 15 5" xfId="16126" xr:uid="{00000000-0005-0000-0000-00003F270000}"/>
    <cellStyle name="Dane wyjściowe 1 15 6" xfId="18699" xr:uid="{00000000-0005-0000-0000-000040270000}"/>
    <cellStyle name="Dane wyjściowe 1 15 7" xfId="22009" xr:uid="{00000000-0005-0000-0000-000041270000}"/>
    <cellStyle name="Dane wyjściowe 1 15 8" xfId="25330" xr:uid="{00000000-0005-0000-0000-000042270000}"/>
    <cellStyle name="Dane wyjściowe 1 15 9" xfId="28558" xr:uid="{00000000-0005-0000-0000-000043270000}"/>
    <cellStyle name="Dane wyjściowe 1 16" xfId="2776" xr:uid="{00000000-0005-0000-0000-000044270000}"/>
    <cellStyle name="Dane wyjściowe 1 16 10" xfId="32420" xr:uid="{00000000-0005-0000-0000-000045270000}"/>
    <cellStyle name="Dane wyjściowe 1 16 11" xfId="34890" xr:uid="{00000000-0005-0000-0000-000046270000}"/>
    <cellStyle name="Dane wyjściowe 1 16 12" xfId="38078" xr:uid="{00000000-0005-0000-0000-000047270000}"/>
    <cellStyle name="Dane wyjściowe 1 16 13" xfId="41287" xr:uid="{00000000-0005-0000-0000-000048270000}"/>
    <cellStyle name="Dane wyjściowe 1 16 14" xfId="44464" xr:uid="{00000000-0005-0000-0000-000049270000}"/>
    <cellStyle name="Dane wyjściowe 1 16 15" xfId="47762" xr:uid="{00000000-0005-0000-0000-00004A270000}"/>
    <cellStyle name="Dane wyjściowe 1 16 16" xfId="50928" xr:uid="{00000000-0005-0000-0000-00004B270000}"/>
    <cellStyle name="Dane wyjściowe 1 16 17" xfId="54121" xr:uid="{00000000-0005-0000-0000-00004C270000}"/>
    <cellStyle name="Dane wyjściowe 1 16 18" xfId="56175" xr:uid="{00000000-0005-0000-0000-00004D270000}"/>
    <cellStyle name="Dane wyjściowe 1 16 19" xfId="59412" xr:uid="{00000000-0005-0000-0000-00004E270000}"/>
    <cellStyle name="Dane wyjściowe 1 16 2" xfId="9978" xr:uid="{00000000-0005-0000-0000-00004F270000}"/>
    <cellStyle name="Dane wyjściowe 1 16 3" xfId="12020" xr:uid="{00000000-0005-0000-0000-000050270000}"/>
    <cellStyle name="Dane wyjściowe 1 16 4" xfId="6144" xr:uid="{00000000-0005-0000-0000-000051270000}"/>
    <cellStyle name="Dane wyjściowe 1 16 5" xfId="16669" xr:uid="{00000000-0005-0000-0000-000052270000}"/>
    <cellStyle name="Dane wyjściowe 1 16 6" xfId="19244" xr:uid="{00000000-0005-0000-0000-000053270000}"/>
    <cellStyle name="Dane wyjściowe 1 16 7" xfId="22554" xr:uid="{00000000-0005-0000-0000-000054270000}"/>
    <cellStyle name="Dane wyjściowe 1 16 8" xfId="25873" xr:uid="{00000000-0005-0000-0000-000055270000}"/>
    <cellStyle name="Dane wyjściowe 1 16 9" xfId="29103" xr:uid="{00000000-0005-0000-0000-000056270000}"/>
    <cellStyle name="Dane wyjściowe 1 17" xfId="2352" xr:uid="{00000000-0005-0000-0000-000057270000}"/>
    <cellStyle name="Dane wyjściowe 1 17 10" xfId="31998" xr:uid="{00000000-0005-0000-0000-000058270000}"/>
    <cellStyle name="Dane wyjściowe 1 17 11" xfId="34469" xr:uid="{00000000-0005-0000-0000-000059270000}"/>
    <cellStyle name="Dane wyjściowe 1 17 12" xfId="37654" xr:uid="{00000000-0005-0000-0000-00005A270000}"/>
    <cellStyle name="Dane wyjściowe 1 17 13" xfId="40868" xr:uid="{00000000-0005-0000-0000-00005B270000}"/>
    <cellStyle name="Dane wyjściowe 1 17 14" xfId="44040" xr:uid="{00000000-0005-0000-0000-00005C270000}"/>
    <cellStyle name="Dane wyjściowe 1 17 15" xfId="47343" xr:uid="{00000000-0005-0000-0000-00005D270000}"/>
    <cellStyle name="Dane wyjściowe 1 17 16" xfId="50504" xr:uid="{00000000-0005-0000-0000-00005E270000}"/>
    <cellStyle name="Dane wyjściowe 1 17 17" xfId="53706" xr:uid="{00000000-0005-0000-0000-00005F270000}"/>
    <cellStyle name="Dane wyjściowe 1 17 18" xfId="55758" xr:uid="{00000000-0005-0000-0000-000060270000}"/>
    <cellStyle name="Dane wyjściowe 1 17 19" xfId="58995" xr:uid="{00000000-0005-0000-0000-000061270000}"/>
    <cellStyle name="Dane wyjściowe 1 17 2" xfId="9556" xr:uid="{00000000-0005-0000-0000-000062270000}"/>
    <cellStyle name="Dane wyjściowe 1 17 3" xfId="11596" xr:uid="{00000000-0005-0000-0000-000063270000}"/>
    <cellStyle name="Dane wyjściowe 1 17 4" xfId="5729" xr:uid="{00000000-0005-0000-0000-000064270000}"/>
    <cellStyle name="Dane wyjściowe 1 17 5" xfId="16246" xr:uid="{00000000-0005-0000-0000-000065270000}"/>
    <cellStyle name="Dane wyjściowe 1 17 6" xfId="18820" xr:uid="{00000000-0005-0000-0000-000066270000}"/>
    <cellStyle name="Dane wyjściowe 1 17 7" xfId="22130" xr:uid="{00000000-0005-0000-0000-000067270000}"/>
    <cellStyle name="Dane wyjściowe 1 17 8" xfId="25451" xr:uid="{00000000-0005-0000-0000-000068270000}"/>
    <cellStyle name="Dane wyjściowe 1 17 9" xfId="28679" xr:uid="{00000000-0005-0000-0000-000069270000}"/>
    <cellStyle name="Dane wyjściowe 1 18" xfId="1893" xr:uid="{00000000-0005-0000-0000-00006A270000}"/>
    <cellStyle name="Dane wyjściowe 1 18 10" xfId="31545" xr:uid="{00000000-0005-0000-0000-00006B270000}"/>
    <cellStyle name="Dane wyjściowe 1 18 11" xfId="18197" xr:uid="{00000000-0005-0000-0000-00006C270000}"/>
    <cellStyle name="Dane wyjściowe 1 18 12" xfId="37195" xr:uid="{00000000-0005-0000-0000-00006D270000}"/>
    <cellStyle name="Dane wyjściowe 1 18 13" xfId="40420" xr:uid="{00000000-0005-0000-0000-00006E270000}"/>
    <cellStyle name="Dane wyjściowe 1 18 14" xfId="43581" xr:uid="{00000000-0005-0000-0000-00006F270000}"/>
    <cellStyle name="Dane wyjściowe 1 18 15" xfId="46895" xr:uid="{00000000-0005-0000-0000-000070270000}"/>
    <cellStyle name="Dane wyjściowe 1 18 16" xfId="50047" xr:uid="{00000000-0005-0000-0000-000071270000}"/>
    <cellStyle name="Dane wyjściowe 1 18 17" xfId="53267" xr:uid="{00000000-0005-0000-0000-000072270000}"/>
    <cellStyle name="Dane wyjściowe 1 18 18" xfId="34093" xr:uid="{00000000-0005-0000-0000-000073270000}"/>
    <cellStyle name="Dane wyjściowe 1 18 19" xfId="58550" xr:uid="{00000000-0005-0000-0000-000074270000}"/>
    <cellStyle name="Dane wyjściowe 1 18 2" xfId="9103" xr:uid="{00000000-0005-0000-0000-000075270000}"/>
    <cellStyle name="Dane wyjściowe 1 18 3" xfId="8287" xr:uid="{00000000-0005-0000-0000-000076270000}"/>
    <cellStyle name="Dane wyjściowe 1 18 4" xfId="5271" xr:uid="{00000000-0005-0000-0000-000077270000}"/>
    <cellStyle name="Dane wyjściowe 1 18 5" xfId="15789" xr:uid="{00000000-0005-0000-0000-000078270000}"/>
    <cellStyle name="Dane wyjściowe 1 18 6" xfId="14308" xr:uid="{00000000-0005-0000-0000-000079270000}"/>
    <cellStyle name="Dane wyjściowe 1 18 7" xfId="21671" xr:uid="{00000000-0005-0000-0000-00007A270000}"/>
    <cellStyle name="Dane wyjściowe 1 18 8" xfId="24993" xr:uid="{00000000-0005-0000-0000-00007B270000}"/>
    <cellStyle name="Dane wyjściowe 1 18 9" xfId="28220" xr:uid="{00000000-0005-0000-0000-00007C270000}"/>
    <cellStyle name="Dane wyjściowe 1 19" xfId="3258" xr:uid="{00000000-0005-0000-0000-00007D270000}"/>
    <cellStyle name="Dane wyjściowe 1 19 10" xfId="32902" xr:uid="{00000000-0005-0000-0000-00007E270000}"/>
    <cellStyle name="Dane wyjściowe 1 19 11" xfId="35370" xr:uid="{00000000-0005-0000-0000-00007F270000}"/>
    <cellStyle name="Dane wyjściowe 1 19 12" xfId="38560" xr:uid="{00000000-0005-0000-0000-000080270000}"/>
    <cellStyle name="Dane wyjściowe 1 19 13" xfId="41765" xr:uid="{00000000-0005-0000-0000-000081270000}"/>
    <cellStyle name="Dane wyjściowe 1 19 14" xfId="44946" xr:uid="{00000000-0005-0000-0000-000082270000}"/>
    <cellStyle name="Dane wyjściowe 1 19 15" xfId="48240" xr:uid="{00000000-0005-0000-0000-000083270000}"/>
    <cellStyle name="Dane wyjściowe 1 19 16" xfId="51409" xr:uid="{00000000-0005-0000-0000-000084270000}"/>
    <cellStyle name="Dane wyjściowe 1 19 17" xfId="54594" xr:uid="{00000000-0005-0000-0000-000085270000}"/>
    <cellStyle name="Dane wyjściowe 1 19 18" xfId="56648" xr:uid="{00000000-0005-0000-0000-000086270000}"/>
    <cellStyle name="Dane wyjściowe 1 19 19" xfId="59885" xr:uid="{00000000-0005-0000-0000-000087270000}"/>
    <cellStyle name="Dane wyjściowe 1 19 2" xfId="10460" xr:uid="{00000000-0005-0000-0000-000088270000}"/>
    <cellStyle name="Dane wyjściowe 1 19 3" xfId="12502" xr:uid="{00000000-0005-0000-0000-000089270000}"/>
    <cellStyle name="Dane wyjściowe 1 19 4" xfId="6626" xr:uid="{00000000-0005-0000-0000-00008A270000}"/>
    <cellStyle name="Dane wyjściowe 1 19 5" xfId="17151" xr:uid="{00000000-0005-0000-0000-00008B270000}"/>
    <cellStyle name="Dane wyjściowe 1 19 6" xfId="19726" xr:uid="{00000000-0005-0000-0000-00008C270000}"/>
    <cellStyle name="Dane wyjściowe 1 19 7" xfId="23036" xr:uid="{00000000-0005-0000-0000-00008D270000}"/>
    <cellStyle name="Dane wyjściowe 1 19 8" xfId="26351" xr:uid="{00000000-0005-0000-0000-00008E270000}"/>
    <cellStyle name="Dane wyjściowe 1 19 9" xfId="29585" xr:uid="{00000000-0005-0000-0000-00008F270000}"/>
    <cellStyle name="Dane wyjściowe 1 2" xfId="1431" xr:uid="{00000000-0005-0000-0000-000090270000}"/>
    <cellStyle name="Dane wyjściowe 1 2 10" xfId="3405" xr:uid="{00000000-0005-0000-0000-000091270000}"/>
    <cellStyle name="Dane wyjściowe 1 2 10 10" xfId="33049" xr:uid="{00000000-0005-0000-0000-000092270000}"/>
    <cellStyle name="Dane wyjściowe 1 2 10 11" xfId="35516" xr:uid="{00000000-0005-0000-0000-000093270000}"/>
    <cellStyle name="Dane wyjściowe 1 2 10 12" xfId="38707" xr:uid="{00000000-0005-0000-0000-000094270000}"/>
    <cellStyle name="Dane wyjściowe 1 2 10 13" xfId="41911" xr:uid="{00000000-0005-0000-0000-000095270000}"/>
    <cellStyle name="Dane wyjściowe 1 2 10 14" xfId="45093" xr:uid="{00000000-0005-0000-0000-000096270000}"/>
    <cellStyle name="Dane wyjściowe 1 2 10 15" xfId="48386" xr:uid="{00000000-0005-0000-0000-000097270000}"/>
    <cellStyle name="Dane wyjściowe 1 2 10 16" xfId="51555" xr:uid="{00000000-0005-0000-0000-000098270000}"/>
    <cellStyle name="Dane wyjściowe 1 2 10 17" xfId="54739" xr:uid="{00000000-0005-0000-0000-000099270000}"/>
    <cellStyle name="Dane wyjściowe 1 2 10 18" xfId="56793" xr:uid="{00000000-0005-0000-0000-00009A270000}"/>
    <cellStyle name="Dane wyjściowe 1 2 10 19" xfId="60030" xr:uid="{00000000-0005-0000-0000-00009B270000}"/>
    <cellStyle name="Dane wyjściowe 1 2 10 2" xfId="10607" xr:uid="{00000000-0005-0000-0000-00009C270000}"/>
    <cellStyle name="Dane wyjściowe 1 2 10 3" xfId="12649" xr:uid="{00000000-0005-0000-0000-00009D270000}"/>
    <cellStyle name="Dane wyjściowe 1 2 10 4" xfId="6773" xr:uid="{00000000-0005-0000-0000-00009E270000}"/>
    <cellStyle name="Dane wyjściowe 1 2 10 5" xfId="17298" xr:uid="{00000000-0005-0000-0000-00009F270000}"/>
    <cellStyle name="Dane wyjściowe 1 2 10 6" xfId="19873" xr:uid="{00000000-0005-0000-0000-0000A0270000}"/>
    <cellStyle name="Dane wyjściowe 1 2 10 7" xfId="23183" xr:uid="{00000000-0005-0000-0000-0000A1270000}"/>
    <cellStyle name="Dane wyjściowe 1 2 10 8" xfId="26498" xr:uid="{00000000-0005-0000-0000-0000A2270000}"/>
    <cellStyle name="Dane wyjściowe 1 2 10 9" xfId="29732" xr:uid="{00000000-0005-0000-0000-0000A3270000}"/>
    <cellStyle name="Dane wyjściowe 1 2 11" xfId="3338" xr:uid="{00000000-0005-0000-0000-0000A4270000}"/>
    <cellStyle name="Dane wyjściowe 1 2 11 10" xfId="32982" xr:uid="{00000000-0005-0000-0000-0000A5270000}"/>
    <cellStyle name="Dane wyjściowe 1 2 11 11" xfId="35450" xr:uid="{00000000-0005-0000-0000-0000A6270000}"/>
    <cellStyle name="Dane wyjściowe 1 2 11 12" xfId="38640" xr:uid="{00000000-0005-0000-0000-0000A7270000}"/>
    <cellStyle name="Dane wyjściowe 1 2 11 13" xfId="41845" xr:uid="{00000000-0005-0000-0000-0000A8270000}"/>
    <cellStyle name="Dane wyjściowe 1 2 11 14" xfId="45026" xr:uid="{00000000-0005-0000-0000-0000A9270000}"/>
    <cellStyle name="Dane wyjściowe 1 2 11 15" xfId="48320" xr:uid="{00000000-0005-0000-0000-0000AA270000}"/>
    <cellStyle name="Dane wyjściowe 1 2 11 16" xfId="51489" xr:uid="{00000000-0005-0000-0000-0000AB270000}"/>
    <cellStyle name="Dane wyjściowe 1 2 11 17" xfId="54674" xr:uid="{00000000-0005-0000-0000-0000AC270000}"/>
    <cellStyle name="Dane wyjściowe 1 2 11 18" xfId="56728" xr:uid="{00000000-0005-0000-0000-0000AD270000}"/>
    <cellStyle name="Dane wyjściowe 1 2 11 19" xfId="59965" xr:uid="{00000000-0005-0000-0000-0000AE270000}"/>
    <cellStyle name="Dane wyjściowe 1 2 11 2" xfId="10540" xr:uid="{00000000-0005-0000-0000-0000AF270000}"/>
    <cellStyle name="Dane wyjściowe 1 2 11 3" xfId="12582" xr:uid="{00000000-0005-0000-0000-0000B0270000}"/>
    <cellStyle name="Dane wyjściowe 1 2 11 4" xfId="6706" xr:uid="{00000000-0005-0000-0000-0000B1270000}"/>
    <cellStyle name="Dane wyjściowe 1 2 11 5" xfId="17231" xr:uid="{00000000-0005-0000-0000-0000B2270000}"/>
    <cellStyle name="Dane wyjściowe 1 2 11 6" xfId="19806" xr:uid="{00000000-0005-0000-0000-0000B3270000}"/>
    <cellStyle name="Dane wyjściowe 1 2 11 7" xfId="23116" xr:uid="{00000000-0005-0000-0000-0000B4270000}"/>
    <cellStyle name="Dane wyjściowe 1 2 11 8" xfId="26431" xr:uid="{00000000-0005-0000-0000-0000B5270000}"/>
    <cellStyle name="Dane wyjściowe 1 2 11 9" xfId="29665" xr:uid="{00000000-0005-0000-0000-0000B6270000}"/>
    <cellStyle name="Dane wyjściowe 1 2 12" xfId="1813" xr:uid="{00000000-0005-0000-0000-0000B7270000}"/>
    <cellStyle name="Dane wyjściowe 1 2 12 10" xfId="31465" xr:uid="{00000000-0005-0000-0000-0000B8270000}"/>
    <cellStyle name="Dane wyjściowe 1 2 12 11" xfId="18089" xr:uid="{00000000-0005-0000-0000-0000B9270000}"/>
    <cellStyle name="Dane wyjściowe 1 2 12 12" xfId="37115" xr:uid="{00000000-0005-0000-0000-0000BA270000}"/>
    <cellStyle name="Dane wyjściowe 1 2 12 13" xfId="40345" xr:uid="{00000000-0005-0000-0000-0000BB270000}"/>
    <cellStyle name="Dane wyjściowe 1 2 12 14" xfId="43501" xr:uid="{00000000-0005-0000-0000-0000BC270000}"/>
    <cellStyle name="Dane wyjściowe 1 2 12 15" xfId="46820" xr:uid="{00000000-0005-0000-0000-0000BD270000}"/>
    <cellStyle name="Dane wyjściowe 1 2 12 16" xfId="49967" xr:uid="{00000000-0005-0000-0000-0000BE270000}"/>
    <cellStyle name="Dane wyjściowe 1 2 12 17" xfId="53192" xr:uid="{00000000-0005-0000-0000-0000BF270000}"/>
    <cellStyle name="Dane wyjściowe 1 2 12 18" xfId="33963" xr:uid="{00000000-0005-0000-0000-0000C0270000}"/>
    <cellStyle name="Dane wyjściowe 1 2 12 19" xfId="58475" xr:uid="{00000000-0005-0000-0000-0000C1270000}"/>
    <cellStyle name="Dane wyjściowe 1 2 12 2" xfId="9023" xr:uid="{00000000-0005-0000-0000-0000C2270000}"/>
    <cellStyle name="Dane wyjściowe 1 2 12 3" xfId="8367" xr:uid="{00000000-0005-0000-0000-0000C3270000}"/>
    <cellStyle name="Dane wyjściowe 1 2 12 4" xfId="5192" xr:uid="{00000000-0005-0000-0000-0000C4270000}"/>
    <cellStyle name="Dane wyjściowe 1 2 12 5" xfId="15709" xr:uid="{00000000-0005-0000-0000-0000C5270000}"/>
    <cellStyle name="Dane wyjściowe 1 2 12 6" xfId="14388" xr:uid="{00000000-0005-0000-0000-0000C6270000}"/>
    <cellStyle name="Dane wyjściowe 1 2 12 7" xfId="21591" xr:uid="{00000000-0005-0000-0000-0000C7270000}"/>
    <cellStyle name="Dane wyjściowe 1 2 12 8" xfId="24913" xr:uid="{00000000-0005-0000-0000-0000C8270000}"/>
    <cellStyle name="Dane wyjściowe 1 2 12 9" xfId="28140" xr:uid="{00000000-0005-0000-0000-0000C9270000}"/>
    <cellStyle name="Dane wyjściowe 1 2 13" xfId="3610" xr:uid="{00000000-0005-0000-0000-0000CA270000}"/>
    <cellStyle name="Dane wyjściowe 1 2 13 10" xfId="33254" xr:uid="{00000000-0005-0000-0000-0000CB270000}"/>
    <cellStyle name="Dane wyjściowe 1 2 13 11" xfId="35718" xr:uid="{00000000-0005-0000-0000-0000CC270000}"/>
    <cellStyle name="Dane wyjściowe 1 2 13 12" xfId="38912" xr:uid="{00000000-0005-0000-0000-0000CD270000}"/>
    <cellStyle name="Dane wyjściowe 1 2 13 13" xfId="42113" xr:uid="{00000000-0005-0000-0000-0000CE270000}"/>
    <cellStyle name="Dane wyjściowe 1 2 13 14" xfId="45298" xr:uid="{00000000-0005-0000-0000-0000CF270000}"/>
    <cellStyle name="Dane wyjściowe 1 2 13 15" xfId="48588" xr:uid="{00000000-0005-0000-0000-0000D0270000}"/>
    <cellStyle name="Dane wyjściowe 1 2 13 16" xfId="51759" xr:uid="{00000000-0005-0000-0000-0000D1270000}"/>
    <cellStyle name="Dane wyjściowe 1 2 13 17" xfId="54939" xr:uid="{00000000-0005-0000-0000-0000D2270000}"/>
    <cellStyle name="Dane wyjściowe 1 2 13 18" xfId="56993" xr:uid="{00000000-0005-0000-0000-0000D3270000}"/>
    <cellStyle name="Dane wyjściowe 1 2 13 19" xfId="60230" xr:uid="{00000000-0005-0000-0000-0000D4270000}"/>
    <cellStyle name="Dane wyjściowe 1 2 13 2" xfId="10812" xr:uid="{00000000-0005-0000-0000-0000D5270000}"/>
    <cellStyle name="Dane wyjściowe 1 2 13 3" xfId="12854" xr:uid="{00000000-0005-0000-0000-0000D6270000}"/>
    <cellStyle name="Dane wyjściowe 1 2 13 4" xfId="6976" xr:uid="{00000000-0005-0000-0000-0000D7270000}"/>
    <cellStyle name="Dane wyjściowe 1 2 13 5" xfId="17503" xr:uid="{00000000-0005-0000-0000-0000D8270000}"/>
    <cellStyle name="Dane wyjściowe 1 2 13 6" xfId="20078" xr:uid="{00000000-0005-0000-0000-0000D9270000}"/>
    <cellStyle name="Dane wyjściowe 1 2 13 7" xfId="23388" xr:uid="{00000000-0005-0000-0000-0000DA270000}"/>
    <cellStyle name="Dane wyjściowe 1 2 13 8" xfId="26703" xr:uid="{00000000-0005-0000-0000-0000DB270000}"/>
    <cellStyle name="Dane wyjściowe 1 2 13 9" xfId="29937" xr:uid="{00000000-0005-0000-0000-0000DC270000}"/>
    <cellStyle name="Dane wyjściowe 1 2 14" xfId="3711" xr:uid="{00000000-0005-0000-0000-0000DD270000}"/>
    <cellStyle name="Dane wyjściowe 1 2 14 10" xfId="33355" xr:uid="{00000000-0005-0000-0000-0000DE270000}"/>
    <cellStyle name="Dane wyjściowe 1 2 14 11" xfId="35819" xr:uid="{00000000-0005-0000-0000-0000DF270000}"/>
    <cellStyle name="Dane wyjściowe 1 2 14 12" xfId="39013" xr:uid="{00000000-0005-0000-0000-0000E0270000}"/>
    <cellStyle name="Dane wyjściowe 1 2 14 13" xfId="42214" xr:uid="{00000000-0005-0000-0000-0000E1270000}"/>
    <cellStyle name="Dane wyjściowe 1 2 14 14" xfId="45399" xr:uid="{00000000-0005-0000-0000-0000E2270000}"/>
    <cellStyle name="Dane wyjściowe 1 2 14 15" xfId="48689" xr:uid="{00000000-0005-0000-0000-0000E3270000}"/>
    <cellStyle name="Dane wyjściowe 1 2 14 16" xfId="51860" xr:uid="{00000000-0005-0000-0000-0000E4270000}"/>
    <cellStyle name="Dane wyjściowe 1 2 14 17" xfId="55039" xr:uid="{00000000-0005-0000-0000-0000E5270000}"/>
    <cellStyle name="Dane wyjściowe 1 2 14 18" xfId="57093" xr:uid="{00000000-0005-0000-0000-0000E6270000}"/>
    <cellStyle name="Dane wyjściowe 1 2 14 19" xfId="60330" xr:uid="{00000000-0005-0000-0000-0000E7270000}"/>
    <cellStyle name="Dane wyjściowe 1 2 14 2" xfId="10913" xr:uid="{00000000-0005-0000-0000-0000E8270000}"/>
    <cellStyle name="Dane wyjściowe 1 2 14 3" xfId="12955" xr:uid="{00000000-0005-0000-0000-0000E9270000}"/>
    <cellStyle name="Dane wyjściowe 1 2 14 4" xfId="7077" xr:uid="{00000000-0005-0000-0000-0000EA270000}"/>
    <cellStyle name="Dane wyjściowe 1 2 14 5" xfId="17604" xr:uid="{00000000-0005-0000-0000-0000EB270000}"/>
    <cellStyle name="Dane wyjściowe 1 2 14 6" xfId="20179" xr:uid="{00000000-0005-0000-0000-0000EC270000}"/>
    <cellStyle name="Dane wyjściowe 1 2 14 7" xfId="23489" xr:uid="{00000000-0005-0000-0000-0000ED270000}"/>
    <cellStyle name="Dane wyjściowe 1 2 14 8" xfId="26804" xr:uid="{00000000-0005-0000-0000-0000EE270000}"/>
    <cellStyle name="Dane wyjściowe 1 2 14 9" xfId="30038" xr:uid="{00000000-0005-0000-0000-0000EF270000}"/>
    <cellStyle name="Dane wyjściowe 1 2 15" xfId="3644" xr:uid="{00000000-0005-0000-0000-0000F0270000}"/>
    <cellStyle name="Dane wyjściowe 1 2 15 10" xfId="33288" xr:uid="{00000000-0005-0000-0000-0000F1270000}"/>
    <cellStyle name="Dane wyjściowe 1 2 15 11" xfId="35752" xr:uid="{00000000-0005-0000-0000-0000F2270000}"/>
    <cellStyle name="Dane wyjściowe 1 2 15 12" xfId="38946" xr:uid="{00000000-0005-0000-0000-0000F3270000}"/>
    <cellStyle name="Dane wyjściowe 1 2 15 13" xfId="42147" xr:uid="{00000000-0005-0000-0000-0000F4270000}"/>
    <cellStyle name="Dane wyjściowe 1 2 15 14" xfId="45332" xr:uid="{00000000-0005-0000-0000-0000F5270000}"/>
    <cellStyle name="Dane wyjściowe 1 2 15 15" xfId="48622" xr:uid="{00000000-0005-0000-0000-0000F6270000}"/>
    <cellStyle name="Dane wyjściowe 1 2 15 16" xfId="51793" xr:uid="{00000000-0005-0000-0000-0000F7270000}"/>
    <cellStyle name="Dane wyjściowe 1 2 15 17" xfId="54973" xr:uid="{00000000-0005-0000-0000-0000F8270000}"/>
    <cellStyle name="Dane wyjściowe 1 2 15 18" xfId="57027" xr:uid="{00000000-0005-0000-0000-0000F9270000}"/>
    <cellStyle name="Dane wyjściowe 1 2 15 19" xfId="60264" xr:uid="{00000000-0005-0000-0000-0000FA270000}"/>
    <cellStyle name="Dane wyjściowe 1 2 15 2" xfId="10846" xr:uid="{00000000-0005-0000-0000-0000FB270000}"/>
    <cellStyle name="Dane wyjściowe 1 2 15 3" xfId="12888" xr:uid="{00000000-0005-0000-0000-0000FC270000}"/>
    <cellStyle name="Dane wyjściowe 1 2 15 4" xfId="7010" xr:uid="{00000000-0005-0000-0000-0000FD270000}"/>
    <cellStyle name="Dane wyjściowe 1 2 15 5" xfId="17537" xr:uid="{00000000-0005-0000-0000-0000FE270000}"/>
    <cellStyle name="Dane wyjściowe 1 2 15 6" xfId="20112" xr:uid="{00000000-0005-0000-0000-0000FF270000}"/>
    <cellStyle name="Dane wyjściowe 1 2 15 7" xfId="23422" xr:uid="{00000000-0005-0000-0000-000000280000}"/>
    <cellStyle name="Dane wyjściowe 1 2 15 8" xfId="26737" xr:uid="{00000000-0005-0000-0000-000001280000}"/>
    <cellStyle name="Dane wyjściowe 1 2 15 9" xfId="29971" xr:uid="{00000000-0005-0000-0000-000002280000}"/>
    <cellStyle name="Dane wyjściowe 1 2 16" xfId="3835" xr:uid="{00000000-0005-0000-0000-000003280000}"/>
    <cellStyle name="Dane wyjściowe 1 2 16 10" xfId="33479" xr:uid="{00000000-0005-0000-0000-000004280000}"/>
    <cellStyle name="Dane wyjściowe 1 2 16 11" xfId="35942" xr:uid="{00000000-0005-0000-0000-000005280000}"/>
    <cellStyle name="Dane wyjściowe 1 2 16 12" xfId="39137" xr:uid="{00000000-0005-0000-0000-000006280000}"/>
    <cellStyle name="Dane wyjściowe 1 2 16 13" xfId="42337" xr:uid="{00000000-0005-0000-0000-000007280000}"/>
    <cellStyle name="Dane wyjściowe 1 2 16 14" xfId="45523" xr:uid="{00000000-0005-0000-0000-000008280000}"/>
    <cellStyle name="Dane wyjściowe 1 2 16 15" xfId="48812" xr:uid="{00000000-0005-0000-0000-000009280000}"/>
    <cellStyle name="Dane wyjściowe 1 2 16 16" xfId="51984" xr:uid="{00000000-0005-0000-0000-00000A280000}"/>
    <cellStyle name="Dane wyjściowe 1 2 16 17" xfId="55161" xr:uid="{00000000-0005-0000-0000-00000B280000}"/>
    <cellStyle name="Dane wyjściowe 1 2 16 18" xfId="57215" xr:uid="{00000000-0005-0000-0000-00000C280000}"/>
    <cellStyle name="Dane wyjściowe 1 2 16 19" xfId="60452" xr:uid="{00000000-0005-0000-0000-00000D280000}"/>
    <cellStyle name="Dane wyjściowe 1 2 16 2" xfId="11037" xr:uid="{00000000-0005-0000-0000-00000E280000}"/>
    <cellStyle name="Dane wyjściowe 1 2 16 3" xfId="13079" xr:uid="{00000000-0005-0000-0000-00000F280000}"/>
    <cellStyle name="Dane wyjściowe 1 2 16 4" xfId="7196" xr:uid="{00000000-0005-0000-0000-000010280000}"/>
    <cellStyle name="Dane wyjściowe 1 2 16 5" xfId="17728" xr:uid="{00000000-0005-0000-0000-000011280000}"/>
    <cellStyle name="Dane wyjściowe 1 2 16 6" xfId="20303" xr:uid="{00000000-0005-0000-0000-000012280000}"/>
    <cellStyle name="Dane wyjściowe 1 2 16 7" xfId="23613" xr:uid="{00000000-0005-0000-0000-000013280000}"/>
    <cellStyle name="Dane wyjściowe 1 2 16 8" xfId="26928" xr:uid="{00000000-0005-0000-0000-000014280000}"/>
    <cellStyle name="Dane wyjściowe 1 2 16 9" xfId="30162" xr:uid="{00000000-0005-0000-0000-000015280000}"/>
    <cellStyle name="Dane wyjściowe 1 2 17" xfId="3968" xr:uid="{00000000-0005-0000-0000-000016280000}"/>
    <cellStyle name="Dane wyjściowe 1 2 17 10" xfId="33612" xr:uid="{00000000-0005-0000-0000-000017280000}"/>
    <cellStyle name="Dane wyjściowe 1 2 17 11" xfId="36075" xr:uid="{00000000-0005-0000-0000-000018280000}"/>
    <cellStyle name="Dane wyjściowe 1 2 17 12" xfId="39270" xr:uid="{00000000-0005-0000-0000-000019280000}"/>
    <cellStyle name="Dane wyjściowe 1 2 17 13" xfId="42470" xr:uid="{00000000-0005-0000-0000-00001A280000}"/>
    <cellStyle name="Dane wyjściowe 1 2 17 14" xfId="45656" xr:uid="{00000000-0005-0000-0000-00001B280000}"/>
    <cellStyle name="Dane wyjściowe 1 2 17 15" xfId="48945" xr:uid="{00000000-0005-0000-0000-00001C280000}"/>
    <cellStyle name="Dane wyjściowe 1 2 17 16" xfId="52117" xr:uid="{00000000-0005-0000-0000-00001D280000}"/>
    <cellStyle name="Dane wyjściowe 1 2 17 17" xfId="55293" xr:uid="{00000000-0005-0000-0000-00001E280000}"/>
    <cellStyle name="Dane wyjściowe 1 2 17 18" xfId="57347" xr:uid="{00000000-0005-0000-0000-00001F280000}"/>
    <cellStyle name="Dane wyjściowe 1 2 17 19" xfId="60584" xr:uid="{00000000-0005-0000-0000-000020280000}"/>
    <cellStyle name="Dane wyjściowe 1 2 17 2" xfId="11170" xr:uid="{00000000-0005-0000-0000-000021280000}"/>
    <cellStyle name="Dane wyjściowe 1 2 17 3" xfId="13212" xr:uid="{00000000-0005-0000-0000-000022280000}"/>
    <cellStyle name="Dane wyjściowe 1 2 17 4" xfId="7328" xr:uid="{00000000-0005-0000-0000-000023280000}"/>
    <cellStyle name="Dane wyjściowe 1 2 17 5" xfId="17861" xr:uid="{00000000-0005-0000-0000-000024280000}"/>
    <cellStyle name="Dane wyjściowe 1 2 17 6" xfId="20436" xr:uid="{00000000-0005-0000-0000-000025280000}"/>
    <cellStyle name="Dane wyjściowe 1 2 17 7" xfId="23746" xr:uid="{00000000-0005-0000-0000-000026280000}"/>
    <cellStyle name="Dane wyjściowe 1 2 17 8" xfId="27061" xr:uid="{00000000-0005-0000-0000-000027280000}"/>
    <cellStyle name="Dane wyjściowe 1 2 17 9" xfId="30295" xr:uid="{00000000-0005-0000-0000-000028280000}"/>
    <cellStyle name="Dane wyjściowe 1 2 18" xfId="3902" xr:uid="{00000000-0005-0000-0000-000029280000}"/>
    <cellStyle name="Dane wyjściowe 1 2 18 10" xfId="33546" xr:uid="{00000000-0005-0000-0000-00002A280000}"/>
    <cellStyle name="Dane wyjściowe 1 2 18 11" xfId="36009" xr:uid="{00000000-0005-0000-0000-00002B280000}"/>
    <cellStyle name="Dane wyjściowe 1 2 18 12" xfId="39204" xr:uid="{00000000-0005-0000-0000-00002C280000}"/>
    <cellStyle name="Dane wyjściowe 1 2 18 13" xfId="42404" xr:uid="{00000000-0005-0000-0000-00002D280000}"/>
    <cellStyle name="Dane wyjściowe 1 2 18 14" xfId="45590" xr:uid="{00000000-0005-0000-0000-00002E280000}"/>
    <cellStyle name="Dane wyjściowe 1 2 18 15" xfId="48879" xr:uid="{00000000-0005-0000-0000-00002F280000}"/>
    <cellStyle name="Dane wyjściowe 1 2 18 16" xfId="52051" xr:uid="{00000000-0005-0000-0000-000030280000}"/>
    <cellStyle name="Dane wyjściowe 1 2 18 17" xfId="55228" xr:uid="{00000000-0005-0000-0000-000031280000}"/>
    <cellStyle name="Dane wyjściowe 1 2 18 18" xfId="57282" xr:uid="{00000000-0005-0000-0000-000032280000}"/>
    <cellStyle name="Dane wyjściowe 1 2 18 19" xfId="60519" xr:uid="{00000000-0005-0000-0000-000033280000}"/>
    <cellStyle name="Dane wyjściowe 1 2 18 2" xfId="11104" xr:uid="{00000000-0005-0000-0000-000034280000}"/>
    <cellStyle name="Dane wyjściowe 1 2 18 3" xfId="13146" xr:uid="{00000000-0005-0000-0000-000035280000}"/>
    <cellStyle name="Dane wyjściowe 1 2 18 4" xfId="7262" xr:uid="{00000000-0005-0000-0000-000036280000}"/>
    <cellStyle name="Dane wyjściowe 1 2 18 5" xfId="17795" xr:uid="{00000000-0005-0000-0000-000037280000}"/>
    <cellStyle name="Dane wyjściowe 1 2 18 6" xfId="20370" xr:uid="{00000000-0005-0000-0000-000038280000}"/>
    <cellStyle name="Dane wyjściowe 1 2 18 7" xfId="23680" xr:uid="{00000000-0005-0000-0000-000039280000}"/>
    <cellStyle name="Dane wyjściowe 1 2 18 8" xfId="26995" xr:uid="{00000000-0005-0000-0000-00003A280000}"/>
    <cellStyle name="Dane wyjściowe 1 2 18 9" xfId="30229" xr:uid="{00000000-0005-0000-0000-00003B280000}"/>
    <cellStyle name="Dane wyjściowe 1 2 19" xfId="2187" xr:uid="{00000000-0005-0000-0000-00003C280000}"/>
    <cellStyle name="Dane wyjściowe 1 2 19 10" xfId="31835" xr:uid="{00000000-0005-0000-0000-00003D280000}"/>
    <cellStyle name="Dane wyjściowe 1 2 19 11" xfId="34310" xr:uid="{00000000-0005-0000-0000-00003E280000}"/>
    <cellStyle name="Dane wyjściowe 1 2 19 12" xfId="37489" xr:uid="{00000000-0005-0000-0000-00003F280000}"/>
    <cellStyle name="Dane wyjściowe 1 2 19 13" xfId="40709" xr:uid="{00000000-0005-0000-0000-000040280000}"/>
    <cellStyle name="Dane wyjściowe 1 2 19 14" xfId="43875" xr:uid="{00000000-0005-0000-0000-000041280000}"/>
    <cellStyle name="Dane wyjściowe 1 2 19 15" xfId="47184" xr:uid="{00000000-0005-0000-0000-000042280000}"/>
    <cellStyle name="Dane wyjściowe 1 2 19 16" xfId="50341" xr:uid="{00000000-0005-0000-0000-000043280000}"/>
    <cellStyle name="Dane wyjściowe 1 2 19 17" xfId="53549" xr:uid="{00000000-0005-0000-0000-000044280000}"/>
    <cellStyle name="Dane wyjściowe 1 2 19 18" xfId="55599" xr:uid="{00000000-0005-0000-0000-000045280000}"/>
    <cellStyle name="Dane wyjściowe 1 2 19 19" xfId="58836" xr:uid="{00000000-0005-0000-0000-000046280000}"/>
    <cellStyle name="Dane wyjściowe 1 2 19 2" xfId="9393" xr:uid="{00000000-0005-0000-0000-000047280000}"/>
    <cellStyle name="Dane wyjściowe 1 2 19 3" xfId="11431" xr:uid="{00000000-0005-0000-0000-000048280000}"/>
    <cellStyle name="Dane wyjściowe 1 2 19 4" xfId="5564" xr:uid="{00000000-0005-0000-0000-000049280000}"/>
    <cellStyle name="Dane wyjściowe 1 2 19 5" xfId="16082" xr:uid="{00000000-0005-0000-0000-00004A280000}"/>
    <cellStyle name="Dane wyjściowe 1 2 19 6" xfId="18655" xr:uid="{00000000-0005-0000-0000-00004B280000}"/>
    <cellStyle name="Dane wyjściowe 1 2 19 7" xfId="21965" xr:uid="{00000000-0005-0000-0000-00004C280000}"/>
    <cellStyle name="Dane wyjściowe 1 2 19 8" xfId="25286" xr:uid="{00000000-0005-0000-0000-00004D280000}"/>
    <cellStyle name="Dane wyjściowe 1 2 19 9" xfId="28514" xr:uid="{00000000-0005-0000-0000-00004E280000}"/>
    <cellStyle name="Dane wyjściowe 1 2 2" xfId="1575" xr:uid="{00000000-0005-0000-0000-00004F280000}"/>
    <cellStyle name="Dane wyjściowe 1 2 2 10" xfId="31227" xr:uid="{00000000-0005-0000-0000-000050280000}"/>
    <cellStyle name="Dane wyjściowe 1 2 2 11" xfId="18390" xr:uid="{00000000-0005-0000-0000-000051280000}"/>
    <cellStyle name="Dane wyjściowe 1 2 2 12" xfId="34254" xr:uid="{00000000-0005-0000-0000-000052280000}"/>
    <cellStyle name="Dane wyjściowe 1 2 2 13" xfId="15031" xr:uid="{00000000-0005-0000-0000-000053280000}"/>
    <cellStyle name="Dane wyjściowe 1 2 2 14" xfId="33942" xr:uid="{00000000-0005-0000-0000-000054280000}"/>
    <cellStyle name="Dane wyjściowe 1 2 2 15" xfId="46587" xr:uid="{00000000-0005-0000-0000-000055280000}"/>
    <cellStyle name="Dane wyjściowe 1 2 2 16" xfId="37152" xr:uid="{00000000-0005-0000-0000-000056280000}"/>
    <cellStyle name="Dane wyjściowe 1 2 2 17" xfId="25500" xr:uid="{00000000-0005-0000-0000-000057280000}"/>
    <cellStyle name="Dane wyjściowe 1 2 2 18" xfId="14947" xr:uid="{00000000-0005-0000-0000-000058280000}"/>
    <cellStyle name="Dane wyjściowe 1 2 2 19" xfId="58244" xr:uid="{00000000-0005-0000-0000-000059280000}"/>
    <cellStyle name="Dane wyjściowe 1 2 2 2" xfId="8787" xr:uid="{00000000-0005-0000-0000-00005A280000}"/>
    <cellStyle name="Dane wyjściowe 1 2 2 3" xfId="8603" xr:uid="{00000000-0005-0000-0000-00005B280000}"/>
    <cellStyle name="Dane wyjściowe 1 2 2 4" xfId="4955" xr:uid="{00000000-0005-0000-0000-00005C280000}"/>
    <cellStyle name="Dane wyjściowe 1 2 2 5" xfId="15471" xr:uid="{00000000-0005-0000-0000-00005D280000}"/>
    <cellStyle name="Dane wyjściowe 1 2 2 6" xfId="14626" xr:uid="{00000000-0005-0000-0000-00005E280000}"/>
    <cellStyle name="Dane wyjściowe 1 2 2 7" xfId="21353" xr:uid="{00000000-0005-0000-0000-00005F280000}"/>
    <cellStyle name="Dane wyjściowe 1 2 2 8" xfId="24676" xr:uid="{00000000-0005-0000-0000-000060280000}"/>
    <cellStyle name="Dane wyjściowe 1 2 2 9" xfId="18316" xr:uid="{00000000-0005-0000-0000-000061280000}"/>
    <cellStyle name="Dane wyjściowe 1 2 20" xfId="4091" xr:uid="{00000000-0005-0000-0000-000062280000}"/>
    <cellStyle name="Dane wyjściowe 1 2 20 10" xfId="36197" xr:uid="{00000000-0005-0000-0000-000063280000}"/>
    <cellStyle name="Dane wyjściowe 1 2 20 11" xfId="39393" xr:uid="{00000000-0005-0000-0000-000064280000}"/>
    <cellStyle name="Dane wyjściowe 1 2 20 12" xfId="42592" xr:uid="{00000000-0005-0000-0000-000065280000}"/>
    <cellStyle name="Dane wyjściowe 1 2 20 13" xfId="45779" xr:uid="{00000000-0005-0000-0000-000066280000}"/>
    <cellStyle name="Dane wyjściowe 1 2 20 14" xfId="49067" xr:uid="{00000000-0005-0000-0000-000067280000}"/>
    <cellStyle name="Dane wyjściowe 1 2 20 15" xfId="52240" xr:uid="{00000000-0005-0000-0000-000068280000}"/>
    <cellStyle name="Dane wyjściowe 1 2 20 16" xfId="55414" xr:uid="{00000000-0005-0000-0000-000069280000}"/>
    <cellStyle name="Dane wyjściowe 1 2 20 17" xfId="57468" xr:uid="{00000000-0005-0000-0000-00006A280000}"/>
    <cellStyle name="Dane wyjściowe 1 2 20 18" xfId="60705" xr:uid="{00000000-0005-0000-0000-00006B280000}"/>
    <cellStyle name="Dane wyjściowe 1 2 20 2" xfId="11293" xr:uid="{00000000-0005-0000-0000-00006C280000}"/>
    <cellStyle name="Dane wyjściowe 1 2 20 3" xfId="13335" xr:uid="{00000000-0005-0000-0000-00006D280000}"/>
    <cellStyle name="Dane wyjściowe 1 2 20 4" xfId="17984" xr:uid="{00000000-0005-0000-0000-00006E280000}"/>
    <cellStyle name="Dane wyjściowe 1 2 20 5" xfId="20559" xr:uid="{00000000-0005-0000-0000-00006F280000}"/>
    <cellStyle name="Dane wyjściowe 1 2 20 6" xfId="23869" xr:uid="{00000000-0005-0000-0000-000070280000}"/>
    <cellStyle name="Dane wyjściowe 1 2 20 7" xfId="27184" xr:uid="{00000000-0005-0000-0000-000071280000}"/>
    <cellStyle name="Dane wyjściowe 1 2 20 8" xfId="30418" xr:uid="{00000000-0005-0000-0000-000072280000}"/>
    <cellStyle name="Dane wyjściowe 1 2 20 9" xfId="33735" xr:uid="{00000000-0005-0000-0000-000073280000}"/>
    <cellStyle name="Dane wyjściowe 1 2 21" xfId="4389" xr:uid="{00000000-0005-0000-0000-000074280000}"/>
    <cellStyle name="Dane wyjściowe 1 2 21 10" xfId="36484" xr:uid="{00000000-0005-0000-0000-000075280000}"/>
    <cellStyle name="Dane wyjściowe 1 2 21 11" xfId="39690" xr:uid="{00000000-0005-0000-0000-000076280000}"/>
    <cellStyle name="Dane wyjściowe 1 2 21 12" xfId="42884" xr:uid="{00000000-0005-0000-0000-000077280000}"/>
    <cellStyle name="Dane wyjściowe 1 2 21 13" xfId="46077" xr:uid="{00000000-0005-0000-0000-000078280000}"/>
    <cellStyle name="Dane wyjściowe 1 2 21 14" xfId="49353" xr:uid="{00000000-0005-0000-0000-000079280000}"/>
    <cellStyle name="Dane wyjściowe 1 2 21 15" xfId="52537" xr:uid="{00000000-0005-0000-0000-00007A280000}"/>
    <cellStyle name="Dane wyjściowe 1 2 21 16" xfId="55510" xr:uid="{00000000-0005-0000-0000-00007B280000}"/>
    <cellStyle name="Dane wyjściowe 1 2 21 17" xfId="57748" xr:uid="{00000000-0005-0000-0000-00007C280000}"/>
    <cellStyle name="Dane wyjściowe 1 2 21 18" xfId="60985" xr:uid="{00000000-0005-0000-0000-00007D280000}"/>
    <cellStyle name="Dane wyjściowe 1 2 21 2" xfId="11368" xr:uid="{00000000-0005-0000-0000-00007E280000}"/>
    <cellStyle name="Dane wyjściowe 1 2 21 3" xfId="13627" xr:uid="{00000000-0005-0000-0000-00007F280000}"/>
    <cellStyle name="Dane wyjściowe 1 2 21 4" xfId="18238" xr:uid="{00000000-0005-0000-0000-000080280000}"/>
    <cellStyle name="Dane wyjściowe 1 2 21 5" xfId="20857" xr:uid="{00000000-0005-0000-0000-000081280000}"/>
    <cellStyle name="Dane wyjściowe 1 2 21 6" xfId="24167" xr:uid="{00000000-0005-0000-0000-000082280000}"/>
    <cellStyle name="Dane wyjściowe 1 2 21 7" xfId="27481" xr:uid="{00000000-0005-0000-0000-000083280000}"/>
    <cellStyle name="Dane wyjściowe 1 2 21 8" xfId="30716" xr:uid="{00000000-0005-0000-0000-000084280000}"/>
    <cellStyle name="Dane wyjściowe 1 2 21 9" xfId="33966" xr:uid="{00000000-0005-0000-0000-000085280000}"/>
    <cellStyle name="Dane wyjściowe 1 2 3" xfId="2525" xr:uid="{00000000-0005-0000-0000-000086280000}"/>
    <cellStyle name="Dane wyjściowe 1 2 3 10" xfId="32169" xr:uid="{00000000-0005-0000-0000-000087280000}"/>
    <cellStyle name="Dane wyjściowe 1 2 3 11" xfId="34639" xr:uid="{00000000-0005-0000-0000-000088280000}"/>
    <cellStyle name="Dane wyjściowe 1 2 3 12" xfId="37827" xr:uid="{00000000-0005-0000-0000-000089280000}"/>
    <cellStyle name="Dane wyjściowe 1 2 3 13" xfId="41037" xr:uid="{00000000-0005-0000-0000-00008A280000}"/>
    <cellStyle name="Dane wyjściowe 1 2 3 14" xfId="44213" xr:uid="{00000000-0005-0000-0000-00008B280000}"/>
    <cellStyle name="Dane wyjściowe 1 2 3 15" xfId="47512" xr:uid="{00000000-0005-0000-0000-00008C280000}"/>
    <cellStyle name="Dane wyjściowe 1 2 3 16" xfId="50677" xr:uid="{00000000-0005-0000-0000-00008D280000}"/>
    <cellStyle name="Dane wyjściowe 1 2 3 17" xfId="53872" xr:uid="{00000000-0005-0000-0000-00008E280000}"/>
    <cellStyle name="Dane wyjściowe 1 2 3 18" xfId="55926" xr:uid="{00000000-0005-0000-0000-00008F280000}"/>
    <cellStyle name="Dane wyjściowe 1 2 3 19" xfId="59163" xr:uid="{00000000-0005-0000-0000-000090280000}"/>
    <cellStyle name="Dane wyjściowe 1 2 3 2" xfId="9727" xr:uid="{00000000-0005-0000-0000-000091280000}"/>
    <cellStyle name="Dane wyjściowe 1 2 3 3" xfId="11769" xr:uid="{00000000-0005-0000-0000-000092280000}"/>
    <cellStyle name="Dane wyjściowe 1 2 3 4" xfId="5893" xr:uid="{00000000-0005-0000-0000-000093280000}"/>
    <cellStyle name="Dane wyjściowe 1 2 3 5" xfId="16418" xr:uid="{00000000-0005-0000-0000-000094280000}"/>
    <cellStyle name="Dane wyjściowe 1 2 3 6" xfId="18993" xr:uid="{00000000-0005-0000-0000-000095280000}"/>
    <cellStyle name="Dane wyjściowe 1 2 3 7" xfId="22303" xr:uid="{00000000-0005-0000-0000-000096280000}"/>
    <cellStyle name="Dane wyjściowe 1 2 3 8" xfId="25623" xr:uid="{00000000-0005-0000-0000-000097280000}"/>
    <cellStyle name="Dane wyjściowe 1 2 3 9" xfId="28852" xr:uid="{00000000-0005-0000-0000-000098280000}"/>
    <cellStyle name="Dane wyjściowe 1 2 4" xfId="2668" xr:uid="{00000000-0005-0000-0000-000099280000}"/>
    <cellStyle name="Dane wyjściowe 1 2 4 10" xfId="32312" xr:uid="{00000000-0005-0000-0000-00009A280000}"/>
    <cellStyle name="Dane wyjściowe 1 2 4 11" xfId="34782" xr:uid="{00000000-0005-0000-0000-00009B280000}"/>
    <cellStyle name="Dane wyjściowe 1 2 4 12" xfId="37970" xr:uid="{00000000-0005-0000-0000-00009C280000}"/>
    <cellStyle name="Dane wyjściowe 1 2 4 13" xfId="41180" xr:uid="{00000000-0005-0000-0000-00009D280000}"/>
    <cellStyle name="Dane wyjściowe 1 2 4 14" xfId="44356" xr:uid="{00000000-0005-0000-0000-00009E280000}"/>
    <cellStyle name="Dane wyjściowe 1 2 4 15" xfId="47655" xr:uid="{00000000-0005-0000-0000-00009F280000}"/>
    <cellStyle name="Dane wyjściowe 1 2 4 16" xfId="50820" xr:uid="{00000000-0005-0000-0000-0000A0280000}"/>
    <cellStyle name="Dane wyjściowe 1 2 4 17" xfId="54014" xr:uid="{00000000-0005-0000-0000-0000A1280000}"/>
    <cellStyle name="Dane wyjściowe 1 2 4 18" xfId="56068" xr:uid="{00000000-0005-0000-0000-0000A2280000}"/>
    <cellStyle name="Dane wyjściowe 1 2 4 19" xfId="59305" xr:uid="{00000000-0005-0000-0000-0000A3280000}"/>
    <cellStyle name="Dane wyjściowe 1 2 4 2" xfId="9870" xr:uid="{00000000-0005-0000-0000-0000A4280000}"/>
    <cellStyle name="Dane wyjściowe 1 2 4 3" xfId="11912" xr:uid="{00000000-0005-0000-0000-0000A5280000}"/>
    <cellStyle name="Dane wyjściowe 1 2 4 4" xfId="6036" xr:uid="{00000000-0005-0000-0000-0000A6280000}"/>
    <cellStyle name="Dane wyjściowe 1 2 4 5" xfId="16561" xr:uid="{00000000-0005-0000-0000-0000A7280000}"/>
    <cellStyle name="Dane wyjściowe 1 2 4 6" xfId="19136" xr:uid="{00000000-0005-0000-0000-0000A8280000}"/>
    <cellStyle name="Dane wyjściowe 1 2 4 7" xfId="22446" xr:uid="{00000000-0005-0000-0000-0000A9280000}"/>
    <cellStyle name="Dane wyjściowe 1 2 4 8" xfId="25765" xr:uid="{00000000-0005-0000-0000-0000AA280000}"/>
    <cellStyle name="Dane wyjściowe 1 2 4 9" xfId="28995" xr:uid="{00000000-0005-0000-0000-0000AB280000}"/>
    <cellStyle name="Dane wyjściowe 1 2 5" xfId="1499" xr:uid="{00000000-0005-0000-0000-0000AC280000}"/>
    <cellStyle name="Dane wyjściowe 1 2 5 10" xfId="20660" xr:uid="{00000000-0005-0000-0000-0000AD280000}"/>
    <cellStyle name="Dane wyjściowe 1 2 5 11" xfId="15096" xr:uid="{00000000-0005-0000-0000-0000AE280000}"/>
    <cellStyle name="Dane wyjściowe 1 2 5 12" xfId="34115" xr:uid="{00000000-0005-0000-0000-0000AF280000}"/>
    <cellStyle name="Dane wyjściowe 1 2 5 13" xfId="14991" xr:uid="{00000000-0005-0000-0000-0000B0280000}"/>
    <cellStyle name="Dane wyjściowe 1 2 5 14" xfId="34066" xr:uid="{00000000-0005-0000-0000-0000B1280000}"/>
    <cellStyle name="Dane wyjściowe 1 2 5 15" xfId="42197" xr:uid="{00000000-0005-0000-0000-0000B2280000}"/>
    <cellStyle name="Dane wyjściowe 1 2 5 16" xfId="40131" xr:uid="{00000000-0005-0000-0000-0000B3280000}"/>
    <cellStyle name="Dane wyjściowe 1 2 5 17" xfId="27636" xr:uid="{00000000-0005-0000-0000-0000B4280000}"/>
    <cellStyle name="Dane wyjściowe 1 2 5 18" xfId="52528" xr:uid="{00000000-0005-0000-0000-0000B5280000}"/>
    <cellStyle name="Dane wyjściowe 1 2 5 19" xfId="58170" xr:uid="{00000000-0005-0000-0000-0000B6280000}"/>
    <cellStyle name="Dane wyjściowe 1 2 5 2" xfId="8712" xr:uid="{00000000-0005-0000-0000-0000B7280000}"/>
    <cellStyle name="Dane wyjściowe 1 2 5 3" xfId="8679" xr:uid="{00000000-0005-0000-0000-0000B8280000}"/>
    <cellStyle name="Dane wyjściowe 1 2 5 4" xfId="4879" xr:uid="{00000000-0005-0000-0000-0000B9280000}"/>
    <cellStyle name="Dane wyjściowe 1 2 5 5" xfId="15395" xr:uid="{00000000-0005-0000-0000-0000BA280000}"/>
    <cellStyle name="Dane wyjściowe 1 2 5 6" xfId="14702" xr:uid="{00000000-0005-0000-0000-0000BB280000}"/>
    <cellStyle name="Dane wyjściowe 1 2 5 7" xfId="18516" xr:uid="{00000000-0005-0000-0000-0000BC280000}"/>
    <cellStyle name="Dane wyjściowe 1 2 5 8" xfId="14784" xr:uid="{00000000-0005-0000-0000-0000BD280000}"/>
    <cellStyle name="Dane wyjściowe 1 2 5 9" xfId="18267" xr:uid="{00000000-0005-0000-0000-0000BE280000}"/>
    <cellStyle name="Dane wyjściowe 1 2 6" xfId="2888" xr:uid="{00000000-0005-0000-0000-0000BF280000}"/>
    <cellStyle name="Dane wyjściowe 1 2 6 10" xfId="32532" xr:uid="{00000000-0005-0000-0000-0000C0280000}"/>
    <cellStyle name="Dane wyjściowe 1 2 6 11" xfId="35002" xr:uid="{00000000-0005-0000-0000-0000C1280000}"/>
    <cellStyle name="Dane wyjściowe 1 2 6 12" xfId="38190" xr:uid="{00000000-0005-0000-0000-0000C2280000}"/>
    <cellStyle name="Dane wyjściowe 1 2 6 13" xfId="41397" xr:uid="{00000000-0005-0000-0000-0000C3280000}"/>
    <cellStyle name="Dane wyjściowe 1 2 6 14" xfId="44576" xr:uid="{00000000-0005-0000-0000-0000C4280000}"/>
    <cellStyle name="Dane wyjściowe 1 2 6 15" xfId="47872" xr:uid="{00000000-0005-0000-0000-0000C5280000}"/>
    <cellStyle name="Dane wyjściowe 1 2 6 16" xfId="51040" xr:uid="{00000000-0005-0000-0000-0000C6280000}"/>
    <cellStyle name="Dane wyjściowe 1 2 6 17" xfId="54229" xr:uid="{00000000-0005-0000-0000-0000C7280000}"/>
    <cellStyle name="Dane wyjściowe 1 2 6 18" xfId="56283" xr:uid="{00000000-0005-0000-0000-0000C8280000}"/>
    <cellStyle name="Dane wyjściowe 1 2 6 19" xfId="59520" xr:uid="{00000000-0005-0000-0000-0000C9280000}"/>
    <cellStyle name="Dane wyjściowe 1 2 6 2" xfId="10090" xr:uid="{00000000-0005-0000-0000-0000CA280000}"/>
    <cellStyle name="Dane wyjściowe 1 2 6 3" xfId="12132" xr:uid="{00000000-0005-0000-0000-0000CB280000}"/>
    <cellStyle name="Dane wyjściowe 1 2 6 4" xfId="6256" xr:uid="{00000000-0005-0000-0000-0000CC280000}"/>
    <cellStyle name="Dane wyjściowe 1 2 6 5" xfId="16781" xr:uid="{00000000-0005-0000-0000-0000CD280000}"/>
    <cellStyle name="Dane wyjściowe 1 2 6 6" xfId="19356" xr:uid="{00000000-0005-0000-0000-0000CE280000}"/>
    <cellStyle name="Dane wyjściowe 1 2 6 7" xfId="22666" xr:uid="{00000000-0005-0000-0000-0000CF280000}"/>
    <cellStyle name="Dane wyjściowe 1 2 6 8" xfId="25983" xr:uid="{00000000-0005-0000-0000-0000D0280000}"/>
    <cellStyle name="Dane wyjściowe 1 2 6 9" xfId="29215" xr:uid="{00000000-0005-0000-0000-0000D1280000}"/>
    <cellStyle name="Dane wyjściowe 1 2 7" xfId="2978" xr:uid="{00000000-0005-0000-0000-0000D2280000}"/>
    <cellStyle name="Dane wyjściowe 1 2 7 10" xfId="32622" xr:uid="{00000000-0005-0000-0000-0000D3280000}"/>
    <cellStyle name="Dane wyjściowe 1 2 7 11" xfId="35092" xr:uid="{00000000-0005-0000-0000-0000D4280000}"/>
    <cellStyle name="Dane wyjściowe 1 2 7 12" xfId="38280" xr:uid="{00000000-0005-0000-0000-0000D5280000}"/>
    <cellStyle name="Dane wyjściowe 1 2 7 13" xfId="41487" xr:uid="{00000000-0005-0000-0000-0000D6280000}"/>
    <cellStyle name="Dane wyjściowe 1 2 7 14" xfId="44666" xr:uid="{00000000-0005-0000-0000-0000D7280000}"/>
    <cellStyle name="Dane wyjściowe 1 2 7 15" xfId="47962" xr:uid="{00000000-0005-0000-0000-0000D8280000}"/>
    <cellStyle name="Dane wyjściowe 1 2 7 16" xfId="51130" xr:uid="{00000000-0005-0000-0000-0000D9280000}"/>
    <cellStyle name="Dane wyjściowe 1 2 7 17" xfId="54319" xr:uid="{00000000-0005-0000-0000-0000DA280000}"/>
    <cellStyle name="Dane wyjściowe 1 2 7 18" xfId="56373" xr:uid="{00000000-0005-0000-0000-0000DB280000}"/>
    <cellStyle name="Dane wyjściowe 1 2 7 19" xfId="59610" xr:uid="{00000000-0005-0000-0000-0000DC280000}"/>
    <cellStyle name="Dane wyjściowe 1 2 7 2" xfId="10180" xr:uid="{00000000-0005-0000-0000-0000DD280000}"/>
    <cellStyle name="Dane wyjściowe 1 2 7 3" xfId="12222" xr:uid="{00000000-0005-0000-0000-0000DE280000}"/>
    <cellStyle name="Dane wyjściowe 1 2 7 4" xfId="6346" xr:uid="{00000000-0005-0000-0000-0000DF280000}"/>
    <cellStyle name="Dane wyjściowe 1 2 7 5" xfId="16871" xr:uid="{00000000-0005-0000-0000-0000E0280000}"/>
    <cellStyle name="Dane wyjściowe 1 2 7 6" xfId="19446" xr:uid="{00000000-0005-0000-0000-0000E1280000}"/>
    <cellStyle name="Dane wyjściowe 1 2 7 7" xfId="22756" xr:uid="{00000000-0005-0000-0000-0000E2280000}"/>
    <cellStyle name="Dane wyjściowe 1 2 7 8" xfId="26073" xr:uid="{00000000-0005-0000-0000-0000E3280000}"/>
    <cellStyle name="Dane wyjściowe 1 2 7 9" xfId="29305" xr:uid="{00000000-0005-0000-0000-0000E4280000}"/>
    <cellStyle name="Dane wyjściowe 1 2 8" xfId="3158" xr:uid="{00000000-0005-0000-0000-0000E5280000}"/>
    <cellStyle name="Dane wyjściowe 1 2 8 10" xfId="32802" xr:uid="{00000000-0005-0000-0000-0000E6280000}"/>
    <cellStyle name="Dane wyjściowe 1 2 8 11" xfId="35271" xr:uid="{00000000-0005-0000-0000-0000E7280000}"/>
    <cellStyle name="Dane wyjściowe 1 2 8 12" xfId="38460" xr:uid="{00000000-0005-0000-0000-0000E8280000}"/>
    <cellStyle name="Dane wyjściowe 1 2 8 13" xfId="41666" xr:uid="{00000000-0005-0000-0000-0000E9280000}"/>
    <cellStyle name="Dane wyjściowe 1 2 8 14" xfId="44846" xr:uid="{00000000-0005-0000-0000-0000EA280000}"/>
    <cellStyle name="Dane wyjściowe 1 2 8 15" xfId="48141" xr:uid="{00000000-0005-0000-0000-0000EB280000}"/>
    <cellStyle name="Dane wyjściowe 1 2 8 16" xfId="51309" xr:uid="{00000000-0005-0000-0000-0000EC280000}"/>
    <cellStyle name="Dane wyjściowe 1 2 8 17" xfId="54496" xr:uid="{00000000-0005-0000-0000-0000ED280000}"/>
    <cellStyle name="Dane wyjściowe 1 2 8 18" xfId="56550" xr:uid="{00000000-0005-0000-0000-0000EE280000}"/>
    <cellStyle name="Dane wyjściowe 1 2 8 19" xfId="59787" xr:uid="{00000000-0005-0000-0000-0000EF280000}"/>
    <cellStyle name="Dane wyjściowe 1 2 8 2" xfId="10360" xr:uid="{00000000-0005-0000-0000-0000F0280000}"/>
    <cellStyle name="Dane wyjściowe 1 2 8 3" xfId="12402" xr:uid="{00000000-0005-0000-0000-0000F1280000}"/>
    <cellStyle name="Dane wyjściowe 1 2 8 4" xfId="6526" xr:uid="{00000000-0005-0000-0000-0000F2280000}"/>
    <cellStyle name="Dane wyjściowe 1 2 8 5" xfId="17051" xr:uid="{00000000-0005-0000-0000-0000F3280000}"/>
    <cellStyle name="Dane wyjściowe 1 2 8 6" xfId="19626" xr:uid="{00000000-0005-0000-0000-0000F4280000}"/>
    <cellStyle name="Dane wyjściowe 1 2 8 7" xfId="22936" xr:uid="{00000000-0005-0000-0000-0000F5280000}"/>
    <cellStyle name="Dane wyjściowe 1 2 8 8" xfId="26251" xr:uid="{00000000-0005-0000-0000-0000F6280000}"/>
    <cellStyle name="Dane wyjściowe 1 2 8 9" xfId="29485" xr:uid="{00000000-0005-0000-0000-0000F7280000}"/>
    <cellStyle name="Dane wyjściowe 1 2 9" xfId="2750" xr:uid="{00000000-0005-0000-0000-0000F8280000}"/>
    <cellStyle name="Dane wyjściowe 1 2 9 10" xfId="32394" xr:uid="{00000000-0005-0000-0000-0000F9280000}"/>
    <cellStyle name="Dane wyjściowe 1 2 9 11" xfId="34864" xr:uid="{00000000-0005-0000-0000-0000FA280000}"/>
    <cellStyle name="Dane wyjściowe 1 2 9 12" xfId="38052" xr:uid="{00000000-0005-0000-0000-0000FB280000}"/>
    <cellStyle name="Dane wyjściowe 1 2 9 13" xfId="41261" xr:uid="{00000000-0005-0000-0000-0000FC280000}"/>
    <cellStyle name="Dane wyjściowe 1 2 9 14" xfId="44438" xr:uid="{00000000-0005-0000-0000-0000FD280000}"/>
    <cellStyle name="Dane wyjściowe 1 2 9 15" xfId="47736" xr:uid="{00000000-0005-0000-0000-0000FE280000}"/>
    <cellStyle name="Dane wyjściowe 1 2 9 16" xfId="50902" xr:uid="{00000000-0005-0000-0000-0000FF280000}"/>
    <cellStyle name="Dane wyjściowe 1 2 9 17" xfId="54095" xr:uid="{00000000-0005-0000-0000-000000290000}"/>
    <cellStyle name="Dane wyjściowe 1 2 9 18" xfId="56149" xr:uid="{00000000-0005-0000-0000-000001290000}"/>
    <cellStyle name="Dane wyjściowe 1 2 9 19" xfId="59386" xr:uid="{00000000-0005-0000-0000-000002290000}"/>
    <cellStyle name="Dane wyjściowe 1 2 9 2" xfId="9952" xr:uid="{00000000-0005-0000-0000-000003290000}"/>
    <cellStyle name="Dane wyjściowe 1 2 9 3" xfId="11994" xr:uid="{00000000-0005-0000-0000-000004290000}"/>
    <cellStyle name="Dane wyjściowe 1 2 9 4" xfId="6118" xr:uid="{00000000-0005-0000-0000-000005290000}"/>
    <cellStyle name="Dane wyjściowe 1 2 9 5" xfId="16643" xr:uid="{00000000-0005-0000-0000-000006290000}"/>
    <cellStyle name="Dane wyjściowe 1 2 9 6" xfId="19218" xr:uid="{00000000-0005-0000-0000-000007290000}"/>
    <cellStyle name="Dane wyjściowe 1 2 9 7" xfId="22528" xr:uid="{00000000-0005-0000-0000-000008290000}"/>
    <cellStyle name="Dane wyjściowe 1 2 9 8" xfId="25847" xr:uid="{00000000-0005-0000-0000-000009290000}"/>
    <cellStyle name="Dane wyjściowe 1 2 9 9" xfId="29077" xr:uid="{00000000-0005-0000-0000-00000A290000}"/>
    <cellStyle name="Dane wyjściowe 1 20" xfId="2202" xr:uid="{00000000-0005-0000-0000-00000B290000}"/>
    <cellStyle name="Dane wyjściowe 1 20 10" xfId="31850" xr:uid="{00000000-0005-0000-0000-00000C290000}"/>
    <cellStyle name="Dane wyjściowe 1 20 11" xfId="34325" xr:uid="{00000000-0005-0000-0000-00000D290000}"/>
    <cellStyle name="Dane wyjściowe 1 20 12" xfId="37504" xr:uid="{00000000-0005-0000-0000-00000E290000}"/>
    <cellStyle name="Dane wyjściowe 1 20 13" xfId="40724" xr:uid="{00000000-0005-0000-0000-00000F290000}"/>
    <cellStyle name="Dane wyjściowe 1 20 14" xfId="43890" xr:uid="{00000000-0005-0000-0000-000010290000}"/>
    <cellStyle name="Dane wyjściowe 1 20 15" xfId="47199" xr:uid="{00000000-0005-0000-0000-000011290000}"/>
    <cellStyle name="Dane wyjściowe 1 20 16" xfId="50356" xr:uid="{00000000-0005-0000-0000-000012290000}"/>
    <cellStyle name="Dane wyjściowe 1 20 17" xfId="53564" xr:uid="{00000000-0005-0000-0000-000013290000}"/>
    <cellStyle name="Dane wyjściowe 1 20 18" xfId="55614" xr:uid="{00000000-0005-0000-0000-000014290000}"/>
    <cellStyle name="Dane wyjściowe 1 20 19" xfId="58851" xr:uid="{00000000-0005-0000-0000-000015290000}"/>
    <cellStyle name="Dane wyjściowe 1 20 2" xfId="9408" xr:uid="{00000000-0005-0000-0000-000016290000}"/>
    <cellStyle name="Dane wyjściowe 1 20 3" xfId="11446" xr:uid="{00000000-0005-0000-0000-000017290000}"/>
    <cellStyle name="Dane wyjściowe 1 20 4" xfId="5579" xr:uid="{00000000-0005-0000-0000-000018290000}"/>
    <cellStyle name="Dane wyjściowe 1 20 5" xfId="16097" xr:uid="{00000000-0005-0000-0000-000019290000}"/>
    <cellStyle name="Dane wyjściowe 1 20 6" xfId="18670" xr:uid="{00000000-0005-0000-0000-00001A290000}"/>
    <cellStyle name="Dane wyjściowe 1 20 7" xfId="21980" xr:uid="{00000000-0005-0000-0000-00001B290000}"/>
    <cellStyle name="Dane wyjściowe 1 20 8" xfId="25301" xr:uid="{00000000-0005-0000-0000-00001C290000}"/>
    <cellStyle name="Dane wyjściowe 1 20 9" xfId="28529" xr:uid="{00000000-0005-0000-0000-00001D290000}"/>
    <cellStyle name="Dane wyjściowe 1 21" xfId="2370" xr:uid="{00000000-0005-0000-0000-00001E290000}"/>
    <cellStyle name="Dane wyjściowe 1 21 10" xfId="34487" xr:uid="{00000000-0005-0000-0000-00001F290000}"/>
    <cellStyle name="Dane wyjściowe 1 21 11" xfId="37672" xr:uid="{00000000-0005-0000-0000-000020290000}"/>
    <cellStyle name="Dane wyjściowe 1 21 12" xfId="40886" xr:uid="{00000000-0005-0000-0000-000021290000}"/>
    <cellStyle name="Dane wyjściowe 1 21 13" xfId="44058" xr:uid="{00000000-0005-0000-0000-000022290000}"/>
    <cellStyle name="Dane wyjściowe 1 21 14" xfId="47361" xr:uid="{00000000-0005-0000-0000-000023290000}"/>
    <cellStyle name="Dane wyjściowe 1 21 15" xfId="50522" xr:uid="{00000000-0005-0000-0000-000024290000}"/>
    <cellStyle name="Dane wyjściowe 1 21 16" xfId="53724" xr:uid="{00000000-0005-0000-0000-000025290000}"/>
    <cellStyle name="Dane wyjściowe 1 21 17" xfId="55776" xr:uid="{00000000-0005-0000-0000-000026290000}"/>
    <cellStyle name="Dane wyjściowe 1 21 18" xfId="59013" xr:uid="{00000000-0005-0000-0000-000027290000}"/>
    <cellStyle name="Dane wyjściowe 1 21 2" xfId="9574" xr:uid="{00000000-0005-0000-0000-000028290000}"/>
    <cellStyle name="Dane wyjściowe 1 21 3" xfId="11614" xr:uid="{00000000-0005-0000-0000-000029290000}"/>
    <cellStyle name="Dane wyjściowe 1 21 4" xfId="16264" xr:uid="{00000000-0005-0000-0000-00002A290000}"/>
    <cellStyle name="Dane wyjściowe 1 21 5" xfId="18838" xr:uid="{00000000-0005-0000-0000-00002B290000}"/>
    <cellStyle name="Dane wyjściowe 1 21 6" xfId="22148" xr:uid="{00000000-0005-0000-0000-00002C290000}"/>
    <cellStyle name="Dane wyjściowe 1 21 7" xfId="25469" xr:uid="{00000000-0005-0000-0000-00002D290000}"/>
    <cellStyle name="Dane wyjściowe 1 21 8" xfId="28697" xr:uid="{00000000-0005-0000-0000-00002E290000}"/>
    <cellStyle name="Dane wyjściowe 1 21 9" xfId="32016" xr:uid="{00000000-0005-0000-0000-00002F290000}"/>
    <cellStyle name="Dane wyjściowe 1 22" xfId="4274" xr:uid="{00000000-0005-0000-0000-000030290000}"/>
    <cellStyle name="Dane wyjściowe 1 22 10" xfId="42771" xr:uid="{00000000-0005-0000-0000-000031290000}"/>
    <cellStyle name="Dane wyjściowe 1 22 11" xfId="45962" xr:uid="{00000000-0005-0000-0000-000032290000}"/>
    <cellStyle name="Dane wyjściowe 1 22 12" xfId="49243" xr:uid="{00000000-0005-0000-0000-000033290000}"/>
    <cellStyle name="Dane wyjściowe 1 22 13" xfId="52422" xr:uid="{00000000-0005-0000-0000-000034290000}"/>
    <cellStyle name="Dane wyjściowe 1 22 14" xfId="55488" xr:uid="{00000000-0005-0000-0000-000035290000}"/>
    <cellStyle name="Dane wyjściowe 1 22 15" xfId="57641" xr:uid="{00000000-0005-0000-0000-000036290000}"/>
    <cellStyle name="Dane wyjściowe 1 22 16" xfId="60878" xr:uid="{00000000-0005-0000-0000-000037290000}"/>
    <cellStyle name="Dane wyjściowe 1 22 2" xfId="13515" xr:uid="{00000000-0005-0000-0000-000038290000}"/>
    <cellStyle name="Dane wyjściowe 1 22 3" xfId="7495" xr:uid="{00000000-0005-0000-0000-000039290000}"/>
    <cellStyle name="Dane wyjściowe 1 22 4" xfId="20742" xr:uid="{00000000-0005-0000-0000-00003A290000}"/>
    <cellStyle name="Dane wyjściowe 1 22 5" xfId="24052" xr:uid="{00000000-0005-0000-0000-00003B290000}"/>
    <cellStyle name="Dane wyjściowe 1 22 6" xfId="27366" xr:uid="{00000000-0005-0000-0000-00003C290000}"/>
    <cellStyle name="Dane wyjściowe 1 22 7" xfId="30601" xr:uid="{00000000-0005-0000-0000-00003D290000}"/>
    <cellStyle name="Dane wyjściowe 1 22 8" xfId="36374" xr:uid="{00000000-0005-0000-0000-00003E290000}"/>
    <cellStyle name="Dane wyjściowe 1 22 9" xfId="39575" xr:uid="{00000000-0005-0000-0000-00003F290000}"/>
    <cellStyle name="Dane wyjściowe 1 23" xfId="4239" xr:uid="{00000000-0005-0000-0000-000040290000}"/>
    <cellStyle name="Dane wyjściowe 1 23 10" xfId="36342" xr:uid="{00000000-0005-0000-0000-000041290000}"/>
    <cellStyle name="Dane wyjściowe 1 23 11" xfId="39541" xr:uid="{00000000-0005-0000-0000-000042290000}"/>
    <cellStyle name="Dane wyjściowe 1 23 12" xfId="42739" xr:uid="{00000000-0005-0000-0000-000043290000}"/>
    <cellStyle name="Dane wyjściowe 1 23 13" xfId="45927" xr:uid="{00000000-0005-0000-0000-000044290000}"/>
    <cellStyle name="Dane wyjściowe 1 23 14" xfId="49211" xr:uid="{00000000-0005-0000-0000-000045290000}"/>
    <cellStyle name="Dane wyjściowe 1 23 15" xfId="52387" xr:uid="{00000000-0005-0000-0000-000046290000}"/>
    <cellStyle name="Dane wyjściowe 1 23 16" xfId="55487" xr:uid="{00000000-0005-0000-0000-000047290000}"/>
    <cellStyle name="Dane wyjściowe 1 23 17" xfId="57609" xr:uid="{00000000-0005-0000-0000-000048290000}"/>
    <cellStyle name="Dane wyjściowe 1 23 18" xfId="60846" xr:uid="{00000000-0005-0000-0000-000049290000}"/>
    <cellStyle name="Dane wyjściowe 1 23 2" xfId="11359" xr:uid="{00000000-0005-0000-0000-00004A290000}"/>
    <cellStyle name="Dane wyjściowe 1 23 3" xfId="13480" xr:uid="{00000000-0005-0000-0000-00004B290000}"/>
    <cellStyle name="Dane wyjściowe 1 23 4" xfId="18123" xr:uid="{00000000-0005-0000-0000-00004C290000}"/>
    <cellStyle name="Dane wyjściowe 1 23 5" xfId="20707" xr:uid="{00000000-0005-0000-0000-00004D290000}"/>
    <cellStyle name="Dane wyjściowe 1 23 6" xfId="24017" xr:uid="{00000000-0005-0000-0000-00004E290000}"/>
    <cellStyle name="Dane wyjściowe 1 23 7" xfId="27332" xr:uid="{00000000-0005-0000-0000-00004F290000}"/>
    <cellStyle name="Dane wyjściowe 1 23 8" xfId="30566" xr:uid="{00000000-0005-0000-0000-000050290000}"/>
    <cellStyle name="Dane wyjściowe 1 23 9" xfId="33871" xr:uid="{00000000-0005-0000-0000-000051290000}"/>
    <cellStyle name="Dane wyjściowe 1 24" xfId="4381" xr:uid="{00000000-0005-0000-0000-000052290000}"/>
    <cellStyle name="Dane wyjściowe 1 24 10" xfId="42876" xr:uid="{00000000-0005-0000-0000-000053290000}"/>
    <cellStyle name="Dane wyjściowe 1 24 11" xfId="46069" xr:uid="{00000000-0005-0000-0000-000054290000}"/>
    <cellStyle name="Dane wyjściowe 1 24 12" xfId="49345" xr:uid="{00000000-0005-0000-0000-000055290000}"/>
    <cellStyle name="Dane wyjściowe 1 24 13" xfId="52529" xr:uid="{00000000-0005-0000-0000-000056290000}"/>
    <cellStyle name="Dane wyjściowe 1 24 14" xfId="55502" xr:uid="{00000000-0005-0000-0000-000057290000}"/>
    <cellStyle name="Dane wyjściowe 1 24 15" xfId="57740" xr:uid="{00000000-0005-0000-0000-000058290000}"/>
    <cellStyle name="Dane wyjściowe 1 24 16" xfId="60977" xr:uid="{00000000-0005-0000-0000-000059290000}"/>
    <cellStyle name="Dane wyjściowe 1 24 2" xfId="13619" xr:uid="{00000000-0005-0000-0000-00005A290000}"/>
    <cellStyle name="Dane wyjściowe 1 24 3" xfId="7594" xr:uid="{00000000-0005-0000-0000-00005B290000}"/>
    <cellStyle name="Dane wyjściowe 1 24 4" xfId="20849" xr:uid="{00000000-0005-0000-0000-00005C290000}"/>
    <cellStyle name="Dane wyjściowe 1 24 5" xfId="24159" xr:uid="{00000000-0005-0000-0000-00005D290000}"/>
    <cellStyle name="Dane wyjściowe 1 24 6" xfId="27473" xr:uid="{00000000-0005-0000-0000-00005E290000}"/>
    <cellStyle name="Dane wyjściowe 1 24 7" xfId="30708" xr:uid="{00000000-0005-0000-0000-00005F290000}"/>
    <cellStyle name="Dane wyjściowe 1 24 8" xfId="36476" xr:uid="{00000000-0005-0000-0000-000060290000}"/>
    <cellStyle name="Dane wyjściowe 1 24 9" xfId="39682" xr:uid="{00000000-0005-0000-0000-000061290000}"/>
    <cellStyle name="Dane wyjściowe 1 25" xfId="4446" xr:uid="{00000000-0005-0000-0000-000062290000}"/>
    <cellStyle name="Dane wyjściowe 1 25 10" xfId="42938" xr:uid="{00000000-0005-0000-0000-000063290000}"/>
    <cellStyle name="Dane wyjściowe 1 25 11" xfId="46134" xr:uid="{00000000-0005-0000-0000-000064290000}"/>
    <cellStyle name="Dane wyjściowe 1 25 12" xfId="49408" xr:uid="{00000000-0005-0000-0000-000065290000}"/>
    <cellStyle name="Dane wyjściowe 1 25 13" xfId="52594" xr:uid="{00000000-0005-0000-0000-000066290000}"/>
    <cellStyle name="Dane wyjściowe 1 25 14" xfId="55519" xr:uid="{00000000-0005-0000-0000-000067290000}"/>
    <cellStyle name="Dane wyjściowe 1 25 15" xfId="57801" xr:uid="{00000000-0005-0000-0000-000068290000}"/>
    <cellStyle name="Dane wyjściowe 1 25 16" xfId="61038" xr:uid="{00000000-0005-0000-0000-000069290000}"/>
    <cellStyle name="Dane wyjściowe 1 25 2" xfId="13684" xr:uid="{00000000-0005-0000-0000-00006A290000}"/>
    <cellStyle name="Dane wyjściowe 1 25 3" xfId="7646" xr:uid="{00000000-0005-0000-0000-00006B290000}"/>
    <cellStyle name="Dane wyjściowe 1 25 4" xfId="20914" xr:uid="{00000000-0005-0000-0000-00006C290000}"/>
    <cellStyle name="Dane wyjściowe 1 25 5" xfId="24224" xr:uid="{00000000-0005-0000-0000-00006D290000}"/>
    <cellStyle name="Dane wyjściowe 1 25 6" xfId="27538" xr:uid="{00000000-0005-0000-0000-00006E290000}"/>
    <cellStyle name="Dane wyjściowe 1 25 7" xfId="30773" xr:uid="{00000000-0005-0000-0000-00006F290000}"/>
    <cellStyle name="Dane wyjściowe 1 25 8" xfId="36539" xr:uid="{00000000-0005-0000-0000-000070290000}"/>
    <cellStyle name="Dane wyjściowe 1 25 9" xfId="39747" xr:uid="{00000000-0005-0000-0000-000071290000}"/>
    <cellStyle name="Dane wyjściowe 1 26" xfId="4501" xr:uid="{00000000-0005-0000-0000-000072290000}"/>
    <cellStyle name="Dane wyjściowe 1 26 10" xfId="42991" xr:uid="{00000000-0005-0000-0000-000073290000}"/>
    <cellStyle name="Dane wyjściowe 1 26 11" xfId="46189" xr:uid="{00000000-0005-0000-0000-000074290000}"/>
    <cellStyle name="Dane wyjściowe 1 26 12" xfId="49460" xr:uid="{00000000-0005-0000-0000-000075290000}"/>
    <cellStyle name="Dane wyjściowe 1 26 13" xfId="52649" xr:uid="{00000000-0005-0000-0000-000076290000}"/>
    <cellStyle name="Dane wyjściowe 1 26 14" xfId="55526" xr:uid="{00000000-0005-0000-0000-000077290000}"/>
    <cellStyle name="Dane wyjściowe 1 26 15" xfId="57852" xr:uid="{00000000-0005-0000-0000-000078290000}"/>
    <cellStyle name="Dane wyjściowe 1 26 16" xfId="61089" xr:uid="{00000000-0005-0000-0000-000079290000}"/>
    <cellStyle name="Dane wyjściowe 1 26 2" xfId="13738" xr:uid="{00000000-0005-0000-0000-00007A290000}"/>
    <cellStyle name="Dane wyjściowe 1 26 3" xfId="7697" xr:uid="{00000000-0005-0000-0000-00007B290000}"/>
    <cellStyle name="Dane wyjściowe 1 26 4" xfId="20969" xr:uid="{00000000-0005-0000-0000-00007C290000}"/>
    <cellStyle name="Dane wyjściowe 1 26 5" xfId="24279" xr:uid="{00000000-0005-0000-0000-00007D290000}"/>
    <cellStyle name="Dane wyjściowe 1 26 6" xfId="27591" xr:uid="{00000000-0005-0000-0000-00007E290000}"/>
    <cellStyle name="Dane wyjściowe 1 26 7" xfId="30828" xr:uid="{00000000-0005-0000-0000-00007F290000}"/>
    <cellStyle name="Dane wyjściowe 1 26 8" xfId="36591" xr:uid="{00000000-0005-0000-0000-000080290000}"/>
    <cellStyle name="Dane wyjściowe 1 26 9" xfId="39802" xr:uid="{00000000-0005-0000-0000-000081290000}"/>
    <cellStyle name="Dane wyjściowe 1 27" xfId="4555" xr:uid="{00000000-0005-0000-0000-000082290000}"/>
    <cellStyle name="Dane wyjściowe 1 27 10" xfId="43043" xr:uid="{00000000-0005-0000-0000-000083290000}"/>
    <cellStyle name="Dane wyjściowe 1 27 11" xfId="46243" xr:uid="{00000000-0005-0000-0000-000084290000}"/>
    <cellStyle name="Dane wyjściowe 1 27 12" xfId="49511" xr:uid="{00000000-0005-0000-0000-000085290000}"/>
    <cellStyle name="Dane wyjściowe 1 27 13" xfId="52703" xr:uid="{00000000-0005-0000-0000-000086290000}"/>
    <cellStyle name="Dane wyjściowe 1 27 14" xfId="55533" xr:uid="{00000000-0005-0000-0000-000087290000}"/>
    <cellStyle name="Dane wyjściowe 1 27 15" xfId="57902" xr:uid="{00000000-0005-0000-0000-000088290000}"/>
    <cellStyle name="Dane wyjściowe 1 27 16" xfId="61139" xr:uid="{00000000-0005-0000-0000-000089290000}"/>
    <cellStyle name="Dane wyjściowe 1 27 2" xfId="13791" xr:uid="{00000000-0005-0000-0000-00008A290000}"/>
    <cellStyle name="Dane wyjściowe 1 27 3" xfId="7747" xr:uid="{00000000-0005-0000-0000-00008B290000}"/>
    <cellStyle name="Dane wyjściowe 1 27 4" xfId="21023" xr:uid="{00000000-0005-0000-0000-00008C290000}"/>
    <cellStyle name="Dane wyjściowe 1 27 5" xfId="24333" xr:uid="{00000000-0005-0000-0000-00008D290000}"/>
    <cellStyle name="Dane wyjściowe 1 27 6" xfId="27645" xr:uid="{00000000-0005-0000-0000-00008E290000}"/>
    <cellStyle name="Dane wyjściowe 1 27 7" xfId="30882" xr:uid="{00000000-0005-0000-0000-00008F290000}"/>
    <cellStyle name="Dane wyjściowe 1 27 8" xfId="36642" xr:uid="{00000000-0005-0000-0000-000090290000}"/>
    <cellStyle name="Dane wyjściowe 1 27 9" xfId="39856" xr:uid="{00000000-0005-0000-0000-000091290000}"/>
    <cellStyle name="Dane wyjściowe 1 28" xfId="4607" xr:uid="{00000000-0005-0000-0000-000092290000}"/>
    <cellStyle name="Dane wyjściowe 1 28 10" xfId="43094" xr:uid="{00000000-0005-0000-0000-000093290000}"/>
    <cellStyle name="Dane wyjściowe 1 28 11" xfId="46295" xr:uid="{00000000-0005-0000-0000-000094290000}"/>
    <cellStyle name="Dane wyjściowe 1 28 12" xfId="49562" xr:uid="{00000000-0005-0000-0000-000095290000}"/>
    <cellStyle name="Dane wyjściowe 1 28 13" xfId="52755" xr:uid="{00000000-0005-0000-0000-000096290000}"/>
    <cellStyle name="Dane wyjściowe 1 28 14" xfId="55538" xr:uid="{00000000-0005-0000-0000-000097290000}"/>
    <cellStyle name="Dane wyjściowe 1 28 15" xfId="57953" xr:uid="{00000000-0005-0000-0000-000098290000}"/>
    <cellStyle name="Dane wyjściowe 1 28 16" xfId="61190" xr:uid="{00000000-0005-0000-0000-000099290000}"/>
    <cellStyle name="Dane wyjściowe 1 28 2" xfId="13843" xr:uid="{00000000-0005-0000-0000-00009A290000}"/>
    <cellStyle name="Dane wyjściowe 1 28 3" xfId="7798" xr:uid="{00000000-0005-0000-0000-00009B290000}"/>
    <cellStyle name="Dane wyjściowe 1 28 4" xfId="21075" xr:uid="{00000000-0005-0000-0000-00009C290000}"/>
    <cellStyle name="Dane wyjściowe 1 28 5" xfId="24385" xr:uid="{00000000-0005-0000-0000-00009D290000}"/>
    <cellStyle name="Dane wyjściowe 1 28 6" xfId="27697" xr:uid="{00000000-0005-0000-0000-00009E290000}"/>
    <cellStyle name="Dane wyjściowe 1 28 7" xfId="30934" xr:uid="{00000000-0005-0000-0000-00009F290000}"/>
    <cellStyle name="Dane wyjściowe 1 28 8" xfId="36694" xr:uid="{00000000-0005-0000-0000-0000A0290000}"/>
    <cellStyle name="Dane wyjściowe 1 28 9" xfId="39907" xr:uid="{00000000-0005-0000-0000-0000A1290000}"/>
    <cellStyle name="Dane wyjściowe 1 29" xfId="4658" xr:uid="{00000000-0005-0000-0000-0000A2290000}"/>
    <cellStyle name="Dane wyjściowe 1 29 10" xfId="43143" xr:uid="{00000000-0005-0000-0000-0000A3290000}"/>
    <cellStyle name="Dane wyjściowe 1 29 11" xfId="46346" xr:uid="{00000000-0005-0000-0000-0000A4290000}"/>
    <cellStyle name="Dane wyjściowe 1 29 12" xfId="49611" xr:uid="{00000000-0005-0000-0000-0000A5290000}"/>
    <cellStyle name="Dane wyjściowe 1 29 13" xfId="52806" xr:uid="{00000000-0005-0000-0000-0000A6290000}"/>
    <cellStyle name="Dane wyjściowe 1 29 14" xfId="55547" xr:uid="{00000000-0005-0000-0000-0000A7290000}"/>
    <cellStyle name="Dane wyjściowe 1 29 15" xfId="58002" xr:uid="{00000000-0005-0000-0000-0000A8290000}"/>
    <cellStyle name="Dane wyjściowe 1 29 16" xfId="61239" xr:uid="{00000000-0005-0000-0000-0000A9290000}"/>
    <cellStyle name="Dane wyjściowe 1 29 2" xfId="13894" xr:uid="{00000000-0005-0000-0000-0000AA290000}"/>
    <cellStyle name="Dane wyjściowe 1 29 3" xfId="7847" xr:uid="{00000000-0005-0000-0000-0000AB290000}"/>
    <cellStyle name="Dane wyjściowe 1 29 4" xfId="21126" xr:uid="{00000000-0005-0000-0000-0000AC290000}"/>
    <cellStyle name="Dane wyjściowe 1 29 5" xfId="24436" xr:uid="{00000000-0005-0000-0000-0000AD290000}"/>
    <cellStyle name="Dane wyjściowe 1 29 6" xfId="27748" xr:uid="{00000000-0005-0000-0000-0000AE290000}"/>
    <cellStyle name="Dane wyjściowe 1 29 7" xfId="30985" xr:uid="{00000000-0005-0000-0000-0000AF290000}"/>
    <cellStyle name="Dane wyjściowe 1 29 8" xfId="36744" xr:uid="{00000000-0005-0000-0000-0000B0290000}"/>
    <cellStyle name="Dane wyjściowe 1 29 9" xfId="39958" xr:uid="{00000000-0005-0000-0000-0000B1290000}"/>
    <cellStyle name="Dane wyjściowe 1 3" xfId="1634" xr:uid="{00000000-0005-0000-0000-0000B2290000}"/>
    <cellStyle name="Dane wyjściowe 1 3 10" xfId="31286" xr:uid="{00000000-0005-0000-0000-0000B3290000}"/>
    <cellStyle name="Dane wyjściowe 1 3 11" xfId="18062" xr:uid="{00000000-0005-0000-0000-0000B4290000}"/>
    <cellStyle name="Dane wyjściowe 1 3 12" xfId="36936" xr:uid="{00000000-0005-0000-0000-0000B5290000}"/>
    <cellStyle name="Dane wyjściowe 1 3 13" xfId="40169" xr:uid="{00000000-0005-0000-0000-0000B6290000}"/>
    <cellStyle name="Dane wyjściowe 1 3 14" xfId="43322" xr:uid="{00000000-0005-0000-0000-0000B7290000}"/>
    <cellStyle name="Dane wyjściowe 1 3 15" xfId="46646" xr:uid="{00000000-0005-0000-0000-0000B8290000}"/>
    <cellStyle name="Dane wyjściowe 1 3 16" xfId="49788" xr:uid="{00000000-0005-0000-0000-0000B9290000}"/>
    <cellStyle name="Dane wyjściowe 1 3 17" xfId="53020" xr:uid="{00000000-0005-0000-0000-0000BA290000}"/>
    <cellStyle name="Dane wyjściowe 1 3 18" xfId="14861" xr:uid="{00000000-0005-0000-0000-0000BB290000}"/>
    <cellStyle name="Dane wyjściowe 1 3 19" xfId="58303" xr:uid="{00000000-0005-0000-0000-0000BC290000}"/>
    <cellStyle name="Dane wyjściowe 1 3 2" xfId="8846" xr:uid="{00000000-0005-0000-0000-0000BD290000}"/>
    <cellStyle name="Dane wyjściowe 1 3 3" xfId="8544" xr:uid="{00000000-0005-0000-0000-0000BE290000}"/>
    <cellStyle name="Dane wyjściowe 1 3 4" xfId="5014" xr:uid="{00000000-0005-0000-0000-0000BF290000}"/>
    <cellStyle name="Dane wyjściowe 1 3 5" xfId="15530" xr:uid="{00000000-0005-0000-0000-0000C0290000}"/>
    <cellStyle name="Dane wyjściowe 1 3 6" xfId="14567" xr:uid="{00000000-0005-0000-0000-0000C1290000}"/>
    <cellStyle name="Dane wyjściowe 1 3 7" xfId="21412" xr:uid="{00000000-0005-0000-0000-0000C2290000}"/>
    <cellStyle name="Dane wyjściowe 1 3 8" xfId="24735" xr:uid="{00000000-0005-0000-0000-0000C3290000}"/>
    <cellStyle name="Dane wyjściowe 1 3 9" xfId="27961" xr:uid="{00000000-0005-0000-0000-0000C4290000}"/>
    <cellStyle name="Dane wyjściowe 1 30" xfId="4711" xr:uid="{00000000-0005-0000-0000-0000C5290000}"/>
    <cellStyle name="Dane wyjściowe 1 30 10" xfId="43193" xr:uid="{00000000-0005-0000-0000-0000C6290000}"/>
    <cellStyle name="Dane wyjściowe 1 30 11" xfId="46399" xr:uid="{00000000-0005-0000-0000-0000C7290000}"/>
    <cellStyle name="Dane wyjściowe 1 30 12" xfId="49661" xr:uid="{00000000-0005-0000-0000-0000C8290000}"/>
    <cellStyle name="Dane wyjściowe 1 30 13" xfId="52859" xr:uid="{00000000-0005-0000-0000-0000C9290000}"/>
    <cellStyle name="Dane wyjściowe 1 30 14" xfId="55554" xr:uid="{00000000-0005-0000-0000-0000CA290000}"/>
    <cellStyle name="Dane wyjściowe 1 30 15" xfId="58052" xr:uid="{00000000-0005-0000-0000-0000CB290000}"/>
    <cellStyle name="Dane wyjściowe 1 30 16" xfId="61289" xr:uid="{00000000-0005-0000-0000-0000CC290000}"/>
    <cellStyle name="Dane wyjściowe 1 30 2" xfId="13946" xr:uid="{00000000-0005-0000-0000-0000CD290000}"/>
    <cellStyle name="Dane wyjściowe 1 30 3" xfId="7897" xr:uid="{00000000-0005-0000-0000-0000CE290000}"/>
    <cellStyle name="Dane wyjściowe 1 30 4" xfId="21179" xr:uid="{00000000-0005-0000-0000-0000CF290000}"/>
    <cellStyle name="Dane wyjściowe 1 30 5" xfId="24489" xr:uid="{00000000-0005-0000-0000-0000D0290000}"/>
    <cellStyle name="Dane wyjściowe 1 30 6" xfId="27801" xr:uid="{00000000-0005-0000-0000-0000D1290000}"/>
    <cellStyle name="Dane wyjściowe 1 30 7" xfId="31038" xr:uid="{00000000-0005-0000-0000-0000D2290000}"/>
    <cellStyle name="Dane wyjściowe 1 30 8" xfId="36795" xr:uid="{00000000-0005-0000-0000-0000D3290000}"/>
    <cellStyle name="Dane wyjściowe 1 30 9" xfId="40010" xr:uid="{00000000-0005-0000-0000-0000D4290000}"/>
    <cellStyle name="Dane wyjściowe 1 31" xfId="4762" xr:uid="{00000000-0005-0000-0000-0000D5290000}"/>
    <cellStyle name="Dane wyjściowe 1 31 10" xfId="43242" xr:uid="{00000000-0005-0000-0000-0000D6290000}"/>
    <cellStyle name="Dane wyjściowe 1 31 11" xfId="46450" xr:uid="{00000000-0005-0000-0000-0000D7290000}"/>
    <cellStyle name="Dane wyjściowe 1 31 12" xfId="49709" xr:uid="{00000000-0005-0000-0000-0000D8290000}"/>
    <cellStyle name="Dane wyjściowe 1 31 13" xfId="52910" xr:uid="{00000000-0005-0000-0000-0000D9290000}"/>
    <cellStyle name="Dane wyjściowe 1 31 14" xfId="55561" xr:uid="{00000000-0005-0000-0000-0000DA290000}"/>
    <cellStyle name="Dane wyjściowe 1 31 15" xfId="58100" xr:uid="{00000000-0005-0000-0000-0000DB290000}"/>
    <cellStyle name="Dane wyjściowe 1 31 16" xfId="61337" xr:uid="{00000000-0005-0000-0000-0000DC290000}"/>
    <cellStyle name="Dane wyjściowe 1 31 2" xfId="13996" xr:uid="{00000000-0005-0000-0000-0000DD290000}"/>
    <cellStyle name="Dane wyjściowe 1 31 3" xfId="7945" xr:uid="{00000000-0005-0000-0000-0000DE290000}"/>
    <cellStyle name="Dane wyjściowe 1 31 4" xfId="21230" xr:uid="{00000000-0005-0000-0000-0000DF290000}"/>
    <cellStyle name="Dane wyjściowe 1 31 5" xfId="24540" xr:uid="{00000000-0005-0000-0000-0000E0290000}"/>
    <cellStyle name="Dane wyjściowe 1 31 6" xfId="27852" xr:uid="{00000000-0005-0000-0000-0000E1290000}"/>
    <cellStyle name="Dane wyjściowe 1 31 7" xfId="31089" xr:uid="{00000000-0005-0000-0000-0000E2290000}"/>
    <cellStyle name="Dane wyjściowe 1 31 8" xfId="36845" xr:uid="{00000000-0005-0000-0000-0000E3290000}"/>
    <cellStyle name="Dane wyjściowe 1 31 9" xfId="40061" xr:uid="{00000000-0005-0000-0000-0000E4290000}"/>
    <cellStyle name="Dane wyjściowe 1 4" xfId="2285" xr:uid="{00000000-0005-0000-0000-0000E5290000}"/>
    <cellStyle name="Dane wyjściowe 1 4 10" xfId="31932" xr:uid="{00000000-0005-0000-0000-0000E6290000}"/>
    <cellStyle name="Dane wyjściowe 1 4 11" xfId="34405" xr:uid="{00000000-0005-0000-0000-0000E7290000}"/>
    <cellStyle name="Dane wyjściowe 1 4 12" xfId="37587" xr:uid="{00000000-0005-0000-0000-0000E8290000}"/>
    <cellStyle name="Dane wyjściowe 1 4 13" xfId="40804" xr:uid="{00000000-0005-0000-0000-0000E9290000}"/>
    <cellStyle name="Dane wyjściowe 1 4 14" xfId="43973" xr:uid="{00000000-0005-0000-0000-0000EA290000}"/>
    <cellStyle name="Dane wyjściowe 1 4 15" xfId="47279" xr:uid="{00000000-0005-0000-0000-0000EB290000}"/>
    <cellStyle name="Dane wyjściowe 1 4 16" xfId="50438" xr:uid="{00000000-0005-0000-0000-0000EC290000}"/>
    <cellStyle name="Dane wyjściowe 1 4 17" xfId="53643" xr:uid="{00000000-0005-0000-0000-0000ED290000}"/>
    <cellStyle name="Dane wyjściowe 1 4 18" xfId="55694" xr:uid="{00000000-0005-0000-0000-0000EE290000}"/>
    <cellStyle name="Dane wyjściowe 1 4 19" xfId="58931" xr:uid="{00000000-0005-0000-0000-0000EF290000}"/>
    <cellStyle name="Dane wyjściowe 1 4 2" xfId="9490" xr:uid="{00000000-0005-0000-0000-0000F0290000}"/>
    <cellStyle name="Dane wyjściowe 1 4 3" xfId="11529" xr:uid="{00000000-0005-0000-0000-0000F1290000}"/>
    <cellStyle name="Dane wyjściowe 1 4 4" xfId="5662" xr:uid="{00000000-0005-0000-0000-0000F2290000}"/>
    <cellStyle name="Dane wyjściowe 1 4 5" xfId="16179" xr:uid="{00000000-0005-0000-0000-0000F3290000}"/>
    <cellStyle name="Dane wyjściowe 1 4 6" xfId="18753" xr:uid="{00000000-0005-0000-0000-0000F4290000}"/>
    <cellStyle name="Dane wyjściowe 1 4 7" xfId="22063" xr:uid="{00000000-0005-0000-0000-0000F5290000}"/>
    <cellStyle name="Dane wyjściowe 1 4 8" xfId="25384" xr:uid="{00000000-0005-0000-0000-0000F6290000}"/>
    <cellStyle name="Dane wyjściowe 1 4 9" xfId="28612" xr:uid="{00000000-0005-0000-0000-0000F7290000}"/>
    <cellStyle name="Dane wyjściowe 1 5" xfId="1628" xr:uid="{00000000-0005-0000-0000-0000F8290000}"/>
    <cellStyle name="Dane wyjściowe 1 5 10" xfId="31280" xr:uid="{00000000-0005-0000-0000-0000F9290000}"/>
    <cellStyle name="Dane wyjściowe 1 5 11" xfId="18114" xr:uid="{00000000-0005-0000-0000-0000FA290000}"/>
    <cellStyle name="Dane wyjściowe 1 5 12" xfId="36930" xr:uid="{00000000-0005-0000-0000-0000FB290000}"/>
    <cellStyle name="Dane wyjściowe 1 5 13" xfId="40163" xr:uid="{00000000-0005-0000-0000-0000FC290000}"/>
    <cellStyle name="Dane wyjściowe 1 5 14" xfId="43316" xr:uid="{00000000-0005-0000-0000-0000FD290000}"/>
    <cellStyle name="Dane wyjściowe 1 5 15" xfId="46640" xr:uid="{00000000-0005-0000-0000-0000FE290000}"/>
    <cellStyle name="Dane wyjściowe 1 5 16" xfId="49782" xr:uid="{00000000-0005-0000-0000-0000FF290000}"/>
    <cellStyle name="Dane wyjściowe 1 5 17" xfId="53014" xr:uid="{00000000-0005-0000-0000-0000002A0000}"/>
    <cellStyle name="Dane wyjściowe 1 5 18" xfId="38787" xr:uid="{00000000-0005-0000-0000-0000012A0000}"/>
    <cellStyle name="Dane wyjściowe 1 5 19" xfId="58297" xr:uid="{00000000-0005-0000-0000-0000022A0000}"/>
    <cellStyle name="Dane wyjściowe 1 5 2" xfId="8840" xr:uid="{00000000-0005-0000-0000-0000032A0000}"/>
    <cellStyle name="Dane wyjściowe 1 5 3" xfId="8550" xr:uid="{00000000-0005-0000-0000-0000042A0000}"/>
    <cellStyle name="Dane wyjściowe 1 5 4" xfId="5008" xr:uid="{00000000-0005-0000-0000-0000052A0000}"/>
    <cellStyle name="Dane wyjściowe 1 5 5" xfId="15524" xr:uid="{00000000-0005-0000-0000-0000062A0000}"/>
    <cellStyle name="Dane wyjściowe 1 5 6" xfId="14573" xr:uid="{00000000-0005-0000-0000-0000072A0000}"/>
    <cellStyle name="Dane wyjściowe 1 5 7" xfId="21406" xr:uid="{00000000-0005-0000-0000-0000082A0000}"/>
    <cellStyle name="Dane wyjściowe 1 5 8" xfId="24729" xr:uid="{00000000-0005-0000-0000-0000092A0000}"/>
    <cellStyle name="Dane wyjściowe 1 5 9" xfId="27955" xr:uid="{00000000-0005-0000-0000-00000A2A0000}"/>
    <cellStyle name="Dane wyjściowe 1 6" xfId="2094" xr:uid="{00000000-0005-0000-0000-00000B2A0000}"/>
    <cellStyle name="Dane wyjściowe 1 6 10" xfId="31742" xr:uid="{00000000-0005-0000-0000-00000C2A0000}"/>
    <cellStyle name="Dane wyjściowe 1 6 11" xfId="24608" xr:uid="{00000000-0005-0000-0000-00000D2A0000}"/>
    <cellStyle name="Dane wyjściowe 1 6 12" xfId="37396" xr:uid="{00000000-0005-0000-0000-00000E2A0000}"/>
    <cellStyle name="Dane wyjściowe 1 6 13" xfId="40618" xr:uid="{00000000-0005-0000-0000-00000F2A0000}"/>
    <cellStyle name="Dane wyjściowe 1 6 14" xfId="43782" xr:uid="{00000000-0005-0000-0000-0000102A0000}"/>
    <cellStyle name="Dane wyjściowe 1 6 15" xfId="47093" xr:uid="{00000000-0005-0000-0000-0000112A0000}"/>
    <cellStyle name="Dane wyjściowe 1 6 16" xfId="50248" xr:uid="{00000000-0005-0000-0000-0000122A0000}"/>
    <cellStyle name="Dane wyjściowe 1 6 17" xfId="53458" xr:uid="{00000000-0005-0000-0000-0000132A0000}"/>
    <cellStyle name="Dane wyjściowe 1 6 18" xfId="21296" xr:uid="{00000000-0005-0000-0000-0000142A0000}"/>
    <cellStyle name="Dane wyjściowe 1 6 19" xfId="58745" xr:uid="{00000000-0005-0000-0000-0000152A0000}"/>
    <cellStyle name="Dane wyjściowe 1 6 2" xfId="9300" xr:uid="{00000000-0005-0000-0000-0000162A0000}"/>
    <cellStyle name="Dane wyjściowe 1 6 3" xfId="8086" xr:uid="{00000000-0005-0000-0000-0000172A0000}"/>
    <cellStyle name="Dane wyjściowe 1 6 4" xfId="5471" xr:uid="{00000000-0005-0000-0000-0000182A0000}"/>
    <cellStyle name="Dane wyjściowe 1 6 5" xfId="15989" xr:uid="{00000000-0005-0000-0000-0000192A0000}"/>
    <cellStyle name="Dane wyjściowe 1 6 6" xfId="14107" xr:uid="{00000000-0005-0000-0000-00001A2A0000}"/>
    <cellStyle name="Dane wyjściowe 1 6 7" xfId="21872" xr:uid="{00000000-0005-0000-0000-00001B2A0000}"/>
    <cellStyle name="Dane wyjściowe 1 6 8" xfId="25193" xr:uid="{00000000-0005-0000-0000-00001C2A0000}"/>
    <cellStyle name="Dane wyjściowe 1 6 9" xfId="28421" xr:uid="{00000000-0005-0000-0000-00001D2A0000}"/>
    <cellStyle name="Dane wyjściowe 1 7" xfId="2325" xr:uid="{00000000-0005-0000-0000-00001E2A0000}"/>
    <cellStyle name="Dane wyjściowe 1 7 10" xfId="31971" xr:uid="{00000000-0005-0000-0000-00001F2A0000}"/>
    <cellStyle name="Dane wyjściowe 1 7 11" xfId="34443" xr:uid="{00000000-0005-0000-0000-0000202A0000}"/>
    <cellStyle name="Dane wyjściowe 1 7 12" xfId="37627" xr:uid="{00000000-0005-0000-0000-0000212A0000}"/>
    <cellStyle name="Dane wyjściowe 1 7 13" xfId="40842" xr:uid="{00000000-0005-0000-0000-0000222A0000}"/>
    <cellStyle name="Dane wyjściowe 1 7 14" xfId="44013" xr:uid="{00000000-0005-0000-0000-0000232A0000}"/>
    <cellStyle name="Dane wyjściowe 1 7 15" xfId="47317" xr:uid="{00000000-0005-0000-0000-0000242A0000}"/>
    <cellStyle name="Dane wyjściowe 1 7 16" xfId="50477" xr:uid="{00000000-0005-0000-0000-0000252A0000}"/>
    <cellStyle name="Dane wyjściowe 1 7 17" xfId="53680" xr:uid="{00000000-0005-0000-0000-0000262A0000}"/>
    <cellStyle name="Dane wyjściowe 1 7 18" xfId="55732" xr:uid="{00000000-0005-0000-0000-0000272A0000}"/>
    <cellStyle name="Dane wyjściowe 1 7 19" xfId="58969" xr:uid="{00000000-0005-0000-0000-0000282A0000}"/>
    <cellStyle name="Dane wyjściowe 1 7 2" xfId="9529" xr:uid="{00000000-0005-0000-0000-0000292A0000}"/>
    <cellStyle name="Dane wyjściowe 1 7 3" xfId="11569" xr:uid="{00000000-0005-0000-0000-00002A2A0000}"/>
    <cellStyle name="Dane wyjściowe 1 7 4" xfId="5702" xr:uid="{00000000-0005-0000-0000-00002B2A0000}"/>
    <cellStyle name="Dane wyjściowe 1 7 5" xfId="16219" xr:uid="{00000000-0005-0000-0000-00002C2A0000}"/>
    <cellStyle name="Dane wyjściowe 1 7 6" xfId="18793" xr:uid="{00000000-0005-0000-0000-00002D2A0000}"/>
    <cellStyle name="Dane wyjściowe 1 7 7" xfId="22103" xr:uid="{00000000-0005-0000-0000-00002E2A0000}"/>
    <cellStyle name="Dane wyjściowe 1 7 8" xfId="25424" xr:uid="{00000000-0005-0000-0000-00002F2A0000}"/>
    <cellStyle name="Dane wyjściowe 1 7 9" xfId="28652" xr:uid="{00000000-0005-0000-0000-0000302A0000}"/>
    <cellStyle name="Dane wyjściowe 1 8" xfId="2080" xr:uid="{00000000-0005-0000-0000-0000312A0000}"/>
    <cellStyle name="Dane wyjściowe 1 8 10" xfId="31728" xr:uid="{00000000-0005-0000-0000-0000322A0000}"/>
    <cellStyle name="Dane wyjściowe 1 8 11" xfId="18392" xr:uid="{00000000-0005-0000-0000-0000332A0000}"/>
    <cellStyle name="Dane wyjściowe 1 8 12" xfId="37382" xr:uid="{00000000-0005-0000-0000-0000342A0000}"/>
    <cellStyle name="Dane wyjściowe 1 8 13" xfId="40605" xr:uid="{00000000-0005-0000-0000-0000352A0000}"/>
    <cellStyle name="Dane wyjściowe 1 8 14" xfId="43768" xr:uid="{00000000-0005-0000-0000-0000362A0000}"/>
    <cellStyle name="Dane wyjściowe 1 8 15" xfId="47080" xr:uid="{00000000-0005-0000-0000-0000372A0000}"/>
    <cellStyle name="Dane wyjściowe 1 8 16" xfId="50234" xr:uid="{00000000-0005-0000-0000-0000382A0000}"/>
    <cellStyle name="Dane wyjściowe 1 8 17" xfId="53445" xr:uid="{00000000-0005-0000-0000-0000392A0000}"/>
    <cellStyle name="Dane wyjściowe 1 8 18" xfId="14867" xr:uid="{00000000-0005-0000-0000-00003A2A0000}"/>
    <cellStyle name="Dane wyjściowe 1 8 19" xfId="58732" xr:uid="{00000000-0005-0000-0000-00003B2A0000}"/>
    <cellStyle name="Dane wyjściowe 1 8 2" xfId="9286" xr:uid="{00000000-0005-0000-0000-00003C2A0000}"/>
    <cellStyle name="Dane wyjściowe 1 8 3" xfId="8100" xr:uid="{00000000-0005-0000-0000-00003D2A0000}"/>
    <cellStyle name="Dane wyjściowe 1 8 4" xfId="5457" xr:uid="{00000000-0005-0000-0000-00003E2A0000}"/>
    <cellStyle name="Dane wyjściowe 1 8 5" xfId="15975" xr:uid="{00000000-0005-0000-0000-00003F2A0000}"/>
    <cellStyle name="Dane wyjściowe 1 8 6" xfId="14121" xr:uid="{00000000-0005-0000-0000-0000402A0000}"/>
    <cellStyle name="Dane wyjściowe 1 8 7" xfId="21858" xr:uid="{00000000-0005-0000-0000-0000412A0000}"/>
    <cellStyle name="Dane wyjściowe 1 8 8" xfId="25180" xr:uid="{00000000-0005-0000-0000-0000422A0000}"/>
    <cellStyle name="Dane wyjściowe 1 8 9" xfId="28407" xr:uid="{00000000-0005-0000-0000-0000432A0000}"/>
    <cellStyle name="Dane wyjściowe 1 9" xfId="2308" xr:uid="{00000000-0005-0000-0000-0000442A0000}"/>
    <cellStyle name="Dane wyjściowe 1 9 10" xfId="31954" xr:uid="{00000000-0005-0000-0000-0000452A0000}"/>
    <cellStyle name="Dane wyjściowe 1 9 11" xfId="34427" xr:uid="{00000000-0005-0000-0000-0000462A0000}"/>
    <cellStyle name="Dane wyjściowe 1 9 12" xfId="37610" xr:uid="{00000000-0005-0000-0000-0000472A0000}"/>
    <cellStyle name="Dane wyjściowe 1 9 13" xfId="40826" xr:uid="{00000000-0005-0000-0000-0000482A0000}"/>
    <cellStyle name="Dane wyjściowe 1 9 14" xfId="43996" xr:uid="{00000000-0005-0000-0000-0000492A0000}"/>
    <cellStyle name="Dane wyjściowe 1 9 15" xfId="47301" xr:uid="{00000000-0005-0000-0000-00004A2A0000}"/>
    <cellStyle name="Dane wyjściowe 1 9 16" xfId="50460" xr:uid="{00000000-0005-0000-0000-00004B2A0000}"/>
    <cellStyle name="Dane wyjściowe 1 9 17" xfId="53664" xr:uid="{00000000-0005-0000-0000-00004C2A0000}"/>
    <cellStyle name="Dane wyjściowe 1 9 18" xfId="55716" xr:uid="{00000000-0005-0000-0000-00004D2A0000}"/>
    <cellStyle name="Dane wyjściowe 1 9 19" xfId="58953" xr:uid="{00000000-0005-0000-0000-00004E2A0000}"/>
    <cellStyle name="Dane wyjściowe 1 9 2" xfId="9512" xr:uid="{00000000-0005-0000-0000-00004F2A0000}"/>
    <cellStyle name="Dane wyjściowe 1 9 3" xfId="11552" xr:uid="{00000000-0005-0000-0000-0000502A0000}"/>
    <cellStyle name="Dane wyjściowe 1 9 4" xfId="5685" xr:uid="{00000000-0005-0000-0000-0000512A0000}"/>
    <cellStyle name="Dane wyjściowe 1 9 5" xfId="16202" xr:uid="{00000000-0005-0000-0000-0000522A0000}"/>
    <cellStyle name="Dane wyjściowe 1 9 6" xfId="18776" xr:uid="{00000000-0005-0000-0000-0000532A0000}"/>
    <cellStyle name="Dane wyjściowe 1 9 7" xfId="22086" xr:uid="{00000000-0005-0000-0000-0000542A0000}"/>
    <cellStyle name="Dane wyjściowe 1 9 8" xfId="25407" xr:uid="{00000000-0005-0000-0000-0000552A0000}"/>
    <cellStyle name="Dane wyjściowe 1 9 9" xfId="28635" xr:uid="{00000000-0005-0000-0000-0000562A0000}"/>
    <cellStyle name="Dane wyjściowe 2" xfId="963" xr:uid="{00000000-0005-0000-0000-0000572A0000}"/>
    <cellStyle name="Dane wyjściowe 2 10" xfId="2802" xr:uid="{00000000-0005-0000-0000-0000582A0000}"/>
    <cellStyle name="Dane wyjściowe 2 10 10" xfId="32446" xr:uid="{00000000-0005-0000-0000-0000592A0000}"/>
    <cellStyle name="Dane wyjściowe 2 10 11" xfId="34916" xr:uid="{00000000-0005-0000-0000-00005A2A0000}"/>
    <cellStyle name="Dane wyjściowe 2 10 12" xfId="38104" xr:uid="{00000000-0005-0000-0000-00005B2A0000}"/>
    <cellStyle name="Dane wyjściowe 2 10 13" xfId="41312" xr:uid="{00000000-0005-0000-0000-00005C2A0000}"/>
    <cellStyle name="Dane wyjściowe 2 10 14" xfId="44490" xr:uid="{00000000-0005-0000-0000-00005D2A0000}"/>
    <cellStyle name="Dane wyjściowe 2 10 15" xfId="47787" xr:uid="{00000000-0005-0000-0000-00005E2A0000}"/>
    <cellStyle name="Dane wyjściowe 2 10 16" xfId="50954" xr:uid="{00000000-0005-0000-0000-00005F2A0000}"/>
    <cellStyle name="Dane wyjściowe 2 10 17" xfId="54145" xr:uid="{00000000-0005-0000-0000-0000602A0000}"/>
    <cellStyle name="Dane wyjściowe 2 10 18" xfId="56199" xr:uid="{00000000-0005-0000-0000-0000612A0000}"/>
    <cellStyle name="Dane wyjściowe 2 10 19" xfId="59436" xr:uid="{00000000-0005-0000-0000-0000622A0000}"/>
    <cellStyle name="Dane wyjściowe 2 10 2" xfId="10004" xr:uid="{00000000-0005-0000-0000-0000632A0000}"/>
    <cellStyle name="Dane wyjściowe 2 10 3" xfId="12046" xr:uid="{00000000-0005-0000-0000-0000642A0000}"/>
    <cellStyle name="Dane wyjściowe 2 10 4" xfId="6170" xr:uid="{00000000-0005-0000-0000-0000652A0000}"/>
    <cellStyle name="Dane wyjściowe 2 10 5" xfId="16695" xr:uid="{00000000-0005-0000-0000-0000662A0000}"/>
    <cellStyle name="Dane wyjściowe 2 10 6" xfId="19270" xr:uid="{00000000-0005-0000-0000-0000672A0000}"/>
    <cellStyle name="Dane wyjściowe 2 10 7" xfId="22580" xr:uid="{00000000-0005-0000-0000-0000682A0000}"/>
    <cellStyle name="Dane wyjściowe 2 10 8" xfId="25898" xr:uid="{00000000-0005-0000-0000-0000692A0000}"/>
    <cellStyle name="Dane wyjściowe 2 10 9" xfId="29129" xr:uid="{00000000-0005-0000-0000-00006A2A0000}"/>
    <cellStyle name="Dane wyjściowe 2 11" xfId="3146" xr:uid="{00000000-0005-0000-0000-00006B2A0000}"/>
    <cellStyle name="Dane wyjściowe 2 11 10" xfId="32790" xr:uid="{00000000-0005-0000-0000-00006C2A0000}"/>
    <cellStyle name="Dane wyjściowe 2 11 11" xfId="35259" xr:uid="{00000000-0005-0000-0000-00006D2A0000}"/>
    <cellStyle name="Dane wyjściowe 2 11 12" xfId="38448" xr:uid="{00000000-0005-0000-0000-00006E2A0000}"/>
    <cellStyle name="Dane wyjściowe 2 11 13" xfId="41654" xr:uid="{00000000-0005-0000-0000-00006F2A0000}"/>
    <cellStyle name="Dane wyjściowe 2 11 14" xfId="44834" xr:uid="{00000000-0005-0000-0000-0000702A0000}"/>
    <cellStyle name="Dane wyjściowe 2 11 15" xfId="48129" xr:uid="{00000000-0005-0000-0000-0000712A0000}"/>
    <cellStyle name="Dane wyjściowe 2 11 16" xfId="51297" xr:uid="{00000000-0005-0000-0000-0000722A0000}"/>
    <cellStyle name="Dane wyjściowe 2 11 17" xfId="54484" xr:uid="{00000000-0005-0000-0000-0000732A0000}"/>
    <cellStyle name="Dane wyjściowe 2 11 18" xfId="56538" xr:uid="{00000000-0005-0000-0000-0000742A0000}"/>
    <cellStyle name="Dane wyjściowe 2 11 19" xfId="59775" xr:uid="{00000000-0005-0000-0000-0000752A0000}"/>
    <cellStyle name="Dane wyjściowe 2 11 2" xfId="10348" xr:uid="{00000000-0005-0000-0000-0000762A0000}"/>
    <cellStyle name="Dane wyjściowe 2 11 3" xfId="12390" xr:uid="{00000000-0005-0000-0000-0000772A0000}"/>
    <cellStyle name="Dane wyjściowe 2 11 4" xfId="6514" xr:uid="{00000000-0005-0000-0000-0000782A0000}"/>
    <cellStyle name="Dane wyjściowe 2 11 5" xfId="17039" xr:uid="{00000000-0005-0000-0000-0000792A0000}"/>
    <cellStyle name="Dane wyjściowe 2 11 6" xfId="19614" xr:uid="{00000000-0005-0000-0000-00007A2A0000}"/>
    <cellStyle name="Dane wyjściowe 2 11 7" xfId="22924" xr:uid="{00000000-0005-0000-0000-00007B2A0000}"/>
    <cellStyle name="Dane wyjściowe 2 11 8" xfId="26239" xr:uid="{00000000-0005-0000-0000-00007C2A0000}"/>
    <cellStyle name="Dane wyjściowe 2 11 9" xfId="29473" xr:uid="{00000000-0005-0000-0000-00007D2A0000}"/>
    <cellStyle name="Dane wyjściowe 2 12" xfId="3024" xr:uid="{00000000-0005-0000-0000-00007E2A0000}"/>
    <cellStyle name="Dane wyjściowe 2 12 10" xfId="32668" xr:uid="{00000000-0005-0000-0000-00007F2A0000}"/>
    <cellStyle name="Dane wyjściowe 2 12 11" xfId="35137" xr:uid="{00000000-0005-0000-0000-0000802A0000}"/>
    <cellStyle name="Dane wyjściowe 2 12 12" xfId="38326" xr:uid="{00000000-0005-0000-0000-0000812A0000}"/>
    <cellStyle name="Dane wyjściowe 2 12 13" xfId="41532" xr:uid="{00000000-0005-0000-0000-0000822A0000}"/>
    <cellStyle name="Dane wyjściowe 2 12 14" xfId="44712" xr:uid="{00000000-0005-0000-0000-0000832A0000}"/>
    <cellStyle name="Dane wyjściowe 2 12 15" xfId="48007" xr:uid="{00000000-0005-0000-0000-0000842A0000}"/>
    <cellStyle name="Dane wyjściowe 2 12 16" xfId="51175" xr:uid="{00000000-0005-0000-0000-0000852A0000}"/>
    <cellStyle name="Dane wyjściowe 2 12 17" xfId="54364" xr:uid="{00000000-0005-0000-0000-0000862A0000}"/>
    <cellStyle name="Dane wyjściowe 2 12 18" xfId="56418" xr:uid="{00000000-0005-0000-0000-0000872A0000}"/>
    <cellStyle name="Dane wyjściowe 2 12 19" xfId="59655" xr:uid="{00000000-0005-0000-0000-0000882A0000}"/>
    <cellStyle name="Dane wyjściowe 2 12 2" xfId="10226" xr:uid="{00000000-0005-0000-0000-0000892A0000}"/>
    <cellStyle name="Dane wyjściowe 2 12 3" xfId="12268" xr:uid="{00000000-0005-0000-0000-00008A2A0000}"/>
    <cellStyle name="Dane wyjściowe 2 12 4" xfId="6392" xr:uid="{00000000-0005-0000-0000-00008B2A0000}"/>
    <cellStyle name="Dane wyjściowe 2 12 5" xfId="16917" xr:uid="{00000000-0005-0000-0000-00008C2A0000}"/>
    <cellStyle name="Dane wyjściowe 2 12 6" xfId="19492" xr:uid="{00000000-0005-0000-0000-00008D2A0000}"/>
    <cellStyle name="Dane wyjściowe 2 12 7" xfId="22802" xr:uid="{00000000-0005-0000-0000-00008E2A0000}"/>
    <cellStyle name="Dane wyjściowe 2 12 8" xfId="26119" xr:uid="{00000000-0005-0000-0000-00008F2A0000}"/>
    <cellStyle name="Dane wyjściowe 2 12 9" xfId="29351" xr:uid="{00000000-0005-0000-0000-0000902A0000}"/>
    <cellStyle name="Dane wyjściowe 2 13" xfId="1913" xr:uid="{00000000-0005-0000-0000-0000912A0000}"/>
    <cellStyle name="Dane wyjściowe 2 13 10" xfId="31565" xr:uid="{00000000-0005-0000-0000-0000922A0000}"/>
    <cellStyle name="Dane wyjściowe 2 13 11" xfId="18081" xr:uid="{00000000-0005-0000-0000-0000932A0000}"/>
    <cellStyle name="Dane wyjściowe 2 13 12" xfId="37215" xr:uid="{00000000-0005-0000-0000-0000942A0000}"/>
    <cellStyle name="Dane wyjściowe 2 13 13" xfId="40440" xr:uid="{00000000-0005-0000-0000-0000952A0000}"/>
    <cellStyle name="Dane wyjściowe 2 13 14" xfId="43601" xr:uid="{00000000-0005-0000-0000-0000962A0000}"/>
    <cellStyle name="Dane wyjściowe 2 13 15" xfId="46915" xr:uid="{00000000-0005-0000-0000-0000972A0000}"/>
    <cellStyle name="Dane wyjściowe 2 13 16" xfId="50067" xr:uid="{00000000-0005-0000-0000-0000982A0000}"/>
    <cellStyle name="Dane wyjściowe 2 13 17" xfId="53286" xr:uid="{00000000-0005-0000-0000-0000992A0000}"/>
    <cellStyle name="Dane wyjściowe 2 13 18" xfId="51388" xr:uid="{00000000-0005-0000-0000-00009A2A0000}"/>
    <cellStyle name="Dane wyjściowe 2 13 19" xfId="58569" xr:uid="{00000000-0005-0000-0000-00009B2A0000}"/>
    <cellStyle name="Dane wyjściowe 2 13 2" xfId="9123" xr:uid="{00000000-0005-0000-0000-00009C2A0000}"/>
    <cellStyle name="Dane wyjściowe 2 13 3" xfId="8267" xr:uid="{00000000-0005-0000-0000-00009D2A0000}"/>
    <cellStyle name="Dane wyjściowe 2 13 4" xfId="5291" xr:uid="{00000000-0005-0000-0000-00009E2A0000}"/>
    <cellStyle name="Dane wyjściowe 2 13 5" xfId="15809" xr:uid="{00000000-0005-0000-0000-00009F2A0000}"/>
    <cellStyle name="Dane wyjściowe 2 13 6" xfId="14288" xr:uid="{00000000-0005-0000-0000-0000A02A0000}"/>
    <cellStyle name="Dane wyjściowe 2 13 7" xfId="21691" xr:uid="{00000000-0005-0000-0000-0000A12A0000}"/>
    <cellStyle name="Dane wyjściowe 2 13 8" xfId="25013" xr:uid="{00000000-0005-0000-0000-0000A22A0000}"/>
    <cellStyle name="Dane wyjściowe 2 13 9" xfId="28240" xr:uid="{00000000-0005-0000-0000-0000A32A0000}"/>
    <cellStyle name="Dane wyjściowe 2 14" xfId="2336" xr:uid="{00000000-0005-0000-0000-0000A42A0000}"/>
    <cellStyle name="Dane wyjściowe 2 14 10" xfId="31982" xr:uid="{00000000-0005-0000-0000-0000A52A0000}"/>
    <cellStyle name="Dane wyjściowe 2 14 11" xfId="34454" xr:uid="{00000000-0005-0000-0000-0000A62A0000}"/>
    <cellStyle name="Dane wyjściowe 2 14 12" xfId="37638" xr:uid="{00000000-0005-0000-0000-0000A72A0000}"/>
    <cellStyle name="Dane wyjściowe 2 14 13" xfId="40853" xr:uid="{00000000-0005-0000-0000-0000A82A0000}"/>
    <cellStyle name="Dane wyjściowe 2 14 14" xfId="44024" xr:uid="{00000000-0005-0000-0000-0000A92A0000}"/>
    <cellStyle name="Dane wyjściowe 2 14 15" xfId="47328" xr:uid="{00000000-0005-0000-0000-0000AA2A0000}"/>
    <cellStyle name="Dane wyjściowe 2 14 16" xfId="50488" xr:uid="{00000000-0005-0000-0000-0000AB2A0000}"/>
    <cellStyle name="Dane wyjściowe 2 14 17" xfId="53691" xr:uid="{00000000-0005-0000-0000-0000AC2A0000}"/>
    <cellStyle name="Dane wyjściowe 2 14 18" xfId="55743" xr:uid="{00000000-0005-0000-0000-0000AD2A0000}"/>
    <cellStyle name="Dane wyjściowe 2 14 19" xfId="58980" xr:uid="{00000000-0005-0000-0000-0000AE2A0000}"/>
    <cellStyle name="Dane wyjściowe 2 14 2" xfId="9540" xr:uid="{00000000-0005-0000-0000-0000AF2A0000}"/>
    <cellStyle name="Dane wyjściowe 2 14 3" xfId="11580" xr:uid="{00000000-0005-0000-0000-0000B02A0000}"/>
    <cellStyle name="Dane wyjściowe 2 14 4" xfId="5713" xr:uid="{00000000-0005-0000-0000-0000B12A0000}"/>
    <cellStyle name="Dane wyjściowe 2 14 5" xfId="16230" xr:uid="{00000000-0005-0000-0000-0000B22A0000}"/>
    <cellStyle name="Dane wyjściowe 2 14 6" xfId="18804" xr:uid="{00000000-0005-0000-0000-0000B32A0000}"/>
    <cellStyle name="Dane wyjściowe 2 14 7" xfId="22114" xr:uid="{00000000-0005-0000-0000-0000B42A0000}"/>
    <cellStyle name="Dane wyjściowe 2 14 8" xfId="25435" xr:uid="{00000000-0005-0000-0000-0000B52A0000}"/>
    <cellStyle name="Dane wyjściowe 2 14 9" xfId="28663" xr:uid="{00000000-0005-0000-0000-0000B62A0000}"/>
    <cellStyle name="Dane wyjściowe 2 15" xfId="2230" xr:uid="{00000000-0005-0000-0000-0000B72A0000}"/>
    <cellStyle name="Dane wyjściowe 2 15 10" xfId="31878" xr:uid="{00000000-0005-0000-0000-0000B82A0000}"/>
    <cellStyle name="Dane wyjściowe 2 15 11" xfId="34352" xr:uid="{00000000-0005-0000-0000-0000B92A0000}"/>
    <cellStyle name="Dane wyjściowe 2 15 12" xfId="37532" xr:uid="{00000000-0005-0000-0000-0000BA2A0000}"/>
    <cellStyle name="Dane wyjściowe 2 15 13" xfId="40751" xr:uid="{00000000-0005-0000-0000-0000BB2A0000}"/>
    <cellStyle name="Dane wyjściowe 2 15 14" xfId="43918" xr:uid="{00000000-0005-0000-0000-0000BC2A0000}"/>
    <cellStyle name="Dane wyjściowe 2 15 15" xfId="47226" xr:uid="{00000000-0005-0000-0000-0000BD2A0000}"/>
    <cellStyle name="Dane wyjściowe 2 15 16" xfId="50383" xr:uid="{00000000-0005-0000-0000-0000BE2A0000}"/>
    <cellStyle name="Dane wyjściowe 2 15 17" xfId="53591" xr:uid="{00000000-0005-0000-0000-0000BF2A0000}"/>
    <cellStyle name="Dane wyjściowe 2 15 18" xfId="55641" xr:uid="{00000000-0005-0000-0000-0000C02A0000}"/>
    <cellStyle name="Dane wyjściowe 2 15 19" xfId="58878" xr:uid="{00000000-0005-0000-0000-0000C12A0000}"/>
    <cellStyle name="Dane wyjściowe 2 15 2" xfId="9436" xr:uid="{00000000-0005-0000-0000-0000C22A0000}"/>
    <cellStyle name="Dane wyjściowe 2 15 3" xfId="11474" xr:uid="{00000000-0005-0000-0000-0000C32A0000}"/>
    <cellStyle name="Dane wyjściowe 2 15 4" xfId="5607" xr:uid="{00000000-0005-0000-0000-0000C42A0000}"/>
    <cellStyle name="Dane wyjściowe 2 15 5" xfId="16125" xr:uid="{00000000-0005-0000-0000-0000C52A0000}"/>
    <cellStyle name="Dane wyjściowe 2 15 6" xfId="18698" xr:uid="{00000000-0005-0000-0000-0000C62A0000}"/>
    <cellStyle name="Dane wyjściowe 2 15 7" xfId="22008" xr:uid="{00000000-0005-0000-0000-0000C72A0000}"/>
    <cellStyle name="Dane wyjściowe 2 15 8" xfId="25329" xr:uid="{00000000-0005-0000-0000-0000C82A0000}"/>
    <cellStyle name="Dane wyjściowe 2 15 9" xfId="28557" xr:uid="{00000000-0005-0000-0000-0000C92A0000}"/>
    <cellStyle name="Dane wyjściowe 2 16" xfId="2000" xr:uid="{00000000-0005-0000-0000-0000CA2A0000}"/>
    <cellStyle name="Dane wyjściowe 2 16 10" xfId="31648" xr:uid="{00000000-0005-0000-0000-0000CB2A0000}"/>
    <cellStyle name="Dane wyjściowe 2 16 11" xfId="18382" xr:uid="{00000000-0005-0000-0000-0000CC2A0000}"/>
    <cellStyle name="Dane wyjściowe 2 16 12" xfId="37302" xr:uid="{00000000-0005-0000-0000-0000CD2A0000}"/>
    <cellStyle name="Dane wyjściowe 2 16 13" xfId="40526" xr:uid="{00000000-0005-0000-0000-0000CE2A0000}"/>
    <cellStyle name="Dane wyjściowe 2 16 14" xfId="43688" xr:uid="{00000000-0005-0000-0000-0000CF2A0000}"/>
    <cellStyle name="Dane wyjściowe 2 16 15" xfId="47001" xr:uid="{00000000-0005-0000-0000-0000D02A0000}"/>
    <cellStyle name="Dane wyjściowe 2 16 16" xfId="50154" xr:uid="{00000000-0005-0000-0000-0000D12A0000}"/>
    <cellStyle name="Dane wyjściowe 2 16 17" xfId="53367" xr:uid="{00000000-0005-0000-0000-0000D22A0000}"/>
    <cellStyle name="Dane wyjściowe 2 16 18" xfId="52818" xr:uid="{00000000-0005-0000-0000-0000D32A0000}"/>
    <cellStyle name="Dane wyjściowe 2 16 19" xfId="58654" xr:uid="{00000000-0005-0000-0000-0000D42A0000}"/>
    <cellStyle name="Dane wyjściowe 2 16 2" xfId="9206" xr:uid="{00000000-0005-0000-0000-0000D52A0000}"/>
    <cellStyle name="Dane wyjściowe 2 16 3" xfId="8180" xr:uid="{00000000-0005-0000-0000-0000D62A0000}"/>
    <cellStyle name="Dane wyjściowe 2 16 4" xfId="5378" xr:uid="{00000000-0005-0000-0000-0000D72A0000}"/>
    <cellStyle name="Dane wyjściowe 2 16 5" xfId="15895" xr:uid="{00000000-0005-0000-0000-0000D82A0000}"/>
    <cellStyle name="Dane wyjściowe 2 16 6" xfId="14201" xr:uid="{00000000-0005-0000-0000-0000D92A0000}"/>
    <cellStyle name="Dane wyjściowe 2 16 7" xfId="21778" xr:uid="{00000000-0005-0000-0000-0000DA2A0000}"/>
    <cellStyle name="Dane wyjściowe 2 16 8" xfId="25100" xr:uid="{00000000-0005-0000-0000-0000DB2A0000}"/>
    <cellStyle name="Dane wyjściowe 2 16 9" xfId="28327" xr:uid="{00000000-0005-0000-0000-0000DC2A0000}"/>
    <cellStyle name="Dane wyjściowe 2 17" xfId="2353" xr:uid="{00000000-0005-0000-0000-0000DD2A0000}"/>
    <cellStyle name="Dane wyjściowe 2 17 10" xfId="31999" xr:uid="{00000000-0005-0000-0000-0000DE2A0000}"/>
    <cellStyle name="Dane wyjściowe 2 17 11" xfId="34470" xr:uid="{00000000-0005-0000-0000-0000DF2A0000}"/>
    <cellStyle name="Dane wyjściowe 2 17 12" xfId="37655" xr:uid="{00000000-0005-0000-0000-0000E02A0000}"/>
    <cellStyle name="Dane wyjściowe 2 17 13" xfId="40869" xr:uid="{00000000-0005-0000-0000-0000E12A0000}"/>
    <cellStyle name="Dane wyjściowe 2 17 14" xfId="44041" xr:uid="{00000000-0005-0000-0000-0000E22A0000}"/>
    <cellStyle name="Dane wyjściowe 2 17 15" xfId="47344" xr:uid="{00000000-0005-0000-0000-0000E32A0000}"/>
    <cellStyle name="Dane wyjściowe 2 17 16" xfId="50505" xr:uid="{00000000-0005-0000-0000-0000E42A0000}"/>
    <cellStyle name="Dane wyjściowe 2 17 17" xfId="53707" xr:uid="{00000000-0005-0000-0000-0000E52A0000}"/>
    <cellStyle name="Dane wyjściowe 2 17 18" xfId="55759" xr:uid="{00000000-0005-0000-0000-0000E62A0000}"/>
    <cellStyle name="Dane wyjściowe 2 17 19" xfId="58996" xr:uid="{00000000-0005-0000-0000-0000E72A0000}"/>
    <cellStyle name="Dane wyjściowe 2 17 2" xfId="9557" xr:uid="{00000000-0005-0000-0000-0000E82A0000}"/>
    <cellStyle name="Dane wyjściowe 2 17 3" xfId="11597" xr:uid="{00000000-0005-0000-0000-0000E92A0000}"/>
    <cellStyle name="Dane wyjściowe 2 17 4" xfId="5730" xr:uid="{00000000-0005-0000-0000-0000EA2A0000}"/>
    <cellStyle name="Dane wyjściowe 2 17 5" xfId="16247" xr:uid="{00000000-0005-0000-0000-0000EB2A0000}"/>
    <cellStyle name="Dane wyjściowe 2 17 6" xfId="18821" xr:uid="{00000000-0005-0000-0000-0000EC2A0000}"/>
    <cellStyle name="Dane wyjściowe 2 17 7" xfId="22131" xr:uid="{00000000-0005-0000-0000-0000ED2A0000}"/>
    <cellStyle name="Dane wyjściowe 2 17 8" xfId="25452" xr:uid="{00000000-0005-0000-0000-0000EE2A0000}"/>
    <cellStyle name="Dane wyjściowe 2 17 9" xfId="28680" xr:uid="{00000000-0005-0000-0000-0000EF2A0000}"/>
    <cellStyle name="Dane wyjściowe 2 18" xfId="2407" xr:uid="{00000000-0005-0000-0000-0000F02A0000}"/>
    <cellStyle name="Dane wyjściowe 2 18 10" xfId="32053" xr:uid="{00000000-0005-0000-0000-0000F12A0000}"/>
    <cellStyle name="Dane wyjściowe 2 18 11" xfId="34523" xr:uid="{00000000-0005-0000-0000-0000F22A0000}"/>
    <cellStyle name="Dane wyjściowe 2 18 12" xfId="37709" xr:uid="{00000000-0005-0000-0000-0000F32A0000}"/>
    <cellStyle name="Dane wyjściowe 2 18 13" xfId="40922" xr:uid="{00000000-0005-0000-0000-0000F42A0000}"/>
    <cellStyle name="Dane wyjściowe 2 18 14" xfId="44095" xr:uid="{00000000-0005-0000-0000-0000F52A0000}"/>
    <cellStyle name="Dane wyjściowe 2 18 15" xfId="47397" xr:uid="{00000000-0005-0000-0000-0000F62A0000}"/>
    <cellStyle name="Dane wyjściowe 2 18 16" xfId="50559" xr:uid="{00000000-0005-0000-0000-0000F72A0000}"/>
    <cellStyle name="Dane wyjściowe 2 18 17" xfId="53760" xr:uid="{00000000-0005-0000-0000-0000F82A0000}"/>
    <cellStyle name="Dane wyjściowe 2 18 18" xfId="55812" xr:uid="{00000000-0005-0000-0000-0000F92A0000}"/>
    <cellStyle name="Dane wyjściowe 2 18 19" xfId="59049" xr:uid="{00000000-0005-0000-0000-0000FA2A0000}"/>
    <cellStyle name="Dane wyjściowe 2 18 2" xfId="9611" xr:uid="{00000000-0005-0000-0000-0000FB2A0000}"/>
    <cellStyle name="Dane wyjściowe 2 18 3" xfId="11651" xr:uid="{00000000-0005-0000-0000-0000FC2A0000}"/>
    <cellStyle name="Dane wyjściowe 2 18 4" xfId="5779" xr:uid="{00000000-0005-0000-0000-0000FD2A0000}"/>
    <cellStyle name="Dane wyjściowe 2 18 5" xfId="16301" xr:uid="{00000000-0005-0000-0000-0000FE2A0000}"/>
    <cellStyle name="Dane wyjściowe 2 18 6" xfId="18875" xr:uid="{00000000-0005-0000-0000-0000FF2A0000}"/>
    <cellStyle name="Dane wyjściowe 2 18 7" xfId="22185" xr:uid="{00000000-0005-0000-0000-0000002B0000}"/>
    <cellStyle name="Dane wyjściowe 2 18 8" xfId="25506" xr:uid="{00000000-0005-0000-0000-0000012B0000}"/>
    <cellStyle name="Dane wyjściowe 2 18 9" xfId="28734" xr:uid="{00000000-0005-0000-0000-0000022B0000}"/>
    <cellStyle name="Dane wyjściowe 2 19" xfId="3465" xr:uid="{00000000-0005-0000-0000-0000032B0000}"/>
    <cellStyle name="Dane wyjściowe 2 19 10" xfId="33109" xr:uid="{00000000-0005-0000-0000-0000042B0000}"/>
    <cellStyle name="Dane wyjściowe 2 19 11" xfId="35576" xr:uid="{00000000-0005-0000-0000-0000052B0000}"/>
    <cellStyle name="Dane wyjściowe 2 19 12" xfId="38767" xr:uid="{00000000-0005-0000-0000-0000062B0000}"/>
    <cellStyle name="Dane wyjściowe 2 19 13" xfId="41971" xr:uid="{00000000-0005-0000-0000-0000072B0000}"/>
    <cellStyle name="Dane wyjściowe 2 19 14" xfId="45153" xr:uid="{00000000-0005-0000-0000-0000082B0000}"/>
    <cellStyle name="Dane wyjściowe 2 19 15" xfId="48446" xr:uid="{00000000-0005-0000-0000-0000092B0000}"/>
    <cellStyle name="Dane wyjściowe 2 19 16" xfId="51615" xr:uid="{00000000-0005-0000-0000-00000A2B0000}"/>
    <cellStyle name="Dane wyjściowe 2 19 17" xfId="54799" xr:uid="{00000000-0005-0000-0000-00000B2B0000}"/>
    <cellStyle name="Dane wyjściowe 2 19 18" xfId="56853" xr:uid="{00000000-0005-0000-0000-00000C2B0000}"/>
    <cellStyle name="Dane wyjściowe 2 19 19" xfId="60090" xr:uid="{00000000-0005-0000-0000-00000D2B0000}"/>
    <cellStyle name="Dane wyjściowe 2 19 2" xfId="10667" xr:uid="{00000000-0005-0000-0000-00000E2B0000}"/>
    <cellStyle name="Dane wyjściowe 2 19 3" xfId="12709" xr:uid="{00000000-0005-0000-0000-00000F2B0000}"/>
    <cellStyle name="Dane wyjściowe 2 19 4" xfId="6833" xr:uid="{00000000-0005-0000-0000-0000102B0000}"/>
    <cellStyle name="Dane wyjściowe 2 19 5" xfId="17358" xr:uid="{00000000-0005-0000-0000-0000112B0000}"/>
    <cellStyle name="Dane wyjściowe 2 19 6" xfId="19933" xr:uid="{00000000-0005-0000-0000-0000122B0000}"/>
    <cellStyle name="Dane wyjściowe 2 19 7" xfId="23243" xr:uid="{00000000-0005-0000-0000-0000132B0000}"/>
    <cellStyle name="Dane wyjściowe 2 19 8" xfId="26558" xr:uid="{00000000-0005-0000-0000-0000142B0000}"/>
    <cellStyle name="Dane wyjściowe 2 19 9" xfId="29792" xr:uid="{00000000-0005-0000-0000-0000152B0000}"/>
    <cellStyle name="Dane wyjściowe 2 2" xfId="1432" xr:uid="{00000000-0005-0000-0000-0000162B0000}"/>
    <cellStyle name="Dane wyjściowe 2 2 10" xfId="3406" xr:uid="{00000000-0005-0000-0000-0000172B0000}"/>
    <cellStyle name="Dane wyjściowe 2 2 10 10" xfId="33050" xr:uid="{00000000-0005-0000-0000-0000182B0000}"/>
    <cellStyle name="Dane wyjściowe 2 2 10 11" xfId="35517" xr:uid="{00000000-0005-0000-0000-0000192B0000}"/>
    <cellStyle name="Dane wyjściowe 2 2 10 12" xfId="38708" xr:uid="{00000000-0005-0000-0000-00001A2B0000}"/>
    <cellStyle name="Dane wyjściowe 2 2 10 13" xfId="41912" xr:uid="{00000000-0005-0000-0000-00001B2B0000}"/>
    <cellStyle name="Dane wyjściowe 2 2 10 14" xfId="45094" xr:uid="{00000000-0005-0000-0000-00001C2B0000}"/>
    <cellStyle name="Dane wyjściowe 2 2 10 15" xfId="48387" xr:uid="{00000000-0005-0000-0000-00001D2B0000}"/>
    <cellStyle name="Dane wyjściowe 2 2 10 16" xfId="51556" xr:uid="{00000000-0005-0000-0000-00001E2B0000}"/>
    <cellStyle name="Dane wyjściowe 2 2 10 17" xfId="54740" xr:uid="{00000000-0005-0000-0000-00001F2B0000}"/>
    <cellStyle name="Dane wyjściowe 2 2 10 18" xfId="56794" xr:uid="{00000000-0005-0000-0000-0000202B0000}"/>
    <cellStyle name="Dane wyjściowe 2 2 10 19" xfId="60031" xr:uid="{00000000-0005-0000-0000-0000212B0000}"/>
    <cellStyle name="Dane wyjściowe 2 2 10 2" xfId="10608" xr:uid="{00000000-0005-0000-0000-0000222B0000}"/>
    <cellStyle name="Dane wyjściowe 2 2 10 3" xfId="12650" xr:uid="{00000000-0005-0000-0000-0000232B0000}"/>
    <cellStyle name="Dane wyjściowe 2 2 10 4" xfId="6774" xr:uid="{00000000-0005-0000-0000-0000242B0000}"/>
    <cellStyle name="Dane wyjściowe 2 2 10 5" xfId="17299" xr:uid="{00000000-0005-0000-0000-0000252B0000}"/>
    <cellStyle name="Dane wyjściowe 2 2 10 6" xfId="19874" xr:uid="{00000000-0005-0000-0000-0000262B0000}"/>
    <cellStyle name="Dane wyjściowe 2 2 10 7" xfId="23184" xr:uid="{00000000-0005-0000-0000-0000272B0000}"/>
    <cellStyle name="Dane wyjściowe 2 2 10 8" xfId="26499" xr:uid="{00000000-0005-0000-0000-0000282B0000}"/>
    <cellStyle name="Dane wyjściowe 2 2 10 9" xfId="29733" xr:uid="{00000000-0005-0000-0000-0000292B0000}"/>
    <cellStyle name="Dane wyjściowe 2 2 11" xfId="3230" xr:uid="{00000000-0005-0000-0000-00002A2B0000}"/>
    <cellStyle name="Dane wyjściowe 2 2 11 10" xfId="32874" xr:uid="{00000000-0005-0000-0000-00002B2B0000}"/>
    <cellStyle name="Dane wyjściowe 2 2 11 11" xfId="35343" xr:uid="{00000000-0005-0000-0000-00002C2B0000}"/>
    <cellStyle name="Dane wyjściowe 2 2 11 12" xfId="38532" xr:uid="{00000000-0005-0000-0000-00002D2B0000}"/>
    <cellStyle name="Dane wyjściowe 2 2 11 13" xfId="41738" xr:uid="{00000000-0005-0000-0000-00002E2B0000}"/>
    <cellStyle name="Dane wyjściowe 2 2 11 14" xfId="44918" xr:uid="{00000000-0005-0000-0000-00002F2B0000}"/>
    <cellStyle name="Dane wyjściowe 2 2 11 15" xfId="48213" xr:uid="{00000000-0005-0000-0000-0000302B0000}"/>
    <cellStyle name="Dane wyjściowe 2 2 11 16" xfId="51381" xr:uid="{00000000-0005-0000-0000-0000312B0000}"/>
    <cellStyle name="Dane wyjściowe 2 2 11 17" xfId="54567" xr:uid="{00000000-0005-0000-0000-0000322B0000}"/>
    <cellStyle name="Dane wyjściowe 2 2 11 18" xfId="56621" xr:uid="{00000000-0005-0000-0000-0000332B0000}"/>
    <cellStyle name="Dane wyjściowe 2 2 11 19" xfId="59858" xr:uid="{00000000-0005-0000-0000-0000342B0000}"/>
    <cellStyle name="Dane wyjściowe 2 2 11 2" xfId="10432" xr:uid="{00000000-0005-0000-0000-0000352B0000}"/>
    <cellStyle name="Dane wyjściowe 2 2 11 3" xfId="12474" xr:uid="{00000000-0005-0000-0000-0000362B0000}"/>
    <cellStyle name="Dane wyjściowe 2 2 11 4" xfId="6598" xr:uid="{00000000-0005-0000-0000-0000372B0000}"/>
    <cellStyle name="Dane wyjściowe 2 2 11 5" xfId="17123" xr:uid="{00000000-0005-0000-0000-0000382B0000}"/>
    <cellStyle name="Dane wyjściowe 2 2 11 6" xfId="19698" xr:uid="{00000000-0005-0000-0000-0000392B0000}"/>
    <cellStyle name="Dane wyjściowe 2 2 11 7" xfId="23008" xr:uid="{00000000-0005-0000-0000-00003A2B0000}"/>
    <cellStyle name="Dane wyjściowe 2 2 11 8" xfId="26323" xr:uid="{00000000-0005-0000-0000-00003B2B0000}"/>
    <cellStyle name="Dane wyjściowe 2 2 11 9" xfId="29557" xr:uid="{00000000-0005-0000-0000-00003C2B0000}"/>
    <cellStyle name="Dane wyjściowe 2 2 12" xfId="1956" xr:uid="{00000000-0005-0000-0000-00003D2B0000}"/>
    <cellStyle name="Dane wyjściowe 2 2 12 10" xfId="31606" xr:uid="{00000000-0005-0000-0000-00003E2B0000}"/>
    <cellStyle name="Dane wyjściowe 2 2 12 11" xfId="18335" xr:uid="{00000000-0005-0000-0000-00003F2B0000}"/>
    <cellStyle name="Dane wyjściowe 2 2 12 12" xfId="37258" xr:uid="{00000000-0005-0000-0000-0000402B0000}"/>
    <cellStyle name="Dane wyjściowe 2 2 12 13" xfId="40483" xr:uid="{00000000-0005-0000-0000-0000412B0000}"/>
    <cellStyle name="Dane wyjściowe 2 2 12 14" xfId="43644" xr:uid="{00000000-0005-0000-0000-0000422B0000}"/>
    <cellStyle name="Dane wyjściowe 2 2 12 15" xfId="46958" xr:uid="{00000000-0005-0000-0000-0000432B0000}"/>
    <cellStyle name="Dane wyjściowe 2 2 12 16" xfId="50110" xr:uid="{00000000-0005-0000-0000-0000442B0000}"/>
    <cellStyle name="Dane wyjściowe 2 2 12 17" xfId="53327" xr:uid="{00000000-0005-0000-0000-0000452B0000}"/>
    <cellStyle name="Dane wyjściowe 2 2 12 18" xfId="14748" xr:uid="{00000000-0005-0000-0000-0000462B0000}"/>
    <cellStyle name="Dane wyjściowe 2 2 12 19" xfId="58612" xr:uid="{00000000-0005-0000-0000-0000472B0000}"/>
    <cellStyle name="Dane wyjściowe 2 2 12 2" xfId="9164" xr:uid="{00000000-0005-0000-0000-0000482B0000}"/>
    <cellStyle name="Dane wyjściowe 2 2 12 3" xfId="8224" xr:uid="{00000000-0005-0000-0000-0000492B0000}"/>
    <cellStyle name="Dane wyjściowe 2 2 12 4" xfId="5334" xr:uid="{00000000-0005-0000-0000-00004A2B0000}"/>
    <cellStyle name="Dane wyjściowe 2 2 12 5" xfId="15851" xr:uid="{00000000-0005-0000-0000-00004B2B0000}"/>
    <cellStyle name="Dane wyjściowe 2 2 12 6" xfId="14245" xr:uid="{00000000-0005-0000-0000-00004C2B0000}"/>
    <cellStyle name="Dane wyjściowe 2 2 12 7" xfId="21734" xr:uid="{00000000-0005-0000-0000-00004D2B0000}"/>
    <cellStyle name="Dane wyjściowe 2 2 12 8" xfId="25056" xr:uid="{00000000-0005-0000-0000-00004E2B0000}"/>
    <cellStyle name="Dane wyjściowe 2 2 12 9" xfId="28283" xr:uid="{00000000-0005-0000-0000-00004F2B0000}"/>
    <cellStyle name="Dane wyjściowe 2 2 13" xfId="3560" xr:uid="{00000000-0005-0000-0000-0000502B0000}"/>
    <cellStyle name="Dane wyjściowe 2 2 13 10" xfId="33204" xr:uid="{00000000-0005-0000-0000-0000512B0000}"/>
    <cellStyle name="Dane wyjściowe 2 2 13 11" xfId="35668" xr:uid="{00000000-0005-0000-0000-0000522B0000}"/>
    <cellStyle name="Dane wyjściowe 2 2 13 12" xfId="38862" xr:uid="{00000000-0005-0000-0000-0000532B0000}"/>
    <cellStyle name="Dane wyjściowe 2 2 13 13" xfId="42063" xr:uid="{00000000-0005-0000-0000-0000542B0000}"/>
    <cellStyle name="Dane wyjściowe 2 2 13 14" xfId="45248" xr:uid="{00000000-0005-0000-0000-0000552B0000}"/>
    <cellStyle name="Dane wyjściowe 2 2 13 15" xfId="48538" xr:uid="{00000000-0005-0000-0000-0000562B0000}"/>
    <cellStyle name="Dane wyjściowe 2 2 13 16" xfId="51709" xr:uid="{00000000-0005-0000-0000-0000572B0000}"/>
    <cellStyle name="Dane wyjściowe 2 2 13 17" xfId="54889" xr:uid="{00000000-0005-0000-0000-0000582B0000}"/>
    <cellStyle name="Dane wyjściowe 2 2 13 18" xfId="56943" xr:uid="{00000000-0005-0000-0000-0000592B0000}"/>
    <cellStyle name="Dane wyjściowe 2 2 13 19" xfId="60180" xr:uid="{00000000-0005-0000-0000-00005A2B0000}"/>
    <cellStyle name="Dane wyjściowe 2 2 13 2" xfId="10762" xr:uid="{00000000-0005-0000-0000-00005B2B0000}"/>
    <cellStyle name="Dane wyjściowe 2 2 13 3" xfId="12804" xr:uid="{00000000-0005-0000-0000-00005C2B0000}"/>
    <cellStyle name="Dane wyjściowe 2 2 13 4" xfId="6926" xr:uid="{00000000-0005-0000-0000-00005D2B0000}"/>
    <cellStyle name="Dane wyjściowe 2 2 13 5" xfId="17453" xr:uid="{00000000-0005-0000-0000-00005E2B0000}"/>
    <cellStyle name="Dane wyjściowe 2 2 13 6" xfId="20028" xr:uid="{00000000-0005-0000-0000-00005F2B0000}"/>
    <cellStyle name="Dane wyjściowe 2 2 13 7" xfId="23338" xr:uid="{00000000-0005-0000-0000-0000602B0000}"/>
    <cellStyle name="Dane wyjściowe 2 2 13 8" xfId="26653" xr:uid="{00000000-0005-0000-0000-0000612B0000}"/>
    <cellStyle name="Dane wyjściowe 2 2 13 9" xfId="29887" xr:uid="{00000000-0005-0000-0000-0000622B0000}"/>
    <cellStyle name="Dane wyjściowe 2 2 14" xfId="3712" xr:uid="{00000000-0005-0000-0000-0000632B0000}"/>
    <cellStyle name="Dane wyjściowe 2 2 14 10" xfId="33356" xr:uid="{00000000-0005-0000-0000-0000642B0000}"/>
    <cellStyle name="Dane wyjściowe 2 2 14 11" xfId="35820" xr:uid="{00000000-0005-0000-0000-0000652B0000}"/>
    <cellStyle name="Dane wyjściowe 2 2 14 12" xfId="39014" xr:uid="{00000000-0005-0000-0000-0000662B0000}"/>
    <cellStyle name="Dane wyjściowe 2 2 14 13" xfId="42215" xr:uid="{00000000-0005-0000-0000-0000672B0000}"/>
    <cellStyle name="Dane wyjściowe 2 2 14 14" xfId="45400" xr:uid="{00000000-0005-0000-0000-0000682B0000}"/>
    <cellStyle name="Dane wyjściowe 2 2 14 15" xfId="48690" xr:uid="{00000000-0005-0000-0000-0000692B0000}"/>
    <cellStyle name="Dane wyjściowe 2 2 14 16" xfId="51861" xr:uid="{00000000-0005-0000-0000-00006A2B0000}"/>
    <cellStyle name="Dane wyjściowe 2 2 14 17" xfId="55040" xr:uid="{00000000-0005-0000-0000-00006B2B0000}"/>
    <cellStyle name="Dane wyjściowe 2 2 14 18" xfId="57094" xr:uid="{00000000-0005-0000-0000-00006C2B0000}"/>
    <cellStyle name="Dane wyjściowe 2 2 14 19" xfId="60331" xr:uid="{00000000-0005-0000-0000-00006D2B0000}"/>
    <cellStyle name="Dane wyjściowe 2 2 14 2" xfId="10914" xr:uid="{00000000-0005-0000-0000-00006E2B0000}"/>
    <cellStyle name="Dane wyjściowe 2 2 14 3" xfId="12956" xr:uid="{00000000-0005-0000-0000-00006F2B0000}"/>
    <cellStyle name="Dane wyjściowe 2 2 14 4" xfId="7078" xr:uid="{00000000-0005-0000-0000-0000702B0000}"/>
    <cellStyle name="Dane wyjściowe 2 2 14 5" xfId="17605" xr:uid="{00000000-0005-0000-0000-0000712B0000}"/>
    <cellStyle name="Dane wyjściowe 2 2 14 6" xfId="20180" xr:uid="{00000000-0005-0000-0000-0000722B0000}"/>
    <cellStyle name="Dane wyjściowe 2 2 14 7" xfId="23490" xr:uid="{00000000-0005-0000-0000-0000732B0000}"/>
    <cellStyle name="Dane wyjściowe 2 2 14 8" xfId="26805" xr:uid="{00000000-0005-0000-0000-0000742B0000}"/>
    <cellStyle name="Dane wyjściowe 2 2 14 9" xfId="30039" xr:uid="{00000000-0005-0000-0000-0000752B0000}"/>
    <cellStyle name="Dane wyjściowe 2 2 15" xfId="2036" xr:uid="{00000000-0005-0000-0000-0000762B0000}"/>
    <cellStyle name="Dane wyjściowe 2 2 15 10" xfId="31684" xr:uid="{00000000-0005-0000-0000-0000772B0000}"/>
    <cellStyle name="Dane wyjściowe 2 2 15 11" xfId="18340" xr:uid="{00000000-0005-0000-0000-0000782B0000}"/>
    <cellStyle name="Dane wyjściowe 2 2 15 12" xfId="37338" xr:uid="{00000000-0005-0000-0000-0000792B0000}"/>
    <cellStyle name="Dane wyjściowe 2 2 15 13" xfId="40561" xr:uid="{00000000-0005-0000-0000-00007A2B0000}"/>
    <cellStyle name="Dane wyjściowe 2 2 15 14" xfId="43724" xr:uid="{00000000-0005-0000-0000-00007B2B0000}"/>
    <cellStyle name="Dane wyjściowe 2 2 15 15" xfId="47036" xr:uid="{00000000-0005-0000-0000-00007C2B0000}"/>
    <cellStyle name="Dane wyjściowe 2 2 15 16" xfId="50190" xr:uid="{00000000-0005-0000-0000-00007D2B0000}"/>
    <cellStyle name="Dane wyjściowe 2 2 15 17" xfId="53402" xr:uid="{00000000-0005-0000-0000-00007E2B0000}"/>
    <cellStyle name="Dane wyjściowe 2 2 15 18" xfId="14887" xr:uid="{00000000-0005-0000-0000-00007F2B0000}"/>
    <cellStyle name="Dane wyjściowe 2 2 15 19" xfId="58689" xr:uid="{00000000-0005-0000-0000-0000802B0000}"/>
    <cellStyle name="Dane wyjściowe 2 2 15 2" xfId="9242" xr:uid="{00000000-0005-0000-0000-0000812B0000}"/>
    <cellStyle name="Dane wyjściowe 2 2 15 3" xfId="8144" xr:uid="{00000000-0005-0000-0000-0000822B0000}"/>
    <cellStyle name="Dane wyjściowe 2 2 15 4" xfId="5413" xr:uid="{00000000-0005-0000-0000-0000832B0000}"/>
    <cellStyle name="Dane wyjściowe 2 2 15 5" xfId="15931" xr:uid="{00000000-0005-0000-0000-0000842B0000}"/>
    <cellStyle name="Dane wyjściowe 2 2 15 6" xfId="14165" xr:uid="{00000000-0005-0000-0000-0000852B0000}"/>
    <cellStyle name="Dane wyjściowe 2 2 15 7" xfId="21814" xr:uid="{00000000-0005-0000-0000-0000862B0000}"/>
    <cellStyle name="Dane wyjściowe 2 2 15 8" xfId="25136" xr:uid="{00000000-0005-0000-0000-0000872B0000}"/>
    <cellStyle name="Dane wyjściowe 2 2 15 9" xfId="28363" xr:uid="{00000000-0005-0000-0000-0000882B0000}"/>
    <cellStyle name="Dane wyjściowe 2 2 16" xfId="3836" xr:uid="{00000000-0005-0000-0000-0000892B0000}"/>
    <cellStyle name="Dane wyjściowe 2 2 16 10" xfId="33480" xr:uid="{00000000-0005-0000-0000-00008A2B0000}"/>
    <cellStyle name="Dane wyjściowe 2 2 16 11" xfId="35943" xr:uid="{00000000-0005-0000-0000-00008B2B0000}"/>
    <cellStyle name="Dane wyjściowe 2 2 16 12" xfId="39138" xr:uid="{00000000-0005-0000-0000-00008C2B0000}"/>
    <cellStyle name="Dane wyjściowe 2 2 16 13" xfId="42338" xr:uid="{00000000-0005-0000-0000-00008D2B0000}"/>
    <cellStyle name="Dane wyjściowe 2 2 16 14" xfId="45524" xr:uid="{00000000-0005-0000-0000-00008E2B0000}"/>
    <cellStyle name="Dane wyjściowe 2 2 16 15" xfId="48813" xr:uid="{00000000-0005-0000-0000-00008F2B0000}"/>
    <cellStyle name="Dane wyjściowe 2 2 16 16" xfId="51985" xr:uid="{00000000-0005-0000-0000-0000902B0000}"/>
    <cellStyle name="Dane wyjściowe 2 2 16 17" xfId="55162" xr:uid="{00000000-0005-0000-0000-0000912B0000}"/>
    <cellStyle name="Dane wyjściowe 2 2 16 18" xfId="57216" xr:uid="{00000000-0005-0000-0000-0000922B0000}"/>
    <cellStyle name="Dane wyjściowe 2 2 16 19" xfId="60453" xr:uid="{00000000-0005-0000-0000-0000932B0000}"/>
    <cellStyle name="Dane wyjściowe 2 2 16 2" xfId="11038" xr:uid="{00000000-0005-0000-0000-0000942B0000}"/>
    <cellStyle name="Dane wyjściowe 2 2 16 3" xfId="13080" xr:uid="{00000000-0005-0000-0000-0000952B0000}"/>
    <cellStyle name="Dane wyjściowe 2 2 16 4" xfId="7197" xr:uid="{00000000-0005-0000-0000-0000962B0000}"/>
    <cellStyle name="Dane wyjściowe 2 2 16 5" xfId="17729" xr:uid="{00000000-0005-0000-0000-0000972B0000}"/>
    <cellStyle name="Dane wyjściowe 2 2 16 6" xfId="20304" xr:uid="{00000000-0005-0000-0000-0000982B0000}"/>
    <cellStyle name="Dane wyjściowe 2 2 16 7" xfId="23614" xr:uid="{00000000-0005-0000-0000-0000992B0000}"/>
    <cellStyle name="Dane wyjściowe 2 2 16 8" xfId="26929" xr:uid="{00000000-0005-0000-0000-00009A2B0000}"/>
    <cellStyle name="Dane wyjściowe 2 2 16 9" xfId="30163" xr:uid="{00000000-0005-0000-0000-00009B2B0000}"/>
    <cellStyle name="Dane wyjściowe 2 2 17" xfId="3969" xr:uid="{00000000-0005-0000-0000-00009C2B0000}"/>
    <cellStyle name="Dane wyjściowe 2 2 17 10" xfId="33613" xr:uid="{00000000-0005-0000-0000-00009D2B0000}"/>
    <cellStyle name="Dane wyjściowe 2 2 17 11" xfId="36076" xr:uid="{00000000-0005-0000-0000-00009E2B0000}"/>
    <cellStyle name="Dane wyjściowe 2 2 17 12" xfId="39271" xr:uid="{00000000-0005-0000-0000-00009F2B0000}"/>
    <cellStyle name="Dane wyjściowe 2 2 17 13" xfId="42471" xr:uid="{00000000-0005-0000-0000-0000A02B0000}"/>
    <cellStyle name="Dane wyjściowe 2 2 17 14" xfId="45657" xr:uid="{00000000-0005-0000-0000-0000A12B0000}"/>
    <cellStyle name="Dane wyjściowe 2 2 17 15" xfId="48946" xr:uid="{00000000-0005-0000-0000-0000A22B0000}"/>
    <cellStyle name="Dane wyjściowe 2 2 17 16" xfId="52118" xr:uid="{00000000-0005-0000-0000-0000A32B0000}"/>
    <cellStyle name="Dane wyjściowe 2 2 17 17" xfId="55294" xr:uid="{00000000-0005-0000-0000-0000A42B0000}"/>
    <cellStyle name="Dane wyjściowe 2 2 17 18" xfId="57348" xr:uid="{00000000-0005-0000-0000-0000A52B0000}"/>
    <cellStyle name="Dane wyjściowe 2 2 17 19" xfId="60585" xr:uid="{00000000-0005-0000-0000-0000A62B0000}"/>
    <cellStyle name="Dane wyjściowe 2 2 17 2" xfId="11171" xr:uid="{00000000-0005-0000-0000-0000A72B0000}"/>
    <cellStyle name="Dane wyjściowe 2 2 17 3" xfId="13213" xr:uid="{00000000-0005-0000-0000-0000A82B0000}"/>
    <cellStyle name="Dane wyjściowe 2 2 17 4" xfId="7329" xr:uid="{00000000-0005-0000-0000-0000A92B0000}"/>
    <cellStyle name="Dane wyjściowe 2 2 17 5" xfId="17862" xr:uid="{00000000-0005-0000-0000-0000AA2B0000}"/>
    <cellStyle name="Dane wyjściowe 2 2 17 6" xfId="20437" xr:uid="{00000000-0005-0000-0000-0000AB2B0000}"/>
    <cellStyle name="Dane wyjściowe 2 2 17 7" xfId="23747" xr:uid="{00000000-0005-0000-0000-0000AC2B0000}"/>
    <cellStyle name="Dane wyjściowe 2 2 17 8" xfId="27062" xr:uid="{00000000-0005-0000-0000-0000AD2B0000}"/>
    <cellStyle name="Dane wyjściowe 2 2 17 9" xfId="30296" xr:uid="{00000000-0005-0000-0000-0000AE2B0000}"/>
    <cellStyle name="Dane wyjściowe 2 2 18" xfId="1815" xr:uid="{00000000-0005-0000-0000-0000AF2B0000}"/>
    <cellStyle name="Dane wyjściowe 2 2 18 10" xfId="31467" xr:uid="{00000000-0005-0000-0000-0000B02B0000}"/>
    <cellStyle name="Dane wyjściowe 2 2 18 11" xfId="18091" xr:uid="{00000000-0005-0000-0000-0000B12B0000}"/>
    <cellStyle name="Dane wyjściowe 2 2 18 12" xfId="37117" xr:uid="{00000000-0005-0000-0000-0000B22B0000}"/>
    <cellStyle name="Dane wyjściowe 2 2 18 13" xfId="40347" xr:uid="{00000000-0005-0000-0000-0000B32B0000}"/>
    <cellStyle name="Dane wyjściowe 2 2 18 14" xfId="43503" xr:uid="{00000000-0005-0000-0000-0000B42B0000}"/>
    <cellStyle name="Dane wyjściowe 2 2 18 15" xfId="46822" xr:uid="{00000000-0005-0000-0000-0000B52B0000}"/>
    <cellStyle name="Dane wyjściowe 2 2 18 16" xfId="49969" xr:uid="{00000000-0005-0000-0000-0000B62B0000}"/>
    <cellStyle name="Dane wyjściowe 2 2 18 17" xfId="53194" xr:uid="{00000000-0005-0000-0000-0000B72B0000}"/>
    <cellStyle name="Dane wyjściowe 2 2 18 18" xfId="33879" xr:uid="{00000000-0005-0000-0000-0000B82B0000}"/>
    <cellStyle name="Dane wyjściowe 2 2 18 19" xfId="58477" xr:uid="{00000000-0005-0000-0000-0000B92B0000}"/>
    <cellStyle name="Dane wyjściowe 2 2 18 2" xfId="9025" xr:uid="{00000000-0005-0000-0000-0000BA2B0000}"/>
    <cellStyle name="Dane wyjściowe 2 2 18 3" xfId="8365" xr:uid="{00000000-0005-0000-0000-0000BB2B0000}"/>
    <cellStyle name="Dane wyjściowe 2 2 18 4" xfId="5194" xr:uid="{00000000-0005-0000-0000-0000BC2B0000}"/>
    <cellStyle name="Dane wyjściowe 2 2 18 5" xfId="15711" xr:uid="{00000000-0005-0000-0000-0000BD2B0000}"/>
    <cellStyle name="Dane wyjściowe 2 2 18 6" xfId="14386" xr:uid="{00000000-0005-0000-0000-0000BE2B0000}"/>
    <cellStyle name="Dane wyjściowe 2 2 18 7" xfId="21593" xr:uid="{00000000-0005-0000-0000-0000BF2B0000}"/>
    <cellStyle name="Dane wyjściowe 2 2 18 8" xfId="24915" xr:uid="{00000000-0005-0000-0000-0000C02B0000}"/>
    <cellStyle name="Dane wyjściowe 2 2 18 9" xfId="28142" xr:uid="{00000000-0005-0000-0000-0000C12B0000}"/>
    <cellStyle name="Dane wyjściowe 2 2 19" xfId="2216" xr:uid="{00000000-0005-0000-0000-0000C22B0000}"/>
    <cellStyle name="Dane wyjściowe 2 2 19 10" xfId="31864" xr:uid="{00000000-0005-0000-0000-0000C32B0000}"/>
    <cellStyle name="Dane wyjściowe 2 2 19 11" xfId="34339" xr:uid="{00000000-0005-0000-0000-0000C42B0000}"/>
    <cellStyle name="Dane wyjściowe 2 2 19 12" xfId="37518" xr:uid="{00000000-0005-0000-0000-0000C52B0000}"/>
    <cellStyle name="Dane wyjściowe 2 2 19 13" xfId="40738" xr:uid="{00000000-0005-0000-0000-0000C62B0000}"/>
    <cellStyle name="Dane wyjściowe 2 2 19 14" xfId="43904" xr:uid="{00000000-0005-0000-0000-0000C72B0000}"/>
    <cellStyle name="Dane wyjściowe 2 2 19 15" xfId="47213" xr:uid="{00000000-0005-0000-0000-0000C82B0000}"/>
    <cellStyle name="Dane wyjściowe 2 2 19 16" xfId="50370" xr:uid="{00000000-0005-0000-0000-0000C92B0000}"/>
    <cellStyle name="Dane wyjściowe 2 2 19 17" xfId="53578" xr:uid="{00000000-0005-0000-0000-0000CA2B0000}"/>
    <cellStyle name="Dane wyjściowe 2 2 19 18" xfId="55628" xr:uid="{00000000-0005-0000-0000-0000CB2B0000}"/>
    <cellStyle name="Dane wyjściowe 2 2 19 19" xfId="58865" xr:uid="{00000000-0005-0000-0000-0000CC2B0000}"/>
    <cellStyle name="Dane wyjściowe 2 2 19 2" xfId="9422" xr:uid="{00000000-0005-0000-0000-0000CD2B0000}"/>
    <cellStyle name="Dane wyjściowe 2 2 19 3" xfId="11460" xr:uid="{00000000-0005-0000-0000-0000CE2B0000}"/>
    <cellStyle name="Dane wyjściowe 2 2 19 4" xfId="5593" xr:uid="{00000000-0005-0000-0000-0000CF2B0000}"/>
    <cellStyle name="Dane wyjściowe 2 2 19 5" xfId="16111" xr:uid="{00000000-0005-0000-0000-0000D02B0000}"/>
    <cellStyle name="Dane wyjściowe 2 2 19 6" xfId="18684" xr:uid="{00000000-0005-0000-0000-0000D12B0000}"/>
    <cellStyle name="Dane wyjściowe 2 2 19 7" xfId="21994" xr:uid="{00000000-0005-0000-0000-0000D22B0000}"/>
    <cellStyle name="Dane wyjściowe 2 2 19 8" xfId="25315" xr:uid="{00000000-0005-0000-0000-0000D32B0000}"/>
    <cellStyle name="Dane wyjściowe 2 2 19 9" xfId="28543" xr:uid="{00000000-0005-0000-0000-0000D42B0000}"/>
    <cellStyle name="Dane wyjściowe 2 2 2" xfId="1664" xr:uid="{00000000-0005-0000-0000-0000D52B0000}"/>
    <cellStyle name="Dane wyjściowe 2 2 2 10" xfId="31316" xr:uid="{00000000-0005-0000-0000-0000D62B0000}"/>
    <cellStyle name="Dane wyjściowe 2 2 2 11" xfId="18097" xr:uid="{00000000-0005-0000-0000-0000D72B0000}"/>
    <cellStyle name="Dane wyjściowe 2 2 2 12" xfId="36966" xr:uid="{00000000-0005-0000-0000-0000D82B0000}"/>
    <cellStyle name="Dane wyjściowe 2 2 2 13" xfId="40198" xr:uid="{00000000-0005-0000-0000-0000D92B0000}"/>
    <cellStyle name="Dane wyjściowe 2 2 2 14" xfId="43352" xr:uid="{00000000-0005-0000-0000-0000DA2B0000}"/>
    <cellStyle name="Dane wyjściowe 2 2 2 15" xfId="46674" xr:uid="{00000000-0005-0000-0000-0000DB2B0000}"/>
    <cellStyle name="Dane wyjściowe 2 2 2 16" xfId="49818" xr:uid="{00000000-0005-0000-0000-0000DC2B0000}"/>
    <cellStyle name="Dane wyjściowe 2 2 2 17" xfId="53048" xr:uid="{00000000-0005-0000-0000-0000DD2B0000}"/>
    <cellStyle name="Dane wyjściowe 2 2 2 18" xfId="52991" xr:uid="{00000000-0005-0000-0000-0000DE2B0000}"/>
    <cellStyle name="Dane wyjściowe 2 2 2 19" xfId="58331" xr:uid="{00000000-0005-0000-0000-0000DF2B0000}"/>
    <cellStyle name="Dane wyjściowe 2 2 2 2" xfId="8875" xr:uid="{00000000-0005-0000-0000-0000E02B0000}"/>
    <cellStyle name="Dane wyjściowe 2 2 2 3" xfId="8515" xr:uid="{00000000-0005-0000-0000-0000E12B0000}"/>
    <cellStyle name="Dane wyjściowe 2 2 2 4" xfId="5044" xr:uid="{00000000-0005-0000-0000-0000E22B0000}"/>
    <cellStyle name="Dane wyjściowe 2 2 2 5" xfId="15560" xr:uid="{00000000-0005-0000-0000-0000E32B0000}"/>
    <cellStyle name="Dane wyjściowe 2 2 2 6" xfId="14537" xr:uid="{00000000-0005-0000-0000-0000E42B0000}"/>
    <cellStyle name="Dane wyjściowe 2 2 2 7" xfId="21442" xr:uid="{00000000-0005-0000-0000-0000E52B0000}"/>
    <cellStyle name="Dane wyjściowe 2 2 2 8" xfId="24765" xr:uid="{00000000-0005-0000-0000-0000E62B0000}"/>
    <cellStyle name="Dane wyjściowe 2 2 2 9" xfId="27991" xr:uid="{00000000-0005-0000-0000-0000E72B0000}"/>
    <cellStyle name="Dane wyjściowe 2 2 20" xfId="4092" xr:uid="{00000000-0005-0000-0000-0000E82B0000}"/>
    <cellStyle name="Dane wyjściowe 2 2 20 10" xfId="36198" xr:uid="{00000000-0005-0000-0000-0000E92B0000}"/>
    <cellStyle name="Dane wyjściowe 2 2 20 11" xfId="39394" xr:uid="{00000000-0005-0000-0000-0000EA2B0000}"/>
    <cellStyle name="Dane wyjściowe 2 2 20 12" xfId="42593" xr:uid="{00000000-0005-0000-0000-0000EB2B0000}"/>
    <cellStyle name="Dane wyjściowe 2 2 20 13" xfId="45780" xr:uid="{00000000-0005-0000-0000-0000EC2B0000}"/>
    <cellStyle name="Dane wyjściowe 2 2 20 14" xfId="49068" xr:uid="{00000000-0005-0000-0000-0000ED2B0000}"/>
    <cellStyle name="Dane wyjściowe 2 2 20 15" xfId="52241" xr:uid="{00000000-0005-0000-0000-0000EE2B0000}"/>
    <cellStyle name="Dane wyjściowe 2 2 20 16" xfId="55415" xr:uid="{00000000-0005-0000-0000-0000EF2B0000}"/>
    <cellStyle name="Dane wyjściowe 2 2 20 17" xfId="57469" xr:uid="{00000000-0005-0000-0000-0000F02B0000}"/>
    <cellStyle name="Dane wyjściowe 2 2 20 18" xfId="60706" xr:uid="{00000000-0005-0000-0000-0000F12B0000}"/>
    <cellStyle name="Dane wyjściowe 2 2 20 2" xfId="11294" xr:uid="{00000000-0005-0000-0000-0000F22B0000}"/>
    <cellStyle name="Dane wyjściowe 2 2 20 3" xfId="13336" xr:uid="{00000000-0005-0000-0000-0000F32B0000}"/>
    <cellStyle name="Dane wyjściowe 2 2 20 4" xfId="17985" xr:uid="{00000000-0005-0000-0000-0000F42B0000}"/>
    <cellStyle name="Dane wyjściowe 2 2 20 5" xfId="20560" xr:uid="{00000000-0005-0000-0000-0000F52B0000}"/>
    <cellStyle name="Dane wyjściowe 2 2 20 6" xfId="23870" xr:uid="{00000000-0005-0000-0000-0000F62B0000}"/>
    <cellStyle name="Dane wyjściowe 2 2 20 7" xfId="27185" xr:uid="{00000000-0005-0000-0000-0000F72B0000}"/>
    <cellStyle name="Dane wyjściowe 2 2 20 8" xfId="30419" xr:uid="{00000000-0005-0000-0000-0000F82B0000}"/>
    <cellStyle name="Dane wyjściowe 2 2 20 9" xfId="33736" xr:uid="{00000000-0005-0000-0000-0000F92B0000}"/>
    <cellStyle name="Dane wyjściowe 2 2 21" xfId="4390" xr:uid="{00000000-0005-0000-0000-0000FA2B0000}"/>
    <cellStyle name="Dane wyjściowe 2 2 21 10" xfId="36485" xr:uid="{00000000-0005-0000-0000-0000FB2B0000}"/>
    <cellStyle name="Dane wyjściowe 2 2 21 11" xfId="39691" xr:uid="{00000000-0005-0000-0000-0000FC2B0000}"/>
    <cellStyle name="Dane wyjściowe 2 2 21 12" xfId="42885" xr:uid="{00000000-0005-0000-0000-0000FD2B0000}"/>
    <cellStyle name="Dane wyjściowe 2 2 21 13" xfId="46078" xr:uid="{00000000-0005-0000-0000-0000FE2B0000}"/>
    <cellStyle name="Dane wyjściowe 2 2 21 14" xfId="49354" xr:uid="{00000000-0005-0000-0000-0000FF2B0000}"/>
    <cellStyle name="Dane wyjściowe 2 2 21 15" xfId="52538" xr:uid="{00000000-0005-0000-0000-0000002C0000}"/>
    <cellStyle name="Dane wyjściowe 2 2 21 16" xfId="55511" xr:uid="{00000000-0005-0000-0000-0000012C0000}"/>
    <cellStyle name="Dane wyjściowe 2 2 21 17" xfId="57749" xr:uid="{00000000-0005-0000-0000-0000022C0000}"/>
    <cellStyle name="Dane wyjściowe 2 2 21 18" xfId="60986" xr:uid="{00000000-0005-0000-0000-0000032C0000}"/>
    <cellStyle name="Dane wyjściowe 2 2 21 2" xfId="11369" xr:uid="{00000000-0005-0000-0000-0000042C0000}"/>
    <cellStyle name="Dane wyjściowe 2 2 21 3" xfId="13628" xr:uid="{00000000-0005-0000-0000-0000052C0000}"/>
    <cellStyle name="Dane wyjściowe 2 2 21 4" xfId="18239" xr:uid="{00000000-0005-0000-0000-0000062C0000}"/>
    <cellStyle name="Dane wyjściowe 2 2 21 5" xfId="20858" xr:uid="{00000000-0005-0000-0000-0000072C0000}"/>
    <cellStyle name="Dane wyjściowe 2 2 21 6" xfId="24168" xr:uid="{00000000-0005-0000-0000-0000082C0000}"/>
    <cellStyle name="Dane wyjściowe 2 2 21 7" xfId="27482" xr:uid="{00000000-0005-0000-0000-0000092C0000}"/>
    <cellStyle name="Dane wyjściowe 2 2 21 8" xfId="30717" xr:uid="{00000000-0005-0000-0000-00000A2C0000}"/>
    <cellStyle name="Dane wyjściowe 2 2 21 9" xfId="33967" xr:uid="{00000000-0005-0000-0000-00000B2C0000}"/>
    <cellStyle name="Dane wyjściowe 2 2 3" xfId="2526" xr:uid="{00000000-0005-0000-0000-00000C2C0000}"/>
    <cellStyle name="Dane wyjściowe 2 2 3 10" xfId="32170" xr:uid="{00000000-0005-0000-0000-00000D2C0000}"/>
    <cellStyle name="Dane wyjściowe 2 2 3 11" xfId="34640" xr:uid="{00000000-0005-0000-0000-00000E2C0000}"/>
    <cellStyle name="Dane wyjściowe 2 2 3 12" xfId="37828" xr:uid="{00000000-0005-0000-0000-00000F2C0000}"/>
    <cellStyle name="Dane wyjściowe 2 2 3 13" xfId="41038" xr:uid="{00000000-0005-0000-0000-0000102C0000}"/>
    <cellStyle name="Dane wyjściowe 2 2 3 14" xfId="44214" xr:uid="{00000000-0005-0000-0000-0000112C0000}"/>
    <cellStyle name="Dane wyjściowe 2 2 3 15" xfId="47513" xr:uid="{00000000-0005-0000-0000-0000122C0000}"/>
    <cellStyle name="Dane wyjściowe 2 2 3 16" xfId="50678" xr:uid="{00000000-0005-0000-0000-0000132C0000}"/>
    <cellStyle name="Dane wyjściowe 2 2 3 17" xfId="53873" xr:uid="{00000000-0005-0000-0000-0000142C0000}"/>
    <cellStyle name="Dane wyjściowe 2 2 3 18" xfId="55927" xr:uid="{00000000-0005-0000-0000-0000152C0000}"/>
    <cellStyle name="Dane wyjściowe 2 2 3 19" xfId="59164" xr:uid="{00000000-0005-0000-0000-0000162C0000}"/>
    <cellStyle name="Dane wyjściowe 2 2 3 2" xfId="9728" xr:uid="{00000000-0005-0000-0000-0000172C0000}"/>
    <cellStyle name="Dane wyjściowe 2 2 3 3" xfId="11770" xr:uid="{00000000-0005-0000-0000-0000182C0000}"/>
    <cellStyle name="Dane wyjściowe 2 2 3 4" xfId="5894" xr:uid="{00000000-0005-0000-0000-0000192C0000}"/>
    <cellStyle name="Dane wyjściowe 2 2 3 5" xfId="16419" xr:uid="{00000000-0005-0000-0000-00001A2C0000}"/>
    <cellStyle name="Dane wyjściowe 2 2 3 6" xfId="18994" xr:uid="{00000000-0005-0000-0000-00001B2C0000}"/>
    <cellStyle name="Dane wyjściowe 2 2 3 7" xfId="22304" xr:uid="{00000000-0005-0000-0000-00001C2C0000}"/>
    <cellStyle name="Dane wyjściowe 2 2 3 8" xfId="25624" xr:uid="{00000000-0005-0000-0000-00001D2C0000}"/>
    <cellStyle name="Dane wyjściowe 2 2 3 9" xfId="28853" xr:uid="{00000000-0005-0000-0000-00001E2C0000}"/>
    <cellStyle name="Dane wyjściowe 2 2 4" xfId="2669" xr:uid="{00000000-0005-0000-0000-00001F2C0000}"/>
    <cellStyle name="Dane wyjściowe 2 2 4 10" xfId="32313" xr:uid="{00000000-0005-0000-0000-0000202C0000}"/>
    <cellStyle name="Dane wyjściowe 2 2 4 11" xfId="34783" xr:uid="{00000000-0005-0000-0000-0000212C0000}"/>
    <cellStyle name="Dane wyjściowe 2 2 4 12" xfId="37971" xr:uid="{00000000-0005-0000-0000-0000222C0000}"/>
    <cellStyle name="Dane wyjściowe 2 2 4 13" xfId="41181" xr:uid="{00000000-0005-0000-0000-0000232C0000}"/>
    <cellStyle name="Dane wyjściowe 2 2 4 14" xfId="44357" xr:uid="{00000000-0005-0000-0000-0000242C0000}"/>
    <cellStyle name="Dane wyjściowe 2 2 4 15" xfId="47656" xr:uid="{00000000-0005-0000-0000-0000252C0000}"/>
    <cellStyle name="Dane wyjściowe 2 2 4 16" xfId="50821" xr:uid="{00000000-0005-0000-0000-0000262C0000}"/>
    <cellStyle name="Dane wyjściowe 2 2 4 17" xfId="54015" xr:uid="{00000000-0005-0000-0000-0000272C0000}"/>
    <cellStyle name="Dane wyjściowe 2 2 4 18" xfId="56069" xr:uid="{00000000-0005-0000-0000-0000282C0000}"/>
    <cellStyle name="Dane wyjściowe 2 2 4 19" xfId="59306" xr:uid="{00000000-0005-0000-0000-0000292C0000}"/>
    <cellStyle name="Dane wyjściowe 2 2 4 2" xfId="9871" xr:uid="{00000000-0005-0000-0000-00002A2C0000}"/>
    <cellStyle name="Dane wyjściowe 2 2 4 3" xfId="11913" xr:uid="{00000000-0005-0000-0000-00002B2C0000}"/>
    <cellStyle name="Dane wyjściowe 2 2 4 4" xfId="6037" xr:uid="{00000000-0005-0000-0000-00002C2C0000}"/>
    <cellStyle name="Dane wyjściowe 2 2 4 5" xfId="16562" xr:uid="{00000000-0005-0000-0000-00002D2C0000}"/>
    <cellStyle name="Dane wyjściowe 2 2 4 6" xfId="19137" xr:uid="{00000000-0005-0000-0000-00002E2C0000}"/>
    <cellStyle name="Dane wyjściowe 2 2 4 7" xfId="22447" xr:uid="{00000000-0005-0000-0000-00002F2C0000}"/>
    <cellStyle name="Dane wyjściowe 2 2 4 8" xfId="25766" xr:uid="{00000000-0005-0000-0000-0000302C0000}"/>
    <cellStyle name="Dane wyjściowe 2 2 4 9" xfId="28996" xr:uid="{00000000-0005-0000-0000-0000312C0000}"/>
    <cellStyle name="Dane wyjściowe 2 2 5" xfId="1703" xr:uid="{00000000-0005-0000-0000-0000322C0000}"/>
    <cellStyle name="Dane wyjściowe 2 2 5 10" xfId="31355" xr:uid="{00000000-0005-0000-0000-0000332C0000}"/>
    <cellStyle name="Dane wyjściowe 2 2 5 11" xfId="18331" xr:uid="{00000000-0005-0000-0000-0000342C0000}"/>
    <cellStyle name="Dane wyjściowe 2 2 5 12" xfId="37005" xr:uid="{00000000-0005-0000-0000-0000352C0000}"/>
    <cellStyle name="Dane wyjściowe 2 2 5 13" xfId="40237" xr:uid="{00000000-0005-0000-0000-0000362C0000}"/>
    <cellStyle name="Dane wyjściowe 2 2 5 14" xfId="43391" xr:uid="{00000000-0005-0000-0000-0000372C0000}"/>
    <cellStyle name="Dane wyjściowe 2 2 5 15" xfId="46712" xr:uid="{00000000-0005-0000-0000-0000382C0000}"/>
    <cellStyle name="Dane wyjściowe 2 2 5 16" xfId="49857" xr:uid="{00000000-0005-0000-0000-0000392C0000}"/>
    <cellStyle name="Dane wyjściowe 2 2 5 17" xfId="53085" xr:uid="{00000000-0005-0000-0000-00003A2C0000}"/>
    <cellStyle name="Dane wyjściowe 2 2 5 18" xfId="34130" xr:uid="{00000000-0005-0000-0000-00003B2C0000}"/>
    <cellStyle name="Dane wyjściowe 2 2 5 19" xfId="58368" xr:uid="{00000000-0005-0000-0000-00003C2C0000}"/>
    <cellStyle name="Dane wyjściowe 2 2 5 2" xfId="8913" xr:uid="{00000000-0005-0000-0000-00003D2C0000}"/>
    <cellStyle name="Dane wyjściowe 2 2 5 3" xfId="8477" xr:uid="{00000000-0005-0000-0000-00003E2C0000}"/>
    <cellStyle name="Dane wyjściowe 2 2 5 4" xfId="5082" xr:uid="{00000000-0005-0000-0000-00003F2C0000}"/>
    <cellStyle name="Dane wyjściowe 2 2 5 5" xfId="15599" xr:uid="{00000000-0005-0000-0000-0000402C0000}"/>
    <cellStyle name="Dane wyjściowe 2 2 5 6" xfId="14498" xr:uid="{00000000-0005-0000-0000-0000412C0000}"/>
    <cellStyle name="Dane wyjściowe 2 2 5 7" xfId="21481" xr:uid="{00000000-0005-0000-0000-0000422C0000}"/>
    <cellStyle name="Dane wyjściowe 2 2 5 8" xfId="24804" xr:uid="{00000000-0005-0000-0000-0000432C0000}"/>
    <cellStyle name="Dane wyjściowe 2 2 5 9" xfId="28030" xr:uid="{00000000-0005-0000-0000-0000442C0000}"/>
    <cellStyle name="Dane wyjściowe 2 2 6" xfId="2889" xr:uid="{00000000-0005-0000-0000-0000452C0000}"/>
    <cellStyle name="Dane wyjściowe 2 2 6 10" xfId="32533" xr:uid="{00000000-0005-0000-0000-0000462C0000}"/>
    <cellStyle name="Dane wyjściowe 2 2 6 11" xfId="35003" xr:uid="{00000000-0005-0000-0000-0000472C0000}"/>
    <cellStyle name="Dane wyjściowe 2 2 6 12" xfId="38191" xr:uid="{00000000-0005-0000-0000-0000482C0000}"/>
    <cellStyle name="Dane wyjściowe 2 2 6 13" xfId="41398" xr:uid="{00000000-0005-0000-0000-0000492C0000}"/>
    <cellStyle name="Dane wyjściowe 2 2 6 14" xfId="44577" xr:uid="{00000000-0005-0000-0000-00004A2C0000}"/>
    <cellStyle name="Dane wyjściowe 2 2 6 15" xfId="47873" xr:uid="{00000000-0005-0000-0000-00004B2C0000}"/>
    <cellStyle name="Dane wyjściowe 2 2 6 16" xfId="51041" xr:uid="{00000000-0005-0000-0000-00004C2C0000}"/>
    <cellStyle name="Dane wyjściowe 2 2 6 17" xfId="54230" xr:uid="{00000000-0005-0000-0000-00004D2C0000}"/>
    <cellStyle name="Dane wyjściowe 2 2 6 18" xfId="56284" xr:uid="{00000000-0005-0000-0000-00004E2C0000}"/>
    <cellStyle name="Dane wyjściowe 2 2 6 19" xfId="59521" xr:uid="{00000000-0005-0000-0000-00004F2C0000}"/>
    <cellStyle name="Dane wyjściowe 2 2 6 2" xfId="10091" xr:uid="{00000000-0005-0000-0000-0000502C0000}"/>
    <cellStyle name="Dane wyjściowe 2 2 6 3" xfId="12133" xr:uid="{00000000-0005-0000-0000-0000512C0000}"/>
    <cellStyle name="Dane wyjściowe 2 2 6 4" xfId="6257" xr:uid="{00000000-0005-0000-0000-0000522C0000}"/>
    <cellStyle name="Dane wyjściowe 2 2 6 5" xfId="16782" xr:uid="{00000000-0005-0000-0000-0000532C0000}"/>
    <cellStyle name="Dane wyjściowe 2 2 6 6" xfId="19357" xr:uid="{00000000-0005-0000-0000-0000542C0000}"/>
    <cellStyle name="Dane wyjściowe 2 2 6 7" xfId="22667" xr:uid="{00000000-0005-0000-0000-0000552C0000}"/>
    <cellStyle name="Dane wyjściowe 2 2 6 8" xfId="25984" xr:uid="{00000000-0005-0000-0000-0000562C0000}"/>
    <cellStyle name="Dane wyjściowe 2 2 6 9" xfId="29216" xr:uid="{00000000-0005-0000-0000-0000572C0000}"/>
    <cellStyle name="Dane wyjściowe 2 2 7" xfId="3050" xr:uid="{00000000-0005-0000-0000-0000582C0000}"/>
    <cellStyle name="Dane wyjściowe 2 2 7 10" xfId="32694" xr:uid="{00000000-0005-0000-0000-0000592C0000}"/>
    <cellStyle name="Dane wyjściowe 2 2 7 11" xfId="35163" xr:uid="{00000000-0005-0000-0000-00005A2C0000}"/>
    <cellStyle name="Dane wyjściowe 2 2 7 12" xfId="38352" xr:uid="{00000000-0005-0000-0000-00005B2C0000}"/>
    <cellStyle name="Dane wyjściowe 2 2 7 13" xfId="41558" xr:uid="{00000000-0005-0000-0000-00005C2C0000}"/>
    <cellStyle name="Dane wyjściowe 2 2 7 14" xfId="44738" xr:uid="{00000000-0005-0000-0000-00005D2C0000}"/>
    <cellStyle name="Dane wyjściowe 2 2 7 15" xfId="48033" xr:uid="{00000000-0005-0000-0000-00005E2C0000}"/>
    <cellStyle name="Dane wyjściowe 2 2 7 16" xfId="51201" xr:uid="{00000000-0005-0000-0000-00005F2C0000}"/>
    <cellStyle name="Dane wyjściowe 2 2 7 17" xfId="54389" xr:uid="{00000000-0005-0000-0000-0000602C0000}"/>
    <cellStyle name="Dane wyjściowe 2 2 7 18" xfId="56443" xr:uid="{00000000-0005-0000-0000-0000612C0000}"/>
    <cellStyle name="Dane wyjściowe 2 2 7 19" xfId="59680" xr:uid="{00000000-0005-0000-0000-0000622C0000}"/>
    <cellStyle name="Dane wyjściowe 2 2 7 2" xfId="10252" xr:uid="{00000000-0005-0000-0000-0000632C0000}"/>
    <cellStyle name="Dane wyjściowe 2 2 7 3" xfId="12294" xr:uid="{00000000-0005-0000-0000-0000642C0000}"/>
    <cellStyle name="Dane wyjściowe 2 2 7 4" xfId="6418" xr:uid="{00000000-0005-0000-0000-0000652C0000}"/>
    <cellStyle name="Dane wyjściowe 2 2 7 5" xfId="16943" xr:uid="{00000000-0005-0000-0000-0000662C0000}"/>
    <cellStyle name="Dane wyjściowe 2 2 7 6" xfId="19518" xr:uid="{00000000-0005-0000-0000-0000672C0000}"/>
    <cellStyle name="Dane wyjściowe 2 2 7 7" xfId="22828" xr:uid="{00000000-0005-0000-0000-0000682C0000}"/>
    <cellStyle name="Dane wyjściowe 2 2 7 8" xfId="26144" xr:uid="{00000000-0005-0000-0000-0000692C0000}"/>
    <cellStyle name="Dane wyjściowe 2 2 7 9" xfId="29377" xr:uid="{00000000-0005-0000-0000-00006A2C0000}"/>
    <cellStyle name="Dane wyjściowe 2 2 8" xfId="3159" xr:uid="{00000000-0005-0000-0000-00006B2C0000}"/>
    <cellStyle name="Dane wyjściowe 2 2 8 10" xfId="32803" xr:uid="{00000000-0005-0000-0000-00006C2C0000}"/>
    <cellStyle name="Dane wyjściowe 2 2 8 11" xfId="35272" xr:uid="{00000000-0005-0000-0000-00006D2C0000}"/>
    <cellStyle name="Dane wyjściowe 2 2 8 12" xfId="38461" xr:uid="{00000000-0005-0000-0000-00006E2C0000}"/>
    <cellStyle name="Dane wyjściowe 2 2 8 13" xfId="41667" xr:uid="{00000000-0005-0000-0000-00006F2C0000}"/>
    <cellStyle name="Dane wyjściowe 2 2 8 14" xfId="44847" xr:uid="{00000000-0005-0000-0000-0000702C0000}"/>
    <cellStyle name="Dane wyjściowe 2 2 8 15" xfId="48142" xr:uid="{00000000-0005-0000-0000-0000712C0000}"/>
    <cellStyle name="Dane wyjściowe 2 2 8 16" xfId="51310" xr:uid="{00000000-0005-0000-0000-0000722C0000}"/>
    <cellStyle name="Dane wyjściowe 2 2 8 17" xfId="54497" xr:uid="{00000000-0005-0000-0000-0000732C0000}"/>
    <cellStyle name="Dane wyjściowe 2 2 8 18" xfId="56551" xr:uid="{00000000-0005-0000-0000-0000742C0000}"/>
    <cellStyle name="Dane wyjściowe 2 2 8 19" xfId="59788" xr:uid="{00000000-0005-0000-0000-0000752C0000}"/>
    <cellStyle name="Dane wyjściowe 2 2 8 2" xfId="10361" xr:uid="{00000000-0005-0000-0000-0000762C0000}"/>
    <cellStyle name="Dane wyjściowe 2 2 8 3" xfId="12403" xr:uid="{00000000-0005-0000-0000-0000772C0000}"/>
    <cellStyle name="Dane wyjściowe 2 2 8 4" xfId="6527" xr:uid="{00000000-0005-0000-0000-0000782C0000}"/>
    <cellStyle name="Dane wyjściowe 2 2 8 5" xfId="17052" xr:uid="{00000000-0005-0000-0000-0000792C0000}"/>
    <cellStyle name="Dane wyjściowe 2 2 8 6" xfId="19627" xr:uid="{00000000-0005-0000-0000-00007A2C0000}"/>
    <cellStyle name="Dane wyjściowe 2 2 8 7" xfId="22937" xr:uid="{00000000-0005-0000-0000-00007B2C0000}"/>
    <cellStyle name="Dane wyjściowe 2 2 8 8" xfId="26252" xr:uid="{00000000-0005-0000-0000-00007C2C0000}"/>
    <cellStyle name="Dane wyjściowe 2 2 8 9" xfId="29486" xr:uid="{00000000-0005-0000-0000-00007D2C0000}"/>
    <cellStyle name="Dane wyjściowe 2 2 9" xfId="2866" xr:uid="{00000000-0005-0000-0000-00007E2C0000}"/>
    <cellStyle name="Dane wyjściowe 2 2 9 10" xfId="32510" xr:uid="{00000000-0005-0000-0000-00007F2C0000}"/>
    <cellStyle name="Dane wyjściowe 2 2 9 11" xfId="34980" xr:uid="{00000000-0005-0000-0000-0000802C0000}"/>
    <cellStyle name="Dane wyjściowe 2 2 9 12" xfId="38168" xr:uid="{00000000-0005-0000-0000-0000812C0000}"/>
    <cellStyle name="Dane wyjściowe 2 2 9 13" xfId="41375" xr:uid="{00000000-0005-0000-0000-0000822C0000}"/>
    <cellStyle name="Dane wyjściowe 2 2 9 14" xfId="44554" xr:uid="{00000000-0005-0000-0000-0000832C0000}"/>
    <cellStyle name="Dane wyjściowe 2 2 9 15" xfId="47850" xr:uid="{00000000-0005-0000-0000-0000842C0000}"/>
    <cellStyle name="Dane wyjściowe 2 2 9 16" xfId="51018" xr:uid="{00000000-0005-0000-0000-0000852C0000}"/>
    <cellStyle name="Dane wyjściowe 2 2 9 17" xfId="54208" xr:uid="{00000000-0005-0000-0000-0000862C0000}"/>
    <cellStyle name="Dane wyjściowe 2 2 9 18" xfId="56262" xr:uid="{00000000-0005-0000-0000-0000872C0000}"/>
    <cellStyle name="Dane wyjściowe 2 2 9 19" xfId="59499" xr:uid="{00000000-0005-0000-0000-0000882C0000}"/>
    <cellStyle name="Dane wyjściowe 2 2 9 2" xfId="10068" xr:uid="{00000000-0005-0000-0000-0000892C0000}"/>
    <cellStyle name="Dane wyjściowe 2 2 9 3" xfId="12110" xr:uid="{00000000-0005-0000-0000-00008A2C0000}"/>
    <cellStyle name="Dane wyjściowe 2 2 9 4" xfId="6234" xr:uid="{00000000-0005-0000-0000-00008B2C0000}"/>
    <cellStyle name="Dane wyjściowe 2 2 9 5" xfId="16759" xr:uid="{00000000-0005-0000-0000-00008C2C0000}"/>
    <cellStyle name="Dane wyjściowe 2 2 9 6" xfId="19334" xr:uid="{00000000-0005-0000-0000-00008D2C0000}"/>
    <cellStyle name="Dane wyjściowe 2 2 9 7" xfId="22644" xr:uid="{00000000-0005-0000-0000-00008E2C0000}"/>
    <cellStyle name="Dane wyjściowe 2 2 9 8" xfId="25962" xr:uid="{00000000-0005-0000-0000-00008F2C0000}"/>
    <cellStyle name="Dane wyjściowe 2 2 9 9" xfId="29193" xr:uid="{00000000-0005-0000-0000-0000902C0000}"/>
    <cellStyle name="Dane wyjściowe 2 20" xfId="3474" xr:uid="{00000000-0005-0000-0000-0000912C0000}"/>
    <cellStyle name="Dane wyjściowe 2 20 10" xfId="33118" xr:uid="{00000000-0005-0000-0000-0000922C0000}"/>
    <cellStyle name="Dane wyjściowe 2 20 11" xfId="35585" xr:uid="{00000000-0005-0000-0000-0000932C0000}"/>
    <cellStyle name="Dane wyjściowe 2 20 12" xfId="38776" xr:uid="{00000000-0005-0000-0000-0000942C0000}"/>
    <cellStyle name="Dane wyjściowe 2 20 13" xfId="41980" xr:uid="{00000000-0005-0000-0000-0000952C0000}"/>
    <cellStyle name="Dane wyjściowe 2 20 14" xfId="45162" xr:uid="{00000000-0005-0000-0000-0000962C0000}"/>
    <cellStyle name="Dane wyjściowe 2 20 15" xfId="48455" xr:uid="{00000000-0005-0000-0000-0000972C0000}"/>
    <cellStyle name="Dane wyjściowe 2 20 16" xfId="51624" xr:uid="{00000000-0005-0000-0000-0000982C0000}"/>
    <cellStyle name="Dane wyjściowe 2 20 17" xfId="54808" xr:uid="{00000000-0005-0000-0000-0000992C0000}"/>
    <cellStyle name="Dane wyjściowe 2 20 18" xfId="56862" xr:uid="{00000000-0005-0000-0000-00009A2C0000}"/>
    <cellStyle name="Dane wyjściowe 2 20 19" xfId="60099" xr:uid="{00000000-0005-0000-0000-00009B2C0000}"/>
    <cellStyle name="Dane wyjściowe 2 20 2" xfId="10676" xr:uid="{00000000-0005-0000-0000-00009C2C0000}"/>
    <cellStyle name="Dane wyjściowe 2 20 3" xfId="12718" xr:uid="{00000000-0005-0000-0000-00009D2C0000}"/>
    <cellStyle name="Dane wyjściowe 2 20 4" xfId="6842" xr:uid="{00000000-0005-0000-0000-00009E2C0000}"/>
    <cellStyle name="Dane wyjściowe 2 20 5" xfId="17367" xr:uid="{00000000-0005-0000-0000-00009F2C0000}"/>
    <cellStyle name="Dane wyjściowe 2 20 6" xfId="19942" xr:uid="{00000000-0005-0000-0000-0000A02C0000}"/>
    <cellStyle name="Dane wyjściowe 2 20 7" xfId="23252" xr:uid="{00000000-0005-0000-0000-0000A12C0000}"/>
    <cellStyle name="Dane wyjściowe 2 20 8" xfId="26567" xr:uid="{00000000-0005-0000-0000-0000A22C0000}"/>
    <cellStyle name="Dane wyjściowe 2 20 9" xfId="29801" xr:uid="{00000000-0005-0000-0000-0000A32C0000}"/>
    <cellStyle name="Dane wyjściowe 2 21" xfId="1834" xr:uid="{00000000-0005-0000-0000-0000A42C0000}"/>
    <cellStyle name="Dane wyjściowe 2 21 10" xfId="18177" xr:uid="{00000000-0005-0000-0000-0000A52C0000}"/>
    <cellStyle name="Dane wyjściowe 2 21 11" xfId="37136" xr:uid="{00000000-0005-0000-0000-0000A62C0000}"/>
    <cellStyle name="Dane wyjściowe 2 21 12" xfId="40365" xr:uid="{00000000-0005-0000-0000-0000A72C0000}"/>
    <cellStyle name="Dane wyjściowe 2 21 13" xfId="43522" xr:uid="{00000000-0005-0000-0000-0000A82C0000}"/>
    <cellStyle name="Dane wyjściowe 2 21 14" xfId="46840" xr:uid="{00000000-0005-0000-0000-0000A92C0000}"/>
    <cellStyle name="Dane wyjściowe 2 21 15" xfId="49988" xr:uid="{00000000-0005-0000-0000-0000AA2C0000}"/>
    <cellStyle name="Dane wyjściowe 2 21 16" xfId="53212" xr:uid="{00000000-0005-0000-0000-0000AB2C0000}"/>
    <cellStyle name="Dane wyjściowe 2 21 17" xfId="33974" xr:uid="{00000000-0005-0000-0000-0000AC2C0000}"/>
    <cellStyle name="Dane wyjściowe 2 21 18" xfId="58495" xr:uid="{00000000-0005-0000-0000-0000AD2C0000}"/>
    <cellStyle name="Dane wyjściowe 2 21 2" xfId="9044" xr:uid="{00000000-0005-0000-0000-0000AE2C0000}"/>
    <cellStyle name="Dane wyjściowe 2 21 3" xfId="8346" xr:uid="{00000000-0005-0000-0000-0000AF2C0000}"/>
    <cellStyle name="Dane wyjściowe 2 21 4" xfId="15730" xr:uid="{00000000-0005-0000-0000-0000B02C0000}"/>
    <cellStyle name="Dane wyjściowe 2 21 5" xfId="14367" xr:uid="{00000000-0005-0000-0000-0000B12C0000}"/>
    <cellStyle name="Dane wyjściowe 2 21 6" xfId="21612" xr:uid="{00000000-0005-0000-0000-0000B22C0000}"/>
    <cellStyle name="Dane wyjściowe 2 21 7" xfId="24934" xr:uid="{00000000-0005-0000-0000-0000B32C0000}"/>
    <cellStyle name="Dane wyjściowe 2 21 8" xfId="28161" xr:uid="{00000000-0005-0000-0000-0000B42C0000}"/>
    <cellStyle name="Dane wyjściowe 2 21 9" xfId="31486" xr:uid="{00000000-0005-0000-0000-0000B52C0000}"/>
    <cellStyle name="Dane wyjściowe 2 22" xfId="4275" xr:uid="{00000000-0005-0000-0000-0000B62C0000}"/>
    <cellStyle name="Dane wyjściowe 2 22 10" xfId="42772" xr:uid="{00000000-0005-0000-0000-0000B72C0000}"/>
    <cellStyle name="Dane wyjściowe 2 22 11" xfId="45963" xr:uid="{00000000-0005-0000-0000-0000B82C0000}"/>
    <cellStyle name="Dane wyjściowe 2 22 12" xfId="49244" xr:uid="{00000000-0005-0000-0000-0000B92C0000}"/>
    <cellStyle name="Dane wyjściowe 2 22 13" xfId="52423" xr:uid="{00000000-0005-0000-0000-0000BA2C0000}"/>
    <cellStyle name="Dane wyjściowe 2 22 14" xfId="55489" xr:uid="{00000000-0005-0000-0000-0000BB2C0000}"/>
    <cellStyle name="Dane wyjściowe 2 22 15" xfId="57642" xr:uid="{00000000-0005-0000-0000-0000BC2C0000}"/>
    <cellStyle name="Dane wyjściowe 2 22 16" xfId="60879" xr:uid="{00000000-0005-0000-0000-0000BD2C0000}"/>
    <cellStyle name="Dane wyjściowe 2 22 2" xfId="13516" xr:uid="{00000000-0005-0000-0000-0000BE2C0000}"/>
    <cellStyle name="Dane wyjściowe 2 22 3" xfId="7496" xr:uid="{00000000-0005-0000-0000-0000BF2C0000}"/>
    <cellStyle name="Dane wyjściowe 2 22 4" xfId="20743" xr:uid="{00000000-0005-0000-0000-0000C02C0000}"/>
    <cellStyle name="Dane wyjściowe 2 22 5" xfId="24053" xr:uid="{00000000-0005-0000-0000-0000C12C0000}"/>
    <cellStyle name="Dane wyjściowe 2 22 6" xfId="27367" xr:uid="{00000000-0005-0000-0000-0000C22C0000}"/>
    <cellStyle name="Dane wyjściowe 2 22 7" xfId="30602" xr:uid="{00000000-0005-0000-0000-0000C32C0000}"/>
    <cellStyle name="Dane wyjściowe 2 22 8" xfId="36375" xr:uid="{00000000-0005-0000-0000-0000C42C0000}"/>
    <cellStyle name="Dane wyjściowe 2 22 9" xfId="39576" xr:uid="{00000000-0005-0000-0000-0000C52C0000}"/>
    <cellStyle name="Dane wyjściowe 2 23" xfId="4238" xr:uid="{00000000-0005-0000-0000-0000C62C0000}"/>
    <cellStyle name="Dane wyjściowe 2 23 10" xfId="36341" xr:uid="{00000000-0005-0000-0000-0000C72C0000}"/>
    <cellStyle name="Dane wyjściowe 2 23 11" xfId="39540" xr:uid="{00000000-0005-0000-0000-0000C82C0000}"/>
    <cellStyle name="Dane wyjściowe 2 23 12" xfId="42738" xr:uid="{00000000-0005-0000-0000-0000C92C0000}"/>
    <cellStyle name="Dane wyjściowe 2 23 13" xfId="45926" xr:uid="{00000000-0005-0000-0000-0000CA2C0000}"/>
    <cellStyle name="Dane wyjściowe 2 23 14" xfId="49210" xr:uid="{00000000-0005-0000-0000-0000CB2C0000}"/>
    <cellStyle name="Dane wyjściowe 2 23 15" xfId="52386" xr:uid="{00000000-0005-0000-0000-0000CC2C0000}"/>
    <cellStyle name="Dane wyjściowe 2 23 16" xfId="55486" xr:uid="{00000000-0005-0000-0000-0000CD2C0000}"/>
    <cellStyle name="Dane wyjściowe 2 23 17" xfId="57608" xr:uid="{00000000-0005-0000-0000-0000CE2C0000}"/>
    <cellStyle name="Dane wyjściowe 2 23 18" xfId="60845" xr:uid="{00000000-0005-0000-0000-0000CF2C0000}"/>
    <cellStyle name="Dane wyjściowe 2 23 2" xfId="11358" xr:uid="{00000000-0005-0000-0000-0000D02C0000}"/>
    <cellStyle name="Dane wyjściowe 2 23 3" xfId="13479" xr:uid="{00000000-0005-0000-0000-0000D12C0000}"/>
    <cellStyle name="Dane wyjściowe 2 23 4" xfId="18122" xr:uid="{00000000-0005-0000-0000-0000D22C0000}"/>
    <cellStyle name="Dane wyjściowe 2 23 5" xfId="20706" xr:uid="{00000000-0005-0000-0000-0000D32C0000}"/>
    <cellStyle name="Dane wyjściowe 2 23 6" xfId="24016" xr:uid="{00000000-0005-0000-0000-0000D42C0000}"/>
    <cellStyle name="Dane wyjściowe 2 23 7" xfId="27331" xr:uid="{00000000-0005-0000-0000-0000D52C0000}"/>
    <cellStyle name="Dane wyjściowe 2 23 8" xfId="30565" xr:uid="{00000000-0005-0000-0000-0000D62C0000}"/>
    <cellStyle name="Dane wyjściowe 2 23 9" xfId="33870" xr:uid="{00000000-0005-0000-0000-0000D72C0000}"/>
    <cellStyle name="Dane wyjściowe 2 24" xfId="4382" xr:uid="{00000000-0005-0000-0000-0000D82C0000}"/>
    <cellStyle name="Dane wyjściowe 2 24 10" xfId="42877" xr:uid="{00000000-0005-0000-0000-0000D92C0000}"/>
    <cellStyle name="Dane wyjściowe 2 24 11" xfId="46070" xr:uid="{00000000-0005-0000-0000-0000DA2C0000}"/>
    <cellStyle name="Dane wyjściowe 2 24 12" xfId="49346" xr:uid="{00000000-0005-0000-0000-0000DB2C0000}"/>
    <cellStyle name="Dane wyjściowe 2 24 13" xfId="52530" xr:uid="{00000000-0005-0000-0000-0000DC2C0000}"/>
    <cellStyle name="Dane wyjściowe 2 24 14" xfId="55503" xr:uid="{00000000-0005-0000-0000-0000DD2C0000}"/>
    <cellStyle name="Dane wyjściowe 2 24 15" xfId="57741" xr:uid="{00000000-0005-0000-0000-0000DE2C0000}"/>
    <cellStyle name="Dane wyjściowe 2 24 16" xfId="60978" xr:uid="{00000000-0005-0000-0000-0000DF2C0000}"/>
    <cellStyle name="Dane wyjściowe 2 24 2" xfId="13620" xr:uid="{00000000-0005-0000-0000-0000E02C0000}"/>
    <cellStyle name="Dane wyjściowe 2 24 3" xfId="7595" xr:uid="{00000000-0005-0000-0000-0000E12C0000}"/>
    <cellStyle name="Dane wyjściowe 2 24 4" xfId="20850" xr:uid="{00000000-0005-0000-0000-0000E22C0000}"/>
    <cellStyle name="Dane wyjściowe 2 24 5" xfId="24160" xr:uid="{00000000-0005-0000-0000-0000E32C0000}"/>
    <cellStyle name="Dane wyjściowe 2 24 6" xfId="27474" xr:uid="{00000000-0005-0000-0000-0000E42C0000}"/>
    <cellStyle name="Dane wyjściowe 2 24 7" xfId="30709" xr:uid="{00000000-0005-0000-0000-0000E52C0000}"/>
    <cellStyle name="Dane wyjściowe 2 24 8" xfId="36477" xr:uid="{00000000-0005-0000-0000-0000E62C0000}"/>
    <cellStyle name="Dane wyjściowe 2 24 9" xfId="39683" xr:uid="{00000000-0005-0000-0000-0000E72C0000}"/>
    <cellStyle name="Dane wyjściowe 2 25" xfId="4447" xr:uid="{00000000-0005-0000-0000-0000E82C0000}"/>
    <cellStyle name="Dane wyjściowe 2 25 10" xfId="42939" xr:uid="{00000000-0005-0000-0000-0000E92C0000}"/>
    <cellStyle name="Dane wyjściowe 2 25 11" xfId="46135" xr:uid="{00000000-0005-0000-0000-0000EA2C0000}"/>
    <cellStyle name="Dane wyjściowe 2 25 12" xfId="49409" xr:uid="{00000000-0005-0000-0000-0000EB2C0000}"/>
    <cellStyle name="Dane wyjściowe 2 25 13" xfId="52595" xr:uid="{00000000-0005-0000-0000-0000EC2C0000}"/>
    <cellStyle name="Dane wyjściowe 2 25 14" xfId="55520" xr:uid="{00000000-0005-0000-0000-0000ED2C0000}"/>
    <cellStyle name="Dane wyjściowe 2 25 15" xfId="57802" xr:uid="{00000000-0005-0000-0000-0000EE2C0000}"/>
    <cellStyle name="Dane wyjściowe 2 25 16" xfId="61039" xr:uid="{00000000-0005-0000-0000-0000EF2C0000}"/>
    <cellStyle name="Dane wyjściowe 2 25 2" xfId="13685" xr:uid="{00000000-0005-0000-0000-0000F02C0000}"/>
    <cellStyle name="Dane wyjściowe 2 25 3" xfId="7647" xr:uid="{00000000-0005-0000-0000-0000F12C0000}"/>
    <cellStyle name="Dane wyjściowe 2 25 4" xfId="20915" xr:uid="{00000000-0005-0000-0000-0000F22C0000}"/>
    <cellStyle name="Dane wyjściowe 2 25 5" xfId="24225" xr:uid="{00000000-0005-0000-0000-0000F32C0000}"/>
    <cellStyle name="Dane wyjściowe 2 25 6" xfId="27539" xr:uid="{00000000-0005-0000-0000-0000F42C0000}"/>
    <cellStyle name="Dane wyjściowe 2 25 7" xfId="30774" xr:uid="{00000000-0005-0000-0000-0000F52C0000}"/>
    <cellStyle name="Dane wyjściowe 2 25 8" xfId="36540" xr:uid="{00000000-0005-0000-0000-0000F62C0000}"/>
    <cellStyle name="Dane wyjściowe 2 25 9" xfId="39748" xr:uid="{00000000-0005-0000-0000-0000F72C0000}"/>
    <cellStyle name="Dane wyjściowe 2 26" xfId="4502" xr:uid="{00000000-0005-0000-0000-0000F82C0000}"/>
    <cellStyle name="Dane wyjściowe 2 26 10" xfId="42992" xr:uid="{00000000-0005-0000-0000-0000F92C0000}"/>
    <cellStyle name="Dane wyjściowe 2 26 11" xfId="46190" xr:uid="{00000000-0005-0000-0000-0000FA2C0000}"/>
    <cellStyle name="Dane wyjściowe 2 26 12" xfId="49461" xr:uid="{00000000-0005-0000-0000-0000FB2C0000}"/>
    <cellStyle name="Dane wyjściowe 2 26 13" xfId="52650" xr:uid="{00000000-0005-0000-0000-0000FC2C0000}"/>
    <cellStyle name="Dane wyjściowe 2 26 14" xfId="55527" xr:uid="{00000000-0005-0000-0000-0000FD2C0000}"/>
    <cellStyle name="Dane wyjściowe 2 26 15" xfId="57853" xr:uid="{00000000-0005-0000-0000-0000FE2C0000}"/>
    <cellStyle name="Dane wyjściowe 2 26 16" xfId="61090" xr:uid="{00000000-0005-0000-0000-0000FF2C0000}"/>
    <cellStyle name="Dane wyjściowe 2 26 2" xfId="13739" xr:uid="{00000000-0005-0000-0000-0000002D0000}"/>
    <cellStyle name="Dane wyjściowe 2 26 3" xfId="7698" xr:uid="{00000000-0005-0000-0000-0000012D0000}"/>
    <cellStyle name="Dane wyjściowe 2 26 4" xfId="20970" xr:uid="{00000000-0005-0000-0000-0000022D0000}"/>
    <cellStyle name="Dane wyjściowe 2 26 5" xfId="24280" xr:uid="{00000000-0005-0000-0000-0000032D0000}"/>
    <cellStyle name="Dane wyjściowe 2 26 6" xfId="27592" xr:uid="{00000000-0005-0000-0000-0000042D0000}"/>
    <cellStyle name="Dane wyjściowe 2 26 7" xfId="30829" xr:uid="{00000000-0005-0000-0000-0000052D0000}"/>
    <cellStyle name="Dane wyjściowe 2 26 8" xfId="36592" xr:uid="{00000000-0005-0000-0000-0000062D0000}"/>
    <cellStyle name="Dane wyjściowe 2 26 9" xfId="39803" xr:uid="{00000000-0005-0000-0000-0000072D0000}"/>
    <cellStyle name="Dane wyjściowe 2 27" xfId="4556" xr:uid="{00000000-0005-0000-0000-0000082D0000}"/>
    <cellStyle name="Dane wyjściowe 2 27 10" xfId="43044" xr:uid="{00000000-0005-0000-0000-0000092D0000}"/>
    <cellStyle name="Dane wyjściowe 2 27 11" xfId="46244" xr:uid="{00000000-0005-0000-0000-00000A2D0000}"/>
    <cellStyle name="Dane wyjściowe 2 27 12" xfId="49512" xr:uid="{00000000-0005-0000-0000-00000B2D0000}"/>
    <cellStyle name="Dane wyjściowe 2 27 13" xfId="52704" xr:uid="{00000000-0005-0000-0000-00000C2D0000}"/>
    <cellStyle name="Dane wyjściowe 2 27 14" xfId="55534" xr:uid="{00000000-0005-0000-0000-00000D2D0000}"/>
    <cellStyle name="Dane wyjściowe 2 27 15" xfId="57903" xr:uid="{00000000-0005-0000-0000-00000E2D0000}"/>
    <cellStyle name="Dane wyjściowe 2 27 16" xfId="61140" xr:uid="{00000000-0005-0000-0000-00000F2D0000}"/>
    <cellStyle name="Dane wyjściowe 2 27 2" xfId="13792" xr:uid="{00000000-0005-0000-0000-0000102D0000}"/>
    <cellStyle name="Dane wyjściowe 2 27 3" xfId="7748" xr:uid="{00000000-0005-0000-0000-0000112D0000}"/>
    <cellStyle name="Dane wyjściowe 2 27 4" xfId="21024" xr:uid="{00000000-0005-0000-0000-0000122D0000}"/>
    <cellStyle name="Dane wyjściowe 2 27 5" xfId="24334" xr:uid="{00000000-0005-0000-0000-0000132D0000}"/>
    <cellStyle name="Dane wyjściowe 2 27 6" xfId="27646" xr:uid="{00000000-0005-0000-0000-0000142D0000}"/>
    <cellStyle name="Dane wyjściowe 2 27 7" xfId="30883" xr:uid="{00000000-0005-0000-0000-0000152D0000}"/>
    <cellStyle name="Dane wyjściowe 2 27 8" xfId="36643" xr:uid="{00000000-0005-0000-0000-0000162D0000}"/>
    <cellStyle name="Dane wyjściowe 2 27 9" xfId="39857" xr:uid="{00000000-0005-0000-0000-0000172D0000}"/>
    <cellStyle name="Dane wyjściowe 2 28" xfId="4608" xr:uid="{00000000-0005-0000-0000-0000182D0000}"/>
    <cellStyle name="Dane wyjściowe 2 28 10" xfId="43095" xr:uid="{00000000-0005-0000-0000-0000192D0000}"/>
    <cellStyle name="Dane wyjściowe 2 28 11" xfId="46296" xr:uid="{00000000-0005-0000-0000-00001A2D0000}"/>
    <cellStyle name="Dane wyjściowe 2 28 12" xfId="49563" xr:uid="{00000000-0005-0000-0000-00001B2D0000}"/>
    <cellStyle name="Dane wyjściowe 2 28 13" xfId="52756" xr:uid="{00000000-0005-0000-0000-00001C2D0000}"/>
    <cellStyle name="Dane wyjściowe 2 28 14" xfId="55539" xr:uid="{00000000-0005-0000-0000-00001D2D0000}"/>
    <cellStyle name="Dane wyjściowe 2 28 15" xfId="57954" xr:uid="{00000000-0005-0000-0000-00001E2D0000}"/>
    <cellStyle name="Dane wyjściowe 2 28 16" xfId="61191" xr:uid="{00000000-0005-0000-0000-00001F2D0000}"/>
    <cellStyle name="Dane wyjściowe 2 28 2" xfId="13844" xr:uid="{00000000-0005-0000-0000-0000202D0000}"/>
    <cellStyle name="Dane wyjściowe 2 28 3" xfId="7799" xr:uid="{00000000-0005-0000-0000-0000212D0000}"/>
    <cellStyle name="Dane wyjściowe 2 28 4" xfId="21076" xr:uid="{00000000-0005-0000-0000-0000222D0000}"/>
    <cellStyle name="Dane wyjściowe 2 28 5" xfId="24386" xr:uid="{00000000-0005-0000-0000-0000232D0000}"/>
    <cellStyle name="Dane wyjściowe 2 28 6" xfId="27698" xr:uid="{00000000-0005-0000-0000-0000242D0000}"/>
    <cellStyle name="Dane wyjściowe 2 28 7" xfId="30935" xr:uid="{00000000-0005-0000-0000-0000252D0000}"/>
    <cellStyle name="Dane wyjściowe 2 28 8" xfId="36695" xr:uid="{00000000-0005-0000-0000-0000262D0000}"/>
    <cellStyle name="Dane wyjściowe 2 28 9" xfId="39908" xr:uid="{00000000-0005-0000-0000-0000272D0000}"/>
    <cellStyle name="Dane wyjściowe 2 29" xfId="4659" xr:uid="{00000000-0005-0000-0000-0000282D0000}"/>
    <cellStyle name="Dane wyjściowe 2 29 10" xfId="43144" xr:uid="{00000000-0005-0000-0000-0000292D0000}"/>
    <cellStyle name="Dane wyjściowe 2 29 11" xfId="46347" xr:uid="{00000000-0005-0000-0000-00002A2D0000}"/>
    <cellStyle name="Dane wyjściowe 2 29 12" xfId="49612" xr:uid="{00000000-0005-0000-0000-00002B2D0000}"/>
    <cellStyle name="Dane wyjściowe 2 29 13" xfId="52807" xr:uid="{00000000-0005-0000-0000-00002C2D0000}"/>
    <cellStyle name="Dane wyjściowe 2 29 14" xfId="55548" xr:uid="{00000000-0005-0000-0000-00002D2D0000}"/>
    <cellStyle name="Dane wyjściowe 2 29 15" xfId="58003" xr:uid="{00000000-0005-0000-0000-00002E2D0000}"/>
    <cellStyle name="Dane wyjściowe 2 29 16" xfId="61240" xr:uid="{00000000-0005-0000-0000-00002F2D0000}"/>
    <cellStyle name="Dane wyjściowe 2 29 2" xfId="13895" xr:uid="{00000000-0005-0000-0000-0000302D0000}"/>
    <cellStyle name="Dane wyjściowe 2 29 3" xfId="7848" xr:uid="{00000000-0005-0000-0000-0000312D0000}"/>
    <cellStyle name="Dane wyjściowe 2 29 4" xfId="21127" xr:uid="{00000000-0005-0000-0000-0000322D0000}"/>
    <cellStyle name="Dane wyjściowe 2 29 5" xfId="24437" xr:uid="{00000000-0005-0000-0000-0000332D0000}"/>
    <cellStyle name="Dane wyjściowe 2 29 6" xfId="27749" xr:uid="{00000000-0005-0000-0000-0000342D0000}"/>
    <cellStyle name="Dane wyjściowe 2 29 7" xfId="30986" xr:uid="{00000000-0005-0000-0000-0000352D0000}"/>
    <cellStyle name="Dane wyjściowe 2 29 8" xfId="36745" xr:uid="{00000000-0005-0000-0000-0000362D0000}"/>
    <cellStyle name="Dane wyjściowe 2 29 9" xfId="39959" xr:uid="{00000000-0005-0000-0000-0000372D0000}"/>
    <cellStyle name="Dane wyjściowe 2 3" xfId="1989" xr:uid="{00000000-0005-0000-0000-0000382D0000}"/>
    <cellStyle name="Dane wyjściowe 2 3 10" xfId="31637" xr:uid="{00000000-0005-0000-0000-0000392D0000}"/>
    <cellStyle name="Dane wyjściowe 2 3 11" xfId="18413" xr:uid="{00000000-0005-0000-0000-00003A2D0000}"/>
    <cellStyle name="Dane wyjściowe 2 3 12" xfId="37291" xr:uid="{00000000-0005-0000-0000-00003B2D0000}"/>
    <cellStyle name="Dane wyjściowe 2 3 13" xfId="40515" xr:uid="{00000000-0005-0000-0000-00003C2D0000}"/>
    <cellStyle name="Dane wyjściowe 2 3 14" xfId="43677" xr:uid="{00000000-0005-0000-0000-00003D2D0000}"/>
    <cellStyle name="Dane wyjściowe 2 3 15" xfId="46990" xr:uid="{00000000-0005-0000-0000-00003E2D0000}"/>
    <cellStyle name="Dane wyjściowe 2 3 16" xfId="50143" xr:uid="{00000000-0005-0000-0000-00003F2D0000}"/>
    <cellStyle name="Dane wyjściowe 2 3 17" xfId="53356" xr:uid="{00000000-0005-0000-0000-0000402D0000}"/>
    <cellStyle name="Dane wyjściowe 2 3 18" xfId="25883" xr:uid="{00000000-0005-0000-0000-0000412D0000}"/>
    <cellStyle name="Dane wyjściowe 2 3 19" xfId="58643" xr:uid="{00000000-0005-0000-0000-0000422D0000}"/>
    <cellStyle name="Dane wyjściowe 2 3 2" xfId="9195" xr:uid="{00000000-0005-0000-0000-0000432D0000}"/>
    <cellStyle name="Dane wyjściowe 2 3 3" xfId="8191" xr:uid="{00000000-0005-0000-0000-0000442D0000}"/>
    <cellStyle name="Dane wyjściowe 2 3 4" xfId="5367" xr:uid="{00000000-0005-0000-0000-0000452D0000}"/>
    <cellStyle name="Dane wyjściowe 2 3 5" xfId="15884" xr:uid="{00000000-0005-0000-0000-0000462D0000}"/>
    <cellStyle name="Dane wyjściowe 2 3 6" xfId="14212" xr:uid="{00000000-0005-0000-0000-0000472D0000}"/>
    <cellStyle name="Dane wyjściowe 2 3 7" xfId="21767" xr:uid="{00000000-0005-0000-0000-0000482D0000}"/>
    <cellStyle name="Dane wyjściowe 2 3 8" xfId="25089" xr:uid="{00000000-0005-0000-0000-0000492D0000}"/>
    <cellStyle name="Dane wyjściowe 2 3 9" xfId="28316" xr:uid="{00000000-0005-0000-0000-00004A2D0000}"/>
    <cellStyle name="Dane wyjściowe 2 30" xfId="4712" xr:uid="{00000000-0005-0000-0000-00004B2D0000}"/>
    <cellStyle name="Dane wyjściowe 2 30 10" xfId="43194" xr:uid="{00000000-0005-0000-0000-00004C2D0000}"/>
    <cellStyle name="Dane wyjściowe 2 30 11" xfId="46400" xr:uid="{00000000-0005-0000-0000-00004D2D0000}"/>
    <cellStyle name="Dane wyjściowe 2 30 12" xfId="49662" xr:uid="{00000000-0005-0000-0000-00004E2D0000}"/>
    <cellStyle name="Dane wyjściowe 2 30 13" xfId="52860" xr:uid="{00000000-0005-0000-0000-00004F2D0000}"/>
    <cellStyle name="Dane wyjściowe 2 30 14" xfId="55555" xr:uid="{00000000-0005-0000-0000-0000502D0000}"/>
    <cellStyle name="Dane wyjściowe 2 30 15" xfId="58053" xr:uid="{00000000-0005-0000-0000-0000512D0000}"/>
    <cellStyle name="Dane wyjściowe 2 30 16" xfId="61290" xr:uid="{00000000-0005-0000-0000-0000522D0000}"/>
    <cellStyle name="Dane wyjściowe 2 30 2" xfId="13947" xr:uid="{00000000-0005-0000-0000-0000532D0000}"/>
    <cellStyle name="Dane wyjściowe 2 30 3" xfId="7898" xr:uid="{00000000-0005-0000-0000-0000542D0000}"/>
    <cellStyle name="Dane wyjściowe 2 30 4" xfId="21180" xr:uid="{00000000-0005-0000-0000-0000552D0000}"/>
    <cellStyle name="Dane wyjściowe 2 30 5" xfId="24490" xr:uid="{00000000-0005-0000-0000-0000562D0000}"/>
    <cellStyle name="Dane wyjściowe 2 30 6" xfId="27802" xr:uid="{00000000-0005-0000-0000-0000572D0000}"/>
    <cellStyle name="Dane wyjściowe 2 30 7" xfId="31039" xr:uid="{00000000-0005-0000-0000-0000582D0000}"/>
    <cellStyle name="Dane wyjściowe 2 30 8" xfId="36796" xr:uid="{00000000-0005-0000-0000-0000592D0000}"/>
    <cellStyle name="Dane wyjściowe 2 30 9" xfId="40011" xr:uid="{00000000-0005-0000-0000-00005A2D0000}"/>
    <cellStyle name="Dane wyjściowe 2 31" xfId="4763" xr:uid="{00000000-0005-0000-0000-00005B2D0000}"/>
    <cellStyle name="Dane wyjściowe 2 31 10" xfId="43243" xr:uid="{00000000-0005-0000-0000-00005C2D0000}"/>
    <cellStyle name="Dane wyjściowe 2 31 11" xfId="46451" xr:uid="{00000000-0005-0000-0000-00005D2D0000}"/>
    <cellStyle name="Dane wyjściowe 2 31 12" xfId="49710" xr:uid="{00000000-0005-0000-0000-00005E2D0000}"/>
    <cellStyle name="Dane wyjściowe 2 31 13" xfId="52911" xr:uid="{00000000-0005-0000-0000-00005F2D0000}"/>
    <cellStyle name="Dane wyjściowe 2 31 14" xfId="55562" xr:uid="{00000000-0005-0000-0000-0000602D0000}"/>
    <cellStyle name="Dane wyjściowe 2 31 15" xfId="58101" xr:uid="{00000000-0005-0000-0000-0000612D0000}"/>
    <cellStyle name="Dane wyjściowe 2 31 16" xfId="61338" xr:uid="{00000000-0005-0000-0000-0000622D0000}"/>
    <cellStyle name="Dane wyjściowe 2 31 2" xfId="13997" xr:uid="{00000000-0005-0000-0000-0000632D0000}"/>
    <cellStyle name="Dane wyjściowe 2 31 3" xfId="7946" xr:uid="{00000000-0005-0000-0000-0000642D0000}"/>
    <cellStyle name="Dane wyjściowe 2 31 4" xfId="21231" xr:uid="{00000000-0005-0000-0000-0000652D0000}"/>
    <cellStyle name="Dane wyjściowe 2 31 5" xfId="24541" xr:uid="{00000000-0005-0000-0000-0000662D0000}"/>
    <cellStyle name="Dane wyjściowe 2 31 6" xfId="27853" xr:uid="{00000000-0005-0000-0000-0000672D0000}"/>
    <cellStyle name="Dane wyjściowe 2 31 7" xfId="31090" xr:uid="{00000000-0005-0000-0000-0000682D0000}"/>
    <cellStyle name="Dane wyjściowe 2 31 8" xfId="36846" xr:uid="{00000000-0005-0000-0000-0000692D0000}"/>
    <cellStyle name="Dane wyjściowe 2 31 9" xfId="40062" xr:uid="{00000000-0005-0000-0000-00006A2D0000}"/>
    <cellStyle name="Dane wyjściowe 2 4" xfId="2286" xr:uid="{00000000-0005-0000-0000-00006B2D0000}"/>
    <cellStyle name="Dane wyjściowe 2 4 10" xfId="31933" xr:uid="{00000000-0005-0000-0000-00006C2D0000}"/>
    <cellStyle name="Dane wyjściowe 2 4 11" xfId="34406" xr:uid="{00000000-0005-0000-0000-00006D2D0000}"/>
    <cellStyle name="Dane wyjściowe 2 4 12" xfId="37588" xr:uid="{00000000-0005-0000-0000-00006E2D0000}"/>
    <cellStyle name="Dane wyjściowe 2 4 13" xfId="40805" xr:uid="{00000000-0005-0000-0000-00006F2D0000}"/>
    <cellStyle name="Dane wyjściowe 2 4 14" xfId="43974" xr:uid="{00000000-0005-0000-0000-0000702D0000}"/>
    <cellStyle name="Dane wyjściowe 2 4 15" xfId="47280" xr:uid="{00000000-0005-0000-0000-0000712D0000}"/>
    <cellStyle name="Dane wyjściowe 2 4 16" xfId="50439" xr:uid="{00000000-0005-0000-0000-0000722D0000}"/>
    <cellStyle name="Dane wyjściowe 2 4 17" xfId="53644" xr:uid="{00000000-0005-0000-0000-0000732D0000}"/>
    <cellStyle name="Dane wyjściowe 2 4 18" xfId="55695" xr:uid="{00000000-0005-0000-0000-0000742D0000}"/>
    <cellStyle name="Dane wyjściowe 2 4 19" xfId="58932" xr:uid="{00000000-0005-0000-0000-0000752D0000}"/>
    <cellStyle name="Dane wyjściowe 2 4 2" xfId="9491" xr:uid="{00000000-0005-0000-0000-0000762D0000}"/>
    <cellStyle name="Dane wyjściowe 2 4 3" xfId="11530" xr:uid="{00000000-0005-0000-0000-0000772D0000}"/>
    <cellStyle name="Dane wyjściowe 2 4 4" xfId="5663" xr:uid="{00000000-0005-0000-0000-0000782D0000}"/>
    <cellStyle name="Dane wyjściowe 2 4 5" xfId="16180" xr:uid="{00000000-0005-0000-0000-0000792D0000}"/>
    <cellStyle name="Dane wyjściowe 2 4 6" xfId="18754" xr:uid="{00000000-0005-0000-0000-00007A2D0000}"/>
    <cellStyle name="Dane wyjściowe 2 4 7" xfId="22064" xr:uid="{00000000-0005-0000-0000-00007B2D0000}"/>
    <cellStyle name="Dane wyjściowe 2 4 8" xfId="25385" xr:uid="{00000000-0005-0000-0000-00007C2D0000}"/>
    <cellStyle name="Dane wyjściowe 2 4 9" xfId="28613" xr:uid="{00000000-0005-0000-0000-00007D2D0000}"/>
    <cellStyle name="Dane wyjściowe 2 5" xfId="1507" xr:uid="{00000000-0005-0000-0000-00007E2D0000}"/>
    <cellStyle name="Dane wyjściowe 2 5 10" xfId="14817" xr:uid="{00000000-0005-0000-0000-00007F2D0000}"/>
    <cellStyle name="Dane wyjściowe 2 5 11" xfId="15104" xr:uid="{00000000-0005-0000-0000-0000802D0000}"/>
    <cellStyle name="Dane wyjściowe 2 5 12" xfId="33800" xr:uid="{00000000-0005-0000-0000-0000812D0000}"/>
    <cellStyle name="Dane wyjściowe 2 5 13" xfId="14998" xr:uid="{00000000-0005-0000-0000-0000822D0000}"/>
    <cellStyle name="Dane wyjściowe 2 5 14" xfId="34141" xr:uid="{00000000-0005-0000-0000-0000832D0000}"/>
    <cellStyle name="Dane wyjściowe 2 5 15" xfId="42873" xr:uid="{00000000-0005-0000-0000-0000842D0000}"/>
    <cellStyle name="Dane wyjściowe 2 5 16" xfId="40139" xr:uid="{00000000-0005-0000-0000-0000852D0000}"/>
    <cellStyle name="Dane wyjściowe 2 5 17" xfId="36654" xr:uid="{00000000-0005-0000-0000-0000862D0000}"/>
    <cellStyle name="Dane wyjściowe 2 5 18" xfId="50240" xr:uid="{00000000-0005-0000-0000-0000872D0000}"/>
    <cellStyle name="Dane wyjściowe 2 5 19" xfId="58178" xr:uid="{00000000-0005-0000-0000-0000882D0000}"/>
    <cellStyle name="Dane wyjściowe 2 5 2" xfId="8720" xr:uid="{00000000-0005-0000-0000-0000892D0000}"/>
    <cellStyle name="Dane wyjściowe 2 5 3" xfId="8671" xr:uid="{00000000-0005-0000-0000-00008A2D0000}"/>
    <cellStyle name="Dane wyjściowe 2 5 4" xfId="4887" xr:uid="{00000000-0005-0000-0000-00008B2D0000}"/>
    <cellStyle name="Dane wyjściowe 2 5 5" xfId="15403" xr:uid="{00000000-0005-0000-0000-00008C2D0000}"/>
    <cellStyle name="Dane wyjściowe 2 5 6" xfId="14694" xr:uid="{00000000-0005-0000-0000-00008D2D0000}"/>
    <cellStyle name="Dane wyjściowe 2 5 7" xfId="18364" xr:uid="{00000000-0005-0000-0000-00008E2D0000}"/>
    <cellStyle name="Dane wyjściowe 2 5 8" xfId="14780" xr:uid="{00000000-0005-0000-0000-00008F2D0000}"/>
    <cellStyle name="Dane wyjściowe 2 5 9" xfId="15305" xr:uid="{00000000-0005-0000-0000-0000902D0000}"/>
    <cellStyle name="Dane wyjściowe 2 6" xfId="2093" xr:uid="{00000000-0005-0000-0000-0000912D0000}"/>
    <cellStyle name="Dane wyjściowe 2 6 10" xfId="31741" xr:uid="{00000000-0005-0000-0000-0000922D0000}"/>
    <cellStyle name="Dane wyjściowe 2 6 11" xfId="18306" xr:uid="{00000000-0005-0000-0000-0000932D0000}"/>
    <cellStyle name="Dane wyjściowe 2 6 12" xfId="37395" xr:uid="{00000000-0005-0000-0000-0000942D0000}"/>
    <cellStyle name="Dane wyjściowe 2 6 13" xfId="40617" xr:uid="{00000000-0005-0000-0000-0000952D0000}"/>
    <cellStyle name="Dane wyjściowe 2 6 14" xfId="43781" xr:uid="{00000000-0005-0000-0000-0000962D0000}"/>
    <cellStyle name="Dane wyjściowe 2 6 15" xfId="47092" xr:uid="{00000000-0005-0000-0000-0000972D0000}"/>
    <cellStyle name="Dane wyjściowe 2 6 16" xfId="50247" xr:uid="{00000000-0005-0000-0000-0000982D0000}"/>
    <cellStyle name="Dane wyjściowe 2 6 17" xfId="53457" xr:uid="{00000000-0005-0000-0000-0000992D0000}"/>
    <cellStyle name="Dane wyjściowe 2 6 18" xfId="33929" xr:uid="{00000000-0005-0000-0000-00009A2D0000}"/>
    <cellStyle name="Dane wyjściowe 2 6 19" xfId="58744" xr:uid="{00000000-0005-0000-0000-00009B2D0000}"/>
    <cellStyle name="Dane wyjściowe 2 6 2" xfId="9299" xr:uid="{00000000-0005-0000-0000-00009C2D0000}"/>
    <cellStyle name="Dane wyjściowe 2 6 3" xfId="8087" xr:uid="{00000000-0005-0000-0000-00009D2D0000}"/>
    <cellStyle name="Dane wyjściowe 2 6 4" xfId="5470" xr:uid="{00000000-0005-0000-0000-00009E2D0000}"/>
    <cellStyle name="Dane wyjściowe 2 6 5" xfId="15988" xr:uid="{00000000-0005-0000-0000-00009F2D0000}"/>
    <cellStyle name="Dane wyjściowe 2 6 6" xfId="14108" xr:uid="{00000000-0005-0000-0000-0000A02D0000}"/>
    <cellStyle name="Dane wyjściowe 2 6 7" xfId="21871" xr:uid="{00000000-0005-0000-0000-0000A12D0000}"/>
    <cellStyle name="Dane wyjściowe 2 6 8" xfId="25192" xr:uid="{00000000-0005-0000-0000-0000A22D0000}"/>
    <cellStyle name="Dane wyjściowe 2 6 9" xfId="28420" xr:uid="{00000000-0005-0000-0000-0000A32D0000}"/>
    <cellStyle name="Dane wyjściowe 2 7" xfId="2326" xr:uid="{00000000-0005-0000-0000-0000A42D0000}"/>
    <cellStyle name="Dane wyjściowe 2 7 10" xfId="31972" xr:uid="{00000000-0005-0000-0000-0000A52D0000}"/>
    <cellStyle name="Dane wyjściowe 2 7 11" xfId="34444" xr:uid="{00000000-0005-0000-0000-0000A62D0000}"/>
    <cellStyle name="Dane wyjściowe 2 7 12" xfId="37628" xr:uid="{00000000-0005-0000-0000-0000A72D0000}"/>
    <cellStyle name="Dane wyjściowe 2 7 13" xfId="40843" xr:uid="{00000000-0005-0000-0000-0000A82D0000}"/>
    <cellStyle name="Dane wyjściowe 2 7 14" xfId="44014" xr:uid="{00000000-0005-0000-0000-0000A92D0000}"/>
    <cellStyle name="Dane wyjściowe 2 7 15" xfId="47318" xr:uid="{00000000-0005-0000-0000-0000AA2D0000}"/>
    <cellStyle name="Dane wyjściowe 2 7 16" xfId="50478" xr:uid="{00000000-0005-0000-0000-0000AB2D0000}"/>
    <cellStyle name="Dane wyjściowe 2 7 17" xfId="53681" xr:uid="{00000000-0005-0000-0000-0000AC2D0000}"/>
    <cellStyle name="Dane wyjściowe 2 7 18" xfId="55733" xr:uid="{00000000-0005-0000-0000-0000AD2D0000}"/>
    <cellStyle name="Dane wyjściowe 2 7 19" xfId="58970" xr:uid="{00000000-0005-0000-0000-0000AE2D0000}"/>
    <cellStyle name="Dane wyjściowe 2 7 2" xfId="9530" xr:uid="{00000000-0005-0000-0000-0000AF2D0000}"/>
    <cellStyle name="Dane wyjściowe 2 7 3" xfId="11570" xr:uid="{00000000-0005-0000-0000-0000B02D0000}"/>
    <cellStyle name="Dane wyjściowe 2 7 4" xfId="5703" xr:uid="{00000000-0005-0000-0000-0000B12D0000}"/>
    <cellStyle name="Dane wyjściowe 2 7 5" xfId="16220" xr:uid="{00000000-0005-0000-0000-0000B22D0000}"/>
    <cellStyle name="Dane wyjściowe 2 7 6" xfId="18794" xr:uid="{00000000-0005-0000-0000-0000B32D0000}"/>
    <cellStyle name="Dane wyjściowe 2 7 7" xfId="22104" xr:uid="{00000000-0005-0000-0000-0000B42D0000}"/>
    <cellStyle name="Dane wyjściowe 2 7 8" xfId="25425" xr:uid="{00000000-0005-0000-0000-0000B52D0000}"/>
    <cellStyle name="Dane wyjściowe 2 7 9" xfId="28653" xr:uid="{00000000-0005-0000-0000-0000B62D0000}"/>
    <cellStyle name="Dane wyjściowe 2 8" xfId="3018" xr:uid="{00000000-0005-0000-0000-0000B72D0000}"/>
    <cellStyle name="Dane wyjściowe 2 8 10" xfId="32662" xr:uid="{00000000-0005-0000-0000-0000B82D0000}"/>
    <cellStyle name="Dane wyjściowe 2 8 11" xfId="35132" xr:uid="{00000000-0005-0000-0000-0000B92D0000}"/>
    <cellStyle name="Dane wyjściowe 2 8 12" xfId="38320" xr:uid="{00000000-0005-0000-0000-0000BA2D0000}"/>
    <cellStyle name="Dane wyjściowe 2 8 13" xfId="41527" xr:uid="{00000000-0005-0000-0000-0000BB2D0000}"/>
    <cellStyle name="Dane wyjściowe 2 8 14" xfId="44706" xr:uid="{00000000-0005-0000-0000-0000BC2D0000}"/>
    <cellStyle name="Dane wyjściowe 2 8 15" xfId="48002" xr:uid="{00000000-0005-0000-0000-0000BD2D0000}"/>
    <cellStyle name="Dane wyjściowe 2 8 16" xfId="51170" xr:uid="{00000000-0005-0000-0000-0000BE2D0000}"/>
    <cellStyle name="Dane wyjściowe 2 8 17" xfId="54359" xr:uid="{00000000-0005-0000-0000-0000BF2D0000}"/>
    <cellStyle name="Dane wyjściowe 2 8 18" xfId="56413" xr:uid="{00000000-0005-0000-0000-0000C02D0000}"/>
    <cellStyle name="Dane wyjściowe 2 8 19" xfId="59650" xr:uid="{00000000-0005-0000-0000-0000C12D0000}"/>
    <cellStyle name="Dane wyjściowe 2 8 2" xfId="10220" xr:uid="{00000000-0005-0000-0000-0000C22D0000}"/>
    <cellStyle name="Dane wyjściowe 2 8 3" xfId="12262" xr:uid="{00000000-0005-0000-0000-0000C32D0000}"/>
    <cellStyle name="Dane wyjściowe 2 8 4" xfId="6386" xr:uid="{00000000-0005-0000-0000-0000C42D0000}"/>
    <cellStyle name="Dane wyjściowe 2 8 5" xfId="16911" xr:uid="{00000000-0005-0000-0000-0000C52D0000}"/>
    <cellStyle name="Dane wyjściowe 2 8 6" xfId="19486" xr:uid="{00000000-0005-0000-0000-0000C62D0000}"/>
    <cellStyle name="Dane wyjściowe 2 8 7" xfId="22796" xr:uid="{00000000-0005-0000-0000-0000C72D0000}"/>
    <cellStyle name="Dane wyjściowe 2 8 8" xfId="26113" xr:uid="{00000000-0005-0000-0000-0000C82D0000}"/>
    <cellStyle name="Dane wyjściowe 2 8 9" xfId="29345" xr:uid="{00000000-0005-0000-0000-0000C92D0000}"/>
    <cellStyle name="Dane wyjściowe 2 9" xfId="3011" xr:uid="{00000000-0005-0000-0000-0000CA2D0000}"/>
    <cellStyle name="Dane wyjściowe 2 9 10" xfId="32655" xr:uid="{00000000-0005-0000-0000-0000CB2D0000}"/>
    <cellStyle name="Dane wyjściowe 2 9 11" xfId="35125" xr:uid="{00000000-0005-0000-0000-0000CC2D0000}"/>
    <cellStyle name="Dane wyjściowe 2 9 12" xfId="38313" xr:uid="{00000000-0005-0000-0000-0000CD2D0000}"/>
    <cellStyle name="Dane wyjściowe 2 9 13" xfId="41520" xr:uid="{00000000-0005-0000-0000-0000CE2D0000}"/>
    <cellStyle name="Dane wyjściowe 2 9 14" xfId="44699" xr:uid="{00000000-0005-0000-0000-0000CF2D0000}"/>
    <cellStyle name="Dane wyjściowe 2 9 15" xfId="47995" xr:uid="{00000000-0005-0000-0000-0000D02D0000}"/>
    <cellStyle name="Dane wyjściowe 2 9 16" xfId="51163" xr:uid="{00000000-0005-0000-0000-0000D12D0000}"/>
    <cellStyle name="Dane wyjściowe 2 9 17" xfId="54352" xr:uid="{00000000-0005-0000-0000-0000D22D0000}"/>
    <cellStyle name="Dane wyjściowe 2 9 18" xfId="56406" xr:uid="{00000000-0005-0000-0000-0000D32D0000}"/>
    <cellStyle name="Dane wyjściowe 2 9 19" xfId="59643" xr:uid="{00000000-0005-0000-0000-0000D42D0000}"/>
    <cellStyle name="Dane wyjściowe 2 9 2" xfId="10213" xr:uid="{00000000-0005-0000-0000-0000D52D0000}"/>
    <cellStyle name="Dane wyjściowe 2 9 3" xfId="12255" xr:uid="{00000000-0005-0000-0000-0000D62D0000}"/>
    <cellStyle name="Dane wyjściowe 2 9 4" xfId="6379" xr:uid="{00000000-0005-0000-0000-0000D72D0000}"/>
    <cellStyle name="Dane wyjściowe 2 9 5" xfId="16904" xr:uid="{00000000-0005-0000-0000-0000D82D0000}"/>
    <cellStyle name="Dane wyjściowe 2 9 6" xfId="19479" xr:uid="{00000000-0005-0000-0000-0000D92D0000}"/>
    <cellStyle name="Dane wyjściowe 2 9 7" xfId="22789" xr:uid="{00000000-0005-0000-0000-0000DA2D0000}"/>
    <cellStyle name="Dane wyjściowe 2 9 8" xfId="26106" xr:uid="{00000000-0005-0000-0000-0000DB2D0000}"/>
    <cellStyle name="Dane wyjściowe 2 9 9" xfId="29338" xr:uid="{00000000-0005-0000-0000-0000DC2D0000}"/>
    <cellStyle name="Dane wyjściowe 2_~9231450" xfId="62364" xr:uid="{00000000-0005-0000-0000-0000DD2D0000}"/>
    <cellStyle name="Dane wyjściowe 3" xfId="964" xr:uid="{00000000-0005-0000-0000-0000DE2D0000}"/>
    <cellStyle name="Dane wyjściowe 3 10" xfId="2417" xr:uid="{00000000-0005-0000-0000-0000DF2D0000}"/>
    <cellStyle name="Dane wyjściowe 3 10 10" xfId="32063" xr:uid="{00000000-0005-0000-0000-0000E02D0000}"/>
    <cellStyle name="Dane wyjściowe 3 10 11" xfId="34533" xr:uid="{00000000-0005-0000-0000-0000E12D0000}"/>
    <cellStyle name="Dane wyjściowe 3 10 12" xfId="37719" xr:uid="{00000000-0005-0000-0000-0000E22D0000}"/>
    <cellStyle name="Dane wyjściowe 3 10 13" xfId="40932" xr:uid="{00000000-0005-0000-0000-0000E32D0000}"/>
    <cellStyle name="Dane wyjściowe 3 10 14" xfId="44105" xr:uid="{00000000-0005-0000-0000-0000E42D0000}"/>
    <cellStyle name="Dane wyjściowe 3 10 15" xfId="47407" xr:uid="{00000000-0005-0000-0000-0000E52D0000}"/>
    <cellStyle name="Dane wyjściowe 3 10 16" xfId="50569" xr:uid="{00000000-0005-0000-0000-0000E62D0000}"/>
    <cellStyle name="Dane wyjściowe 3 10 17" xfId="53770" xr:uid="{00000000-0005-0000-0000-0000E72D0000}"/>
    <cellStyle name="Dane wyjściowe 3 10 18" xfId="55822" xr:uid="{00000000-0005-0000-0000-0000E82D0000}"/>
    <cellStyle name="Dane wyjściowe 3 10 19" xfId="59059" xr:uid="{00000000-0005-0000-0000-0000E92D0000}"/>
    <cellStyle name="Dane wyjściowe 3 10 2" xfId="9621" xr:uid="{00000000-0005-0000-0000-0000EA2D0000}"/>
    <cellStyle name="Dane wyjściowe 3 10 3" xfId="11661" xr:uid="{00000000-0005-0000-0000-0000EB2D0000}"/>
    <cellStyle name="Dane wyjściowe 3 10 4" xfId="5788" xr:uid="{00000000-0005-0000-0000-0000EC2D0000}"/>
    <cellStyle name="Dane wyjściowe 3 10 5" xfId="16311" xr:uid="{00000000-0005-0000-0000-0000ED2D0000}"/>
    <cellStyle name="Dane wyjściowe 3 10 6" xfId="18885" xr:uid="{00000000-0005-0000-0000-0000EE2D0000}"/>
    <cellStyle name="Dane wyjściowe 3 10 7" xfId="22195" xr:uid="{00000000-0005-0000-0000-0000EF2D0000}"/>
    <cellStyle name="Dane wyjściowe 3 10 8" xfId="25516" xr:uid="{00000000-0005-0000-0000-0000F02D0000}"/>
    <cellStyle name="Dane wyjściowe 3 10 9" xfId="28744" xr:uid="{00000000-0005-0000-0000-0000F12D0000}"/>
    <cellStyle name="Dane wyjściowe 3 11" xfId="1983" xr:uid="{00000000-0005-0000-0000-0000F22D0000}"/>
    <cellStyle name="Dane wyjściowe 3 11 10" xfId="31631" xr:uid="{00000000-0005-0000-0000-0000F32D0000}"/>
    <cellStyle name="Dane wyjściowe 3 11 11" xfId="18202" xr:uid="{00000000-0005-0000-0000-0000F42D0000}"/>
    <cellStyle name="Dane wyjściowe 3 11 12" xfId="37285" xr:uid="{00000000-0005-0000-0000-0000F52D0000}"/>
    <cellStyle name="Dane wyjściowe 3 11 13" xfId="40509" xr:uid="{00000000-0005-0000-0000-0000F62D0000}"/>
    <cellStyle name="Dane wyjściowe 3 11 14" xfId="43671" xr:uid="{00000000-0005-0000-0000-0000F72D0000}"/>
    <cellStyle name="Dane wyjściowe 3 11 15" xfId="46984" xr:uid="{00000000-0005-0000-0000-0000F82D0000}"/>
    <cellStyle name="Dane wyjściowe 3 11 16" xfId="50137" xr:uid="{00000000-0005-0000-0000-0000F92D0000}"/>
    <cellStyle name="Dane wyjściowe 3 11 17" xfId="53350" xr:uid="{00000000-0005-0000-0000-0000FA2D0000}"/>
    <cellStyle name="Dane wyjściowe 3 11 18" xfId="27759" xr:uid="{00000000-0005-0000-0000-0000FB2D0000}"/>
    <cellStyle name="Dane wyjściowe 3 11 19" xfId="58637" xr:uid="{00000000-0005-0000-0000-0000FC2D0000}"/>
    <cellStyle name="Dane wyjściowe 3 11 2" xfId="9189" xr:uid="{00000000-0005-0000-0000-0000FD2D0000}"/>
    <cellStyle name="Dane wyjściowe 3 11 3" xfId="8197" xr:uid="{00000000-0005-0000-0000-0000FE2D0000}"/>
    <cellStyle name="Dane wyjściowe 3 11 4" xfId="5361" xr:uid="{00000000-0005-0000-0000-0000FF2D0000}"/>
    <cellStyle name="Dane wyjściowe 3 11 5" xfId="15878" xr:uid="{00000000-0005-0000-0000-0000002E0000}"/>
    <cellStyle name="Dane wyjściowe 3 11 6" xfId="14218" xr:uid="{00000000-0005-0000-0000-0000012E0000}"/>
    <cellStyle name="Dane wyjściowe 3 11 7" xfId="21761" xr:uid="{00000000-0005-0000-0000-0000022E0000}"/>
    <cellStyle name="Dane wyjściowe 3 11 8" xfId="25083" xr:uid="{00000000-0005-0000-0000-0000032E0000}"/>
    <cellStyle name="Dane wyjściowe 3 11 9" xfId="28310" xr:uid="{00000000-0005-0000-0000-0000042E0000}"/>
    <cellStyle name="Dane wyjściowe 3 12" xfId="3256" xr:uid="{00000000-0005-0000-0000-0000052E0000}"/>
    <cellStyle name="Dane wyjściowe 3 12 10" xfId="32900" xr:uid="{00000000-0005-0000-0000-0000062E0000}"/>
    <cellStyle name="Dane wyjściowe 3 12 11" xfId="35368" xr:uid="{00000000-0005-0000-0000-0000072E0000}"/>
    <cellStyle name="Dane wyjściowe 3 12 12" xfId="38558" xr:uid="{00000000-0005-0000-0000-0000082E0000}"/>
    <cellStyle name="Dane wyjściowe 3 12 13" xfId="41763" xr:uid="{00000000-0005-0000-0000-0000092E0000}"/>
    <cellStyle name="Dane wyjściowe 3 12 14" xfId="44944" xr:uid="{00000000-0005-0000-0000-00000A2E0000}"/>
    <cellStyle name="Dane wyjściowe 3 12 15" xfId="48238" xr:uid="{00000000-0005-0000-0000-00000B2E0000}"/>
    <cellStyle name="Dane wyjściowe 3 12 16" xfId="51407" xr:uid="{00000000-0005-0000-0000-00000C2E0000}"/>
    <cellStyle name="Dane wyjściowe 3 12 17" xfId="54592" xr:uid="{00000000-0005-0000-0000-00000D2E0000}"/>
    <cellStyle name="Dane wyjściowe 3 12 18" xfId="56646" xr:uid="{00000000-0005-0000-0000-00000E2E0000}"/>
    <cellStyle name="Dane wyjściowe 3 12 19" xfId="59883" xr:uid="{00000000-0005-0000-0000-00000F2E0000}"/>
    <cellStyle name="Dane wyjściowe 3 12 2" xfId="10458" xr:uid="{00000000-0005-0000-0000-0000102E0000}"/>
    <cellStyle name="Dane wyjściowe 3 12 3" xfId="12500" xr:uid="{00000000-0005-0000-0000-0000112E0000}"/>
    <cellStyle name="Dane wyjściowe 3 12 4" xfId="6624" xr:uid="{00000000-0005-0000-0000-0000122E0000}"/>
    <cellStyle name="Dane wyjściowe 3 12 5" xfId="17149" xr:uid="{00000000-0005-0000-0000-0000132E0000}"/>
    <cellStyle name="Dane wyjściowe 3 12 6" xfId="19724" xr:uid="{00000000-0005-0000-0000-0000142E0000}"/>
    <cellStyle name="Dane wyjściowe 3 12 7" xfId="23034" xr:uid="{00000000-0005-0000-0000-0000152E0000}"/>
    <cellStyle name="Dane wyjściowe 3 12 8" xfId="26349" xr:uid="{00000000-0005-0000-0000-0000162E0000}"/>
    <cellStyle name="Dane wyjściowe 3 12 9" xfId="29583" xr:uid="{00000000-0005-0000-0000-0000172E0000}"/>
    <cellStyle name="Dane wyjściowe 3 13" xfId="1899" xr:uid="{00000000-0005-0000-0000-0000182E0000}"/>
    <cellStyle name="Dane wyjściowe 3 13 10" xfId="31551" xr:uid="{00000000-0005-0000-0000-0000192E0000}"/>
    <cellStyle name="Dane wyjściowe 3 13 11" xfId="18186" xr:uid="{00000000-0005-0000-0000-00001A2E0000}"/>
    <cellStyle name="Dane wyjściowe 3 13 12" xfId="37201" xr:uid="{00000000-0005-0000-0000-00001B2E0000}"/>
    <cellStyle name="Dane wyjściowe 3 13 13" xfId="40426" xr:uid="{00000000-0005-0000-0000-00001C2E0000}"/>
    <cellStyle name="Dane wyjściowe 3 13 14" xfId="43587" xr:uid="{00000000-0005-0000-0000-00001D2E0000}"/>
    <cellStyle name="Dane wyjściowe 3 13 15" xfId="46901" xr:uid="{00000000-0005-0000-0000-00001E2E0000}"/>
    <cellStyle name="Dane wyjściowe 3 13 16" xfId="50053" xr:uid="{00000000-0005-0000-0000-00001F2E0000}"/>
    <cellStyle name="Dane wyjściowe 3 13 17" xfId="53273" xr:uid="{00000000-0005-0000-0000-0000202E0000}"/>
    <cellStyle name="Dane wyjściowe 3 13 18" xfId="33912" xr:uid="{00000000-0005-0000-0000-0000212E0000}"/>
    <cellStyle name="Dane wyjściowe 3 13 19" xfId="58556" xr:uid="{00000000-0005-0000-0000-0000222E0000}"/>
    <cellStyle name="Dane wyjściowe 3 13 2" xfId="9109" xr:uid="{00000000-0005-0000-0000-0000232E0000}"/>
    <cellStyle name="Dane wyjściowe 3 13 3" xfId="8281" xr:uid="{00000000-0005-0000-0000-0000242E0000}"/>
    <cellStyle name="Dane wyjściowe 3 13 4" xfId="5277" xr:uid="{00000000-0005-0000-0000-0000252E0000}"/>
    <cellStyle name="Dane wyjściowe 3 13 5" xfId="15795" xr:uid="{00000000-0005-0000-0000-0000262E0000}"/>
    <cellStyle name="Dane wyjściowe 3 13 6" xfId="14302" xr:uid="{00000000-0005-0000-0000-0000272E0000}"/>
    <cellStyle name="Dane wyjściowe 3 13 7" xfId="21677" xr:uid="{00000000-0005-0000-0000-0000282E0000}"/>
    <cellStyle name="Dane wyjściowe 3 13 8" xfId="24999" xr:uid="{00000000-0005-0000-0000-0000292E0000}"/>
    <cellStyle name="Dane wyjściowe 3 13 9" xfId="28226" xr:uid="{00000000-0005-0000-0000-00002A2E0000}"/>
    <cellStyle name="Dane wyjściowe 3 14" xfId="3598" xr:uid="{00000000-0005-0000-0000-00002B2E0000}"/>
    <cellStyle name="Dane wyjściowe 3 14 10" xfId="33242" xr:uid="{00000000-0005-0000-0000-00002C2E0000}"/>
    <cellStyle name="Dane wyjściowe 3 14 11" xfId="35706" xr:uid="{00000000-0005-0000-0000-00002D2E0000}"/>
    <cellStyle name="Dane wyjściowe 3 14 12" xfId="38900" xr:uid="{00000000-0005-0000-0000-00002E2E0000}"/>
    <cellStyle name="Dane wyjściowe 3 14 13" xfId="42101" xr:uid="{00000000-0005-0000-0000-00002F2E0000}"/>
    <cellStyle name="Dane wyjściowe 3 14 14" xfId="45286" xr:uid="{00000000-0005-0000-0000-0000302E0000}"/>
    <cellStyle name="Dane wyjściowe 3 14 15" xfId="48576" xr:uid="{00000000-0005-0000-0000-0000312E0000}"/>
    <cellStyle name="Dane wyjściowe 3 14 16" xfId="51747" xr:uid="{00000000-0005-0000-0000-0000322E0000}"/>
    <cellStyle name="Dane wyjściowe 3 14 17" xfId="54927" xr:uid="{00000000-0005-0000-0000-0000332E0000}"/>
    <cellStyle name="Dane wyjściowe 3 14 18" xfId="56981" xr:uid="{00000000-0005-0000-0000-0000342E0000}"/>
    <cellStyle name="Dane wyjściowe 3 14 19" xfId="60218" xr:uid="{00000000-0005-0000-0000-0000352E0000}"/>
    <cellStyle name="Dane wyjściowe 3 14 2" xfId="10800" xr:uid="{00000000-0005-0000-0000-0000362E0000}"/>
    <cellStyle name="Dane wyjściowe 3 14 3" xfId="12842" xr:uid="{00000000-0005-0000-0000-0000372E0000}"/>
    <cellStyle name="Dane wyjściowe 3 14 4" xfId="6964" xr:uid="{00000000-0005-0000-0000-0000382E0000}"/>
    <cellStyle name="Dane wyjściowe 3 14 5" xfId="17491" xr:uid="{00000000-0005-0000-0000-0000392E0000}"/>
    <cellStyle name="Dane wyjściowe 3 14 6" xfId="20066" xr:uid="{00000000-0005-0000-0000-00003A2E0000}"/>
    <cellStyle name="Dane wyjściowe 3 14 7" xfId="23376" xr:uid="{00000000-0005-0000-0000-00003B2E0000}"/>
    <cellStyle name="Dane wyjściowe 3 14 8" xfId="26691" xr:uid="{00000000-0005-0000-0000-00003C2E0000}"/>
    <cellStyle name="Dane wyjściowe 3 14 9" xfId="29925" xr:uid="{00000000-0005-0000-0000-00003D2E0000}"/>
    <cellStyle name="Dane wyjściowe 3 15" xfId="3593" xr:uid="{00000000-0005-0000-0000-00003E2E0000}"/>
    <cellStyle name="Dane wyjściowe 3 15 10" xfId="33237" xr:uid="{00000000-0005-0000-0000-00003F2E0000}"/>
    <cellStyle name="Dane wyjściowe 3 15 11" xfId="35701" xr:uid="{00000000-0005-0000-0000-0000402E0000}"/>
    <cellStyle name="Dane wyjściowe 3 15 12" xfId="38895" xr:uid="{00000000-0005-0000-0000-0000412E0000}"/>
    <cellStyle name="Dane wyjściowe 3 15 13" xfId="42096" xr:uid="{00000000-0005-0000-0000-0000422E0000}"/>
    <cellStyle name="Dane wyjściowe 3 15 14" xfId="45281" xr:uid="{00000000-0005-0000-0000-0000432E0000}"/>
    <cellStyle name="Dane wyjściowe 3 15 15" xfId="48571" xr:uid="{00000000-0005-0000-0000-0000442E0000}"/>
    <cellStyle name="Dane wyjściowe 3 15 16" xfId="51742" xr:uid="{00000000-0005-0000-0000-0000452E0000}"/>
    <cellStyle name="Dane wyjściowe 3 15 17" xfId="54922" xr:uid="{00000000-0005-0000-0000-0000462E0000}"/>
    <cellStyle name="Dane wyjściowe 3 15 18" xfId="56976" xr:uid="{00000000-0005-0000-0000-0000472E0000}"/>
    <cellStyle name="Dane wyjściowe 3 15 19" xfId="60213" xr:uid="{00000000-0005-0000-0000-0000482E0000}"/>
    <cellStyle name="Dane wyjściowe 3 15 2" xfId="10795" xr:uid="{00000000-0005-0000-0000-0000492E0000}"/>
    <cellStyle name="Dane wyjściowe 3 15 3" xfId="12837" xr:uid="{00000000-0005-0000-0000-00004A2E0000}"/>
    <cellStyle name="Dane wyjściowe 3 15 4" xfId="6959" xr:uid="{00000000-0005-0000-0000-00004B2E0000}"/>
    <cellStyle name="Dane wyjściowe 3 15 5" xfId="17486" xr:uid="{00000000-0005-0000-0000-00004C2E0000}"/>
    <cellStyle name="Dane wyjściowe 3 15 6" xfId="20061" xr:uid="{00000000-0005-0000-0000-00004D2E0000}"/>
    <cellStyle name="Dane wyjściowe 3 15 7" xfId="23371" xr:uid="{00000000-0005-0000-0000-00004E2E0000}"/>
    <cellStyle name="Dane wyjściowe 3 15 8" xfId="26686" xr:uid="{00000000-0005-0000-0000-00004F2E0000}"/>
    <cellStyle name="Dane wyjściowe 3 15 9" xfId="29920" xr:uid="{00000000-0005-0000-0000-0000502E0000}"/>
    <cellStyle name="Dane wyjściowe 3 16" xfId="1816" xr:uid="{00000000-0005-0000-0000-0000512E0000}"/>
    <cellStyle name="Dane wyjściowe 3 16 10" xfId="31468" xr:uid="{00000000-0005-0000-0000-0000522E0000}"/>
    <cellStyle name="Dane wyjściowe 3 16 11" xfId="18175" xr:uid="{00000000-0005-0000-0000-0000532E0000}"/>
    <cellStyle name="Dane wyjściowe 3 16 12" xfId="37118" xr:uid="{00000000-0005-0000-0000-0000542E0000}"/>
    <cellStyle name="Dane wyjściowe 3 16 13" xfId="40348" xr:uid="{00000000-0005-0000-0000-0000552E0000}"/>
    <cellStyle name="Dane wyjściowe 3 16 14" xfId="43504" xr:uid="{00000000-0005-0000-0000-0000562E0000}"/>
    <cellStyle name="Dane wyjściowe 3 16 15" xfId="46823" xr:uid="{00000000-0005-0000-0000-0000572E0000}"/>
    <cellStyle name="Dane wyjściowe 3 16 16" xfId="49970" xr:uid="{00000000-0005-0000-0000-0000582E0000}"/>
    <cellStyle name="Dane wyjściowe 3 16 17" xfId="53195" xr:uid="{00000000-0005-0000-0000-0000592E0000}"/>
    <cellStyle name="Dane wyjściowe 3 16 18" xfId="34224" xr:uid="{00000000-0005-0000-0000-00005A2E0000}"/>
    <cellStyle name="Dane wyjściowe 3 16 19" xfId="58478" xr:uid="{00000000-0005-0000-0000-00005B2E0000}"/>
    <cellStyle name="Dane wyjściowe 3 16 2" xfId="9026" xr:uid="{00000000-0005-0000-0000-00005C2E0000}"/>
    <cellStyle name="Dane wyjściowe 3 16 3" xfId="8364" xr:uid="{00000000-0005-0000-0000-00005D2E0000}"/>
    <cellStyle name="Dane wyjściowe 3 16 4" xfId="5195" xr:uid="{00000000-0005-0000-0000-00005E2E0000}"/>
    <cellStyle name="Dane wyjściowe 3 16 5" xfId="15712" xr:uid="{00000000-0005-0000-0000-00005F2E0000}"/>
    <cellStyle name="Dane wyjściowe 3 16 6" xfId="14385" xr:uid="{00000000-0005-0000-0000-0000602E0000}"/>
    <cellStyle name="Dane wyjściowe 3 16 7" xfId="21594" xr:uid="{00000000-0005-0000-0000-0000612E0000}"/>
    <cellStyle name="Dane wyjściowe 3 16 8" xfId="24916" xr:uid="{00000000-0005-0000-0000-0000622E0000}"/>
    <cellStyle name="Dane wyjściowe 3 16 9" xfId="28143" xr:uid="{00000000-0005-0000-0000-0000632E0000}"/>
    <cellStyle name="Dane wyjściowe 3 17" xfId="1530" xr:uid="{00000000-0005-0000-0000-0000642E0000}"/>
    <cellStyle name="Dane wyjściowe 3 17 10" xfId="31183" xr:uid="{00000000-0005-0000-0000-0000652E0000}"/>
    <cellStyle name="Dane wyjściowe 3 17 11" xfId="15126" xr:uid="{00000000-0005-0000-0000-0000662E0000}"/>
    <cellStyle name="Dane wyjściowe 3 17 12" xfId="33952" xr:uid="{00000000-0005-0000-0000-0000672E0000}"/>
    <cellStyle name="Dane wyjściowe 3 17 13" xfId="15062" xr:uid="{00000000-0005-0000-0000-0000682E0000}"/>
    <cellStyle name="Dane wyjściowe 3 17 14" xfId="27290" xr:uid="{00000000-0005-0000-0000-0000692E0000}"/>
    <cellStyle name="Dane wyjściowe 3 17 15" xfId="46543" xr:uid="{00000000-0005-0000-0000-00006A2E0000}"/>
    <cellStyle name="Dane wyjściowe 3 17 16" xfId="37154" xr:uid="{00000000-0005-0000-0000-00006B2E0000}"/>
    <cellStyle name="Dane wyjściowe 3 17 17" xfId="18294" xr:uid="{00000000-0005-0000-0000-00006C2E0000}"/>
    <cellStyle name="Dane wyjściowe 3 17 18" xfId="27914" xr:uid="{00000000-0005-0000-0000-00006D2E0000}"/>
    <cellStyle name="Dane wyjściowe 3 17 19" xfId="58200" xr:uid="{00000000-0005-0000-0000-00006E2E0000}"/>
    <cellStyle name="Dane wyjściowe 3 17 2" xfId="8743" xr:uid="{00000000-0005-0000-0000-00006F2E0000}"/>
    <cellStyle name="Dane wyjściowe 3 17 3" xfId="8648" xr:uid="{00000000-0005-0000-0000-0000702E0000}"/>
    <cellStyle name="Dane wyjściowe 3 17 4" xfId="4910" xr:uid="{00000000-0005-0000-0000-0000712E0000}"/>
    <cellStyle name="Dane wyjściowe 3 17 5" xfId="15426" xr:uid="{00000000-0005-0000-0000-0000722E0000}"/>
    <cellStyle name="Dane wyjściowe 3 17 6" xfId="14671" xr:uid="{00000000-0005-0000-0000-0000732E0000}"/>
    <cellStyle name="Dane wyjściowe 3 17 7" xfId="21308" xr:uid="{00000000-0005-0000-0000-0000742E0000}"/>
    <cellStyle name="Dane wyjściowe 3 17 8" xfId="24631" xr:uid="{00000000-0005-0000-0000-0000752E0000}"/>
    <cellStyle name="Dane wyjściowe 3 17 9" xfId="18225" xr:uid="{00000000-0005-0000-0000-0000762E0000}"/>
    <cellStyle name="Dane wyjściowe 3 18" xfId="2009" xr:uid="{00000000-0005-0000-0000-0000772E0000}"/>
    <cellStyle name="Dane wyjściowe 3 18 10" xfId="31657" xr:uid="{00000000-0005-0000-0000-0000782E0000}"/>
    <cellStyle name="Dane wyjściowe 3 18 11" xfId="18255" xr:uid="{00000000-0005-0000-0000-0000792E0000}"/>
    <cellStyle name="Dane wyjściowe 3 18 12" xfId="37311" xr:uid="{00000000-0005-0000-0000-00007A2E0000}"/>
    <cellStyle name="Dane wyjściowe 3 18 13" xfId="40535" xr:uid="{00000000-0005-0000-0000-00007B2E0000}"/>
    <cellStyle name="Dane wyjściowe 3 18 14" xfId="43697" xr:uid="{00000000-0005-0000-0000-00007C2E0000}"/>
    <cellStyle name="Dane wyjściowe 3 18 15" xfId="47010" xr:uid="{00000000-0005-0000-0000-00007D2E0000}"/>
    <cellStyle name="Dane wyjściowe 3 18 16" xfId="50163" xr:uid="{00000000-0005-0000-0000-00007E2E0000}"/>
    <cellStyle name="Dane wyjściowe 3 18 17" xfId="53376" xr:uid="{00000000-0005-0000-0000-00007F2E0000}"/>
    <cellStyle name="Dane wyjściowe 3 18 18" xfId="52661" xr:uid="{00000000-0005-0000-0000-0000802E0000}"/>
    <cellStyle name="Dane wyjściowe 3 18 19" xfId="58663" xr:uid="{00000000-0005-0000-0000-0000812E0000}"/>
    <cellStyle name="Dane wyjściowe 3 18 2" xfId="9215" xr:uid="{00000000-0005-0000-0000-0000822E0000}"/>
    <cellStyle name="Dane wyjściowe 3 18 3" xfId="8171" xr:uid="{00000000-0005-0000-0000-0000832E0000}"/>
    <cellStyle name="Dane wyjściowe 3 18 4" xfId="5387" xr:uid="{00000000-0005-0000-0000-0000842E0000}"/>
    <cellStyle name="Dane wyjściowe 3 18 5" xfId="15904" xr:uid="{00000000-0005-0000-0000-0000852E0000}"/>
    <cellStyle name="Dane wyjściowe 3 18 6" xfId="14192" xr:uid="{00000000-0005-0000-0000-0000862E0000}"/>
    <cellStyle name="Dane wyjściowe 3 18 7" xfId="21787" xr:uid="{00000000-0005-0000-0000-0000872E0000}"/>
    <cellStyle name="Dane wyjściowe 3 18 8" xfId="25109" xr:uid="{00000000-0005-0000-0000-0000882E0000}"/>
    <cellStyle name="Dane wyjściowe 3 18 9" xfId="28336" xr:uid="{00000000-0005-0000-0000-0000892E0000}"/>
    <cellStyle name="Dane wyjściowe 3 19" xfId="3280" xr:uid="{00000000-0005-0000-0000-00008A2E0000}"/>
    <cellStyle name="Dane wyjściowe 3 19 10" xfId="32924" xr:uid="{00000000-0005-0000-0000-00008B2E0000}"/>
    <cellStyle name="Dane wyjściowe 3 19 11" xfId="35392" xr:uid="{00000000-0005-0000-0000-00008C2E0000}"/>
    <cellStyle name="Dane wyjściowe 3 19 12" xfId="38582" xr:uid="{00000000-0005-0000-0000-00008D2E0000}"/>
    <cellStyle name="Dane wyjściowe 3 19 13" xfId="41787" xr:uid="{00000000-0005-0000-0000-00008E2E0000}"/>
    <cellStyle name="Dane wyjściowe 3 19 14" xfId="44968" xr:uid="{00000000-0005-0000-0000-00008F2E0000}"/>
    <cellStyle name="Dane wyjściowe 3 19 15" xfId="48262" xr:uid="{00000000-0005-0000-0000-0000902E0000}"/>
    <cellStyle name="Dane wyjściowe 3 19 16" xfId="51431" xr:uid="{00000000-0005-0000-0000-0000912E0000}"/>
    <cellStyle name="Dane wyjściowe 3 19 17" xfId="54616" xr:uid="{00000000-0005-0000-0000-0000922E0000}"/>
    <cellStyle name="Dane wyjściowe 3 19 18" xfId="56670" xr:uid="{00000000-0005-0000-0000-0000932E0000}"/>
    <cellStyle name="Dane wyjściowe 3 19 19" xfId="59907" xr:uid="{00000000-0005-0000-0000-0000942E0000}"/>
    <cellStyle name="Dane wyjściowe 3 19 2" xfId="10482" xr:uid="{00000000-0005-0000-0000-0000952E0000}"/>
    <cellStyle name="Dane wyjściowe 3 19 3" xfId="12524" xr:uid="{00000000-0005-0000-0000-0000962E0000}"/>
    <cellStyle name="Dane wyjściowe 3 19 4" xfId="6648" xr:uid="{00000000-0005-0000-0000-0000972E0000}"/>
    <cellStyle name="Dane wyjściowe 3 19 5" xfId="17173" xr:uid="{00000000-0005-0000-0000-0000982E0000}"/>
    <cellStyle name="Dane wyjściowe 3 19 6" xfId="19748" xr:uid="{00000000-0005-0000-0000-0000992E0000}"/>
    <cellStyle name="Dane wyjściowe 3 19 7" xfId="23058" xr:uid="{00000000-0005-0000-0000-00009A2E0000}"/>
    <cellStyle name="Dane wyjściowe 3 19 8" xfId="26373" xr:uid="{00000000-0005-0000-0000-00009B2E0000}"/>
    <cellStyle name="Dane wyjściowe 3 19 9" xfId="29607" xr:uid="{00000000-0005-0000-0000-00009C2E0000}"/>
    <cellStyle name="Dane wyjściowe 3 2" xfId="1433" xr:uid="{00000000-0005-0000-0000-00009D2E0000}"/>
    <cellStyle name="Dane wyjściowe 3 2 10" xfId="3407" xr:uid="{00000000-0005-0000-0000-00009E2E0000}"/>
    <cellStyle name="Dane wyjściowe 3 2 10 10" xfId="33051" xr:uid="{00000000-0005-0000-0000-00009F2E0000}"/>
    <cellStyle name="Dane wyjściowe 3 2 10 11" xfId="35518" xr:uid="{00000000-0005-0000-0000-0000A02E0000}"/>
    <cellStyle name="Dane wyjściowe 3 2 10 12" xfId="38709" xr:uid="{00000000-0005-0000-0000-0000A12E0000}"/>
    <cellStyle name="Dane wyjściowe 3 2 10 13" xfId="41913" xr:uid="{00000000-0005-0000-0000-0000A22E0000}"/>
    <cellStyle name="Dane wyjściowe 3 2 10 14" xfId="45095" xr:uid="{00000000-0005-0000-0000-0000A32E0000}"/>
    <cellStyle name="Dane wyjściowe 3 2 10 15" xfId="48388" xr:uid="{00000000-0005-0000-0000-0000A42E0000}"/>
    <cellStyle name="Dane wyjściowe 3 2 10 16" xfId="51557" xr:uid="{00000000-0005-0000-0000-0000A52E0000}"/>
    <cellStyle name="Dane wyjściowe 3 2 10 17" xfId="54741" xr:uid="{00000000-0005-0000-0000-0000A62E0000}"/>
    <cellStyle name="Dane wyjściowe 3 2 10 18" xfId="56795" xr:uid="{00000000-0005-0000-0000-0000A72E0000}"/>
    <cellStyle name="Dane wyjściowe 3 2 10 19" xfId="60032" xr:uid="{00000000-0005-0000-0000-0000A82E0000}"/>
    <cellStyle name="Dane wyjściowe 3 2 10 2" xfId="10609" xr:uid="{00000000-0005-0000-0000-0000A92E0000}"/>
    <cellStyle name="Dane wyjściowe 3 2 10 3" xfId="12651" xr:uid="{00000000-0005-0000-0000-0000AA2E0000}"/>
    <cellStyle name="Dane wyjściowe 3 2 10 4" xfId="6775" xr:uid="{00000000-0005-0000-0000-0000AB2E0000}"/>
    <cellStyle name="Dane wyjściowe 3 2 10 5" xfId="17300" xr:uid="{00000000-0005-0000-0000-0000AC2E0000}"/>
    <cellStyle name="Dane wyjściowe 3 2 10 6" xfId="19875" xr:uid="{00000000-0005-0000-0000-0000AD2E0000}"/>
    <cellStyle name="Dane wyjściowe 3 2 10 7" xfId="23185" xr:uid="{00000000-0005-0000-0000-0000AE2E0000}"/>
    <cellStyle name="Dane wyjściowe 3 2 10 8" xfId="26500" xr:uid="{00000000-0005-0000-0000-0000AF2E0000}"/>
    <cellStyle name="Dane wyjściowe 3 2 10 9" xfId="29734" xr:uid="{00000000-0005-0000-0000-0000B02E0000}"/>
    <cellStyle name="Dane wyjściowe 3 2 11" xfId="3339" xr:uid="{00000000-0005-0000-0000-0000B12E0000}"/>
    <cellStyle name="Dane wyjściowe 3 2 11 10" xfId="32983" xr:uid="{00000000-0005-0000-0000-0000B22E0000}"/>
    <cellStyle name="Dane wyjściowe 3 2 11 11" xfId="35451" xr:uid="{00000000-0005-0000-0000-0000B32E0000}"/>
    <cellStyle name="Dane wyjściowe 3 2 11 12" xfId="38641" xr:uid="{00000000-0005-0000-0000-0000B42E0000}"/>
    <cellStyle name="Dane wyjściowe 3 2 11 13" xfId="41846" xr:uid="{00000000-0005-0000-0000-0000B52E0000}"/>
    <cellStyle name="Dane wyjściowe 3 2 11 14" xfId="45027" xr:uid="{00000000-0005-0000-0000-0000B62E0000}"/>
    <cellStyle name="Dane wyjściowe 3 2 11 15" xfId="48321" xr:uid="{00000000-0005-0000-0000-0000B72E0000}"/>
    <cellStyle name="Dane wyjściowe 3 2 11 16" xfId="51490" xr:uid="{00000000-0005-0000-0000-0000B82E0000}"/>
    <cellStyle name="Dane wyjściowe 3 2 11 17" xfId="54675" xr:uid="{00000000-0005-0000-0000-0000B92E0000}"/>
    <cellStyle name="Dane wyjściowe 3 2 11 18" xfId="56729" xr:uid="{00000000-0005-0000-0000-0000BA2E0000}"/>
    <cellStyle name="Dane wyjściowe 3 2 11 19" xfId="59966" xr:uid="{00000000-0005-0000-0000-0000BB2E0000}"/>
    <cellStyle name="Dane wyjściowe 3 2 11 2" xfId="10541" xr:uid="{00000000-0005-0000-0000-0000BC2E0000}"/>
    <cellStyle name="Dane wyjściowe 3 2 11 3" xfId="12583" xr:uid="{00000000-0005-0000-0000-0000BD2E0000}"/>
    <cellStyle name="Dane wyjściowe 3 2 11 4" xfId="6707" xr:uid="{00000000-0005-0000-0000-0000BE2E0000}"/>
    <cellStyle name="Dane wyjściowe 3 2 11 5" xfId="17232" xr:uid="{00000000-0005-0000-0000-0000BF2E0000}"/>
    <cellStyle name="Dane wyjściowe 3 2 11 6" xfId="19807" xr:uid="{00000000-0005-0000-0000-0000C02E0000}"/>
    <cellStyle name="Dane wyjściowe 3 2 11 7" xfId="23117" xr:uid="{00000000-0005-0000-0000-0000C12E0000}"/>
    <cellStyle name="Dane wyjściowe 3 2 11 8" xfId="26432" xr:uid="{00000000-0005-0000-0000-0000C22E0000}"/>
    <cellStyle name="Dane wyjściowe 3 2 11 9" xfId="29666" xr:uid="{00000000-0005-0000-0000-0000C32E0000}"/>
    <cellStyle name="Dane wyjściowe 3 2 12" xfId="1924" xr:uid="{00000000-0005-0000-0000-0000C42E0000}"/>
    <cellStyle name="Dane wyjściowe 3 2 12 10" xfId="31576" xr:uid="{00000000-0005-0000-0000-0000C52E0000}"/>
    <cellStyle name="Dane wyjściowe 3 2 12 11" xfId="18378" xr:uid="{00000000-0005-0000-0000-0000C62E0000}"/>
    <cellStyle name="Dane wyjściowe 3 2 12 12" xfId="37226" xr:uid="{00000000-0005-0000-0000-0000C72E0000}"/>
    <cellStyle name="Dane wyjściowe 3 2 12 13" xfId="40451" xr:uid="{00000000-0005-0000-0000-0000C82E0000}"/>
    <cellStyle name="Dane wyjściowe 3 2 12 14" xfId="43612" xr:uid="{00000000-0005-0000-0000-0000C92E0000}"/>
    <cellStyle name="Dane wyjściowe 3 2 12 15" xfId="46926" xr:uid="{00000000-0005-0000-0000-0000CA2E0000}"/>
    <cellStyle name="Dane wyjściowe 3 2 12 16" xfId="50078" xr:uid="{00000000-0005-0000-0000-0000CB2E0000}"/>
    <cellStyle name="Dane wyjściowe 3 2 12 17" xfId="53297" xr:uid="{00000000-0005-0000-0000-0000CC2E0000}"/>
    <cellStyle name="Dane wyjściowe 3 2 12 18" xfId="52176" xr:uid="{00000000-0005-0000-0000-0000CD2E0000}"/>
    <cellStyle name="Dane wyjściowe 3 2 12 19" xfId="58580" xr:uid="{00000000-0005-0000-0000-0000CE2E0000}"/>
    <cellStyle name="Dane wyjściowe 3 2 12 2" xfId="9134" xr:uid="{00000000-0005-0000-0000-0000CF2E0000}"/>
    <cellStyle name="Dane wyjściowe 3 2 12 3" xfId="8256" xr:uid="{00000000-0005-0000-0000-0000D02E0000}"/>
    <cellStyle name="Dane wyjściowe 3 2 12 4" xfId="5302" xr:uid="{00000000-0005-0000-0000-0000D12E0000}"/>
    <cellStyle name="Dane wyjściowe 3 2 12 5" xfId="15820" xr:uid="{00000000-0005-0000-0000-0000D22E0000}"/>
    <cellStyle name="Dane wyjściowe 3 2 12 6" xfId="14277" xr:uid="{00000000-0005-0000-0000-0000D32E0000}"/>
    <cellStyle name="Dane wyjściowe 3 2 12 7" xfId="21702" xr:uid="{00000000-0005-0000-0000-0000D42E0000}"/>
    <cellStyle name="Dane wyjściowe 3 2 12 8" xfId="25024" xr:uid="{00000000-0005-0000-0000-0000D52E0000}"/>
    <cellStyle name="Dane wyjściowe 3 2 12 9" xfId="28251" xr:uid="{00000000-0005-0000-0000-0000D62E0000}"/>
    <cellStyle name="Dane wyjściowe 3 2 13" xfId="3611" xr:uid="{00000000-0005-0000-0000-0000D72E0000}"/>
    <cellStyle name="Dane wyjściowe 3 2 13 10" xfId="33255" xr:uid="{00000000-0005-0000-0000-0000D82E0000}"/>
    <cellStyle name="Dane wyjściowe 3 2 13 11" xfId="35719" xr:uid="{00000000-0005-0000-0000-0000D92E0000}"/>
    <cellStyle name="Dane wyjściowe 3 2 13 12" xfId="38913" xr:uid="{00000000-0005-0000-0000-0000DA2E0000}"/>
    <cellStyle name="Dane wyjściowe 3 2 13 13" xfId="42114" xr:uid="{00000000-0005-0000-0000-0000DB2E0000}"/>
    <cellStyle name="Dane wyjściowe 3 2 13 14" xfId="45299" xr:uid="{00000000-0005-0000-0000-0000DC2E0000}"/>
    <cellStyle name="Dane wyjściowe 3 2 13 15" xfId="48589" xr:uid="{00000000-0005-0000-0000-0000DD2E0000}"/>
    <cellStyle name="Dane wyjściowe 3 2 13 16" xfId="51760" xr:uid="{00000000-0005-0000-0000-0000DE2E0000}"/>
    <cellStyle name="Dane wyjściowe 3 2 13 17" xfId="54940" xr:uid="{00000000-0005-0000-0000-0000DF2E0000}"/>
    <cellStyle name="Dane wyjściowe 3 2 13 18" xfId="56994" xr:uid="{00000000-0005-0000-0000-0000E02E0000}"/>
    <cellStyle name="Dane wyjściowe 3 2 13 19" xfId="60231" xr:uid="{00000000-0005-0000-0000-0000E12E0000}"/>
    <cellStyle name="Dane wyjściowe 3 2 13 2" xfId="10813" xr:uid="{00000000-0005-0000-0000-0000E22E0000}"/>
    <cellStyle name="Dane wyjściowe 3 2 13 3" xfId="12855" xr:uid="{00000000-0005-0000-0000-0000E32E0000}"/>
    <cellStyle name="Dane wyjściowe 3 2 13 4" xfId="6977" xr:uid="{00000000-0005-0000-0000-0000E42E0000}"/>
    <cellStyle name="Dane wyjściowe 3 2 13 5" xfId="17504" xr:uid="{00000000-0005-0000-0000-0000E52E0000}"/>
    <cellStyle name="Dane wyjściowe 3 2 13 6" xfId="20079" xr:uid="{00000000-0005-0000-0000-0000E62E0000}"/>
    <cellStyle name="Dane wyjściowe 3 2 13 7" xfId="23389" xr:uid="{00000000-0005-0000-0000-0000E72E0000}"/>
    <cellStyle name="Dane wyjściowe 3 2 13 8" xfId="26704" xr:uid="{00000000-0005-0000-0000-0000E82E0000}"/>
    <cellStyle name="Dane wyjściowe 3 2 13 9" xfId="29938" xr:uid="{00000000-0005-0000-0000-0000E92E0000}"/>
    <cellStyle name="Dane wyjściowe 3 2 14" xfId="3713" xr:uid="{00000000-0005-0000-0000-0000EA2E0000}"/>
    <cellStyle name="Dane wyjściowe 3 2 14 10" xfId="33357" xr:uid="{00000000-0005-0000-0000-0000EB2E0000}"/>
    <cellStyle name="Dane wyjściowe 3 2 14 11" xfId="35821" xr:uid="{00000000-0005-0000-0000-0000EC2E0000}"/>
    <cellStyle name="Dane wyjściowe 3 2 14 12" xfId="39015" xr:uid="{00000000-0005-0000-0000-0000ED2E0000}"/>
    <cellStyle name="Dane wyjściowe 3 2 14 13" xfId="42216" xr:uid="{00000000-0005-0000-0000-0000EE2E0000}"/>
    <cellStyle name="Dane wyjściowe 3 2 14 14" xfId="45401" xr:uid="{00000000-0005-0000-0000-0000EF2E0000}"/>
    <cellStyle name="Dane wyjściowe 3 2 14 15" xfId="48691" xr:uid="{00000000-0005-0000-0000-0000F02E0000}"/>
    <cellStyle name="Dane wyjściowe 3 2 14 16" xfId="51862" xr:uid="{00000000-0005-0000-0000-0000F12E0000}"/>
    <cellStyle name="Dane wyjściowe 3 2 14 17" xfId="55041" xr:uid="{00000000-0005-0000-0000-0000F22E0000}"/>
    <cellStyle name="Dane wyjściowe 3 2 14 18" xfId="57095" xr:uid="{00000000-0005-0000-0000-0000F32E0000}"/>
    <cellStyle name="Dane wyjściowe 3 2 14 19" xfId="60332" xr:uid="{00000000-0005-0000-0000-0000F42E0000}"/>
    <cellStyle name="Dane wyjściowe 3 2 14 2" xfId="10915" xr:uid="{00000000-0005-0000-0000-0000F52E0000}"/>
    <cellStyle name="Dane wyjściowe 3 2 14 3" xfId="12957" xr:uid="{00000000-0005-0000-0000-0000F62E0000}"/>
    <cellStyle name="Dane wyjściowe 3 2 14 4" xfId="7079" xr:uid="{00000000-0005-0000-0000-0000F72E0000}"/>
    <cellStyle name="Dane wyjściowe 3 2 14 5" xfId="17606" xr:uid="{00000000-0005-0000-0000-0000F82E0000}"/>
    <cellStyle name="Dane wyjściowe 3 2 14 6" xfId="20181" xr:uid="{00000000-0005-0000-0000-0000F92E0000}"/>
    <cellStyle name="Dane wyjściowe 3 2 14 7" xfId="23491" xr:uid="{00000000-0005-0000-0000-0000FA2E0000}"/>
    <cellStyle name="Dane wyjściowe 3 2 14 8" xfId="26806" xr:uid="{00000000-0005-0000-0000-0000FB2E0000}"/>
    <cellStyle name="Dane wyjściowe 3 2 14 9" xfId="30040" xr:uid="{00000000-0005-0000-0000-0000FC2E0000}"/>
    <cellStyle name="Dane wyjściowe 3 2 15" xfId="3645" xr:uid="{00000000-0005-0000-0000-0000FD2E0000}"/>
    <cellStyle name="Dane wyjściowe 3 2 15 10" xfId="33289" xr:uid="{00000000-0005-0000-0000-0000FE2E0000}"/>
    <cellStyle name="Dane wyjściowe 3 2 15 11" xfId="35753" xr:uid="{00000000-0005-0000-0000-0000FF2E0000}"/>
    <cellStyle name="Dane wyjściowe 3 2 15 12" xfId="38947" xr:uid="{00000000-0005-0000-0000-0000002F0000}"/>
    <cellStyle name="Dane wyjściowe 3 2 15 13" xfId="42148" xr:uid="{00000000-0005-0000-0000-0000012F0000}"/>
    <cellStyle name="Dane wyjściowe 3 2 15 14" xfId="45333" xr:uid="{00000000-0005-0000-0000-0000022F0000}"/>
    <cellStyle name="Dane wyjściowe 3 2 15 15" xfId="48623" xr:uid="{00000000-0005-0000-0000-0000032F0000}"/>
    <cellStyle name="Dane wyjściowe 3 2 15 16" xfId="51794" xr:uid="{00000000-0005-0000-0000-0000042F0000}"/>
    <cellStyle name="Dane wyjściowe 3 2 15 17" xfId="54974" xr:uid="{00000000-0005-0000-0000-0000052F0000}"/>
    <cellStyle name="Dane wyjściowe 3 2 15 18" xfId="57028" xr:uid="{00000000-0005-0000-0000-0000062F0000}"/>
    <cellStyle name="Dane wyjściowe 3 2 15 19" xfId="60265" xr:uid="{00000000-0005-0000-0000-0000072F0000}"/>
    <cellStyle name="Dane wyjściowe 3 2 15 2" xfId="10847" xr:uid="{00000000-0005-0000-0000-0000082F0000}"/>
    <cellStyle name="Dane wyjściowe 3 2 15 3" xfId="12889" xr:uid="{00000000-0005-0000-0000-0000092F0000}"/>
    <cellStyle name="Dane wyjściowe 3 2 15 4" xfId="7011" xr:uid="{00000000-0005-0000-0000-00000A2F0000}"/>
    <cellStyle name="Dane wyjściowe 3 2 15 5" xfId="17538" xr:uid="{00000000-0005-0000-0000-00000B2F0000}"/>
    <cellStyle name="Dane wyjściowe 3 2 15 6" xfId="20113" xr:uid="{00000000-0005-0000-0000-00000C2F0000}"/>
    <cellStyle name="Dane wyjściowe 3 2 15 7" xfId="23423" xr:uid="{00000000-0005-0000-0000-00000D2F0000}"/>
    <cellStyle name="Dane wyjściowe 3 2 15 8" xfId="26738" xr:uid="{00000000-0005-0000-0000-00000E2F0000}"/>
    <cellStyle name="Dane wyjściowe 3 2 15 9" xfId="29972" xr:uid="{00000000-0005-0000-0000-00000F2F0000}"/>
    <cellStyle name="Dane wyjściowe 3 2 16" xfId="3837" xr:uid="{00000000-0005-0000-0000-0000102F0000}"/>
    <cellStyle name="Dane wyjściowe 3 2 16 10" xfId="33481" xr:uid="{00000000-0005-0000-0000-0000112F0000}"/>
    <cellStyle name="Dane wyjściowe 3 2 16 11" xfId="35944" xr:uid="{00000000-0005-0000-0000-0000122F0000}"/>
    <cellStyle name="Dane wyjściowe 3 2 16 12" xfId="39139" xr:uid="{00000000-0005-0000-0000-0000132F0000}"/>
    <cellStyle name="Dane wyjściowe 3 2 16 13" xfId="42339" xr:uid="{00000000-0005-0000-0000-0000142F0000}"/>
    <cellStyle name="Dane wyjściowe 3 2 16 14" xfId="45525" xr:uid="{00000000-0005-0000-0000-0000152F0000}"/>
    <cellStyle name="Dane wyjściowe 3 2 16 15" xfId="48814" xr:uid="{00000000-0005-0000-0000-0000162F0000}"/>
    <cellStyle name="Dane wyjściowe 3 2 16 16" xfId="51986" xr:uid="{00000000-0005-0000-0000-0000172F0000}"/>
    <cellStyle name="Dane wyjściowe 3 2 16 17" xfId="55163" xr:uid="{00000000-0005-0000-0000-0000182F0000}"/>
    <cellStyle name="Dane wyjściowe 3 2 16 18" xfId="57217" xr:uid="{00000000-0005-0000-0000-0000192F0000}"/>
    <cellStyle name="Dane wyjściowe 3 2 16 19" xfId="60454" xr:uid="{00000000-0005-0000-0000-00001A2F0000}"/>
    <cellStyle name="Dane wyjściowe 3 2 16 2" xfId="11039" xr:uid="{00000000-0005-0000-0000-00001B2F0000}"/>
    <cellStyle name="Dane wyjściowe 3 2 16 3" xfId="13081" xr:uid="{00000000-0005-0000-0000-00001C2F0000}"/>
    <cellStyle name="Dane wyjściowe 3 2 16 4" xfId="7198" xr:uid="{00000000-0005-0000-0000-00001D2F0000}"/>
    <cellStyle name="Dane wyjściowe 3 2 16 5" xfId="17730" xr:uid="{00000000-0005-0000-0000-00001E2F0000}"/>
    <cellStyle name="Dane wyjściowe 3 2 16 6" xfId="20305" xr:uid="{00000000-0005-0000-0000-00001F2F0000}"/>
    <cellStyle name="Dane wyjściowe 3 2 16 7" xfId="23615" xr:uid="{00000000-0005-0000-0000-0000202F0000}"/>
    <cellStyle name="Dane wyjściowe 3 2 16 8" xfId="26930" xr:uid="{00000000-0005-0000-0000-0000212F0000}"/>
    <cellStyle name="Dane wyjściowe 3 2 16 9" xfId="30164" xr:uid="{00000000-0005-0000-0000-0000222F0000}"/>
    <cellStyle name="Dane wyjściowe 3 2 17" xfId="3970" xr:uid="{00000000-0005-0000-0000-0000232F0000}"/>
    <cellStyle name="Dane wyjściowe 3 2 17 10" xfId="33614" xr:uid="{00000000-0005-0000-0000-0000242F0000}"/>
    <cellStyle name="Dane wyjściowe 3 2 17 11" xfId="36077" xr:uid="{00000000-0005-0000-0000-0000252F0000}"/>
    <cellStyle name="Dane wyjściowe 3 2 17 12" xfId="39272" xr:uid="{00000000-0005-0000-0000-0000262F0000}"/>
    <cellStyle name="Dane wyjściowe 3 2 17 13" xfId="42472" xr:uid="{00000000-0005-0000-0000-0000272F0000}"/>
    <cellStyle name="Dane wyjściowe 3 2 17 14" xfId="45658" xr:uid="{00000000-0005-0000-0000-0000282F0000}"/>
    <cellStyle name="Dane wyjściowe 3 2 17 15" xfId="48947" xr:uid="{00000000-0005-0000-0000-0000292F0000}"/>
    <cellStyle name="Dane wyjściowe 3 2 17 16" xfId="52119" xr:uid="{00000000-0005-0000-0000-00002A2F0000}"/>
    <cellStyle name="Dane wyjściowe 3 2 17 17" xfId="55295" xr:uid="{00000000-0005-0000-0000-00002B2F0000}"/>
    <cellStyle name="Dane wyjściowe 3 2 17 18" xfId="57349" xr:uid="{00000000-0005-0000-0000-00002C2F0000}"/>
    <cellStyle name="Dane wyjściowe 3 2 17 19" xfId="60586" xr:uid="{00000000-0005-0000-0000-00002D2F0000}"/>
    <cellStyle name="Dane wyjściowe 3 2 17 2" xfId="11172" xr:uid="{00000000-0005-0000-0000-00002E2F0000}"/>
    <cellStyle name="Dane wyjściowe 3 2 17 3" xfId="13214" xr:uid="{00000000-0005-0000-0000-00002F2F0000}"/>
    <cellStyle name="Dane wyjściowe 3 2 17 4" xfId="7330" xr:uid="{00000000-0005-0000-0000-0000302F0000}"/>
    <cellStyle name="Dane wyjściowe 3 2 17 5" xfId="17863" xr:uid="{00000000-0005-0000-0000-0000312F0000}"/>
    <cellStyle name="Dane wyjściowe 3 2 17 6" xfId="20438" xr:uid="{00000000-0005-0000-0000-0000322F0000}"/>
    <cellStyle name="Dane wyjściowe 3 2 17 7" xfId="23748" xr:uid="{00000000-0005-0000-0000-0000332F0000}"/>
    <cellStyle name="Dane wyjściowe 3 2 17 8" xfId="27063" xr:uid="{00000000-0005-0000-0000-0000342F0000}"/>
    <cellStyle name="Dane wyjściowe 3 2 17 9" xfId="30297" xr:uid="{00000000-0005-0000-0000-0000352F0000}"/>
    <cellStyle name="Dane wyjściowe 3 2 18" xfId="3903" xr:uid="{00000000-0005-0000-0000-0000362F0000}"/>
    <cellStyle name="Dane wyjściowe 3 2 18 10" xfId="33547" xr:uid="{00000000-0005-0000-0000-0000372F0000}"/>
    <cellStyle name="Dane wyjściowe 3 2 18 11" xfId="36010" xr:uid="{00000000-0005-0000-0000-0000382F0000}"/>
    <cellStyle name="Dane wyjściowe 3 2 18 12" xfId="39205" xr:uid="{00000000-0005-0000-0000-0000392F0000}"/>
    <cellStyle name="Dane wyjściowe 3 2 18 13" xfId="42405" xr:uid="{00000000-0005-0000-0000-00003A2F0000}"/>
    <cellStyle name="Dane wyjściowe 3 2 18 14" xfId="45591" xr:uid="{00000000-0005-0000-0000-00003B2F0000}"/>
    <cellStyle name="Dane wyjściowe 3 2 18 15" xfId="48880" xr:uid="{00000000-0005-0000-0000-00003C2F0000}"/>
    <cellStyle name="Dane wyjściowe 3 2 18 16" xfId="52052" xr:uid="{00000000-0005-0000-0000-00003D2F0000}"/>
    <cellStyle name="Dane wyjściowe 3 2 18 17" xfId="55229" xr:uid="{00000000-0005-0000-0000-00003E2F0000}"/>
    <cellStyle name="Dane wyjściowe 3 2 18 18" xfId="57283" xr:uid="{00000000-0005-0000-0000-00003F2F0000}"/>
    <cellStyle name="Dane wyjściowe 3 2 18 19" xfId="60520" xr:uid="{00000000-0005-0000-0000-0000402F0000}"/>
    <cellStyle name="Dane wyjściowe 3 2 18 2" xfId="11105" xr:uid="{00000000-0005-0000-0000-0000412F0000}"/>
    <cellStyle name="Dane wyjściowe 3 2 18 3" xfId="13147" xr:uid="{00000000-0005-0000-0000-0000422F0000}"/>
    <cellStyle name="Dane wyjściowe 3 2 18 4" xfId="7263" xr:uid="{00000000-0005-0000-0000-0000432F0000}"/>
    <cellStyle name="Dane wyjściowe 3 2 18 5" xfId="17796" xr:uid="{00000000-0005-0000-0000-0000442F0000}"/>
    <cellStyle name="Dane wyjściowe 3 2 18 6" xfId="20371" xr:uid="{00000000-0005-0000-0000-0000452F0000}"/>
    <cellStyle name="Dane wyjściowe 3 2 18 7" xfId="23681" xr:uid="{00000000-0005-0000-0000-0000462F0000}"/>
    <cellStyle name="Dane wyjściowe 3 2 18 8" xfId="26996" xr:uid="{00000000-0005-0000-0000-0000472F0000}"/>
    <cellStyle name="Dane wyjściowe 3 2 18 9" xfId="30230" xr:uid="{00000000-0005-0000-0000-0000482F0000}"/>
    <cellStyle name="Dane wyjściowe 3 2 19" xfId="2186" xr:uid="{00000000-0005-0000-0000-0000492F0000}"/>
    <cellStyle name="Dane wyjściowe 3 2 19 10" xfId="31834" xr:uid="{00000000-0005-0000-0000-00004A2F0000}"/>
    <cellStyle name="Dane wyjściowe 3 2 19 11" xfId="34309" xr:uid="{00000000-0005-0000-0000-00004B2F0000}"/>
    <cellStyle name="Dane wyjściowe 3 2 19 12" xfId="37488" xr:uid="{00000000-0005-0000-0000-00004C2F0000}"/>
    <cellStyle name="Dane wyjściowe 3 2 19 13" xfId="40708" xr:uid="{00000000-0005-0000-0000-00004D2F0000}"/>
    <cellStyle name="Dane wyjściowe 3 2 19 14" xfId="43874" xr:uid="{00000000-0005-0000-0000-00004E2F0000}"/>
    <cellStyle name="Dane wyjściowe 3 2 19 15" xfId="47183" xr:uid="{00000000-0005-0000-0000-00004F2F0000}"/>
    <cellStyle name="Dane wyjściowe 3 2 19 16" xfId="50340" xr:uid="{00000000-0005-0000-0000-0000502F0000}"/>
    <cellStyle name="Dane wyjściowe 3 2 19 17" xfId="53548" xr:uid="{00000000-0005-0000-0000-0000512F0000}"/>
    <cellStyle name="Dane wyjściowe 3 2 19 18" xfId="55598" xr:uid="{00000000-0005-0000-0000-0000522F0000}"/>
    <cellStyle name="Dane wyjściowe 3 2 19 19" xfId="58835" xr:uid="{00000000-0005-0000-0000-0000532F0000}"/>
    <cellStyle name="Dane wyjściowe 3 2 19 2" xfId="9392" xr:uid="{00000000-0005-0000-0000-0000542F0000}"/>
    <cellStyle name="Dane wyjściowe 3 2 19 3" xfId="11430" xr:uid="{00000000-0005-0000-0000-0000552F0000}"/>
    <cellStyle name="Dane wyjściowe 3 2 19 4" xfId="5563" xr:uid="{00000000-0005-0000-0000-0000562F0000}"/>
    <cellStyle name="Dane wyjściowe 3 2 19 5" xfId="16081" xr:uid="{00000000-0005-0000-0000-0000572F0000}"/>
    <cellStyle name="Dane wyjściowe 3 2 19 6" xfId="18654" xr:uid="{00000000-0005-0000-0000-0000582F0000}"/>
    <cellStyle name="Dane wyjściowe 3 2 19 7" xfId="21964" xr:uid="{00000000-0005-0000-0000-0000592F0000}"/>
    <cellStyle name="Dane wyjściowe 3 2 19 8" xfId="25285" xr:uid="{00000000-0005-0000-0000-00005A2F0000}"/>
    <cellStyle name="Dane wyjściowe 3 2 19 9" xfId="28513" xr:uid="{00000000-0005-0000-0000-00005B2F0000}"/>
    <cellStyle name="Dane wyjściowe 3 2 2" xfId="1617" xr:uid="{00000000-0005-0000-0000-00005C2F0000}"/>
    <cellStyle name="Dane wyjściowe 3 2 2 10" xfId="31269" xr:uid="{00000000-0005-0000-0000-00005D2F0000}"/>
    <cellStyle name="Dane wyjściowe 3 2 2 11" xfId="15182" xr:uid="{00000000-0005-0000-0000-00005E2F0000}"/>
    <cellStyle name="Dane wyjściowe 3 2 2 12" xfId="36919" xr:uid="{00000000-0005-0000-0000-00005F2F0000}"/>
    <cellStyle name="Dane wyjściowe 3 2 2 13" xfId="40152" xr:uid="{00000000-0005-0000-0000-0000602F0000}"/>
    <cellStyle name="Dane wyjściowe 3 2 2 14" xfId="43305" xr:uid="{00000000-0005-0000-0000-0000612F0000}"/>
    <cellStyle name="Dane wyjściowe 3 2 2 15" xfId="46629" xr:uid="{00000000-0005-0000-0000-0000622F0000}"/>
    <cellStyle name="Dane wyjściowe 3 2 2 16" xfId="49771" xr:uid="{00000000-0005-0000-0000-0000632F0000}"/>
    <cellStyle name="Dane wyjściowe 3 2 2 17" xfId="53003" xr:uid="{00000000-0005-0000-0000-0000642F0000}"/>
    <cellStyle name="Dane wyjściowe 3 2 2 18" xfId="33984" xr:uid="{00000000-0005-0000-0000-0000652F0000}"/>
    <cellStyle name="Dane wyjściowe 3 2 2 19" xfId="58286" xr:uid="{00000000-0005-0000-0000-0000662F0000}"/>
    <cellStyle name="Dane wyjściowe 3 2 2 2" xfId="8829" xr:uid="{00000000-0005-0000-0000-0000672F0000}"/>
    <cellStyle name="Dane wyjściowe 3 2 2 3" xfId="8561" xr:uid="{00000000-0005-0000-0000-0000682F0000}"/>
    <cellStyle name="Dane wyjściowe 3 2 2 4" xfId="4997" xr:uid="{00000000-0005-0000-0000-0000692F0000}"/>
    <cellStyle name="Dane wyjściowe 3 2 2 5" xfId="15513" xr:uid="{00000000-0005-0000-0000-00006A2F0000}"/>
    <cellStyle name="Dane wyjściowe 3 2 2 6" xfId="14584" xr:uid="{00000000-0005-0000-0000-00006B2F0000}"/>
    <cellStyle name="Dane wyjściowe 3 2 2 7" xfId="21395" xr:uid="{00000000-0005-0000-0000-00006C2F0000}"/>
    <cellStyle name="Dane wyjściowe 3 2 2 8" xfId="24718" xr:uid="{00000000-0005-0000-0000-00006D2F0000}"/>
    <cellStyle name="Dane wyjściowe 3 2 2 9" xfId="27944" xr:uid="{00000000-0005-0000-0000-00006E2F0000}"/>
    <cellStyle name="Dane wyjściowe 3 2 20" xfId="4093" xr:uid="{00000000-0005-0000-0000-00006F2F0000}"/>
    <cellStyle name="Dane wyjściowe 3 2 20 10" xfId="36199" xr:uid="{00000000-0005-0000-0000-0000702F0000}"/>
    <cellStyle name="Dane wyjściowe 3 2 20 11" xfId="39395" xr:uid="{00000000-0005-0000-0000-0000712F0000}"/>
    <cellStyle name="Dane wyjściowe 3 2 20 12" xfId="42594" xr:uid="{00000000-0005-0000-0000-0000722F0000}"/>
    <cellStyle name="Dane wyjściowe 3 2 20 13" xfId="45781" xr:uid="{00000000-0005-0000-0000-0000732F0000}"/>
    <cellStyle name="Dane wyjściowe 3 2 20 14" xfId="49069" xr:uid="{00000000-0005-0000-0000-0000742F0000}"/>
    <cellStyle name="Dane wyjściowe 3 2 20 15" xfId="52242" xr:uid="{00000000-0005-0000-0000-0000752F0000}"/>
    <cellStyle name="Dane wyjściowe 3 2 20 16" xfId="55416" xr:uid="{00000000-0005-0000-0000-0000762F0000}"/>
    <cellStyle name="Dane wyjściowe 3 2 20 17" xfId="57470" xr:uid="{00000000-0005-0000-0000-0000772F0000}"/>
    <cellStyle name="Dane wyjściowe 3 2 20 18" xfId="60707" xr:uid="{00000000-0005-0000-0000-0000782F0000}"/>
    <cellStyle name="Dane wyjściowe 3 2 20 2" xfId="11295" xr:uid="{00000000-0005-0000-0000-0000792F0000}"/>
    <cellStyle name="Dane wyjściowe 3 2 20 3" xfId="13337" xr:uid="{00000000-0005-0000-0000-00007A2F0000}"/>
    <cellStyle name="Dane wyjściowe 3 2 20 4" xfId="17986" xr:uid="{00000000-0005-0000-0000-00007B2F0000}"/>
    <cellStyle name="Dane wyjściowe 3 2 20 5" xfId="20561" xr:uid="{00000000-0005-0000-0000-00007C2F0000}"/>
    <cellStyle name="Dane wyjściowe 3 2 20 6" xfId="23871" xr:uid="{00000000-0005-0000-0000-00007D2F0000}"/>
    <cellStyle name="Dane wyjściowe 3 2 20 7" xfId="27186" xr:uid="{00000000-0005-0000-0000-00007E2F0000}"/>
    <cellStyle name="Dane wyjściowe 3 2 20 8" xfId="30420" xr:uid="{00000000-0005-0000-0000-00007F2F0000}"/>
    <cellStyle name="Dane wyjściowe 3 2 20 9" xfId="33737" xr:uid="{00000000-0005-0000-0000-0000802F0000}"/>
    <cellStyle name="Dane wyjściowe 3 2 21" xfId="4391" xr:uid="{00000000-0005-0000-0000-0000812F0000}"/>
    <cellStyle name="Dane wyjściowe 3 2 21 10" xfId="36486" xr:uid="{00000000-0005-0000-0000-0000822F0000}"/>
    <cellStyle name="Dane wyjściowe 3 2 21 11" xfId="39692" xr:uid="{00000000-0005-0000-0000-0000832F0000}"/>
    <cellStyle name="Dane wyjściowe 3 2 21 12" xfId="42886" xr:uid="{00000000-0005-0000-0000-0000842F0000}"/>
    <cellStyle name="Dane wyjściowe 3 2 21 13" xfId="46079" xr:uid="{00000000-0005-0000-0000-0000852F0000}"/>
    <cellStyle name="Dane wyjściowe 3 2 21 14" xfId="49355" xr:uid="{00000000-0005-0000-0000-0000862F0000}"/>
    <cellStyle name="Dane wyjściowe 3 2 21 15" xfId="52539" xr:uid="{00000000-0005-0000-0000-0000872F0000}"/>
    <cellStyle name="Dane wyjściowe 3 2 21 16" xfId="55512" xr:uid="{00000000-0005-0000-0000-0000882F0000}"/>
    <cellStyle name="Dane wyjściowe 3 2 21 17" xfId="57750" xr:uid="{00000000-0005-0000-0000-0000892F0000}"/>
    <cellStyle name="Dane wyjściowe 3 2 21 18" xfId="60987" xr:uid="{00000000-0005-0000-0000-00008A2F0000}"/>
    <cellStyle name="Dane wyjściowe 3 2 21 2" xfId="11370" xr:uid="{00000000-0005-0000-0000-00008B2F0000}"/>
    <cellStyle name="Dane wyjściowe 3 2 21 3" xfId="13629" xr:uid="{00000000-0005-0000-0000-00008C2F0000}"/>
    <cellStyle name="Dane wyjściowe 3 2 21 4" xfId="18240" xr:uid="{00000000-0005-0000-0000-00008D2F0000}"/>
    <cellStyle name="Dane wyjściowe 3 2 21 5" xfId="20859" xr:uid="{00000000-0005-0000-0000-00008E2F0000}"/>
    <cellStyle name="Dane wyjściowe 3 2 21 6" xfId="24169" xr:uid="{00000000-0005-0000-0000-00008F2F0000}"/>
    <cellStyle name="Dane wyjściowe 3 2 21 7" xfId="27483" xr:uid="{00000000-0005-0000-0000-0000902F0000}"/>
    <cellStyle name="Dane wyjściowe 3 2 21 8" xfId="30718" xr:uid="{00000000-0005-0000-0000-0000912F0000}"/>
    <cellStyle name="Dane wyjściowe 3 2 21 9" xfId="33968" xr:uid="{00000000-0005-0000-0000-0000922F0000}"/>
    <cellStyle name="Dane wyjściowe 3 2 3" xfId="2527" xr:uid="{00000000-0005-0000-0000-0000932F0000}"/>
    <cellStyle name="Dane wyjściowe 3 2 3 10" xfId="32171" xr:uid="{00000000-0005-0000-0000-0000942F0000}"/>
    <cellStyle name="Dane wyjściowe 3 2 3 11" xfId="34641" xr:uid="{00000000-0005-0000-0000-0000952F0000}"/>
    <cellStyle name="Dane wyjściowe 3 2 3 12" xfId="37829" xr:uid="{00000000-0005-0000-0000-0000962F0000}"/>
    <cellStyle name="Dane wyjściowe 3 2 3 13" xfId="41039" xr:uid="{00000000-0005-0000-0000-0000972F0000}"/>
    <cellStyle name="Dane wyjściowe 3 2 3 14" xfId="44215" xr:uid="{00000000-0005-0000-0000-0000982F0000}"/>
    <cellStyle name="Dane wyjściowe 3 2 3 15" xfId="47514" xr:uid="{00000000-0005-0000-0000-0000992F0000}"/>
    <cellStyle name="Dane wyjściowe 3 2 3 16" xfId="50679" xr:uid="{00000000-0005-0000-0000-00009A2F0000}"/>
    <cellStyle name="Dane wyjściowe 3 2 3 17" xfId="53874" xr:uid="{00000000-0005-0000-0000-00009B2F0000}"/>
    <cellStyle name="Dane wyjściowe 3 2 3 18" xfId="55928" xr:uid="{00000000-0005-0000-0000-00009C2F0000}"/>
    <cellStyle name="Dane wyjściowe 3 2 3 19" xfId="59165" xr:uid="{00000000-0005-0000-0000-00009D2F0000}"/>
    <cellStyle name="Dane wyjściowe 3 2 3 2" xfId="9729" xr:uid="{00000000-0005-0000-0000-00009E2F0000}"/>
    <cellStyle name="Dane wyjściowe 3 2 3 3" xfId="11771" xr:uid="{00000000-0005-0000-0000-00009F2F0000}"/>
    <cellStyle name="Dane wyjściowe 3 2 3 4" xfId="5895" xr:uid="{00000000-0005-0000-0000-0000A02F0000}"/>
    <cellStyle name="Dane wyjściowe 3 2 3 5" xfId="16420" xr:uid="{00000000-0005-0000-0000-0000A12F0000}"/>
    <cellStyle name="Dane wyjściowe 3 2 3 6" xfId="18995" xr:uid="{00000000-0005-0000-0000-0000A22F0000}"/>
    <cellStyle name="Dane wyjściowe 3 2 3 7" xfId="22305" xr:uid="{00000000-0005-0000-0000-0000A32F0000}"/>
    <cellStyle name="Dane wyjściowe 3 2 3 8" xfId="25625" xr:uid="{00000000-0005-0000-0000-0000A42F0000}"/>
    <cellStyle name="Dane wyjściowe 3 2 3 9" xfId="28854" xr:uid="{00000000-0005-0000-0000-0000A52F0000}"/>
    <cellStyle name="Dane wyjściowe 3 2 4" xfId="2670" xr:uid="{00000000-0005-0000-0000-0000A62F0000}"/>
    <cellStyle name="Dane wyjściowe 3 2 4 10" xfId="32314" xr:uid="{00000000-0005-0000-0000-0000A72F0000}"/>
    <cellStyle name="Dane wyjściowe 3 2 4 11" xfId="34784" xr:uid="{00000000-0005-0000-0000-0000A82F0000}"/>
    <cellStyle name="Dane wyjściowe 3 2 4 12" xfId="37972" xr:uid="{00000000-0005-0000-0000-0000A92F0000}"/>
    <cellStyle name="Dane wyjściowe 3 2 4 13" xfId="41182" xr:uid="{00000000-0005-0000-0000-0000AA2F0000}"/>
    <cellStyle name="Dane wyjściowe 3 2 4 14" xfId="44358" xr:uid="{00000000-0005-0000-0000-0000AB2F0000}"/>
    <cellStyle name="Dane wyjściowe 3 2 4 15" xfId="47657" xr:uid="{00000000-0005-0000-0000-0000AC2F0000}"/>
    <cellStyle name="Dane wyjściowe 3 2 4 16" xfId="50822" xr:uid="{00000000-0005-0000-0000-0000AD2F0000}"/>
    <cellStyle name="Dane wyjściowe 3 2 4 17" xfId="54016" xr:uid="{00000000-0005-0000-0000-0000AE2F0000}"/>
    <cellStyle name="Dane wyjściowe 3 2 4 18" xfId="56070" xr:uid="{00000000-0005-0000-0000-0000AF2F0000}"/>
    <cellStyle name="Dane wyjściowe 3 2 4 19" xfId="59307" xr:uid="{00000000-0005-0000-0000-0000B02F0000}"/>
    <cellStyle name="Dane wyjściowe 3 2 4 2" xfId="9872" xr:uid="{00000000-0005-0000-0000-0000B12F0000}"/>
    <cellStyle name="Dane wyjściowe 3 2 4 3" xfId="11914" xr:uid="{00000000-0005-0000-0000-0000B22F0000}"/>
    <cellStyle name="Dane wyjściowe 3 2 4 4" xfId="6038" xr:uid="{00000000-0005-0000-0000-0000B32F0000}"/>
    <cellStyle name="Dane wyjściowe 3 2 4 5" xfId="16563" xr:uid="{00000000-0005-0000-0000-0000B42F0000}"/>
    <cellStyle name="Dane wyjściowe 3 2 4 6" xfId="19138" xr:uid="{00000000-0005-0000-0000-0000B52F0000}"/>
    <cellStyle name="Dane wyjściowe 3 2 4 7" xfId="22448" xr:uid="{00000000-0005-0000-0000-0000B62F0000}"/>
    <cellStyle name="Dane wyjściowe 3 2 4 8" xfId="25767" xr:uid="{00000000-0005-0000-0000-0000B72F0000}"/>
    <cellStyle name="Dane wyjściowe 3 2 4 9" xfId="28997" xr:uid="{00000000-0005-0000-0000-0000B82F0000}"/>
    <cellStyle name="Dane wyjściowe 3 2 5" xfId="1560" xr:uid="{00000000-0005-0000-0000-0000B92F0000}"/>
    <cellStyle name="Dane wyjściowe 3 2 5 10" xfId="31212" xr:uid="{00000000-0005-0000-0000-0000BA2F0000}"/>
    <cellStyle name="Dane wyjściowe 3 2 5 11" xfId="15154" xr:uid="{00000000-0005-0000-0000-0000BB2F0000}"/>
    <cellStyle name="Dane wyjściowe 3 2 5 12" xfId="34150" xr:uid="{00000000-0005-0000-0000-0000BC2F0000}"/>
    <cellStyle name="Dane wyjściowe 3 2 5 13" xfId="15077" xr:uid="{00000000-0005-0000-0000-0000BD2F0000}"/>
    <cellStyle name="Dane wyjściowe 3 2 5 14" xfId="33809" xr:uid="{00000000-0005-0000-0000-0000BE2F0000}"/>
    <cellStyle name="Dane wyjściowe 3 2 5 15" xfId="46572" xr:uid="{00000000-0005-0000-0000-0000BF2F0000}"/>
    <cellStyle name="Dane wyjściowe 3 2 5 16" xfId="34063" xr:uid="{00000000-0005-0000-0000-0000C02F0000}"/>
    <cellStyle name="Dane wyjściowe 3 2 5 17" xfId="36914" xr:uid="{00000000-0005-0000-0000-0000C12F0000}"/>
    <cellStyle name="Dane wyjściowe 3 2 5 18" xfId="18287" xr:uid="{00000000-0005-0000-0000-0000C22F0000}"/>
    <cellStyle name="Dane wyjściowe 3 2 5 19" xfId="58229" xr:uid="{00000000-0005-0000-0000-0000C32F0000}"/>
    <cellStyle name="Dane wyjściowe 3 2 5 2" xfId="8772" xr:uid="{00000000-0005-0000-0000-0000C42F0000}"/>
    <cellStyle name="Dane wyjściowe 3 2 5 3" xfId="8618" xr:uid="{00000000-0005-0000-0000-0000C52F0000}"/>
    <cellStyle name="Dane wyjściowe 3 2 5 4" xfId="4940" xr:uid="{00000000-0005-0000-0000-0000C62F0000}"/>
    <cellStyle name="Dane wyjściowe 3 2 5 5" xfId="15456" xr:uid="{00000000-0005-0000-0000-0000C72F0000}"/>
    <cellStyle name="Dane wyjściowe 3 2 5 6" xfId="14641" xr:uid="{00000000-0005-0000-0000-0000C82F0000}"/>
    <cellStyle name="Dane wyjściowe 3 2 5 7" xfId="21338" xr:uid="{00000000-0005-0000-0000-0000C92F0000}"/>
    <cellStyle name="Dane wyjściowe 3 2 5 8" xfId="24661" xr:uid="{00000000-0005-0000-0000-0000CA2F0000}"/>
    <cellStyle name="Dane wyjściowe 3 2 5 9" xfId="18321" xr:uid="{00000000-0005-0000-0000-0000CB2F0000}"/>
    <cellStyle name="Dane wyjściowe 3 2 6" xfId="2890" xr:uid="{00000000-0005-0000-0000-0000CC2F0000}"/>
    <cellStyle name="Dane wyjściowe 3 2 6 10" xfId="32534" xr:uid="{00000000-0005-0000-0000-0000CD2F0000}"/>
    <cellStyle name="Dane wyjściowe 3 2 6 11" xfId="35004" xr:uid="{00000000-0005-0000-0000-0000CE2F0000}"/>
    <cellStyle name="Dane wyjściowe 3 2 6 12" xfId="38192" xr:uid="{00000000-0005-0000-0000-0000CF2F0000}"/>
    <cellStyle name="Dane wyjściowe 3 2 6 13" xfId="41399" xr:uid="{00000000-0005-0000-0000-0000D02F0000}"/>
    <cellStyle name="Dane wyjściowe 3 2 6 14" xfId="44578" xr:uid="{00000000-0005-0000-0000-0000D12F0000}"/>
    <cellStyle name="Dane wyjściowe 3 2 6 15" xfId="47874" xr:uid="{00000000-0005-0000-0000-0000D22F0000}"/>
    <cellStyle name="Dane wyjściowe 3 2 6 16" xfId="51042" xr:uid="{00000000-0005-0000-0000-0000D32F0000}"/>
    <cellStyle name="Dane wyjściowe 3 2 6 17" xfId="54231" xr:uid="{00000000-0005-0000-0000-0000D42F0000}"/>
    <cellStyle name="Dane wyjściowe 3 2 6 18" xfId="56285" xr:uid="{00000000-0005-0000-0000-0000D52F0000}"/>
    <cellStyle name="Dane wyjściowe 3 2 6 19" xfId="59522" xr:uid="{00000000-0005-0000-0000-0000D62F0000}"/>
    <cellStyle name="Dane wyjściowe 3 2 6 2" xfId="10092" xr:uid="{00000000-0005-0000-0000-0000D72F0000}"/>
    <cellStyle name="Dane wyjściowe 3 2 6 3" xfId="12134" xr:uid="{00000000-0005-0000-0000-0000D82F0000}"/>
    <cellStyle name="Dane wyjściowe 3 2 6 4" xfId="6258" xr:uid="{00000000-0005-0000-0000-0000D92F0000}"/>
    <cellStyle name="Dane wyjściowe 3 2 6 5" xfId="16783" xr:uid="{00000000-0005-0000-0000-0000DA2F0000}"/>
    <cellStyle name="Dane wyjściowe 3 2 6 6" xfId="19358" xr:uid="{00000000-0005-0000-0000-0000DB2F0000}"/>
    <cellStyle name="Dane wyjściowe 3 2 6 7" xfId="22668" xr:uid="{00000000-0005-0000-0000-0000DC2F0000}"/>
    <cellStyle name="Dane wyjściowe 3 2 6 8" xfId="25985" xr:uid="{00000000-0005-0000-0000-0000DD2F0000}"/>
    <cellStyle name="Dane wyjściowe 3 2 6 9" xfId="29217" xr:uid="{00000000-0005-0000-0000-0000DE2F0000}"/>
    <cellStyle name="Dane wyjściowe 3 2 7" xfId="2979" xr:uid="{00000000-0005-0000-0000-0000DF2F0000}"/>
    <cellStyle name="Dane wyjściowe 3 2 7 10" xfId="32623" xr:uid="{00000000-0005-0000-0000-0000E02F0000}"/>
    <cellStyle name="Dane wyjściowe 3 2 7 11" xfId="35093" xr:uid="{00000000-0005-0000-0000-0000E12F0000}"/>
    <cellStyle name="Dane wyjściowe 3 2 7 12" xfId="38281" xr:uid="{00000000-0005-0000-0000-0000E22F0000}"/>
    <cellStyle name="Dane wyjściowe 3 2 7 13" xfId="41488" xr:uid="{00000000-0005-0000-0000-0000E32F0000}"/>
    <cellStyle name="Dane wyjściowe 3 2 7 14" xfId="44667" xr:uid="{00000000-0005-0000-0000-0000E42F0000}"/>
    <cellStyle name="Dane wyjściowe 3 2 7 15" xfId="47963" xr:uid="{00000000-0005-0000-0000-0000E52F0000}"/>
    <cellStyle name="Dane wyjściowe 3 2 7 16" xfId="51131" xr:uid="{00000000-0005-0000-0000-0000E62F0000}"/>
    <cellStyle name="Dane wyjściowe 3 2 7 17" xfId="54320" xr:uid="{00000000-0005-0000-0000-0000E72F0000}"/>
    <cellStyle name="Dane wyjściowe 3 2 7 18" xfId="56374" xr:uid="{00000000-0005-0000-0000-0000E82F0000}"/>
    <cellStyle name="Dane wyjściowe 3 2 7 19" xfId="59611" xr:uid="{00000000-0005-0000-0000-0000E92F0000}"/>
    <cellStyle name="Dane wyjściowe 3 2 7 2" xfId="10181" xr:uid="{00000000-0005-0000-0000-0000EA2F0000}"/>
    <cellStyle name="Dane wyjściowe 3 2 7 3" xfId="12223" xr:uid="{00000000-0005-0000-0000-0000EB2F0000}"/>
    <cellStyle name="Dane wyjściowe 3 2 7 4" xfId="6347" xr:uid="{00000000-0005-0000-0000-0000EC2F0000}"/>
    <cellStyle name="Dane wyjściowe 3 2 7 5" xfId="16872" xr:uid="{00000000-0005-0000-0000-0000ED2F0000}"/>
    <cellStyle name="Dane wyjściowe 3 2 7 6" xfId="19447" xr:uid="{00000000-0005-0000-0000-0000EE2F0000}"/>
    <cellStyle name="Dane wyjściowe 3 2 7 7" xfId="22757" xr:uid="{00000000-0005-0000-0000-0000EF2F0000}"/>
    <cellStyle name="Dane wyjściowe 3 2 7 8" xfId="26074" xr:uid="{00000000-0005-0000-0000-0000F02F0000}"/>
    <cellStyle name="Dane wyjściowe 3 2 7 9" xfId="29306" xr:uid="{00000000-0005-0000-0000-0000F12F0000}"/>
    <cellStyle name="Dane wyjściowe 3 2 8" xfId="3160" xr:uid="{00000000-0005-0000-0000-0000F22F0000}"/>
    <cellStyle name="Dane wyjściowe 3 2 8 10" xfId="32804" xr:uid="{00000000-0005-0000-0000-0000F32F0000}"/>
    <cellStyle name="Dane wyjściowe 3 2 8 11" xfId="35273" xr:uid="{00000000-0005-0000-0000-0000F42F0000}"/>
    <cellStyle name="Dane wyjściowe 3 2 8 12" xfId="38462" xr:uid="{00000000-0005-0000-0000-0000F52F0000}"/>
    <cellStyle name="Dane wyjściowe 3 2 8 13" xfId="41668" xr:uid="{00000000-0005-0000-0000-0000F62F0000}"/>
    <cellStyle name="Dane wyjściowe 3 2 8 14" xfId="44848" xr:uid="{00000000-0005-0000-0000-0000F72F0000}"/>
    <cellStyle name="Dane wyjściowe 3 2 8 15" xfId="48143" xr:uid="{00000000-0005-0000-0000-0000F82F0000}"/>
    <cellStyle name="Dane wyjściowe 3 2 8 16" xfId="51311" xr:uid="{00000000-0005-0000-0000-0000F92F0000}"/>
    <cellStyle name="Dane wyjściowe 3 2 8 17" xfId="54498" xr:uid="{00000000-0005-0000-0000-0000FA2F0000}"/>
    <cellStyle name="Dane wyjściowe 3 2 8 18" xfId="56552" xr:uid="{00000000-0005-0000-0000-0000FB2F0000}"/>
    <cellStyle name="Dane wyjściowe 3 2 8 19" xfId="59789" xr:uid="{00000000-0005-0000-0000-0000FC2F0000}"/>
    <cellStyle name="Dane wyjściowe 3 2 8 2" xfId="10362" xr:uid="{00000000-0005-0000-0000-0000FD2F0000}"/>
    <cellStyle name="Dane wyjściowe 3 2 8 3" xfId="12404" xr:uid="{00000000-0005-0000-0000-0000FE2F0000}"/>
    <cellStyle name="Dane wyjściowe 3 2 8 4" xfId="6528" xr:uid="{00000000-0005-0000-0000-0000FF2F0000}"/>
    <cellStyle name="Dane wyjściowe 3 2 8 5" xfId="17053" xr:uid="{00000000-0005-0000-0000-000000300000}"/>
    <cellStyle name="Dane wyjściowe 3 2 8 6" xfId="19628" xr:uid="{00000000-0005-0000-0000-000001300000}"/>
    <cellStyle name="Dane wyjściowe 3 2 8 7" xfId="22938" xr:uid="{00000000-0005-0000-0000-000002300000}"/>
    <cellStyle name="Dane wyjściowe 3 2 8 8" xfId="26253" xr:uid="{00000000-0005-0000-0000-000003300000}"/>
    <cellStyle name="Dane wyjściowe 3 2 8 9" xfId="29487" xr:uid="{00000000-0005-0000-0000-000004300000}"/>
    <cellStyle name="Dane wyjściowe 3 2 9" xfId="2791" xr:uid="{00000000-0005-0000-0000-000005300000}"/>
    <cellStyle name="Dane wyjściowe 3 2 9 10" xfId="32435" xr:uid="{00000000-0005-0000-0000-000006300000}"/>
    <cellStyle name="Dane wyjściowe 3 2 9 11" xfId="34905" xr:uid="{00000000-0005-0000-0000-000007300000}"/>
    <cellStyle name="Dane wyjściowe 3 2 9 12" xfId="38093" xr:uid="{00000000-0005-0000-0000-000008300000}"/>
    <cellStyle name="Dane wyjściowe 3 2 9 13" xfId="41301" xr:uid="{00000000-0005-0000-0000-000009300000}"/>
    <cellStyle name="Dane wyjściowe 3 2 9 14" xfId="44479" xr:uid="{00000000-0005-0000-0000-00000A300000}"/>
    <cellStyle name="Dane wyjściowe 3 2 9 15" xfId="47776" xr:uid="{00000000-0005-0000-0000-00000B300000}"/>
    <cellStyle name="Dane wyjściowe 3 2 9 16" xfId="50943" xr:uid="{00000000-0005-0000-0000-00000C300000}"/>
    <cellStyle name="Dane wyjściowe 3 2 9 17" xfId="54134" xr:uid="{00000000-0005-0000-0000-00000D300000}"/>
    <cellStyle name="Dane wyjściowe 3 2 9 18" xfId="56188" xr:uid="{00000000-0005-0000-0000-00000E300000}"/>
    <cellStyle name="Dane wyjściowe 3 2 9 19" xfId="59425" xr:uid="{00000000-0005-0000-0000-00000F300000}"/>
    <cellStyle name="Dane wyjściowe 3 2 9 2" xfId="9993" xr:uid="{00000000-0005-0000-0000-000010300000}"/>
    <cellStyle name="Dane wyjściowe 3 2 9 3" xfId="12035" xr:uid="{00000000-0005-0000-0000-000011300000}"/>
    <cellStyle name="Dane wyjściowe 3 2 9 4" xfId="6159" xr:uid="{00000000-0005-0000-0000-000012300000}"/>
    <cellStyle name="Dane wyjściowe 3 2 9 5" xfId="16684" xr:uid="{00000000-0005-0000-0000-000013300000}"/>
    <cellStyle name="Dane wyjściowe 3 2 9 6" xfId="19259" xr:uid="{00000000-0005-0000-0000-000014300000}"/>
    <cellStyle name="Dane wyjściowe 3 2 9 7" xfId="22569" xr:uid="{00000000-0005-0000-0000-000015300000}"/>
    <cellStyle name="Dane wyjściowe 3 2 9 8" xfId="25887" xr:uid="{00000000-0005-0000-0000-000016300000}"/>
    <cellStyle name="Dane wyjściowe 3 2 9 9" xfId="29118" xr:uid="{00000000-0005-0000-0000-000017300000}"/>
    <cellStyle name="Dane wyjściowe 3 20" xfId="3330" xr:uid="{00000000-0005-0000-0000-000018300000}"/>
    <cellStyle name="Dane wyjściowe 3 20 10" xfId="32974" xr:uid="{00000000-0005-0000-0000-000019300000}"/>
    <cellStyle name="Dane wyjściowe 3 20 11" xfId="35442" xr:uid="{00000000-0005-0000-0000-00001A300000}"/>
    <cellStyle name="Dane wyjściowe 3 20 12" xfId="38632" xr:uid="{00000000-0005-0000-0000-00001B300000}"/>
    <cellStyle name="Dane wyjściowe 3 20 13" xfId="41837" xr:uid="{00000000-0005-0000-0000-00001C300000}"/>
    <cellStyle name="Dane wyjściowe 3 20 14" xfId="45018" xr:uid="{00000000-0005-0000-0000-00001D300000}"/>
    <cellStyle name="Dane wyjściowe 3 20 15" xfId="48312" xr:uid="{00000000-0005-0000-0000-00001E300000}"/>
    <cellStyle name="Dane wyjściowe 3 20 16" xfId="51481" xr:uid="{00000000-0005-0000-0000-00001F300000}"/>
    <cellStyle name="Dane wyjściowe 3 20 17" xfId="54666" xr:uid="{00000000-0005-0000-0000-000020300000}"/>
    <cellStyle name="Dane wyjściowe 3 20 18" xfId="56720" xr:uid="{00000000-0005-0000-0000-000021300000}"/>
    <cellStyle name="Dane wyjściowe 3 20 19" xfId="59957" xr:uid="{00000000-0005-0000-0000-000022300000}"/>
    <cellStyle name="Dane wyjściowe 3 20 2" xfId="10532" xr:uid="{00000000-0005-0000-0000-000023300000}"/>
    <cellStyle name="Dane wyjściowe 3 20 3" xfId="12574" xr:uid="{00000000-0005-0000-0000-000024300000}"/>
    <cellStyle name="Dane wyjściowe 3 20 4" xfId="6698" xr:uid="{00000000-0005-0000-0000-000025300000}"/>
    <cellStyle name="Dane wyjściowe 3 20 5" xfId="17223" xr:uid="{00000000-0005-0000-0000-000026300000}"/>
    <cellStyle name="Dane wyjściowe 3 20 6" xfId="19798" xr:uid="{00000000-0005-0000-0000-000027300000}"/>
    <cellStyle name="Dane wyjściowe 3 20 7" xfId="23108" xr:uid="{00000000-0005-0000-0000-000028300000}"/>
    <cellStyle name="Dane wyjściowe 3 20 8" xfId="26423" xr:uid="{00000000-0005-0000-0000-000029300000}"/>
    <cellStyle name="Dane wyjściowe 3 20 9" xfId="29657" xr:uid="{00000000-0005-0000-0000-00002A300000}"/>
    <cellStyle name="Dane wyjściowe 3 21" xfId="3782" xr:uid="{00000000-0005-0000-0000-00002B300000}"/>
    <cellStyle name="Dane wyjściowe 3 21 10" xfId="35889" xr:uid="{00000000-0005-0000-0000-00002C300000}"/>
    <cellStyle name="Dane wyjściowe 3 21 11" xfId="39084" xr:uid="{00000000-0005-0000-0000-00002D300000}"/>
    <cellStyle name="Dane wyjściowe 3 21 12" xfId="42284" xr:uid="{00000000-0005-0000-0000-00002E300000}"/>
    <cellStyle name="Dane wyjściowe 3 21 13" xfId="45470" xr:uid="{00000000-0005-0000-0000-00002F300000}"/>
    <cellStyle name="Dane wyjściowe 3 21 14" xfId="48759" xr:uid="{00000000-0005-0000-0000-000030300000}"/>
    <cellStyle name="Dane wyjściowe 3 21 15" xfId="51931" xr:uid="{00000000-0005-0000-0000-000031300000}"/>
    <cellStyle name="Dane wyjściowe 3 21 16" xfId="55109" xr:uid="{00000000-0005-0000-0000-000032300000}"/>
    <cellStyle name="Dane wyjściowe 3 21 17" xfId="57163" xr:uid="{00000000-0005-0000-0000-000033300000}"/>
    <cellStyle name="Dane wyjściowe 3 21 18" xfId="60400" xr:uid="{00000000-0005-0000-0000-000034300000}"/>
    <cellStyle name="Dane wyjściowe 3 21 2" xfId="10984" xr:uid="{00000000-0005-0000-0000-000035300000}"/>
    <cellStyle name="Dane wyjściowe 3 21 3" xfId="13026" xr:uid="{00000000-0005-0000-0000-000036300000}"/>
    <cellStyle name="Dane wyjściowe 3 21 4" xfId="17675" xr:uid="{00000000-0005-0000-0000-000037300000}"/>
    <cellStyle name="Dane wyjściowe 3 21 5" xfId="20250" xr:uid="{00000000-0005-0000-0000-000038300000}"/>
    <cellStyle name="Dane wyjściowe 3 21 6" xfId="23560" xr:uid="{00000000-0005-0000-0000-000039300000}"/>
    <cellStyle name="Dane wyjściowe 3 21 7" xfId="26875" xr:uid="{00000000-0005-0000-0000-00003A300000}"/>
    <cellStyle name="Dane wyjściowe 3 21 8" xfId="30109" xr:uid="{00000000-0005-0000-0000-00003B300000}"/>
    <cellStyle name="Dane wyjściowe 3 21 9" xfId="33426" xr:uid="{00000000-0005-0000-0000-00003C300000}"/>
    <cellStyle name="Dane wyjściowe 3 22" xfId="4276" xr:uid="{00000000-0005-0000-0000-00003D300000}"/>
    <cellStyle name="Dane wyjściowe 3 22 10" xfId="42773" xr:uid="{00000000-0005-0000-0000-00003E300000}"/>
    <cellStyle name="Dane wyjściowe 3 22 11" xfId="45964" xr:uid="{00000000-0005-0000-0000-00003F300000}"/>
    <cellStyle name="Dane wyjściowe 3 22 12" xfId="49245" xr:uid="{00000000-0005-0000-0000-000040300000}"/>
    <cellStyle name="Dane wyjściowe 3 22 13" xfId="52424" xr:uid="{00000000-0005-0000-0000-000041300000}"/>
    <cellStyle name="Dane wyjściowe 3 22 14" xfId="55490" xr:uid="{00000000-0005-0000-0000-000042300000}"/>
    <cellStyle name="Dane wyjściowe 3 22 15" xfId="57643" xr:uid="{00000000-0005-0000-0000-000043300000}"/>
    <cellStyle name="Dane wyjściowe 3 22 16" xfId="60880" xr:uid="{00000000-0005-0000-0000-000044300000}"/>
    <cellStyle name="Dane wyjściowe 3 22 2" xfId="13517" xr:uid="{00000000-0005-0000-0000-000045300000}"/>
    <cellStyle name="Dane wyjściowe 3 22 3" xfId="7497" xr:uid="{00000000-0005-0000-0000-000046300000}"/>
    <cellStyle name="Dane wyjściowe 3 22 4" xfId="20744" xr:uid="{00000000-0005-0000-0000-000047300000}"/>
    <cellStyle name="Dane wyjściowe 3 22 5" xfId="24054" xr:uid="{00000000-0005-0000-0000-000048300000}"/>
    <cellStyle name="Dane wyjściowe 3 22 6" xfId="27368" xr:uid="{00000000-0005-0000-0000-000049300000}"/>
    <cellStyle name="Dane wyjściowe 3 22 7" xfId="30603" xr:uid="{00000000-0005-0000-0000-00004A300000}"/>
    <cellStyle name="Dane wyjściowe 3 22 8" xfId="36376" xr:uid="{00000000-0005-0000-0000-00004B300000}"/>
    <cellStyle name="Dane wyjściowe 3 22 9" xfId="39577" xr:uid="{00000000-0005-0000-0000-00004C300000}"/>
    <cellStyle name="Dane wyjściowe 3 23" xfId="4237" xr:uid="{00000000-0005-0000-0000-00004D300000}"/>
    <cellStyle name="Dane wyjściowe 3 23 10" xfId="36340" xr:uid="{00000000-0005-0000-0000-00004E300000}"/>
    <cellStyle name="Dane wyjściowe 3 23 11" xfId="39539" xr:uid="{00000000-0005-0000-0000-00004F300000}"/>
    <cellStyle name="Dane wyjściowe 3 23 12" xfId="42737" xr:uid="{00000000-0005-0000-0000-000050300000}"/>
    <cellStyle name="Dane wyjściowe 3 23 13" xfId="45925" xr:uid="{00000000-0005-0000-0000-000051300000}"/>
    <cellStyle name="Dane wyjściowe 3 23 14" xfId="49209" xr:uid="{00000000-0005-0000-0000-000052300000}"/>
    <cellStyle name="Dane wyjściowe 3 23 15" xfId="52385" xr:uid="{00000000-0005-0000-0000-000053300000}"/>
    <cellStyle name="Dane wyjściowe 3 23 16" xfId="55485" xr:uid="{00000000-0005-0000-0000-000054300000}"/>
    <cellStyle name="Dane wyjściowe 3 23 17" xfId="57607" xr:uid="{00000000-0005-0000-0000-000055300000}"/>
    <cellStyle name="Dane wyjściowe 3 23 18" xfId="60844" xr:uid="{00000000-0005-0000-0000-000056300000}"/>
    <cellStyle name="Dane wyjściowe 3 23 2" xfId="11357" xr:uid="{00000000-0005-0000-0000-000057300000}"/>
    <cellStyle name="Dane wyjściowe 3 23 3" xfId="13478" xr:uid="{00000000-0005-0000-0000-000058300000}"/>
    <cellStyle name="Dane wyjściowe 3 23 4" xfId="18121" xr:uid="{00000000-0005-0000-0000-000059300000}"/>
    <cellStyle name="Dane wyjściowe 3 23 5" xfId="20705" xr:uid="{00000000-0005-0000-0000-00005A300000}"/>
    <cellStyle name="Dane wyjściowe 3 23 6" xfId="24015" xr:uid="{00000000-0005-0000-0000-00005B300000}"/>
    <cellStyle name="Dane wyjściowe 3 23 7" xfId="27330" xr:uid="{00000000-0005-0000-0000-00005C300000}"/>
    <cellStyle name="Dane wyjściowe 3 23 8" xfId="30564" xr:uid="{00000000-0005-0000-0000-00005D300000}"/>
    <cellStyle name="Dane wyjściowe 3 23 9" xfId="33869" xr:uid="{00000000-0005-0000-0000-00005E300000}"/>
    <cellStyle name="Dane wyjściowe 3 24" xfId="4383" xr:uid="{00000000-0005-0000-0000-00005F300000}"/>
    <cellStyle name="Dane wyjściowe 3 24 10" xfId="42878" xr:uid="{00000000-0005-0000-0000-000060300000}"/>
    <cellStyle name="Dane wyjściowe 3 24 11" xfId="46071" xr:uid="{00000000-0005-0000-0000-000061300000}"/>
    <cellStyle name="Dane wyjściowe 3 24 12" xfId="49347" xr:uid="{00000000-0005-0000-0000-000062300000}"/>
    <cellStyle name="Dane wyjściowe 3 24 13" xfId="52531" xr:uid="{00000000-0005-0000-0000-000063300000}"/>
    <cellStyle name="Dane wyjściowe 3 24 14" xfId="55504" xr:uid="{00000000-0005-0000-0000-000064300000}"/>
    <cellStyle name="Dane wyjściowe 3 24 15" xfId="57742" xr:uid="{00000000-0005-0000-0000-000065300000}"/>
    <cellStyle name="Dane wyjściowe 3 24 16" xfId="60979" xr:uid="{00000000-0005-0000-0000-000066300000}"/>
    <cellStyle name="Dane wyjściowe 3 24 2" xfId="13621" xr:uid="{00000000-0005-0000-0000-000067300000}"/>
    <cellStyle name="Dane wyjściowe 3 24 3" xfId="7596" xr:uid="{00000000-0005-0000-0000-000068300000}"/>
    <cellStyle name="Dane wyjściowe 3 24 4" xfId="20851" xr:uid="{00000000-0005-0000-0000-000069300000}"/>
    <cellStyle name="Dane wyjściowe 3 24 5" xfId="24161" xr:uid="{00000000-0005-0000-0000-00006A300000}"/>
    <cellStyle name="Dane wyjściowe 3 24 6" xfId="27475" xr:uid="{00000000-0005-0000-0000-00006B300000}"/>
    <cellStyle name="Dane wyjściowe 3 24 7" xfId="30710" xr:uid="{00000000-0005-0000-0000-00006C300000}"/>
    <cellStyle name="Dane wyjściowe 3 24 8" xfId="36478" xr:uid="{00000000-0005-0000-0000-00006D300000}"/>
    <cellStyle name="Dane wyjściowe 3 24 9" xfId="39684" xr:uid="{00000000-0005-0000-0000-00006E300000}"/>
    <cellStyle name="Dane wyjściowe 3 25" xfId="4448" xr:uid="{00000000-0005-0000-0000-00006F300000}"/>
    <cellStyle name="Dane wyjściowe 3 25 10" xfId="42940" xr:uid="{00000000-0005-0000-0000-000070300000}"/>
    <cellStyle name="Dane wyjściowe 3 25 11" xfId="46136" xr:uid="{00000000-0005-0000-0000-000071300000}"/>
    <cellStyle name="Dane wyjściowe 3 25 12" xfId="49410" xr:uid="{00000000-0005-0000-0000-000072300000}"/>
    <cellStyle name="Dane wyjściowe 3 25 13" xfId="52596" xr:uid="{00000000-0005-0000-0000-000073300000}"/>
    <cellStyle name="Dane wyjściowe 3 25 14" xfId="55521" xr:uid="{00000000-0005-0000-0000-000074300000}"/>
    <cellStyle name="Dane wyjściowe 3 25 15" xfId="57803" xr:uid="{00000000-0005-0000-0000-000075300000}"/>
    <cellStyle name="Dane wyjściowe 3 25 16" xfId="61040" xr:uid="{00000000-0005-0000-0000-000076300000}"/>
    <cellStyle name="Dane wyjściowe 3 25 2" xfId="13686" xr:uid="{00000000-0005-0000-0000-000077300000}"/>
    <cellStyle name="Dane wyjściowe 3 25 3" xfId="7648" xr:uid="{00000000-0005-0000-0000-000078300000}"/>
    <cellStyle name="Dane wyjściowe 3 25 4" xfId="20916" xr:uid="{00000000-0005-0000-0000-000079300000}"/>
    <cellStyle name="Dane wyjściowe 3 25 5" xfId="24226" xr:uid="{00000000-0005-0000-0000-00007A300000}"/>
    <cellStyle name="Dane wyjściowe 3 25 6" xfId="27540" xr:uid="{00000000-0005-0000-0000-00007B300000}"/>
    <cellStyle name="Dane wyjściowe 3 25 7" xfId="30775" xr:uid="{00000000-0005-0000-0000-00007C300000}"/>
    <cellStyle name="Dane wyjściowe 3 25 8" xfId="36541" xr:uid="{00000000-0005-0000-0000-00007D300000}"/>
    <cellStyle name="Dane wyjściowe 3 25 9" xfId="39749" xr:uid="{00000000-0005-0000-0000-00007E300000}"/>
    <cellStyle name="Dane wyjściowe 3 26" xfId="4503" xr:uid="{00000000-0005-0000-0000-00007F300000}"/>
    <cellStyle name="Dane wyjściowe 3 26 10" xfId="42993" xr:uid="{00000000-0005-0000-0000-000080300000}"/>
    <cellStyle name="Dane wyjściowe 3 26 11" xfId="46191" xr:uid="{00000000-0005-0000-0000-000081300000}"/>
    <cellStyle name="Dane wyjściowe 3 26 12" xfId="49462" xr:uid="{00000000-0005-0000-0000-000082300000}"/>
    <cellStyle name="Dane wyjściowe 3 26 13" xfId="52651" xr:uid="{00000000-0005-0000-0000-000083300000}"/>
    <cellStyle name="Dane wyjściowe 3 26 14" xfId="55528" xr:uid="{00000000-0005-0000-0000-000084300000}"/>
    <cellStyle name="Dane wyjściowe 3 26 15" xfId="57854" xr:uid="{00000000-0005-0000-0000-000085300000}"/>
    <cellStyle name="Dane wyjściowe 3 26 16" xfId="61091" xr:uid="{00000000-0005-0000-0000-000086300000}"/>
    <cellStyle name="Dane wyjściowe 3 26 2" xfId="13740" xr:uid="{00000000-0005-0000-0000-000087300000}"/>
    <cellStyle name="Dane wyjściowe 3 26 3" xfId="7699" xr:uid="{00000000-0005-0000-0000-000088300000}"/>
    <cellStyle name="Dane wyjściowe 3 26 4" xfId="20971" xr:uid="{00000000-0005-0000-0000-000089300000}"/>
    <cellStyle name="Dane wyjściowe 3 26 5" xfId="24281" xr:uid="{00000000-0005-0000-0000-00008A300000}"/>
    <cellStyle name="Dane wyjściowe 3 26 6" xfId="27593" xr:uid="{00000000-0005-0000-0000-00008B300000}"/>
    <cellStyle name="Dane wyjściowe 3 26 7" xfId="30830" xr:uid="{00000000-0005-0000-0000-00008C300000}"/>
    <cellStyle name="Dane wyjściowe 3 26 8" xfId="36593" xr:uid="{00000000-0005-0000-0000-00008D300000}"/>
    <cellStyle name="Dane wyjściowe 3 26 9" xfId="39804" xr:uid="{00000000-0005-0000-0000-00008E300000}"/>
    <cellStyle name="Dane wyjściowe 3 27" xfId="4557" xr:uid="{00000000-0005-0000-0000-00008F300000}"/>
    <cellStyle name="Dane wyjściowe 3 27 10" xfId="43045" xr:uid="{00000000-0005-0000-0000-000090300000}"/>
    <cellStyle name="Dane wyjściowe 3 27 11" xfId="46245" xr:uid="{00000000-0005-0000-0000-000091300000}"/>
    <cellStyle name="Dane wyjściowe 3 27 12" xfId="49513" xr:uid="{00000000-0005-0000-0000-000092300000}"/>
    <cellStyle name="Dane wyjściowe 3 27 13" xfId="52705" xr:uid="{00000000-0005-0000-0000-000093300000}"/>
    <cellStyle name="Dane wyjściowe 3 27 14" xfId="55535" xr:uid="{00000000-0005-0000-0000-000094300000}"/>
    <cellStyle name="Dane wyjściowe 3 27 15" xfId="57904" xr:uid="{00000000-0005-0000-0000-000095300000}"/>
    <cellStyle name="Dane wyjściowe 3 27 16" xfId="61141" xr:uid="{00000000-0005-0000-0000-000096300000}"/>
    <cellStyle name="Dane wyjściowe 3 27 2" xfId="13793" xr:uid="{00000000-0005-0000-0000-000097300000}"/>
    <cellStyle name="Dane wyjściowe 3 27 3" xfId="7749" xr:uid="{00000000-0005-0000-0000-000098300000}"/>
    <cellStyle name="Dane wyjściowe 3 27 4" xfId="21025" xr:uid="{00000000-0005-0000-0000-000099300000}"/>
    <cellStyle name="Dane wyjściowe 3 27 5" xfId="24335" xr:uid="{00000000-0005-0000-0000-00009A300000}"/>
    <cellStyle name="Dane wyjściowe 3 27 6" xfId="27647" xr:uid="{00000000-0005-0000-0000-00009B300000}"/>
    <cellStyle name="Dane wyjściowe 3 27 7" xfId="30884" xr:uid="{00000000-0005-0000-0000-00009C300000}"/>
    <cellStyle name="Dane wyjściowe 3 27 8" xfId="36644" xr:uid="{00000000-0005-0000-0000-00009D300000}"/>
    <cellStyle name="Dane wyjściowe 3 27 9" xfId="39858" xr:uid="{00000000-0005-0000-0000-00009E300000}"/>
    <cellStyle name="Dane wyjściowe 3 28" xfId="4609" xr:uid="{00000000-0005-0000-0000-00009F300000}"/>
    <cellStyle name="Dane wyjściowe 3 28 10" xfId="43096" xr:uid="{00000000-0005-0000-0000-0000A0300000}"/>
    <cellStyle name="Dane wyjściowe 3 28 11" xfId="46297" xr:uid="{00000000-0005-0000-0000-0000A1300000}"/>
    <cellStyle name="Dane wyjściowe 3 28 12" xfId="49564" xr:uid="{00000000-0005-0000-0000-0000A2300000}"/>
    <cellStyle name="Dane wyjściowe 3 28 13" xfId="52757" xr:uid="{00000000-0005-0000-0000-0000A3300000}"/>
    <cellStyle name="Dane wyjściowe 3 28 14" xfId="55540" xr:uid="{00000000-0005-0000-0000-0000A4300000}"/>
    <cellStyle name="Dane wyjściowe 3 28 15" xfId="57955" xr:uid="{00000000-0005-0000-0000-0000A5300000}"/>
    <cellStyle name="Dane wyjściowe 3 28 16" xfId="61192" xr:uid="{00000000-0005-0000-0000-0000A6300000}"/>
    <cellStyle name="Dane wyjściowe 3 28 2" xfId="13845" xr:uid="{00000000-0005-0000-0000-0000A7300000}"/>
    <cellStyle name="Dane wyjściowe 3 28 3" xfId="7800" xr:uid="{00000000-0005-0000-0000-0000A8300000}"/>
    <cellStyle name="Dane wyjściowe 3 28 4" xfId="21077" xr:uid="{00000000-0005-0000-0000-0000A9300000}"/>
    <cellStyle name="Dane wyjściowe 3 28 5" xfId="24387" xr:uid="{00000000-0005-0000-0000-0000AA300000}"/>
    <cellStyle name="Dane wyjściowe 3 28 6" xfId="27699" xr:uid="{00000000-0005-0000-0000-0000AB300000}"/>
    <cellStyle name="Dane wyjściowe 3 28 7" xfId="30936" xr:uid="{00000000-0005-0000-0000-0000AC300000}"/>
    <cellStyle name="Dane wyjściowe 3 28 8" xfId="36696" xr:uid="{00000000-0005-0000-0000-0000AD300000}"/>
    <cellStyle name="Dane wyjściowe 3 28 9" xfId="39909" xr:uid="{00000000-0005-0000-0000-0000AE300000}"/>
    <cellStyle name="Dane wyjściowe 3 29" xfId="4660" xr:uid="{00000000-0005-0000-0000-0000AF300000}"/>
    <cellStyle name="Dane wyjściowe 3 29 10" xfId="43145" xr:uid="{00000000-0005-0000-0000-0000B0300000}"/>
    <cellStyle name="Dane wyjściowe 3 29 11" xfId="46348" xr:uid="{00000000-0005-0000-0000-0000B1300000}"/>
    <cellStyle name="Dane wyjściowe 3 29 12" xfId="49613" xr:uid="{00000000-0005-0000-0000-0000B2300000}"/>
    <cellStyle name="Dane wyjściowe 3 29 13" xfId="52808" xr:uid="{00000000-0005-0000-0000-0000B3300000}"/>
    <cellStyle name="Dane wyjściowe 3 29 14" xfId="55549" xr:uid="{00000000-0005-0000-0000-0000B4300000}"/>
    <cellStyle name="Dane wyjściowe 3 29 15" xfId="58004" xr:uid="{00000000-0005-0000-0000-0000B5300000}"/>
    <cellStyle name="Dane wyjściowe 3 29 16" xfId="61241" xr:uid="{00000000-0005-0000-0000-0000B6300000}"/>
    <cellStyle name="Dane wyjściowe 3 29 2" xfId="13896" xr:uid="{00000000-0005-0000-0000-0000B7300000}"/>
    <cellStyle name="Dane wyjściowe 3 29 3" xfId="7849" xr:uid="{00000000-0005-0000-0000-0000B8300000}"/>
    <cellStyle name="Dane wyjściowe 3 29 4" xfId="21128" xr:uid="{00000000-0005-0000-0000-0000B9300000}"/>
    <cellStyle name="Dane wyjściowe 3 29 5" xfId="24438" xr:uid="{00000000-0005-0000-0000-0000BA300000}"/>
    <cellStyle name="Dane wyjściowe 3 29 6" xfId="27750" xr:uid="{00000000-0005-0000-0000-0000BB300000}"/>
    <cellStyle name="Dane wyjściowe 3 29 7" xfId="30987" xr:uid="{00000000-0005-0000-0000-0000BC300000}"/>
    <cellStyle name="Dane wyjściowe 3 29 8" xfId="36746" xr:uid="{00000000-0005-0000-0000-0000BD300000}"/>
    <cellStyle name="Dane wyjściowe 3 29 9" xfId="39960" xr:uid="{00000000-0005-0000-0000-0000BE300000}"/>
    <cellStyle name="Dane wyjściowe 3 3" xfId="1586" xr:uid="{00000000-0005-0000-0000-0000BF300000}"/>
    <cellStyle name="Dane wyjściowe 3 3 10" xfId="31238" xr:uid="{00000000-0005-0000-0000-0000C0300000}"/>
    <cellStyle name="Dane wyjściowe 3 3 11" xfId="15168" xr:uid="{00000000-0005-0000-0000-0000C1300000}"/>
    <cellStyle name="Dane wyjściowe 3 3 12" xfId="34221" xr:uid="{00000000-0005-0000-0000-0000C2300000}"/>
    <cellStyle name="Dane wyjściowe 3 3 13" xfId="35928" xr:uid="{00000000-0005-0000-0000-0000C3300000}"/>
    <cellStyle name="Dane wyjściowe 3 3 14" xfId="37212" xr:uid="{00000000-0005-0000-0000-0000C4300000}"/>
    <cellStyle name="Dane wyjściowe 3 3 15" xfId="46598" xr:uid="{00000000-0005-0000-0000-0000C5300000}"/>
    <cellStyle name="Dane wyjściowe 3 3 16" xfId="14742" xr:uid="{00000000-0005-0000-0000-0000C6300000}"/>
    <cellStyle name="Dane wyjściowe 3 3 17" xfId="47046" xr:uid="{00000000-0005-0000-0000-0000C7300000}"/>
    <cellStyle name="Dane wyjściowe 3 3 18" xfId="21290" xr:uid="{00000000-0005-0000-0000-0000C8300000}"/>
    <cellStyle name="Dane wyjściowe 3 3 19" xfId="58255" xr:uid="{00000000-0005-0000-0000-0000C9300000}"/>
    <cellStyle name="Dane wyjściowe 3 3 2" xfId="8798" xr:uid="{00000000-0005-0000-0000-0000CA300000}"/>
    <cellStyle name="Dane wyjściowe 3 3 3" xfId="8592" xr:uid="{00000000-0005-0000-0000-0000CB300000}"/>
    <cellStyle name="Dane wyjściowe 3 3 4" xfId="4966" xr:uid="{00000000-0005-0000-0000-0000CC300000}"/>
    <cellStyle name="Dane wyjściowe 3 3 5" xfId="15482" xr:uid="{00000000-0005-0000-0000-0000CD300000}"/>
    <cellStyle name="Dane wyjściowe 3 3 6" xfId="14615" xr:uid="{00000000-0005-0000-0000-0000CE300000}"/>
    <cellStyle name="Dane wyjściowe 3 3 7" xfId="21364" xr:uid="{00000000-0005-0000-0000-0000CF300000}"/>
    <cellStyle name="Dane wyjściowe 3 3 8" xfId="24687" xr:uid="{00000000-0005-0000-0000-0000D0300000}"/>
    <cellStyle name="Dane wyjściowe 3 3 9" xfId="18545" xr:uid="{00000000-0005-0000-0000-0000D1300000}"/>
    <cellStyle name="Dane wyjściowe 3 30" xfId="4713" xr:uid="{00000000-0005-0000-0000-0000D2300000}"/>
    <cellStyle name="Dane wyjściowe 3 30 10" xfId="43195" xr:uid="{00000000-0005-0000-0000-0000D3300000}"/>
    <cellStyle name="Dane wyjściowe 3 30 11" xfId="46401" xr:uid="{00000000-0005-0000-0000-0000D4300000}"/>
    <cellStyle name="Dane wyjściowe 3 30 12" xfId="49663" xr:uid="{00000000-0005-0000-0000-0000D5300000}"/>
    <cellStyle name="Dane wyjściowe 3 30 13" xfId="52861" xr:uid="{00000000-0005-0000-0000-0000D6300000}"/>
    <cellStyle name="Dane wyjściowe 3 30 14" xfId="55556" xr:uid="{00000000-0005-0000-0000-0000D7300000}"/>
    <cellStyle name="Dane wyjściowe 3 30 15" xfId="58054" xr:uid="{00000000-0005-0000-0000-0000D8300000}"/>
    <cellStyle name="Dane wyjściowe 3 30 16" xfId="61291" xr:uid="{00000000-0005-0000-0000-0000D9300000}"/>
    <cellStyle name="Dane wyjściowe 3 30 2" xfId="13948" xr:uid="{00000000-0005-0000-0000-0000DA300000}"/>
    <cellStyle name="Dane wyjściowe 3 30 3" xfId="7899" xr:uid="{00000000-0005-0000-0000-0000DB300000}"/>
    <cellStyle name="Dane wyjściowe 3 30 4" xfId="21181" xr:uid="{00000000-0005-0000-0000-0000DC300000}"/>
    <cellStyle name="Dane wyjściowe 3 30 5" xfId="24491" xr:uid="{00000000-0005-0000-0000-0000DD300000}"/>
    <cellStyle name="Dane wyjściowe 3 30 6" xfId="27803" xr:uid="{00000000-0005-0000-0000-0000DE300000}"/>
    <cellStyle name="Dane wyjściowe 3 30 7" xfId="31040" xr:uid="{00000000-0005-0000-0000-0000DF300000}"/>
    <cellStyle name="Dane wyjściowe 3 30 8" xfId="36797" xr:uid="{00000000-0005-0000-0000-0000E0300000}"/>
    <cellStyle name="Dane wyjściowe 3 30 9" xfId="40012" xr:uid="{00000000-0005-0000-0000-0000E1300000}"/>
    <cellStyle name="Dane wyjściowe 3 31" xfId="4764" xr:uid="{00000000-0005-0000-0000-0000E2300000}"/>
    <cellStyle name="Dane wyjściowe 3 31 10" xfId="43244" xr:uid="{00000000-0005-0000-0000-0000E3300000}"/>
    <cellStyle name="Dane wyjściowe 3 31 11" xfId="46452" xr:uid="{00000000-0005-0000-0000-0000E4300000}"/>
    <cellStyle name="Dane wyjściowe 3 31 12" xfId="49711" xr:uid="{00000000-0005-0000-0000-0000E5300000}"/>
    <cellStyle name="Dane wyjściowe 3 31 13" xfId="52912" xr:uid="{00000000-0005-0000-0000-0000E6300000}"/>
    <cellStyle name="Dane wyjściowe 3 31 14" xfId="55563" xr:uid="{00000000-0005-0000-0000-0000E7300000}"/>
    <cellStyle name="Dane wyjściowe 3 31 15" xfId="58102" xr:uid="{00000000-0005-0000-0000-0000E8300000}"/>
    <cellStyle name="Dane wyjściowe 3 31 16" xfId="61339" xr:uid="{00000000-0005-0000-0000-0000E9300000}"/>
    <cellStyle name="Dane wyjściowe 3 31 2" xfId="13998" xr:uid="{00000000-0005-0000-0000-0000EA300000}"/>
    <cellStyle name="Dane wyjściowe 3 31 3" xfId="7947" xr:uid="{00000000-0005-0000-0000-0000EB300000}"/>
    <cellStyle name="Dane wyjściowe 3 31 4" xfId="21232" xr:uid="{00000000-0005-0000-0000-0000EC300000}"/>
    <cellStyle name="Dane wyjściowe 3 31 5" xfId="24542" xr:uid="{00000000-0005-0000-0000-0000ED300000}"/>
    <cellStyle name="Dane wyjściowe 3 31 6" xfId="27854" xr:uid="{00000000-0005-0000-0000-0000EE300000}"/>
    <cellStyle name="Dane wyjściowe 3 31 7" xfId="31091" xr:uid="{00000000-0005-0000-0000-0000EF300000}"/>
    <cellStyle name="Dane wyjściowe 3 31 8" xfId="36847" xr:uid="{00000000-0005-0000-0000-0000F0300000}"/>
    <cellStyle name="Dane wyjściowe 3 31 9" xfId="40063" xr:uid="{00000000-0005-0000-0000-0000F1300000}"/>
    <cellStyle name="Dane wyjściowe 3 4" xfId="1638" xr:uid="{00000000-0005-0000-0000-0000F2300000}"/>
    <cellStyle name="Dane wyjściowe 3 4 10" xfId="31290" xr:uid="{00000000-0005-0000-0000-0000F3300000}"/>
    <cellStyle name="Dane wyjściowe 3 4 11" xfId="18106" xr:uid="{00000000-0005-0000-0000-0000F4300000}"/>
    <cellStyle name="Dane wyjściowe 3 4 12" xfId="36940" xr:uid="{00000000-0005-0000-0000-0000F5300000}"/>
    <cellStyle name="Dane wyjściowe 3 4 13" xfId="40172" xr:uid="{00000000-0005-0000-0000-0000F6300000}"/>
    <cellStyle name="Dane wyjściowe 3 4 14" xfId="43326" xr:uid="{00000000-0005-0000-0000-0000F7300000}"/>
    <cellStyle name="Dane wyjściowe 3 4 15" xfId="46649" xr:uid="{00000000-0005-0000-0000-0000F8300000}"/>
    <cellStyle name="Dane wyjściowe 3 4 16" xfId="49792" xr:uid="{00000000-0005-0000-0000-0000F9300000}"/>
    <cellStyle name="Dane wyjściowe 3 4 17" xfId="53023" xr:uid="{00000000-0005-0000-0000-0000FA300000}"/>
    <cellStyle name="Dane wyjściowe 3 4 18" xfId="33934" xr:uid="{00000000-0005-0000-0000-0000FB300000}"/>
    <cellStyle name="Dane wyjściowe 3 4 19" xfId="58306" xr:uid="{00000000-0005-0000-0000-0000FC300000}"/>
    <cellStyle name="Dane wyjściowe 3 4 2" xfId="8850" xr:uid="{00000000-0005-0000-0000-0000FD300000}"/>
    <cellStyle name="Dane wyjściowe 3 4 3" xfId="8540" xr:uid="{00000000-0005-0000-0000-0000FE300000}"/>
    <cellStyle name="Dane wyjściowe 3 4 4" xfId="5018" xr:uid="{00000000-0005-0000-0000-0000FF300000}"/>
    <cellStyle name="Dane wyjściowe 3 4 5" xfId="15534" xr:uid="{00000000-0005-0000-0000-000000310000}"/>
    <cellStyle name="Dane wyjściowe 3 4 6" xfId="14563" xr:uid="{00000000-0005-0000-0000-000001310000}"/>
    <cellStyle name="Dane wyjściowe 3 4 7" xfId="21416" xr:uid="{00000000-0005-0000-0000-000002310000}"/>
    <cellStyle name="Dane wyjściowe 3 4 8" xfId="24739" xr:uid="{00000000-0005-0000-0000-000003310000}"/>
    <cellStyle name="Dane wyjściowe 3 4 9" xfId="27965" xr:uid="{00000000-0005-0000-0000-000004310000}"/>
    <cellStyle name="Dane wyjściowe 3 5" xfId="1601" xr:uid="{00000000-0005-0000-0000-000005310000}"/>
    <cellStyle name="Dane wyjściowe 3 5 10" xfId="31253" xr:uid="{00000000-0005-0000-0000-000006310000}"/>
    <cellStyle name="Dane wyjściowe 3 5 11" xfId="15178" xr:uid="{00000000-0005-0000-0000-000007310000}"/>
    <cellStyle name="Dane wyjściowe 3 5 12" xfId="14852" xr:uid="{00000000-0005-0000-0000-000008310000}"/>
    <cellStyle name="Dane wyjściowe 3 5 13" xfId="34625" xr:uid="{00000000-0005-0000-0000-000009310000}"/>
    <cellStyle name="Dane wyjściowe 3 5 14" xfId="37018" xr:uid="{00000000-0005-0000-0000-00000A310000}"/>
    <cellStyle name="Dane wyjściowe 3 5 15" xfId="46613" xr:uid="{00000000-0005-0000-0000-00000B310000}"/>
    <cellStyle name="Dane wyjściowe 3 5 16" xfId="34200" xr:uid="{00000000-0005-0000-0000-00000C310000}"/>
    <cellStyle name="Dane wyjściowe 3 5 17" xfId="49501" xr:uid="{00000000-0005-0000-0000-00000D310000}"/>
    <cellStyle name="Dane wyjściowe 3 5 18" xfId="14799" xr:uid="{00000000-0005-0000-0000-00000E310000}"/>
    <cellStyle name="Dane wyjściowe 3 5 19" xfId="58270" xr:uid="{00000000-0005-0000-0000-00000F310000}"/>
    <cellStyle name="Dane wyjściowe 3 5 2" xfId="8813" xr:uid="{00000000-0005-0000-0000-000010310000}"/>
    <cellStyle name="Dane wyjściowe 3 5 3" xfId="8577" xr:uid="{00000000-0005-0000-0000-000011310000}"/>
    <cellStyle name="Dane wyjściowe 3 5 4" xfId="4981" xr:uid="{00000000-0005-0000-0000-000012310000}"/>
    <cellStyle name="Dane wyjściowe 3 5 5" xfId="15497" xr:uid="{00000000-0005-0000-0000-000013310000}"/>
    <cellStyle name="Dane wyjściowe 3 5 6" xfId="14600" xr:uid="{00000000-0005-0000-0000-000014310000}"/>
    <cellStyle name="Dane wyjściowe 3 5 7" xfId="21379" xr:uid="{00000000-0005-0000-0000-000015310000}"/>
    <cellStyle name="Dane wyjściowe 3 5 8" xfId="24702" xr:uid="{00000000-0005-0000-0000-000016310000}"/>
    <cellStyle name="Dane wyjściowe 3 5 9" xfId="27928" xr:uid="{00000000-0005-0000-0000-000017310000}"/>
    <cellStyle name="Dane wyjściowe 3 6" xfId="2092" xr:uid="{00000000-0005-0000-0000-000018310000}"/>
    <cellStyle name="Dane wyjściowe 3 6 10" xfId="31740" xr:uid="{00000000-0005-0000-0000-000019310000}"/>
    <cellStyle name="Dane wyjściowe 3 6 11" xfId="15366" xr:uid="{00000000-0005-0000-0000-00001A310000}"/>
    <cellStyle name="Dane wyjściowe 3 6 12" xfId="37394" xr:uid="{00000000-0005-0000-0000-00001B310000}"/>
    <cellStyle name="Dane wyjściowe 3 6 13" xfId="40616" xr:uid="{00000000-0005-0000-0000-00001C310000}"/>
    <cellStyle name="Dane wyjściowe 3 6 14" xfId="43780" xr:uid="{00000000-0005-0000-0000-00001D310000}"/>
    <cellStyle name="Dane wyjściowe 3 6 15" xfId="47091" xr:uid="{00000000-0005-0000-0000-00001E310000}"/>
    <cellStyle name="Dane wyjściowe 3 6 16" xfId="50246" xr:uid="{00000000-0005-0000-0000-00001F310000}"/>
    <cellStyle name="Dane wyjściowe 3 6 17" xfId="53456" xr:uid="{00000000-0005-0000-0000-000020310000}"/>
    <cellStyle name="Dane wyjściowe 3 6 18" xfId="14866" xr:uid="{00000000-0005-0000-0000-000021310000}"/>
    <cellStyle name="Dane wyjściowe 3 6 19" xfId="58743" xr:uid="{00000000-0005-0000-0000-000022310000}"/>
    <cellStyle name="Dane wyjściowe 3 6 2" xfId="9298" xr:uid="{00000000-0005-0000-0000-000023310000}"/>
    <cellStyle name="Dane wyjściowe 3 6 3" xfId="8088" xr:uid="{00000000-0005-0000-0000-000024310000}"/>
    <cellStyle name="Dane wyjściowe 3 6 4" xfId="5469" xr:uid="{00000000-0005-0000-0000-000025310000}"/>
    <cellStyle name="Dane wyjściowe 3 6 5" xfId="15987" xr:uid="{00000000-0005-0000-0000-000026310000}"/>
    <cellStyle name="Dane wyjściowe 3 6 6" xfId="14109" xr:uid="{00000000-0005-0000-0000-000027310000}"/>
    <cellStyle name="Dane wyjściowe 3 6 7" xfId="21870" xr:uid="{00000000-0005-0000-0000-000028310000}"/>
    <cellStyle name="Dane wyjściowe 3 6 8" xfId="25191" xr:uid="{00000000-0005-0000-0000-000029310000}"/>
    <cellStyle name="Dane wyjściowe 3 6 9" xfId="28419" xr:uid="{00000000-0005-0000-0000-00002A310000}"/>
    <cellStyle name="Dane wyjściowe 3 7" xfId="2656" xr:uid="{00000000-0005-0000-0000-00002B310000}"/>
    <cellStyle name="Dane wyjściowe 3 7 10" xfId="32300" xr:uid="{00000000-0005-0000-0000-00002C310000}"/>
    <cellStyle name="Dane wyjściowe 3 7 11" xfId="34770" xr:uid="{00000000-0005-0000-0000-00002D310000}"/>
    <cellStyle name="Dane wyjściowe 3 7 12" xfId="37958" xr:uid="{00000000-0005-0000-0000-00002E310000}"/>
    <cellStyle name="Dane wyjściowe 3 7 13" xfId="41168" xr:uid="{00000000-0005-0000-0000-00002F310000}"/>
    <cellStyle name="Dane wyjściowe 3 7 14" xfId="44344" xr:uid="{00000000-0005-0000-0000-000030310000}"/>
    <cellStyle name="Dane wyjściowe 3 7 15" xfId="47643" xr:uid="{00000000-0005-0000-0000-000031310000}"/>
    <cellStyle name="Dane wyjściowe 3 7 16" xfId="50808" xr:uid="{00000000-0005-0000-0000-000032310000}"/>
    <cellStyle name="Dane wyjściowe 3 7 17" xfId="54002" xr:uid="{00000000-0005-0000-0000-000033310000}"/>
    <cellStyle name="Dane wyjściowe 3 7 18" xfId="56056" xr:uid="{00000000-0005-0000-0000-000034310000}"/>
    <cellStyle name="Dane wyjściowe 3 7 19" xfId="59293" xr:uid="{00000000-0005-0000-0000-000035310000}"/>
    <cellStyle name="Dane wyjściowe 3 7 2" xfId="9858" xr:uid="{00000000-0005-0000-0000-000036310000}"/>
    <cellStyle name="Dane wyjściowe 3 7 3" xfId="11900" xr:uid="{00000000-0005-0000-0000-000037310000}"/>
    <cellStyle name="Dane wyjściowe 3 7 4" xfId="6024" xr:uid="{00000000-0005-0000-0000-000038310000}"/>
    <cellStyle name="Dane wyjściowe 3 7 5" xfId="16549" xr:uid="{00000000-0005-0000-0000-000039310000}"/>
    <cellStyle name="Dane wyjściowe 3 7 6" xfId="19124" xr:uid="{00000000-0005-0000-0000-00003A310000}"/>
    <cellStyle name="Dane wyjściowe 3 7 7" xfId="22434" xr:uid="{00000000-0005-0000-0000-00003B310000}"/>
    <cellStyle name="Dane wyjściowe 3 7 8" xfId="25753" xr:uid="{00000000-0005-0000-0000-00003C310000}"/>
    <cellStyle name="Dane wyjściowe 3 7 9" xfId="28983" xr:uid="{00000000-0005-0000-0000-00003D310000}"/>
    <cellStyle name="Dane wyjściowe 3 8" xfId="2079" xr:uid="{00000000-0005-0000-0000-00003E310000}"/>
    <cellStyle name="Dane wyjściowe 3 8 10" xfId="31727" xr:uid="{00000000-0005-0000-0000-00003F310000}"/>
    <cellStyle name="Dane wyjściowe 3 8 11" xfId="14764" xr:uid="{00000000-0005-0000-0000-000040310000}"/>
    <cellStyle name="Dane wyjściowe 3 8 12" xfId="37381" xr:uid="{00000000-0005-0000-0000-000041310000}"/>
    <cellStyle name="Dane wyjściowe 3 8 13" xfId="40604" xr:uid="{00000000-0005-0000-0000-000042310000}"/>
    <cellStyle name="Dane wyjściowe 3 8 14" xfId="43767" xr:uid="{00000000-0005-0000-0000-000043310000}"/>
    <cellStyle name="Dane wyjściowe 3 8 15" xfId="47079" xr:uid="{00000000-0005-0000-0000-000044310000}"/>
    <cellStyle name="Dane wyjściowe 3 8 16" xfId="50233" xr:uid="{00000000-0005-0000-0000-000045310000}"/>
    <cellStyle name="Dane wyjściowe 3 8 17" xfId="53444" xr:uid="{00000000-0005-0000-0000-000046310000}"/>
    <cellStyle name="Dane wyjściowe 3 8 18" xfId="34095" xr:uid="{00000000-0005-0000-0000-000047310000}"/>
    <cellStyle name="Dane wyjściowe 3 8 19" xfId="58731" xr:uid="{00000000-0005-0000-0000-000048310000}"/>
    <cellStyle name="Dane wyjściowe 3 8 2" xfId="9285" xr:uid="{00000000-0005-0000-0000-000049310000}"/>
    <cellStyle name="Dane wyjściowe 3 8 3" xfId="8101" xr:uid="{00000000-0005-0000-0000-00004A310000}"/>
    <cellStyle name="Dane wyjściowe 3 8 4" xfId="5456" xr:uid="{00000000-0005-0000-0000-00004B310000}"/>
    <cellStyle name="Dane wyjściowe 3 8 5" xfId="15974" xr:uid="{00000000-0005-0000-0000-00004C310000}"/>
    <cellStyle name="Dane wyjściowe 3 8 6" xfId="14122" xr:uid="{00000000-0005-0000-0000-00004D310000}"/>
    <cellStyle name="Dane wyjściowe 3 8 7" xfId="21857" xr:uid="{00000000-0005-0000-0000-00004E310000}"/>
    <cellStyle name="Dane wyjściowe 3 8 8" xfId="25179" xr:uid="{00000000-0005-0000-0000-00004F310000}"/>
    <cellStyle name="Dane wyjściowe 3 8 9" xfId="28406" xr:uid="{00000000-0005-0000-0000-000050310000}"/>
    <cellStyle name="Dane wyjściowe 3 9" xfId="2309" xr:uid="{00000000-0005-0000-0000-000051310000}"/>
    <cellStyle name="Dane wyjściowe 3 9 10" xfId="31955" xr:uid="{00000000-0005-0000-0000-000052310000}"/>
    <cellStyle name="Dane wyjściowe 3 9 11" xfId="34428" xr:uid="{00000000-0005-0000-0000-000053310000}"/>
    <cellStyle name="Dane wyjściowe 3 9 12" xfId="37611" xr:uid="{00000000-0005-0000-0000-000054310000}"/>
    <cellStyle name="Dane wyjściowe 3 9 13" xfId="40827" xr:uid="{00000000-0005-0000-0000-000055310000}"/>
    <cellStyle name="Dane wyjściowe 3 9 14" xfId="43997" xr:uid="{00000000-0005-0000-0000-000056310000}"/>
    <cellStyle name="Dane wyjściowe 3 9 15" xfId="47302" xr:uid="{00000000-0005-0000-0000-000057310000}"/>
    <cellStyle name="Dane wyjściowe 3 9 16" xfId="50461" xr:uid="{00000000-0005-0000-0000-000058310000}"/>
    <cellStyle name="Dane wyjściowe 3 9 17" xfId="53665" xr:uid="{00000000-0005-0000-0000-000059310000}"/>
    <cellStyle name="Dane wyjściowe 3 9 18" xfId="55717" xr:uid="{00000000-0005-0000-0000-00005A310000}"/>
    <cellStyle name="Dane wyjściowe 3 9 19" xfId="58954" xr:uid="{00000000-0005-0000-0000-00005B310000}"/>
    <cellStyle name="Dane wyjściowe 3 9 2" xfId="9513" xr:uid="{00000000-0005-0000-0000-00005C310000}"/>
    <cellStyle name="Dane wyjściowe 3 9 3" xfId="11553" xr:uid="{00000000-0005-0000-0000-00005D310000}"/>
    <cellStyle name="Dane wyjściowe 3 9 4" xfId="5686" xr:uid="{00000000-0005-0000-0000-00005E310000}"/>
    <cellStyle name="Dane wyjściowe 3 9 5" xfId="16203" xr:uid="{00000000-0005-0000-0000-00005F310000}"/>
    <cellStyle name="Dane wyjściowe 3 9 6" xfId="18777" xr:uid="{00000000-0005-0000-0000-000060310000}"/>
    <cellStyle name="Dane wyjściowe 3 9 7" xfId="22087" xr:uid="{00000000-0005-0000-0000-000061310000}"/>
    <cellStyle name="Dane wyjściowe 3 9 8" xfId="25408" xr:uid="{00000000-0005-0000-0000-000062310000}"/>
    <cellStyle name="Dane wyjściowe 3 9 9" xfId="28636" xr:uid="{00000000-0005-0000-0000-000063310000}"/>
    <cellStyle name="Dane wyjściowe 3_Kosztorys ofertowy-inwestorski -DTS_T23_28.09.2011" xfId="62365" xr:uid="{00000000-0005-0000-0000-000064310000}"/>
    <cellStyle name="Dane wyjściowe 4" xfId="965" xr:uid="{00000000-0005-0000-0000-000065310000}"/>
    <cellStyle name="Dane wyjściowe 4 10" xfId="2764" xr:uid="{00000000-0005-0000-0000-000066310000}"/>
    <cellStyle name="Dane wyjściowe 4 10 10" xfId="32408" xr:uid="{00000000-0005-0000-0000-000067310000}"/>
    <cellStyle name="Dane wyjściowe 4 10 11" xfId="34878" xr:uid="{00000000-0005-0000-0000-000068310000}"/>
    <cellStyle name="Dane wyjściowe 4 10 12" xfId="38066" xr:uid="{00000000-0005-0000-0000-000069310000}"/>
    <cellStyle name="Dane wyjściowe 4 10 13" xfId="41275" xr:uid="{00000000-0005-0000-0000-00006A310000}"/>
    <cellStyle name="Dane wyjściowe 4 10 14" xfId="44452" xr:uid="{00000000-0005-0000-0000-00006B310000}"/>
    <cellStyle name="Dane wyjściowe 4 10 15" xfId="47750" xr:uid="{00000000-0005-0000-0000-00006C310000}"/>
    <cellStyle name="Dane wyjściowe 4 10 16" xfId="50916" xr:uid="{00000000-0005-0000-0000-00006D310000}"/>
    <cellStyle name="Dane wyjściowe 4 10 17" xfId="54109" xr:uid="{00000000-0005-0000-0000-00006E310000}"/>
    <cellStyle name="Dane wyjściowe 4 10 18" xfId="56163" xr:uid="{00000000-0005-0000-0000-00006F310000}"/>
    <cellStyle name="Dane wyjściowe 4 10 19" xfId="59400" xr:uid="{00000000-0005-0000-0000-000070310000}"/>
    <cellStyle name="Dane wyjściowe 4 10 2" xfId="9966" xr:uid="{00000000-0005-0000-0000-000071310000}"/>
    <cellStyle name="Dane wyjściowe 4 10 3" xfId="12008" xr:uid="{00000000-0005-0000-0000-000072310000}"/>
    <cellStyle name="Dane wyjściowe 4 10 4" xfId="6132" xr:uid="{00000000-0005-0000-0000-000073310000}"/>
    <cellStyle name="Dane wyjściowe 4 10 5" xfId="16657" xr:uid="{00000000-0005-0000-0000-000074310000}"/>
    <cellStyle name="Dane wyjściowe 4 10 6" xfId="19232" xr:uid="{00000000-0005-0000-0000-000075310000}"/>
    <cellStyle name="Dane wyjściowe 4 10 7" xfId="22542" xr:uid="{00000000-0005-0000-0000-000076310000}"/>
    <cellStyle name="Dane wyjściowe 4 10 8" xfId="25861" xr:uid="{00000000-0005-0000-0000-000077310000}"/>
    <cellStyle name="Dane wyjściowe 4 10 9" xfId="29091" xr:uid="{00000000-0005-0000-0000-000078310000}"/>
    <cellStyle name="Dane wyjściowe 4 11" xfId="1550" xr:uid="{00000000-0005-0000-0000-000079310000}"/>
    <cellStyle name="Dane wyjściowe 4 11 10" xfId="31202" xr:uid="{00000000-0005-0000-0000-00007A310000}"/>
    <cellStyle name="Dane wyjściowe 4 11 11" xfId="18535" xr:uid="{00000000-0005-0000-0000-00007B310000}"/>
    <cellStyle name="Dane wyjściowe 4 11 12" xfId="34218" xr:uid="{00000000-0005-0000-0000-00007C310000}"/>
    <cellStyle name="Dane wyjściowe 4 11 13" xfId="15072" xr:uid="{00000000-0005-0000-0000-00007D310000}"/>
    <cellStyle name="Dane wyjściowe 4 11 14" xfId="34134" xr:uid="{00000000-0005-0000-0000-00007E310000}"/>
    <cellStyle name="Dane wyjściowe 4 11 15" xfId="46562" xr:uid="{00000000-0005-0000-0000-00007F310000}"/>
    <cellStyle name="Dane wyjściowe 4 11 16" xfId="39494" xr:uid="{00000000-0005-0000-0000-000080310000}"/>
    <cellStyle name="Dane wyjściowe 4 11 17" xfId="36909" xr:uid="{00000000-0005-0000-0000-000081310000}"/>
    <cellStyle name="Dane wyjściowe 4 11 18" xfId="18140" xr:uid="{00000000-0005-0000-0000-000082310000}"/>
    <cellStyle name="Dane wyjściowe 4 11 19" xfId="58219" xr:uid="{00000000-0005-0000-0000-000083310000}"/>
    <cellStyle name="Dane wyjściowe 4 11 2" xfId="8762" xr:uid="{00000000-0005-0000-0000-000084310000}"/>
    <cellStyle name="Dane wyjściowe 4 11 3" xfId="8628" xr:uid="{00000000-0005-0000-0000-000085310000}"/>
    <cellStyle name="Dane wyjściowe 4 11 4" xfId="4930" xr:uid="{00000000-0005-0000-0000-000086310000}"/>
    <cellStyle name="Dane wyjściowe 4 11 5" xfId="15446" xr:uid="{00000000-0005-0000-0000-000087310000}"/>
    <cellStyle name="Dane wyjściowe 4 11 6" xfId="14651" xr:uid="{00000000-0005-0000-0000-000088310000}"/>
    <cellStyle name="Dane wyjściowe 4 11 7" xfId="21328" xr:uid="{00000000-0005-0000-0000-000089310000}"/>
    <cellStyle name="Dane wyjściowe 4 11 8" xfId="24651" xr:uid="{00000000-0005-0000-0000-00008A310000}"/>
    <cellStyle name="Dane wyjściowe 4 11 9" xfId="15313" xr:uid="{00000000-0005-0000-0000-00008B310000}"/>
    <cellStyle name="Dane wyjściowe 4 12" xfId="3277" xr:uid="{00000000-0005-0000-0000-00008C310000}"/>
    <cellStyle name="Dane wyjściowe 4 12 10" xfId="32921" xr:uid="{00000000-0005-0000-0000-00008D310000}"/>
    <cellStyle name="Dane wyjściowe 4 12 11" xfId="35389" xr:uid="{00000000-0005-0000-0000-00008E310000}"/>
    <cellStyle name="Dane wyjściowe 4 12 12" xfId="38579" xr:uid="{00000000-0005-0000-0000-00008F310000}"/>
    <cellStyle name="Dane wyjściowe 4 12 13" xfId="41784" xr:uid="{00000000-0005-0000-0000-000090310000}"/>
    <cellStyle name="Dane wyjściowe 4 12 14" xfId="44965" xr:uid="{00000000-0005-0000-0000-000091310000}"/>
    <cellStyle name="Dane wyjściowe 4 12 15" xfId="48259" xr:uid="{00000000-0005-0000-0000-000092310000}"/>
    <cellStyle name="Dane wyjściowe 4 12 16" xfId="51428" xr:uid="{00000000-0005-0000-0000-000093310000}"/>
    <cellStyle name="Dane wyjściowe 4 12 17" xfId="54613" xr:uid="{00000000-0005-0000-0000-000094310000}"/>
    <cellStyle name="Dane wyjściowe 4 12 18" xfId="56667" xr:uid="{00000000-0005-0000-0000-000095310000}"/>
    <cellStyle name="Dane wyjściowe 4 12 19" xfId="59904" xr:uid="{00000000-0005-0000-0000-000096310000}"/>
    <cellStyle name="Dane wyjściowe 4 12 2" xfId="10479" xr:uid="{00000000-0005-0000-0000-000097310000}"/>
    <cellStyle name="Dane wyjściowe 4 12 3" xfId="12521" xr:uid="{00000000-0005-0000-0000-000098310000}"/>
    <cellStyle name="Dane wyjściowe 4 12 4" xfId="6645" xr:uid="{00000000-0005-0000-0000-000099310000}"/>
    <cellStyle name="Dane wyjściowe 4 12 5" xfId="17170" xr:uid="{00000000-0005-0000-0000-00009A310000}"/>
    <cellStyle name="Dane wyjściowe 4 12 6" xfId="19745" xr:uid="{00000000-0005-0000-0000-00009B310000}"/>
    <cellStyle name="Dane wyjściowe 4 12 7" xfId="23055" xr:uid="{00000000-0005-0000-0000-00009C310000}"/>
    <cellStyle name="Dane wyjściowe 4 12 8" xfId="26370" xr:uid="{00000000-0005-0000-0000-00009D310000}"/>
    <cellStyle name="Dane wyjściowe 4 12 9" xfId="29604" xr:uid="{00000000-0005-0000-0000-00009E310000}"/>
    <cellStyle name="Dane wyjściowe 4 13" xfId="1888" xr:uid="{00000000-0005-0000-0000-00009F310000}"/>
    <cellStyle name="Dane wyjściowe 4 13 10" xfId="31540" xr:uid="{00000000-0005-0000-0000-0000A0310000}"/>
    <cellStyle name="Dane wyjściowe 4 13 11" xfId="15283" xr:uid="{00000000-0005-0000-0000-0000A1310000}"/>
    <cellStyle name="Dane wyjściowe 4 13 12" xfId="37190" xr:uid="{00000000-0005-0000-0000-0000A2310000}"/>
    <cellStyle name="Dane wyjściowe 4 13 13" xfId="40415" xr:uid="{00000000-0005-0000-0000-0000A3310000}"/>
    <cellStyle name="Dane wyjściowe 4 13 14" xfId="43576" xr:uid="{00000000-0005-0000-0000-0000A4310000}"/>
    <cellStyle name="Dane wyjściowe 4 13 15" xfId="46890" xr:uid="{00000000-0005-0000-0000-0000A5310000}"/>
    <cellStyle name="Dane wyjściowe 4 13 16" xfId="50042" xr:uid="{00000000-0005-0000-0000-0000A6310000}"/>
    <cellStyle name="Dane wyjściowe 4 13 17" xfId="53262" xr:uid="{00000000-0005-0000-0000-0000A7310000}"/>
    <cellStyle name="Dane wyjściowe 4 13 18" xfId="52984" xr:uid="{00000000-0005-0000-0000-0000A8310000}"/>
    <cellStyle name="Dane wyjściowe 4 13 19" xfId="58545" xr:uid="{00000000-0005-0000-0000-0000A9310000}"/>
    <cellStyle name="Dane wyjściowe 4 13 2" xfId="9098" xr:uid="{00000000-0005-0000-0000-0000AA310000}"/>
    <cellStyle name="Dane wyjściowe 4 13 3" xfId="8292" xr:uid="{00000000-0005-0000-0000-0000AB310000}"/>
    <cellStyle name="Dane wyjściowe 4 13 4" xfId="5266" xr:uid="{00000000-0005-0000-0000-0000AC310000}"/>
    <cellStyle name="Dane wyjściowe 4 13 5" xfId="15784" xr:uid="{00000000-0005-0000-0000-0000AD310000}"/>
    <cellStyle name="Dane wyjściowe 4 13 6" xfId="14313" xr:uid="{00000000-0005-0000-0000-0000AE310000}"/>
    <cellStyle name="Dane wyjściowe 4 13 7" xfId="21666" xr:uid="{00000000-0005-0000-0000-0000AF310000}"/>
    <cellStyle name="Dane wyjściowe 4 13 8" xfId="24988" xr:uid="{00000000-0005-0000-0000-0000B0310000}"/>
    <cellStyle name="Dane wyjściowe 4 13 9" xfId="28215" xr:uid="{00000000-0005-0000-0000-0000B1310000}"/>
    <cellStyle name="Dane wyjściowe 4 14" xfId="2337" xr:uid="{00000000-0005-0000-0000-0000B2310000}"/>
    <cellStyle name="Dane wyjściowe 4 14 10" xfId="31983" xr:uid="{00000000-0005-0000-0000-0000B3310000}"/>
    <cellStyle name="Dane wyjściowe 4 14 11" xfId="34455" xr:uid="{00000000-0005-0000-0000-0000B4310000}"/>
    <cellStyle name="Dane wyjściowe 4 14 12" xfId="37639" xr:uid="{00000000-0005-0000-0000-0000B5310000}"/>
    <cellStyle name="Dane wyjściowe 4 14 13" xfId="40854" xr:uid="{00000000-0005-0000-0000-0000B6310000}"/>
    <cellStyle name="Dane wyjściowe 4 14 14" xfId="44025" xr:uid="{00000000-0005-0000-0000-0000B7310000}"/>
    <cellStyle name="Dane wyjściowe 4 14 15" xfId="47329" xr:uid="{00000000-0005-0000-0000-0000B8310000}"/>
    <cellStyle name="Dane wyjściowe 4 14 16" xfId="50489" xr:uid="{00000000-0005-0000-0000-0000B9310000}"/>
    <cellStyle name="Dane wyjściowe 4 14 17" xfId="53692" xr:uid="{00000000-0005-0000-0000-0000BA310000}"/>
    <cellStyle name="Dane wyjściowe 4 14 18" xfId="55744" xr:uid="{00000000-0005-0000-0000-0000BB310000}"/>
    <cellStyle name="Dane wyjściowe 4 14 19" xfId="58981" xr:uid="{00000000-0005-0000-0000-0000BC310000}"/>
    <cellStyle name="Dane wyjściowe 4 14 2" xfId="9541" xr:uid="{00000000-0005-0000-0000-0000BD310000}"/>
    <cellStyle name="Dane wyjściowe 4 14 3" xfId="11581" xr:uid="{00000000-0005-0000-0000-0000BE310000}"/>
    <cellStyle name="Dane wyjściowe 4 14 4" xfId="5714" xr:uid="{00000000-0005-0000-0000-0000BF310000}"/>
    <cellStyle name="Dane wyjściowe 4 14 5" xfId="16231" xr:uid="{00000000-0005-0000-0000-0000C0310000}"/>
    <cellStyle name="Dane wyjściowe 4 14 6" xfId="18805" xr:uid="{00000000-0005-0000-0000-0000C1310000}"/>
    <cellStyle name="Dane wyjściowe 4 14 7" xfId="22115" xr:uid="{00000000-0005-0000-0000-0000C2310000}"/>
    <cellStyle name="Dane wyjściowe 4 14 8" xfId="25436" xr:uid="{00000000-0005-0000-0000-0000C3310000}"/>
    <cellStyle name="Dane wyjściowe 4 14 9" xfId="28664" xr:uid="{00000000-0005-0000-0000-0000C4310000}"/>
    <cellStyle name="Dane wyjściowe 4 15" xfId="1938" xr:uid="{00000000-0005-0000-0000-0000C5310000}"/>
    <cellStyle name="Dane wyjściowe 4 15 10" xfId="31589" xr:uid="{00000000-0005-0000-0000-0000C6310000}"/>
    <cellStyle name="Dane wyjściowe 4 15 11" xfId="31162" xr:uid="{00000000-0005-0000-0000-0000C7310000}"/>
    <cellStyle name="Dane wyjściowe 4 15 12" xfId="37240" xr:uid="{00000000-0005-0000-0000-0000C8310000}"/>
    <cellStyle name="Dane wyjściowe 4 15 13" xfId="40465" xr:uid="{00000000-0005-0000-0000-0000C9310000}"/>
    <cellStyle name="Dane wyjściowe 4 15 14" xfId="43626" xr:uid="{00000000-0005-0000-0000-0000CA310000}"/>
    <cellStyle name="Dane wyjściowe 4 15 15" xfId="46940" xr:uid="{00000000-0005-0000-0000-0000CB310000}"/>
    <cellStyle name="Dane wyjściowe 4 15 16" xfId="50092" xr:uid="{00000000-0005-0000-0000-0000CC310000}"/>
    <cellStyle name="Dane wyjściowe 4 15 17" xfId="53310" xr:uid="{00000000-0005-0000-0000-0000CD310000}"/>
    <cellStyle name="Dane wyjściowe 4 15 18" xfId="50939" xr:uid="{00000000-0005-0000-0000-0000CE310000}"/>
    <cellStyle name="Dane wyjściowe 4 15 19" xfId="58594" xr:uid="{00000000-0005-0000-0000-0000CF310000}"/>
    <cellStyle name="Dane wyjściowe 4 15 2" xfId="9147" xr:uid="{00000000-0005-0000-0000-0000D0310000}"/>
    <cellStyle name="Dane wyjściowe 4 15 3" xfId="8242" xr:uid="{00000000-0005-0000-0000-0000D1310000}"/>
    <cellStyle name="Dane wyjściowe 4 15 4" xfId="5316" xr:uid="{00000000-0005-0000-0000-0000D2310000}"/>
    <cellStyle name="Dane wyjściowe 4 15 5" xfId="15834" xr:uid="{00000000-0005-0000-0000-0000D3310000}"/>
    <cellStyle name="Dane wyjściowe 4 15 6" xfId="14263" xr:uid="{00000000-0005-0000-0000-0000D4310000}"/>
    <cellStyle name="Dane wyjściowe 4 15 7" xfId="21716" xr:uid="{00000000-0005-0000-0000-0000D5310000}"/>
    <cellStyle name="Dane wyjściowe 4 15 8" xfId="25038" xr:uid="{00000000-0005-0000-0000-0000D6310000}"/>
    <cellStyle name="Dane wyjściowe 4 15 9" xfId="28265" xr:uid="{00000000-0005-0000-0000-0000D7310000}"/>
    <cellStyle name="Dane wyjściowe 4 16" xfId="2443" xr:uid="{00000000-0005-0000-0000-0000D8310000}"/>
    <cellStyle name="Dane wyjściowe 4 16 10" xfId="32088" xr:uid="{00000000-0005-0000-0000-0000D9310000}"/>
    <cellStyle name="Dane wyjściowe 4 16 11" xfId="34558" xr:uid="{00000000-0005-0000-0000-0000DA310000}"/>
    <cellStyle name="Dane wyjściowe 4 16 12" xfId="37745" xr:uid="{00000000-0005-0000-0000-0000DB310000}"/>
    <cellStyle name="Dane wyjściowe 4 16 13" xfId="40956" xr:uid="{00000000-0005-0000-0000-0000DC310000}"/>
    <cellStyle name="Dane wyjściowe 4 16 14" xfId="44131" xr:uid="{00000000-0005-0000-0000-0000DD310000}"/>
    <cellStyle name="Dane wyjściowe 4 16 15" xfId="47431" xr:uid="{00000000-0005-0000-0000-0000DE310000}"/>
    <cellStyle name="Dane wyjściowe 4 16 16" xfId="50595" xr:uid="{00000000-0005-0000-0000-0000DF310000}"/>
    <cellStyle name="Dane wyjściowe 4 16 17" xfId="53793" xr:uid="{00000000-0005-0000-0000-0000E0310000}"/>
    <cellStyle name="Dane wyjściowe 4 16 18" xfId="55846" xr:uid="{00000000-0005-0000-0000-0000E1310000}"/>
    <cellStyle name="Dane wyjściowe 4 16 19" xfId="59083" xr:uid="{00000000-0005-0000-0000-0000E2310000}"/>
    <cellStyle name="Dane wyjściowe 4 16 2" xfId="9646" xr:uid="{00000000-0005-0000-0000-0000E3310000}"/>
    <cellStyle name="Dane wyjściowe 4 16 3" xfId="11687" xr:uid="{00000000-0005-0000-0000-0000E4310000}"/>
    <cellStyle name="Dane wyjściowe 4 16 4" xfId="5811" xr:uid="{00000000-0005-0000-0000-0000E5310000}"/>
    <cellStyle name="Dane wyjściowe 4 16 5" xfId="16336" xr:uid="{00000000-0005-0000-0000-0000E6310000}"/>
    <cellStyle name="Dane wyjściowe 4 16 6" xfId="18911" xr:uid="{00000000-0005-0000-0000-0000E7310000}"/>
    <cellStyle name="Dane wyjściowe 4 16 7" xfId="22221" xr:uid="{00000000-0005-0000-0000-0000E8310000}"/>
    <cellStyle name="Dane wyjściowe 4 16 8" xfId="25541" xr:uid="{00000000-0005-0000-0000-0000E9310000}"/>
    <cellStyle name="Dane wyjściowe 4 16 9" xfId="28770" xr:uid="{00000000-0005-0000-0000-0000EA310000}"/>
    <cellStyle name="Dane wyjściowe 4 17" xfId="1892" xr:uid="{00000000-0005-0000-0000-0000EB310000}"/>
    <cellStyle name="Dane wyjściowe 4 17 10" xfId="31544" xr:uid="{00000000-0005-0000-0000-0000EC310000}"/>
    <cellStyle name="Dane wyjściowe 4 17 11" xfId="15349" xr:uid="{00000000-0005-0000-0000-0000ED310000}"/>
    <cellStyle name="Dane wyjściowe 4 17 12" xfId="37194" xr:uid="{00000000-0005-0000-0000-0000EE310000}"/>
    <cellStyle name="Dane wyjściowe 4 17 13" xfId="40419" xr:uid="{00000000-0005-0000-0000-0000EF310000}"/>
    <cellStyle name="Dane wyjściowe 4 17 14" xfId="43580" xr:uid="{00000000-0005-0000-0000-0000F0310000}"/>
    <cellStyle name="Dane wyjściowe 4 17 15" xfId="46894" xr:uid="{00000000-0005-0000-0000-0000F1310000}"/>
    <cellStyle name="Dane wyjściowe 4 17 16" xfId="50046" xr:uid="{00000000-0005-0000-0000-0000F2310000}"/>
    <cellStyle name="Dane wyjściowe 4 17 17" xfId="53266" xr:uid="{00000000-0005-0000-0000-0000F3310000}"/>
    <cellStyle name="Dane wyjściowe 4 17 18" xfId="34125" xr:uid="{00000000-0005-0000-0000-0000F4310000}"/>
    <cellStyle name="Dane wyjściowe 4 17 19" xfId="58549" xr:uid="{00000000-0005-0000-0000-0000F5310000}"/>
    <cellStyle name="Dane wyjściowe 4 17 2" xfId="9102" xr:uid="{00000000-0005-0000-0000-0000F6310000}"/>
    <cellStyle name="Dane wyjściowe 4 17 3" xfId="8288" xr:uid="{00000000-0005-0000-0000-0000F7310000}"/>
    <cellStyle name="Dane wyjściowe 4 17 4" xfId="5270" xr:uid="{00000000-0005-0000-0000-0000F8310000}"/>
    <cellStyle name="Dane wyjściowe 4 17 5" xfId="15788" xr:uid="{00000000-0005-0000-0000-0000F9310000}"/>
    <cellStyle name="Dane wyjściowe 4 17 6" xfId="14309" xr:uid="{00000000-0005-0000-0000-0000FA310000}"/>
    <cellStyle name="Dane wyjściowe 4 17 7" xfId="21670" xr:uid="{00000000-0005-0000-0000-0000FB310000}"/>
    <cellStyle name="Dane wyjściowe 4 17 8" xfId="24992" xr:uid="{00000000-0005-0000-0000-0000FC310000}"/>
    <cellStyle name="Dane wyjściowe 4 17 9" xfId="28219" xr:uid="{00000000-0005-0000-0000-0000FD310000}"/>
    <cellStyle name="Dane wyjściowe 4 18" xfId="3476" xr:uid="{00000000-0005-0000-0000-0000FE310000}"/>
    <cellStyle name="Dane wyjściowe 4 18 10" xfId="33120" xr:uid="{00000000-0005-0000-0000-0000FF310000}"/>
    <cellStyle name="Dane wyjściowe 4 18 11" xfId="35587" xr:uid="{00000000-0005-0000-0000-000000320000}"/>
    <cellStyle name="Dane wyjściowe 4 18 12" xfId="38778" xr:uid="{00000000-0005-0000-0000-000001320000}"/>
    <cellStyle name="Dane wyjściowe 4 18 13" xfId="41982" xr:uid="{00000000-0005-0000-0000-000002320000}"/>
    <cellStyle name="Dane wyjściowe 4 18 14" xfId="45164" xr:uid="{00000000-0005-0000-0000-000003320000}"/>
    <cellStyle name="Dane wyjściowe 4 18 15" xfId="48457" xr:uid="{00000000-0005-0000-0000-000004320000}"/>
    <cellStyle name="Dane wyjściowe 4 18 16" xfId="51626" xr:uid="{00000000-0005-0000-0000-000005320000}"/>
    <cellStyle name="Dane wyjściowe 4 18 17" xfId="54810" xr:uid="{00000000-0005-0000-0000-000006320000}"/>
    <cellStyle name="Dane wyjściowe 4 18 18" xfId="56864" xr:uid="{00000000-0005-0000-0000-000007320000}"/>
    <cellStyle name="Dane wyjściowe 4 18 19" xfId="60101" xr:uid="{00000000-0005-0000-0000-000008320000}"/>
    <cellStyle name="Dane wyjściowe 4 18 2" xfId="10678" xr:uid="{00000000-0005-0000-0000-000009320000}"/>
    <cellStyle name="Dane wyjściowe 4 18 3" xfId="12720" xr:uid="{00000000-0005-0000-0000-00000A320000}"/>
    <cellStyle name="Dane wyjściowe 4 18 4" xfId="6844" xr:uid="{00000000-0005-0000-0000-00000B320000}"/>
    <cellStyle name="Dane wyjściowe 4 18 5" xfId="17369" xr:uid="{00000000-0005-0000-0000-00000C320000}"/>
    <cellStyle name="Dane wyjściowe 4 18 6" xfId="19944" xr:uid="{00000000-0005-0000-0000-00000D320000}"/>
    <cellStyle name="Dane wyjściowe 4 18 7" xfId="23254" xr:uid="{00000000-0005-0000-0000-00000E320000}"/>
    <cellStyle name="Dane wyjściowe 4 18 8" xfId="26569" xr:uid="{00000000-0005-0000-0000-00000F320000}"/>
    <cellStyle name="Dane wyjściowe 4 18 9" xfId="29803" xr:uid="{00000000-0005-0000-0000-000010320000}"/>
    <cellStyle name="Dane wyjściowe 4 19" xfId="2780" xr:uid="{00000000-0005-0000-0000-000011320000}"/>
    <cellStyle name="Dane wyjściowe 4 19 10" xfId="32424" xr:uid="{00000000-0005-0000-0000-000012320000}"/>
    <cellStyle name="Dane wyjściowe 4 19 11" xfId="34894" xr:uid="{00000000-0005-0000-0000-000013320000}"/>
    <cellStyle name="Dane wyjściowe 4 19 12" xfId="38082" xr:uid="{00000000-0005-0000-0000-000014320000}"/>
    <cellStyle name="Dane wyjściowe 4 19 13" xfId="41291" xr:uid="{00000000-0005-0000-0000-000015320000}"/>
    <cellStyle name="Dane wyjściowe 4 19 14" xfId="44468" xr:uid="{00000000-0005-0000-0000-000016320000}"/>
    <cellStyle name="Dane wyjściowe 4 19 15" xfId="47766" xr:uid="{00000000-0005-0000-0000-000017320000}"/>
    <cellStyle name="Dane wyjściowe 4 19 16" xfId="50932" xr:uid="{00000000-0005-0000-0000-000018320000}"/>
    <cellStyle name="Dane wyjściowe 4 19 17" xfId="54125" xr:uid="{00000000-0005-0000-0000-000019320000}"/>
    <cellStyle name="Dane wyjściowe 4 19 18" xfId="56179" xr:uid="{00000000-0005-0000-0000-00001A320000}"/>
    <cellStyle name="Dane wyjściowe 4 19 19" xfId="59416" xr:uid="{00000000-0005-0000-0000-00001B320000}"/>
    <cellStyle name="Dane wyjściowe 4 19 2" xfId="9982" xr:uid="{00000000-0005-0000-0000-00001C320000}"/>
    <cellStyle name="Dane wyjściowe 4 19 3" xfId="12024" xr:uid="{00000000-0005-0000-0000-00001D320000}"/>
    <cellStyle name="Dane wyjściowe 4 19 4" xfId="6148" xr:uid="{00000000-0005-0000-0000-00001E320000}"/>
    <cellStyle name="Dane wyjściowe 4 19 5" xfId="16673" xr:uid="{00000000-0005-0000-0000-00001F320000}"/>
    <cellStyle name="Dane wyjściowe 4 19 6" xfId="19248" xr:uid="{00000000-0005-0000-0000-000020320000}"/>
    <cellStyle name="Dane wyjściowe 4 19 7" xfId="22558" xr:uid="{00000000-0005-0000-0000-000021320000}"/>
    <cellStyle name="Dane wyjściowe 4 19 8" xfId="25877" xr:uid="{00000000-0005-0000-0000-000022320000}"/>
    <cellStyle name="Dane wyjściowe 4 19 9" xfId="29107" xr:uid="{00000000-0005-0000-0000-000023320000}"/>
    <cellStyle name="Dane wyjściowe 4 2" xfId="1434" xr:uid="{00000000-0005-0000-0000-000024320000}"/>
    <cellStyle name="Dane wyjściowe 4 2 10" xfId="3408" xr:uid="{00000000-0005-0000-0000-000025320000}"/>
    <cellStyle name="Dane wyjściowe 4 2 10 10" xfId="33052" xr:uid="{00000000-0005-0000-0000-000026320000}"/>
    <cellStyle name="Dane wyjściowe 4 2 10 11" xfId="35519" xr:uid="{00000000-0005-0000-0000-000027320000}"/>
    <cellStyle name="Dane wyjściowe 4 2 10 12" xfId="38710" xr:uid="{00000000-0005-0000-0000-000028320000}"/>
    <cellStyle name="Dane wyjściowe 4 2 10 13" xfId="41914" xr:uid="{00000000-0005-0000-0000-000029320000}"/>
    <cellStyle name="Dane wyjściowe 4 2 10 14" xfId="45096" xr:uid="{00000000-0005-0000-0000-00002A320000}"/>
    <cellStyle name="Dane wyjściowe 4 2 10 15" xfId="48389" xr:uid="{00000000-0005-0000-0000-00002B320000}"/>
    <cellStyle name="Dane wyjściowe 4 2 10 16" xfId="51558" xr:uid="{00000000-0005-0000-0000-00002C320000}"/>
    <cellStyle name="Dane wyjściowe 4 2 10 17" xfId="54742" xr:uid="{00000000-0005-0000-0000-00002D320000}"/>
    <cellStyle name="Dane wyjściowe 4 2 10 18" xfId="56796" xr:uid="{00000000-0005-0000-0000-00002E320000}"/>
    <cellStyle name="Dane wyjściowe 4 2 10 19" xfId="60033" xr:uid="{00000000-0005-0000-0000-00002F320000}"/>
    <cellStyle name="Dane wyjściowe 4 2 10 2" xfId="10610" xr:uid="{00000000-0005-0000-0000-000030320000}"/>
    <cellStyle name="Dane wyjściowe 4 2 10 3" xfId="12652" xr:uid="{00000000-0005-0000-0000-000031320000}"/>
    <cellStyle name="Dane wyjściowe 4 2 10 4" xfId="6776" xr:uid="{00000000-0005-0000-0000-000032320000}"/>
    <cellStyle name="Dane wyjściowe 4 2 10 5" xfId="17301" xr:uid="{00000000-0005-0000-0000-000033320000}"/>
    <cellStyle name="Dane wyjściowe 4 2 10 6" xfId="19876" xr:uid="{00000000-0005-0000-0000-000034320000}"/>
    <cellStyle name="Dane wyjściowe 4 2 10 7" xfId="23186" xr:uid="{00000000-0005-0000-0000-000035320000}"/>
    <cellStyle name="Dane wyjściowe 4 2 10 8" xfId="26501" xr:uid="{00000000-0005-0000-0000-000036320000}"/>
    <cellStyle name="Dane wyjściowe 4 2 10 9" xfId="29735" xr:uid="{00000000-0005-0000-0000-000037320000}"/>
    <cellStyle name="Dane wyjściowe 4 2 11" xfId="3236" xr:uid="{00000000-0005-0000-0000-000038320000}"/>
    <cellStyle name="Dane wyjściowe 4 2 11 10" xfId="32880" xr:uid="{00000000-0005-0000-0000-000039320000}"/>
    <cellStyle name="Dane wyjściowe 4 2 11 11" xfId="35349" xr:uid="{00000000-0005-0000-0000-00003A320000}"/>
    <cellStyle name="Dane wyjściowe 4 2 11 12" xfId="38538" xr:uid="{00000000-0005-0000-0000-00003B320000}"/>
    <cellStyle name="Dane wyjściowe 4 2 11 13" xfId="41744" xr:uid="{00000000-0005-0000-0000-00003C320000}"/>
    <cellStyle name="Dane wyjściowe 4 2 11 14" xfId="44924" xr:uid="{00000000-0005-0000-0000-00003D320000}"/>
    <cellStyle name="Dane wyjściowe 4 2 11 15" xfId="48219" xr:uid="{00000000-0005-0000-0000-00003E320000}"/>
    <cellStyle name="Dane wyjściowe 4 2 11 16" xfId="51387" xr:uid="{00000000-0005-0000-0000-00003F320000}"/>
    <cellStyle name="Dane wyjściowe 4 2 11 17" xfId="54573" xr:uid="{00000000-0005-0000-0000-000040320000}"/>
    <cellStyle name="Dane wyjściowe 4 2 11 18" xfId="56627" xr:uid="{00000000-0005-0000-0000-000041320000}"/>
    <cellStyle name="Dane wyjściowe 4 2 11 19" xfId="59864" xr:uid="{00000000-0005-0000-0000-000042320000}"/>
    <cellStyle name="Dane wyjściowe 4 2 11 2" xfId="10438" xr:uid="{00000000-0005-0000-0000-000043320000}"/>
    <cellStyle name="Dane wyjściowe 4 2 11 3" xfId="12480" xr:uid="{00000000-0005-0000-0000-000044320000}"/>
    <cellStyle name="Dane wyjściowe 4 2 11 4" xfId="6604" xr:uid="{00000000-0005-0000-0000-000045320000}"/>
    <cellStyle name="Dane wyjściowe 4 2 11 5" xfId="17129" xr:uid="{00000000-0005-0000-0000-000046320000}"/>
    <cellStyle name="Dane wyjściowe 4 2 11 6" xfId="19704" xr:uid="{00000000-0005-0000-0000-000047320000}"/>
    <cellStyle name="Dane wyjściowe 4 2 11 7" xfId="23014" xr:uid="{00000000-0005-0000-0000-000048320000}"/>
    <cellStyle name="Dane wyjściowe 4 2 11 8" xfId="26329" xr:uid="{00000000-0005-0000-0000-000049320000}"/>
    <cellStyle name="Dane wyjściowe 4 2 11 9" xfId="29563" xr:uid="{00000000-0005-0000-0000-00004A320000}"/>
    <cellStyle name="Dane wyjściowe 4 2 12" xfId="1955" xr:uid="{00000000-0005-0000-0000-00004B320000}"/>
    <cellStyle name="Dane wyjściowe 4 2 12 10" xfId="31605" xr:uid="{00000000-0005-0000-0000-00004C320000}"/>
    <cellStyle name="Dane wyjściowe 4 2 12 11" xfId="18537" xr:uid="{00000000-0005-0000-0000-00004D320000}"/>
    <cellStyle name="Dane wyjściowe 4 2 12 12" xfId="37257" xr:uid="{00000000-0005-0000-0000-00004E320000}"/>
    <cellStyle name="Dane wyjściowe 4 2 12 13" xfId="40482" xr:uid="{00000000-0005-0000-0000-00004F320000}"/>
    <cellStyle name="Dane wyjściowe 4 2 12 14" xfId="43643" xr:uid="{00000000-0005-0000-0000-000050320000}"/>
    <cellStyle name="Dane wyjściowe 4 2 12 15" xfId="46957" xr:uid="{00000000-0005-0000-0000-000051320000}"/>
    <cellStyle name="Dane wyjściowe 4 2 12 16" xfId="50109" xr:uid="{00000000-0005-0000-0000-000052320000}"/>
    <cellStyle name="Dane wyjściowe 4 2 12 17" xfId="53326" xr:uid="{00000000-0005-0000-0000-000053320000}"/>
    <cellStyle name="Dane wyjściowe 4 2 12 18" xfId="14897" xr:uid="{00000000-0005-0000-0000-000054320000}"/>
    <cellStyle name="Dane wyjściowe 4 2 12 19" xfId="58611" xr:uid="{00000000-0005-0000-0000-000055320000}"/>
    <cellStyle name="Dane wyjściowe 4 2 12 2" xfId="9163" xr:uid="{00000000-0005-0000-0000-000056320000}"/>
    <cellStyle name="Dane wyjściowe 4 2 12 3" xfId="8225" xr:uid="{00000000-0005-0000-0000-000057320000}"/>
    <cellStyle name="Dane wyjściowe 4 2 12 4" xfId="5333" xr:uid="{00000000-0005-0000-0000-000058320000}"/>
    <cellStyle name="Dane wyjściowe 4 2 12 5" xfId="15850" xr:uid="{00000000-0005-0000-0000-000059320000}"/>
    <cellStyle name="Dane wyjściowe 4 2 12 6" xfId="14246" xr:uid="{00000000-0005-0000-0000-00005A320000}"/>
    <cellStyle name="Dane wyjściowe 4 2 12 7" xfId="21733" xr:uid="{00000000-0005-0000-0000-00005B320000}"/>
    <cellStyle name="Dane wyjściowe 4 2 12 8" xfId="25055" xr:uid="{00000000-0005-0000-0000-00005C320000}"/>
    <cellStyle name="Dane wyjściowe 4 2 12 9" xfId="28282" xr:uid="{00000000-0005-0000-0000-00005D320000}"/>
    <cellStyle name="Dane wyjściowe 4 2 13" xfId="3561" xr:uid="{00000000-0005-0000-0000-00005E320000}"/>
    <cellStyle name="Dane wyjściowe 4 2 13 10" xfId="33205" xr:uid="{00000000-0005-0000-0000-00005F320000}"/>
    <cellStyle name="Dane wyjściowe 4 2 13 11" xfId="35669" xr:uid="{00000000-0005-0000-0000-000060320000}"/>
    <cellStyle name="Dane wyjściowe 4 2 13 12" xfId="38863" xr:uid="{00000000-0005-0000-0000-000061320000}"/>
    <cellStyle name="Dane wyjściowe 4 2 13 13" xfId="42064" xr:uid="{00000000-0005-0000-0000-000062320000}"/>
    <cellStyle name="Dane wyjściowe 4 2 13 14" xfId="45249" xr:uid="{00000000-0005-0000-0000-000063320000}"/>
    <cellStyle name="Dane wyjściowe 4 2 13 15" xfId="48539" xr:uid="{00000000-0005-0000-0000-000064320000}"/>
    <cellStyle name="Dane wyjściowe 4 2 13 16" xfId="51710" xr:uid="{00000000-0005-0000-0000-000065320000}"/>
    <cellStyle name="Dane wyjściowe 4 2 13 17" xfId="54890" xr:uid="{00000000-0005-0000-0000-000066320000}"/>
    <cellStyle name="Dane wyjściowe 4 2 13 18" xfId="56944" xr:uid="{00000000-0005-0000-0000-000067320000}"/>
    <cellStyle name="Dane wyjściowe 4 2 13 19" xfId="60181" xr:uid="{00000000-0005-0000-0000-000068320000}"/>
    <cellStyle name="Dane wyjściowe 4 2 13 2" xfId="10763" xr:uid="{00000000-0005-0000-0000-000069320000}"/>
    <cellStyle name="Dane wyjściowe 4 2 13 3" xfId="12805" xr:uid="{00000000-0005-0000-0000-00006A320000}"/>
    <cellStyle name="Dane wyjściowe 4 2 13 4" xfId="6927" xr:uid="{00000000-0005-0000-0000-00006B320000}"/>
    <cellStyle name="Dane wyjściowe 4 2 13 5" xfId="17454" xr:uid="{00000000-0005-0000-0000-00006C320000}"/>
    <cellStyle name="Dane wyjściowe 4 2 13 6" xfId="20029" xr:uid="{00000000-0005-0000-0000-00006D320000}"/>
    <cellStyle name="Dane wyjściowe 4 2 13 7" xfId="23339" xr:uid="{00000000-0005-0000-0000-00006E320000}"/>
    <cellStyle name="Dane wyjściowe 4 2 13 8" xfId="26654" xr:uid="{00000000-0005-0000-0000-00006F320000}"/>
    <cellStyle name="Dane wyjściowe 4 2 13 9" xfId="29888" xr:uid="{00000000-0005-0000-0000-000070320000}"/>
    <cellStyle name="Dane wyjściowe 4 2 14" xfId="3714" xr:uid="{00000000-0005-0000-0000-000071320000}"/>
    <cellStyle name="Dane wyjściowe 4 2 14 10" xfId="33358" xr:uid="{00000000-0005-0000-0000-000072320000}"/>
    <cellStyle name="Dane wyjściowe 4 2 14 11" xfId="35822" xr:uid="{00000000-0005-0000-0000-000073320000}"/>
    <cellStyle name="Dane wyjściowe 4 2 14 12" xfId="39016" xr:uid="{00000000-0005-0000-0000-000074320000}"/>
    <cellStyle name="Dane wyjściowe 4 2 14 13" xfId="42217" xr:uid="{00000000-0005-0000-0000-000075320000}"/>
    <cellStyle name="Dane wyjściowe 4 2 14 14" xfId="45402" xr:uid="{00000000-0005-0000-0000-000076320000}"/>
    <cellStyle name="Dane wyjściowe 4 2 14 15" xfId="48692" xr:uid="{00000000-0005-0000-0000-000077320000}"/>
    <cellStyle name="Dane wyjściowe 4 2 14 16" xfId="51863" xr:uid="{00000000-0005-0000-0000-000078320000}"/>
    <cellStyle name="Dane wyjściowe 4 2 14 17" xfId="55042" xr:uid="{00000000-0005-0000-0000-000079320000}"/>
    <cellStyle name="Dane wyjściowe 4 2 14 18" xfId="57096" xr:uid="{00000000-0005-0000-0000-00007A320000}"/>
    <cellStyle name="Dane wyjściowe 4 2 14 19" xfId="60333" xr:uid="{00000000-0005-0000-0000-00007B320000}"/>
    <cellStyle name="Dane wyjściowe 4 2 14 2" xfId="10916" xr:uid="{00000000-0005-0000-0000-00007C320000}"/>
    <cellStyle name="Dane wyjściowe 4 2 14 3" xfId="12958" xr:uid="{00000000-0005-0000-0000-00007D320000}"/>
    <cellStyle name="Dane wyjściowe 4 2 14 4" xfId="7080" xr:uid="{00000000-0005-0000-0000-00007E320000}"/>
    <cellStyle name="Dane wyjściowe 4 2 14 5" xfId="17607" xr:uid="{00000000-0005-0000-0000-00007F320000}"/>
    <cellStyle name="Dane wyjściowe 4 2 14 6" xfId="20182" xr:uid="{00000000-0005-0000-0000-000080320000}"/>
    <cellStyle name="Dane wyjściowe 4 2 14 7" xfId="23492" xr:uid="{00000000-0005-0000-0000-000081320000}"/>
    <cellStyle name="Dane wyjściowe 4 2 14 8" xfId="26807" xr:uid="{00000000-0005-0000-0000-000082320000}"/>
    <cellStyle name="Dane wyjściowe 4 2 14 9" xfId="30041" xr:uid="{00000000-0005-0000-0000-000083320000}"/>
    <cellStyle name="Dane wyjściowe 4 2 15" xfId="1565" xr:uid="{00000000-0005-0000-0000-000084320000}"/>
    <cellStyle name="Dane wyjściowe 4 2 15 10" xfId="31217" xr:uid="{00000000-0005-0000-0000-000085320000}"/>
    <cellStyle name="Dane wyjściowe 4 2 15 11" xfId="18212" xr:uid="{00000000-0005-0000-0000-000086320000}"/>
    <cellStyle name="Dane wyjściowe 4 2 15 12" xfId="14796" xr:uid="{00000000-0005-0000-0000-000087320000}"/>
    <cellStyle name="Dane wyjściowe 4 2 15 13" xfId="18557" xr:uid="{00000000-0005-0000-0000-000088320000}"/>
    <cellStyle name="Dane wyjściowe 4 2 15 14" xfId="14824" xr:uid="{00000000-0005-0000-0000-000089320000}"/>
    <cellStyle name="Dane wyjściowe 4 2 15 15" xfId="46577" xr:uid="{00000000-0005-0000-0000-00008A320000}"/>
    <cellStyle name="Dane wyjściowe 4 2 15 16" xfId="37722" xr:uid="{00000000-0005-0000-0000-00008B320000}"/>
    <cellStyle name="Dane wyjściowe 4 2 15 17" xfId="14976" xr:uid="{00000000-0005-0000-0000-00008C320000}"/>
    <cellStyle name="Dane wyjściowe 4 2 15 18" xfId="15334" xr:uid="{00000000-0005-0000-0000-00008D320000}"/>
    <cellStyle name="Dane wyjściowe 4 2 15 19" xfId="58234" xr:uid="{00000000-0005-0000-0000-00008E320000}"/>
    <cellStyle name="Dane wyjściowe 4 2 15 2" xfId="8777" xr:uid="{00000000-0005-0000-0000-00008F320000}"/>
    <cellStyle name="Dane wyjściowe 4 2 15 3" xfId="8613" xr:uid="{00000000-0005-0000-0000-000090320000}"/>
    <cellStyle name="Dane wyjściowe 4 2 15 4" xfId="4945" xr:uid="{00000000-0005-0000-0000-000091320000}"/>
    <cellStyle name="Dane wyjściowe 4 2 15 5" xfId="15461" xr:uid="{00000000-0005-0000-0000-000092320000}"/>
    <cellStyle name="Dane wyjściowe 4 2 15 6" xfId="14636" xr:uid="{00000000-0005-0000-0000-000093320000}"/>
    <cellStyle name="Dane wyjściowe 4 2 15 7" xfId="21343" xr:uid="{00000000-0005-0000-0000-000094320000}"/>
    <cellStyle name="Dane wyjściowe 4 2 15 8" xfId="24666" xr:uid="{00000000-0005-0000-0000-000095320000}"/>
    <cellStyle name="Dane wyjściowe 4 2 15 9" xfId="15308" xr:uid="{00000000-0005-0000-0000-000096320000}"/>
    <cellStyle name="Dane wyjściowe 4 2 16" xfId="3838" xr:uid="{00000000-0005-0000-0000-000097320000}"/>
    <cellStyle name="Dane wyjściowe 4 2 16 10" xfId="33482" xr:uid="{00000000-0005-0000-0000-000098320000}"/>
    <cellStyle name="Dane wyjściowe 4 2 16 11" xfId="35945" xr:uid="{00000000-0005-0000-0000-000099320000}"/>
    <cellStyle name="Dane wyjściowe 4 2 16 12" xfId="39140" xr:uid="{00000000-0005-0000-0000-00009A320000}"/>
    <cellStyle name="Dane wyjściowe 4 2 16 13" xfId="42340" xr:uid="{00000000-0005-0000-0000-00009B320000}"/>
    <cellStyle name="Dane wyjściowe 4 2 16 14" xfId="45526" xr:uid="{00000000-0005-0000-0000-00009C320000}"/>
    <cellStyle name="Dane wyjściowe 4 2 16 15" xfId="48815" xr:uid="{00000000-0005-0000-0000-00009D320000}"/>
    <cellStyle name="Dane wyjściowe 4 2 16 16" xfId="51987" xr:uid="{00000000-0005-0000-0000-00009E320000}"/>
    <cellStyle name="Dane wyjściowe 4 2 16 17" xfId="55164" xr:uid="{00000000-0005-0000-0000-00009F320000}"/>
    <cellStyle name="Dane wyjściowe 4 2 16 18" xfId="57218" xr:uid="{00000000-0005-0000-0000-0000A0320000}"/>
    <cellStyle name="Dane wyjściowe 4 2 16 19" xfId="60455" xr:uid="{00000000-0005-0000-0000-0000A1320000}"/>
    <cellStyle name="Dane wyjściowe 4 2 16 2" xfId="11040" xr:uid="{00000000-0005-0000-0000-0000A2320000}"/>
    <cellStyle name="Dane wyjściowe 4 2 16 3" xfId="13082" xr:uid="{00000000-0005-0000-0000-0000A3320000}"/>
    <cellStyle name="Dane wyjściowe 4 2 16 4" xfId="7199" xr:uid="{00000000-0005-0000-0000-0000A4320000}"/>
    <cellStyle name="Dane wyjściowe 4 2 16 5" xfId="17731" xr:uid="{00000000-0005-0000-0000-0000A5320000}"/>
    <cellStyle name="Dane wyjściowe 4 2 16 6" xfId="20306" xr:uid="{00000000-0005-0000-0000-0000A6320000}"/>
    <cellStyle name="Dane wyjściowe 4 2 16 7" xfId="23616" xr:uid="{00000000-0005-0000-0000-0000A7320000}"/>
    <cellStyle name="Dane wyjściowe 4 2 16 8" xfId="26931" xr:uid="{00000000-0005-0000-0000-0000A8320000}"/>
    <cellStyle name="Dane wyjściowe 4 2 16 9" xfId="30165" xr:uid="{00000000-0005-0000-0000-0000A9320000}"/>
    <cellStyle name="Dane wyjściowe 4 2 17" xfId="3971" xr:uid="{00000000-0005-0000-0000-0000AA320000}"/>
    <cellStyle name="Dane wyjściowe 4 2 17 10" xfId="33615" xr:uid="{00000000-0005-0000-0000-0000AB320000}"/>
    <cellStyle name="Dane wyjściowe 4 2 17 11" xfId="36078" xr:uid="{00000000-0005-0000-0000-0000AC320000}"/>
    <cellStyle name="Dane wyjściowe 4 2 17 12" xfId="39273" xr:uid="{00000000-0005-0000-0000-0000AD320000}"/>
    <cellStyle name="Dane wyjściowe 4 2 17 13" xfId="42473" xr:uid="{00000000-0005-0000-0000-0000AE320000}"/>
    <cellStyle name="Dane wyjściowe 4 2 17 14" xfId="45659" xr:uid="{00000000-0005-0000-0000-0000AF320000}"/>
    <cellStyle name="Dane wyjściowe 4 2 17 15" xfId="48948" xr:uid="{00000000-0005-0000-0000-0000B0320000}"/>
    <cellStyle name="Dane wyjściowe 4 2 17 16" xfId="52120" xr:uid="{00000000-0005-0000-0000-0000B1320000}"/>
    <cellStyle name="Dane wyjściowe 4 2 17 17" xfId="55296" xr:uid="{00000000-0005-0000-0000-0000B2320000}"/>
    <cellStyle name="Dane wyjściowe 4 2 17 18" xfId="57350" xr:uid="{00000000-0005-0000-0000-0000B3320000}"/>
    <cellStyle name="Dane wyjściowe 4 2 17 19" xfId="60587" xr:uid="{00000000-0005-0000-0000-0000B4320000}"/>
    <cellStyle name="Dane wyjściowe 4 2 17 2" xfId="11173" xr:uid="{00000000-0005-0000-0000-0000B5320000}"/>
    <cellStyle name="Dane wyjściowe 4 2 17 3" xfId="13215" xr:uid="{00000000-0005-0000-0000-0000B6320000}"/>
    <cellStyle name="Dane wyjściowe 4 2 17 4" xfId="7331" xr:uid="{00000000-0005-0000-0000-0000B7320000}"/>
    <cellStyle name="Dane wyjściowe 4 2 17 5" xfId="17864" xr:uid="{00000000-0005-0000-0000-0000B8320000}"/>
    <cellStyle name="Dane wyjściowe 4 2 17 6" xfId="20439" xr:uid="{00000000-0005-0000-0000-0000B9320000}"/>
    <cellStyle name="Dane wyjściowe 4 2 17 7" xfId="23749" xr:uid="{00000000-0005-0000-0000-0000BA320000}"/>
    <cellStyle name="Dane wyjściowe 4 2 17 8" xfId="27064" xr:uid="{00000000-0005-0000-0000-0000BB320000}"/>
    <cellStyle name="Dane wyjściowe 4 2 17 9" xfId="30298" xr:uid="{00000000-0005-0000-0000-0000BC320000}"/>
    <cellStyle name="Dane wyjściowe 4 2 18" xfId="2003" xr:uid="{00000000-0005-0000-0000-0000BD320000}"/>
    <cellStyle name="Dane wyjściowe 4 2 18 10" xfId="31651" xr:uid="{00000000-0005-0000-0000-0000BE320000}"/>
    <cellStyle name="Dane wyjściowe 4 2 18 11" xfId="18493" xr:uid="{00000000-0005-0000-0000-0000BF320000}"/>
    <cellStyle name="Dane wyjściowe 4 2 18 12" xfId="37305" xr:uid="{00000000-0005-0000-0000-0000C0320000}"/>
    <cellStyle name="Dane wyjściowe 4 2 18 13" xfId="40529" xr:uid="{00000000-0005-0000-0000-0000C1320000}"/>
    <cellStyle name="Dane wyjściowe 4 2 18 14" xfId="43691" xr:uid="{00000000-0005-0000-0000-0000C2320000}"/>
    <cellStyle name="Dane wyjściowe 4 2 18 15" xfId="47004" xr:uid="{00000000-0005-0000-0000-0000C3320000}"/>
    <cellStyle name="Dane wyjściowe 4 2 18 16" xfId="50157" xr:uid="{00000000-0005-0000-0000-0000C4320000}"/>
    <cellStyle name="Dane wyjściowe 4 2 18 17" xfId="53370" xr:uid="{00000000-0005-0000-0000-0000C5320000}"/>
    <cellStyle name="Dane wyjściowe 4 2 18 18" xfId="49805" xr:uid="{00000000-0005-0000-0000-0000C6320000}"/>
    <cellStyle name="Dane wyjściowe 4 2 18 19" xfId="58657" xr:uid="{00000000-0005-0000-0000-0000C7320000}"/>
    <cellStyle name="Dane wyjściowe 4 2 18 2" xfId="9209" xr:uid="{00000000-0005-0000-0000-0000C8320000}"/>
    <cellStyle name="Dane wyjściowe 4 2 18 3" xfId="8177" xr:uid="{00000000-0005-0000-0000-0000C9320000}"/>
    <cellStyle name="Dane wyjściowe 4 2 18 4" xfId="5381" xr:uid="{00000000-0005-0000-0000-0000CA320000}"/>
    <cellStyle name="Dane wyjściowe 4 2 18 5" xfId="15898" xr:uid="{00000000-0005-0000-0000-0000CB320000}"/>
    <cellStyle name="Dane wyjściowe 4 2 18 6" xfId="14198" xr:uid="{00000000-0005-0000-0000-0000CC320000}"/>
    <cellStyle name="Dane wyjściowe 4 2 18 7" xfId="21781" xr:uid="{00000000-0005-0000-0000-0000CD320000}"/>
    <cellStyle name="Dane wyjściowe 4 2 18 8" xfId="25103" xr:uid="{00000000-0005-0000-0000-0000CE320000}"/>
    <cellStyle name="Dane wyjściowe 4 2 18 9" xfId="28330" xr:uid="{00000000-0005-0000-0000-0000CF320000}"/>
    <cellStyle name="Dane wyjściowe 4 2 19" xfId="1789" xr:uid="{00000000-0005-0000-0000-0000D0320000}"/>
    <cellStyle name="Dane wyjściowe 4 2 19 10" xfId="31441" xr:uid="{00000000-0005-0000-0000-0000D1320000}"/>
    <cellStyle name="Dane wyjściowe 4 2 19 11" xfId="15228" xr:uid="{00000000-0005-0000-0000-0000D2320000}"/>
    <cellStyle name="Dane wyjściowe 4 2 19 12" xfId="37091" xr:uid="{00000000-0005-0000-0000-0000D3320000}"/>
    <cellStyle name="Dane wyjściowe 4 2 19 13" xfId="40321" xr:uid="{00000000-0005-0000-0000-0000D4320000}"/>
    <cellStyle name="Dane wyjściowe 4 2 19 14" xfId="43477" xr:uid="{00000000-0005-0000-0000-0000D5320000}"/>
    <cellStyle name="Dane wyjściowe 4 2 19 15" xfId="46796" xr:uid="{00000000-0005-0000-0000-0000D6320000}"/>
    <cellStyle name="Dane wyjściowe 4 2 19 16" xfId="49943" xr:uid="{00000000-0005-0000-0000-0000D7320000}"/>
    <cellStyle name="Dane wyjściowe 4 2 19 17" xfId="53168" xr:uid="{00000000-0005-0000-0000-0000D8320000}"/>
    <cellStyle name="Dane wyjściowe 4 2 19 18" xfId="46528" xr:uid="{00000000-0005-0000-0000-0000D9320000}"/>
    <cellStyle name="Dane wyjściowe 4 2 19 19" xfId="58451" xr:uid="{00000000-0005-0000-0000-0000DA320000}"/>
    <cellStyle name="Dane wyjściowe 4 2 19 2" xfId="8999" xr:uid="{00000000-0005-0000-0000-0000DB320000}"/>
    <cellStyle name="Dane wyjściowe 4 2 19 3" xfId="8391" xr:uid="{00000000-0005-0000-0000-0000DC320000}"/>
    <cellStyle name="Dane wyjściowe 4 2 19 4" xfId="5168" xr:uid="{00000000-0005-0000-0000-0000DD320000}"/>
    <cellStyle name="Dane wyjściowe 4 2 19 5" xfId="15685" xr:uid="{00000000-0005-0000-0000-0000DE320000}"/>
    <cellStyle name="Dane wyjściowe 4 2 19 6" xfId="14412" xr:uid="{00000000-0005-0000-0000-0000DF320000}"/>
    <cellStyle name="Dane wyjściowe 4 2 19 7" xfId="21567" xr:uid="{00000000-0005-0000-0000-0000E0320000}"/>
    <cellStyle name="Dane wyjściowe 4 2 19 8" xfId="24889" xr:uid="{00000000-0005-0000-0000-0000E1320000}"/>
    <cellStyle name="Dane wyjściowe 4 2 19 9" xfId="28116" xr:uid="{00000000-0005-0000-0000-0000E2320000}"/>
    <cellStyle name="Dane wyjściowe 4 2 2" xfId="1663" xr:uid="{00000000-0005-0000-0000-0000E3320000}"/>
    <cellStyle name="Dane wyjściowe 4 2 2 10" xfId="31315" xr:uid="{00000000-0005-0000-0000-0000E4320000}"/>
    <cellStyle name="Dane wyjściowe 4 2 2 11" xfId="18510" xr:uid="{00000000-0005-0000-0000-0000E5320000}"/>
    <cellStyle name="Dane wyjściowe 4 2 2 12" xfId="36965" xr:uid="{00000000-0005-0000-0000-0000E6320000}"/>
    <cellStyle name="Dane wyjściowe 4 2 2 13" xfId="40197" xr:uid="{00000000-0005-0000-0000-0000E7320000}"/>
    <cellStyle name="Dane wyjściowe 4 2 2 14" xfId="43351" xr:uid="{00000000-0005-0000-0000-0000E8320000}"/>
    <cellStyle name="Dane wyjściowe 4 2 2 15" xfId="46673" xr:uid="{00000000-0005-0000-0000-0000E9320000}"/>
    <cellStyle name="Dane wyjściowe 4 2 2 16" xfId="49817" xr:uid="{00000000-0005-0000-0000-0000EA320000}"/>
    <cellStyle name="Dane wyjściowe 4 2 2 17" xfId="53047" xr:uid="{00000000-0005-0000-0000-0000EB320000}"/>
    <cellStyle name="Dane wyjściowe 4 2 2 18" xfId="52990" xr:uid="{00000000-0005-0000-0000-0000EC320000}"/>
    <cellStyle name="Dane wyjściowe 4 2 2 19" xfId="58330" xr:uid="{00000000-0005-0000-0000-0000ED320000}"/>
    <cellStyle name="Dane wyjściowe 4 2 2 2" xfId="8874" xr:uid="{00000000-0005-0000-0000-0000EE320000}"/>
    <cellStyle name="Dane wyjściowe 4 2 2 3" xfId="8516" xr:uid="{00000000-0005-0000-0000-0000EF320000}"/>
    <cellStyle name="Dane wyjściowe 4 2 2 4" xfId="5043" xr:uid="{00000000-0005-0000-0000-0000F0320000}"/>
    <cellStyle name="Dane wyjściowe 4 2 2 5" xfId="15559" xr:uid="{00000000-0005-0000-0000-0000F1320000}"/>
    <cellStyle name="Dane wyjściowe 4 2 2 6" xfId="14538" xr:uid="{00000000-0005-0000-0000-0000F2320000}"/>
    <cellStyle name="Dane wyjściowe 4 2 2 7" xfId="21441" xr:uid="{00000000-0005-0000-0000-0000F3320000}"/>
    <cellStyle name="Dane wyjściowe 4 2 2 8" xfId="24764" xr:uid="{00000000-0005-0000-0000-0000F4320000}"/>
    <cellStyle name="Dane wyjściowe 4 2 2 9" xfId="27990" xr:uid="{00000000-0005-0000-0000-0000F5320000}"/>
    <cellStyle name="Dane wyjściowe 4 2 20" xfId="4094" xr:uid="{00000000-0005-0000-0000-0000F6320000}"/>
    <cellStyle name="Dane wyjściowe 4 2 20 10" xfId="36200" xr:uid="{00000000-0005-0000-0000-0000F7320000}"/>
    <cellStyle name="Dane wyjściowe 4 2 20 11" xfId="39396" xr:uid="{00000000-0005-0000-0000-0000F8320000}"/>
    <cellStyle name="Dane wyjściowe 4 2 20 12" xfId="42595" xr:uid="{00000000-0005-0000-0000-0000F9320000}"/>
    <cellStyle name="Dane wyjściowe 4 2 20 13" xfId="45782" xr:uid="{00000000-0005-0000-0000-0000FA320000}"/>
    <cellStyle name="Dane wyjściowe 4 2 20 14" xfId="49070" xr:uid="{00000000-0005-0000-0000-0000FB320000}"/>
    <cellStyle name="Dane wyjściowe 4 2 20 15" xfId="52243" xr:uid="{00000000-0005-0000-0000-0000FC320000}"/>
    <cellStyle name="Dane wyjściowe 4 2 20 16" xfId="55417" xr:uid="{00000000-0005-0000-0000-0000FD320000}"/>
    <cellStyle name="Dane wyjściowe 4 2 20 17" xfId="57471" xr:uid="{00000000-0005-0000-0000-0000FE320000}"/>
    <cellStyle name="Dane wyjściowe 4 2 20 18" xfId="60708" xr:uid="{00000000-0005-0000-0000-0000FF320000}"/>
    <cellStyle name="Dane wyjściowe 4 2 20 2" xfId="11296" xr:uid="{00000000-0005-0000-0000-000000330000}"/>
    <cellStyle name="Dane wyjściowe 4 2 20 3" xfId="13338" xr:uid="{00000000-0005-0000-0000-000001330000}"/>
    <cellStyle name="Dane wyjściowe 4 2 20 4" xfId="17987" xr:uid="{00000000-0005-0000-0000-000002330000}"/>
    <cellStyle name="Dane wyjściowe 4 2 20 5" xfId="20562" xr:uid="{00000000-0005-0000-0000-000003330000}"/>
    <cellStyle name="Dane wyjściowe 4 2 20 6" xfId="23872" xr:uid="{00000000-0005-0000-0000-000004330000}"/>
    <cellStyle name="Dane wyjściowe 4 2 20 7" xfId="27187" xr:uid="{00000000-0005-0000-0000-000005330000}"/>
    <cellStyle name="Dane wyjściowe 4 2 20 8" xfId="30421" xr:uid="{00000000-0005-0000-0000-000006330000}"/>
    <cellStyle name="Dane wyjściowe 4 2 20 9" xfId="33738" xr:uid="{00000000-0005-0000-0000-000007330000}"/>
    <cellStyle name="Dane wyjściowe 4 2 21" xfId="4392" xr:uid="{00000000-0005-0000-0000-000008330000}"/>
    <cellStyle name="Dane wyjściowe 4 2 21 10" xfId="36487" xr:uid="{00000000-0005-0000-0000-000009330000}"/>
    <cellStyle name="Dane wyjściowe 4 2 21 11" xfId="39693" xr:uid="{00000000-0005-0000-0000-00000A330000}"/>
    <cellStyle name="Dane wyjściowe 4 2 21 12" xfId="42887" xr:uid="{00000000-0005-0000-0000-00000B330000}"/>
    <cellStyle name="Dane wyjściowe 4 2 21 13" xfId="46080" xr:uid="{00000000-0005-0000-0000-00000C330000}"/>
    <cellStyle name="Dane wyjściowe 4 2 21 14" xfId="49356" xr:uid="{00000000-0005-0000-0000-00000D330000}"/>
    <cellStyle name="Dane wyjściowe 4 2 21 15" xfId="52540" xr:uid="{00000000-0005-0000-0000-00000E330000}"/>
    <cellStyle name="Dane wyjściowe 4 2 21 16" xfId="55513" xr:uid="{00000000-0005-0000-0000-00000F330000}"/>
    <cellStyle name="Dane wyjściowe 4 2 21 17" xfId="57751" xr:uid="{00000000-0005-0000-0000-000010330000}"/>
    <cellStyle name="Dane wyjściowe 4 2 21 18" xfId="60988" xr:uid="{00000000-0005-0000-0000-000011330000}"/>
    <cellStyle name="Dane wyjściowe 4 2 21 2" xfId="11371" xr:uid="{00000000-0005-0000-0000-000012330000}"/>
    <cellStyle name="Dane wyjściowe 4 2 21 3" xfId="13630" xr:uid="{00000000-0005-0000-0000-000013330000}"/>
    <cellStyle name="Dane wyjściowe 4 2 21 4" xfId="18241" xr:uid="{00000000-0005-0000-0000-000014330000}"/>
    <cellStyle name="Dane wyjściowe 4 2 21 5" xfId="20860" xr:uid="{00000000-0005-0000-0000-000015330000}"/>
    <cellStyle name="Dane wyjściowe 4 2 21 6" xfId="24170" xr:uid="{00000000-0005-0000-0000-000016330000}"/>
    <cellStyle name="Dane wyjściowe 4 2 21 7" xfId="27484" xr:uid="{00000000-0005-0000-0000-000017330000}"/>
    <cellStyle name="Dane wyjściowe 4 2 21 8" xfId="30719" xr:uid="{00000000-0005-0000-0000-000018330000}"/>
    <cellStyle name="Dane wyjściowe 4 2 21 9" xfId="33969" xr:uid="{00000000-0005-0000-0000-000019330000}"/>
    <cellStyle name="Dane wyjściowe 4 2 3" xfId="2528" xr:uid="{00000000-0005-0000-0000-00001A330000}"/>
    <cellStyle name="Dane wyjściowe 4 2 3 10" xfId="32172" xr:uid="{00000000-0005-0000-0000-00001B330000}"/>
    <cellStyle name="Dane wyjściowe 4 2 3 11" xfId="34642" xr:uid="{00000000-0005-0000-0000-00001C330000}"/>
    <cellStyle name="Dane wyjściowe 4 2 3 12" xfId="37830" xr:uid="{00000000-0005-0000-0000-00001D330000}"/>
    <cellStyle name="Dane wyjściowe 4 2 3 13" xfId="41040" xr:uid="{00000000-0005-0000-0000-00001E330000}"/>
    <cellStyle name="Dane wyjściowe 4 2 3 14" xfId="44216" xr:uid="{00000000-0005-0000-0000-00001F330000}"/>
    <cellStyle name="Dane wyjściowe 4 2 3 15" xfId="47515" xr:uid="{00000000-0005-0000-0000-000020330000}"/>
    <cellStyle name="Dane wyjściowe 4 2 3 16" xfId="50680" xr:uid="{00000000-0005-0000-0000-000021330000}"/>
    <cellStyle name="Dane wyjściowe 4 2 3 17" xfId="53875" xr:uid="{00000000-0005-0000-0000-000022330000}"/>
    <cellStyle name="Dane wyjściowe 4 2 3 18" xfId="55929" xr:uid="{00000000-0005-0000-0000-000023330000}"/>
    <cellStyle name="Dane wyjściowe 4 2 3 19" xfId="59166" xr:uid="{00000000-0005-0000-0000-000024330000}"/>
    <cellStyle name="Dane wyjściowe 4 2 3 2" xfId="9730" xr:uid="{00000000-0005-0000-0000-000025330000}"/>
    <cellStyle name="Dane wyjściowe 4 2 3 3" xfId="11772" xr:uid="{00000000-0005-0000-0000-000026330000}"/>
    <cellStyle name="Dane wyjściowe 4 2 3 4" xfId="5896" xr:uid="{00000000-0005-0000-0000-000027330000}"/>
    <cellStyle name="Dane wyjściowe 4 2 3 5" xfId="16421" xr:uid="{00000000-0005-0000-0000-000028330000}"/>
    <cellStyle name="Dane wyjściowe 4 2 3 6" xfId="18996" xr:uid="{00000000-0005-0000-0000-000029330000}"/>
    <cellStyle name="Dane wyjściowe 4 2 3 7" xfId="22306" xr:uid="{00000000-0005-0000-0000-00002A330000}"/>
    <cellStyle name="Dane wyjściowe 4 2 3 8" xfId="25626" xr:uid="{00000000-0005-0000-0000-00002B330000}"/>
    <cellStyle name="Dane wyjściowe 4 2 3 9" xfId="28855" xr:uid="{00000000-0005-0000-0000-00002C330000}"/>
    <cellStyle name="Dane wyjściowe 4 2 4" xfId="2671" xr:uid="{00000000-0005-0000-0000-00002D330000}"/>
    <cellStyle name="Dane wyjściowe 4 2 4 10" xfId="32315" xr:uid="{00000000-0005-0000-0000-00002E330000}"/>
    <cellStyle name="Dane wyjściowe 4 2 4 11" xfId="34785" xr:uid="{00000000-0005-0000-0000-00002F330000}"/>
    <cellStyle name="Dane wyjściowe 4 2 4 12" xfId="37973" xr:uid="{00000000-0005-0000-0000-000030330000}"/>
    <cellStyle name="Dane wyjściowe 4 2 4 13" xfId="41183" xr:uid="{00000000-0005-0000-0000-000031330000}"/>
    <cellStyle name="Dane wyjściowe 4 2 4 14" xfId="44359" xr:uid="{00000000-0005-0000-0000-000032330000}"/>
    <cellStyle name="Dane wyjściowe 4 2 4 15" xfId="47658" xr:uid="{00000000-0005-0000-0000-000033330000}"/>
    <cellStyle name="Dane wyjściowe 4 2 4 16" xfId="50823" xr:uid="{00000000-0005-0000-0000-000034330000}"/>
    <cellStyle name="Dane wyjściowe 4 2 4 17" xfId="54017" xr:uid="{00000000-0005-0000-0000-000035330000}"/>
    <cellStyle name="Dane wyjściowe 4 2 4 18" xfId="56071" xr:uid="{00000000-0005-0000-0000-000036330000}"/>
    <cellStyle name="Dane wyjściowe 4 2 4 19" xfId="59308" xr:uid="{00000000-0005-0000-0000-000037330000}"/>
    <cellStyle name="Dane wyjściowe 4 2 4 2" xfId="9873" xr:uid="{00000000-0005-0000-0000-000038330000}"/>
    <cellStyle name="Dane wyjściowe 4 2 4 3" xfId="11915" xr:uid="{00000000-0005-0000-0000-000039330000}"/>
    <cellStyle name="Dane wyjściowe 4 2 4 4" xfId="6039" xr:uid="{00000000-0005-0000-0000-00003A330000}"/>
    <cellStyle name="Dane wyjściowe 4 2 4 5" xfId="16564" xr:uid="{00000000-0005-0000-0000-00003B330000}"/>
    <cellStyle name="Dane wyjściowe 4 2 4 6" xfId="19139" xr:uid="{00000000-0005-0000-0000-00003C330000}"/>
    <cellStyle name="Dane wyjściowe 4 2 4 7" xfId="22449" xr:uid="{00000000-0005-0000-0000-00003D330000}"/>
    <cellStyle name="Dane wyjściowe 4 2 4 8" xfId="25768" xr:uid="{00000000-0005-0000-0000-00003E330000}"/>
    <cellStyle name="Dane wyjściowe 4 2 4 9" xfId="28998" xr:uid="{00000000-0005-0000-0000-00003F330000}"/>
    <cellStyle name="Dane wyjściowe 4 2 5" xfId="1702" xr:uid="{00000000-0005-0000-0000-000040330000}"/>
    <cellStyle name="Dane wyjściowe 4 2 5 10" xfId="31354" xr:uid="{00000000-0005-0000-0000-000041330000}"/>
    <cellStyle name="Dane wyjściowe 4 2 5 11" xfId="18292" xr:uid="{00000000-0005-0000-0000-000042330000}"/>
    <cellStyle name="Dane wyjściowe 4 2 5 12" xfId="37004" xr:uid="{00000000-0005-0000-0000-000043330000}"/>
    <cellStyle name="Dane wyjściowe 4 2 5 13" xfId="40236" xr:uid="{00000000-0005-0000-0000-000044330000}"/>
    <cellStyle name="Dane wyjściowe 4 2 5 14" xfId="43390" xr:uid="{00000000-0005-0000-0000-000045330000}"/>
    <cellStyle name="Dane wyjściowe 4 2 5 15" xfId="46711" xr:uid="{00000000-0005-0000-0000-000046330000}"/>
    <cellStyle name="Dane wyjściowe 4 2 5 16" xfId="49856" xr:uid="{00000000-0005-0000-0000-000047330000}"/>
    <cellStyle name="Dane wyjściowe 4 2 5 17" xfId="53084" xr:uid="{00000000-0005-0000-0000-000048330000}"/>
    <cellStyle name="Dane wyjściowe 4 2 5 18" xfId="14913" xr:uid="{00000000-0005-0000-0000-000049330000}"/>
    <cellStyle name="Dane wyjściowe 4 2 5 19" xfId="58367" xr:uid="{00000000-0005-0000-0000-00004A330000}"/>
    <cellStyle name="Dane wyjściowe 4 2 5 2" xfId="8912" xr:uid="{00000000-0005-0000-0000-00004B330000}"/>
    <cellStyle name="Dane wyjściowe 4 2 5 3" xfId="8478" xr:uid="{00000000-0005-0000-0000-00004C330000}"/>
    <cellStyle name="Dane wyjściowe 4 2 5 4" xfId="5081" xr:uid="{00000000-0005-0000-0000-00004D330000}"/>
    <cellStyle name="Dane wyjściowe 4 2 5 5" xfId="15598" xr:uid="{00000000-0005-0000-0000-00004E330000}"/>
    <cellStyle name="Dane wyjściowe 4 2 5 6" xfId="14499" xr:uid="{00000000-0005-0000-0000-00004F330000}"/>
    <cellStyle name="Dane wyjściowe 4 2 5 7" xfId="21480" xr:uid="{00000000-0005-0000-0000-000050330000}"/>
    <cellStyle name="Dane wyjściowe 4 2 5 8" xfId="24803" xr:uid="{00000000-0005-0000-0000-000051330000}"/>
    <cellStyle name="Dane wyjściowe 4 2 5 9" xfId="28029" xr:uid="{00000000-0005-0000-0000-000052330000}"/>
    <cellStyle name="Dane wyjściowe 4 2 6" xfId="2891" xr:uid="{00000000-0005-0000-0000-000053330000}"/>
    <cellStyle name="Dane wyjściowe 4 2 6 10" xfId="32535" xr:uid="{00000000-0005-0000-0000-000054330000}"/>
    <cellStyle name="Dane wyjściowe 4 2 6 11" xfId="35005" xr:uid="{00000000-0005-0000-0000-000055330000}"/>
    <cellStyle name="Dane wyjściowe 4 2 6 12" xfId="38193" xr:uid="{00000000-0005-0000-0000-000056330000}"/>
    <cellStyle name="Dane wyjściowe 4 2 6 13" xfId="41400" xr:uid="{00000000-0005-0000-0000-000057330000}"/>
    <cellStyle name="Dane wyjściowe 4 2 6 14" xfId="44579" xr:uid="{00000000-0005-0000-0000-000058330000}"/>
    <cellStyle name="Dane wyjściowe 4 2 6 15" xfId="47875" xr:uid="{00000000-0005-0000-0000-000059330000}"/>
    <cellStyle name="Dane wyjściowe 4 2 6 16" xfId="51043" xr:uid="{00000000-0005-0000-0000-00005A330000}"/>
    <cellStyle name="Dane wyjściowe 4 2 6 17" xfId="54232" xr:uid="{00000000-0005-0000-0000-00005B330000}"/>
    <cellStyle name="Dane wyjściowe 4 2 6 18" xfId="56286" xr:uid="{00000000-0005-0000-0000-00005C330000}"/>
    <cellStyle name="Dane wyjściowe 4 2 6 19" xfId="59523" xr:uid="{00000000-0005-0000-0000-00005D330000}"/>
    <cellStyle name="Dane wyjściowe 4 2 6 2" xfId="10093" xr:uid="{00000000-0005-0000-0000-00005E330000}"/>
    <cellStyle name="Dane wyjściowe 4 2 6 3" xfId="12135" xr:uid="{00000000-0005-0000-0000-00005F330000}"/>
    <cellStyle name="Dane wyjściowe 4 2 6 4" xfId="6259" xr:uid="{00000000-0005-0000-0000-000060330000}"/>
    <cellStyle name="Dane wyjściowe 4 2 6 5" xfId="16784" xr:uid="{00000000-0005-0000-0000-000061330000}"/>
    <cellStyle name="Dane wyjściowe 4 2 6 6" xfId="19359" xr:uid="{00000000-0005-0000-0000-000062330000}"/>
    <cellStyle name="Dane wyjściowe 4 2 6 7" xfId="22669" xr:uid="{00000000-0005-0000-0000-000063330000}"/>
    <cellStyle name="Dane wyjściowe 4 2 6 8" xfId="25986" xr:uid="{00000000-0005-0000-0000-000064330000}"/>
    <cellStyle name="Dane wyjściowe 4 2 6 9" xfId="29218" xr:uid="{00000000-0005-0000-0000-000065330000}"/>
    <cellStyle name="Dane wyjściowe 4 2 7" xfId="3051" xr:uid="{00000000-0005-0000-0000-000066330000}"/>
    <cellStyle name="Dane wyjściowe 4 2 7 10" xfId="32695" xr:uid="{00000000-0005-0000-0000-000067330000}"/>
    <cellStyle name="Dane wyjściowe 4 2 7 11" xfId="35164" xr:uid="{00000000-0005-0000-0000-000068330000}"/>
    <cellStyle name="Dane wyjściowe 4 2 7 12" xfId="38353" xr:uid="{00000000-0005-0000-0000-000069330000}"/>
    <cellStyle name="Dane wyjściowe 4 2 7 13" xfId="41559" xr:uid="{00000000-0005-0000-0000-00006A330000}"/>
    <cellStyle name="Dane wyjściowe 4 2 7 14" xfId="44739" xr:uid="{00000000-0005-0000-0000-00006B330000}"/>
    <cellStyle name="Dane wyjściowe 4 2 7 15" xfId="48034" xr:uid="{00000000-0005-0000-0000-00006C330000}"/>
    <cellStyle name="Dane wyjściowe 4 2 7 16" xfId="51202" xr:uid="{00000000-0005-0000-0000-00006D330000}"/>
    <cellStyle name="Dane wyjściowe 4 2 7 17" xfId="54390" xr:uid="{00000000-0005-0000-0000-00006E330000}"/>
    <cellStyle name="Dane wyjściowe 4 2 7 18" xfId="56444" xr:uid="{00000000-0005-0000-0000-00006F330000}"/>
    <cellStyle name="Dane wyjściowe 4 2 7 19" xfId="59681" xr:uid="{00000000-0005-0000-0000-000070330000}"/>
    <cellStyle name="Dane wyjściowe 4 2 7 2" xfId="10253" xr:uid="{00000000-0005-0000-0000-000071330000}"/>
    <cellStyle name="Dane wyjściowe 4 2 7 3" xfId="12295" xr:uid="{00000000-0005-0000-0000-000072330000}"/>
    <cellStyle name="Dane wyjściowe 4 2 7 4" xfId="6419" xr:uid="{00000000-0005-0000-0000-000073330000}"/>
    <cellStyle name="Dane wyjściowe 4 2 7 5" xfId="16944" xr:uid="{00000000-0005-0000-0000-000074330000}"/>
    <cellStyle name="Dane wyjściowe 4 2 7 6" xfId="19519" xr:uid="{00000000-0005-0000-0000-000075330000}"/>
    <cellStyle name="Dane wyjściowe 4 2 7 7" xfId="22829" xr:uid="{00000000-0005-0000-0000-000076330000}"/>
    <cellStyle name="Dane wyjściowe 4 2 7 8" xfId="26145" xr:uid="{00000000-0005-0000-0000-000077330000}"/>
    <cellStyle name="Dane wyjściowe 4 2 7 9" xfId="29378" xr:uid="{00000000-0005-0000-0000-000078330000}"/>
    <cellStyle name="Dane wyjściowe 4 2 8" xfId="3161" xr:uid="{00000000-0005-0000-0000-000079330000}"/>
    <cellStyle name="Dane wyjściowe 4 2 8 10" xfId="32805" xr:uid="{00000000-0005-0000-0000-00007A330000}"/>
    <cellStyle name="Dane wyjściowe 4 2 8 11" xfId="35274" xr:uid="{00000000-0005-0000-0000-00007B330000}"/>
    <cellStyle name="Dane wyjściowe 4 2 8 12" xfId="38463" xr:uid="{00000000-0005-0000-0000-00007C330000}"/>
    <cellStyle name="Dane wyjściowe 4 2 8 13" xfId="41669" xr:uid="{00000000-0005-0000-0000-00007D330000}"/>
    <cellStyle name="Dane wyjściowe 4 2 8 14" xfId="44849" xr:uid="{00000000-0005-0000-0000-00007E330000}"/>
    <cellStyle name="Dane wyjściowe 4 2 8 15" xfId="48144" xr:uid="{00000000-0005-0000-0000-00007F330000}"/>
    <cellStyle name="Dane wyjściowe 4 2 8 16" xfId="51312" xr:uid="{00000000-0005-0000-0000-000080330000}"/>
    <cellStyle name="Dane wyjściowe 4 2 8 17" xfId="54499" xr:uid="{00000000-0005-0000-0000-000081330000}"/>
    <cellStyle name="Dane wyjściowe 4 2 8 18" xfId="56553" xr:uid="{00000000-0005-0000-0000-000082330000}"/>
    <cellStyle name="Dane wyjściowe 4 2 8 19" xfId="59790" xr:uid="{00000000-0005-0000-0000-000083330000}"/>
    <cellStyle name="Dane wyjściowe 4 2 8 2" xfId="10363" xr:uid="{00000000-0005-0000-0000-000084330000}"/>
    <cellStyle name="Dane wyjściowe 4 2 8 3" xfId="12405" xr:uid="{00000000-0005-0000-0000-000085330000}"/>
    <cellStyle name="Dane wyjściowe 4 2 8 4" xfId="6529" xr:uid="{00000000-0005-0000-0000-000086330000}"/>
    <cellStyle name="Dane wyjściowe 4 2 8 5" xfId="17054" xr:uid="{00000000-0005-0000-0000-000087330000}"/>
    <cellStyle name="Dane wyjściowe 4 2 8 6" xfId="19629" xr:uid="{00000000-0005-0000-0000-000088330000}"/>
    <cellStyle name="Dane wyjściowe 4 2 8 7" xfId="22939" xr:uid="{00000000-0005-0000-0000-000089330000}"/>
    <cellStyle name="Dane wyjściowe 4 2 8 8" xfId="26254" xr:uid="{00000000-0005-0000-0000-00008A330000}"/>
    <cellStyle name="Dane wyjściowe 4 2 8 9" xfId="29488" xr:uid="{00000000-0005-0000-0000-00008B330000}"/>
    <cellStyle name="Dane wyjściowe 4 2 9" xfId="2867" xr:uid="{00000000-0005-0000-0000-00008C330000}"/>
    <cellStyle name="Dane wyjściowe 4 2 9 10" xfId="32511" xr:uid="{00000000-0005-0000-0000-00008D330000}"/>
    <cellStyle name="Dane wyjściowe 4 2 9 11" xfId="34981" xr:uid="{00000000-0005-0000-0000-00008E330000}"/>
    <cellStyle name="Dane wyjściowe 4 2 9 12" xfId="38169" xr:uid="{00000000-0005-0000-0000-00008F330000}"/>
    <cellStyle name="Dane wyjściowe 4 2 9 13" xfId="41376" xr:uid="{00000000-0005-0000-0000-000090330000}"/>
    <cellStyle name="Dane wyjściowe 4 2 9 14" xfId="44555" xr:uid="{00000000-0005-0000-0000-000091330000}"/>
    <cellStyle name="Dane wyjściowe 4 2 9 15" xfId="47851" xr:uid="{00000000-0005-0000-0000-000092330000}"/>
    <cellStyle name="Dane wyjściowe 4 2 9 16" xfId="51019" xr:uid="{00000000-0005-0000-0000-000093330000}"/>
    <cellStyle name="Dane wyjściowe 4 2 9 17" xfId="54209" xr:uid="{00000000-0005-0000-0000-000094330000}"/>
    <cellStyle name="Dane wyjściowe 4 2 9 18" xfId="56263" xr:uid="{00000000-0005-0000-0000-000095330000}"/>
    <cellStyle name="Dane wyjściowe 4 2 9 19" xfId="59500" xr:uid="{00000000-0005-0000-0000-000096330000}"/>
    <cellStyle name="Dane wyjściowe 4 2 9 2" xfId="10069" xr:uid="{00000000-0005-0000-0000-000097330000}"/>
    <cellStyle name="Dane wyjściowe 4 2 9 3" xfId="12111" xr:uid="{00000000-0005-0000-0000-000098330000}"/>
    <cellStyle name="Dane wyjściowe 4 2 9 4" xfId="6235" xr:uid="{00000000-0005-0000-0000-000099330000}"/>
    <cellStyle name="Dane wyjściowe 4 2 9 5" xfId="16760" xr:uid="{00000000-0005-0000-0000-00009A330000}"/>
    <cellStyle name="Dane wyjściowe 4 2 9 6" xfId="19335" xr:uid="{00000000-0005-0000-0000-00009B330000}"/>
    <cellStyle name="Dane wyjściowe 4 2 9 7" xfId="22645" xr:uid="{00000000-0005-0000-0000-00009C330000}"/>
    <cellStyle name="Dane wyjściowe 4 2 9 8" xfId="25963" xr:uid="{00000000-0005-0000-0000-00009D330000}"/>
    <cellStyle name="Dane wyjściowe 4 2 9 9" xfId="29194" xr:uid="{00000000-0005-0000-0000-00009E330000}"/>
    <cellStyle name="Dane wyjściowe 4 20" xfId="3471" xr:uid="{00000000-0005-0000-0000-00009F330000}"/>
    <cellStyle name="Dane wyjściowe 4 20 10" xfId="33115" xr:uid="{00000000-0005-0000-0000-0000A0330000}"/>
    <cellStyle name="Dane wyjściowe 4 20 11" xfId="35582" xr:uid="{00000000-0005-0000-0000-0000A1330000}"/>
    <cellStyle name="Dane wyjściowe 4 20 12" xfId="38773" xr:uid="{00000000-0005-0000-0000-0000A2330000}"/>
    <cellStyle name="Dane wyjściowe 4 20 13" xfId="41977" xr:uid="{00000000-0005-0000-0000-0000A3330000}"/>
    <cellStyle name="Dane wyjściowe 4 20 14" xfId="45159" xr:uid="{00000000-0005-0000-0000-0000A4330000}"/>
    <cellStyle name="Dane wyjściowe 4 20 15" xfId="48452" xr:uid="{00000000-0005-0000-0000-0000A5330000}"/>
    <cellStyle name="Dane wyjściowe 4 20 16" xfId="51621" xr:uid="{00000000-0005-0000-0000-0000A6330000}"/>
    <cellStyle name="Dane wyjściowe 4 20 17" xfId="54805" xr:uid="{00000000-0005-0000-0000-0000A7330000}"/>
    <cellStyle name="Dane wyjściowe 4 20 18" xfId="56859" xr:uid="{00000000-0005-0000-0000-0000A8330000}"/>
    <cellStyle name="Dane wyjściowe 4 20 19" xfId="60096" xr:uid="{00000000-0005-0000-0000-0000A9330000}"/>
    <cellStyle name="Dane wyjściowe 4 20 2" xfId="10673" xr:uid="{00000000-0005-0000-0000-0000AA330000}"/>
    <cellStyle name="Dane wyjściowe 4 20 3" xfId="12715" xr:uid="{00000000-0005-0000-0000-0000AB330000}"/>
    <cellStyle name="Dane wyjściowe 4 20 4" xfId="6839" xr:uid="{00000000-0005-0000-0000-0000AC330000}"/>
    <cellStyle name="Dane wyjściowe 4 20 5" xfId="17364" xr:uid="{00000000-0005-0000-0000-0000AD330000}"/>
    <cellStyle name="Dane wyjściowe 4 20 6" xfId="19939" xr:uid="{00000000-0005-0000-0000-0000AE330000}"/>
    <cellStyle name="Dane wyjściowe 4 20 7" xfId="23249" xr:uid="{00000000-0005-0000-0000-0000AF330000}"/>
    <cellStyle name="Dane wyjściowe 4 20 8" xfId="26564" xr:uid="{00000000-0005-0000-0000-0000B0330000}"/>
    <cellStyle name="Dane wyjściowe 4 20 9" xfId="29798" xr:uid="{00000000-0005-0000-0000-0000B1330000}"/>
    <cellStyle name="Dane wyjściowe 4 21" xfId="2390" xr:uid="{00000000-0005-0000-0000-0000B2330000}"/>
    <cellStyle name="Dane wyjściowe 4 21 10" xfId="34507" xr:uid="{00000000-0005-0000-0000-0000B3330000}"/>
    <cellStyle name="Dane wyjściowe 4 21 11" xfId="37692" xr:uid="{00000000-0005-0000-0000-0000B4330000}"/>
    <cellStyle name="Dane wyjściowe 4 21 12" xfId="40906" xr:uid="{00000000-0005-0000-0000-0000B5330000}"/>
    <cellStyle name="Dane wyjściowe 4 21 13" xfId="44078" xr:uid="{00000000-0005-0000-0000-0000B6330000}"/>
    <cellStyle name="Dane wyjściowe 4 21 14" xfId="47381" xr:uid="{00000000-0005-0000-0000-0000B7330000}"/>
    <cellStyle name="Dane wyjściowe 4 21 15" xfId="50542" xr:uid="{00000000-0005-0000-0000-0000B8330000}"/>
    <cellStyle name="Dane wyjściowe 4 21 16" xfId="53744" xr:uid="{00000000-0005-0000-0000-0000B9330000}"/>
    <cellStyle name="Dane wyjściowe 4 21 17" xfId="55796" xr:uid="{00000000-0005-0000-0000-0000BA330000}"/>
    <cellStyle name="Dane wyjściowe 4 21 18" xfId="59033" xr:uid="{00000000-0005-0000-0000-0000BB330000}"/>
    <cellStyle name="Dane wyjściowe 4 21 2" xfId="9594" xr:uid="{00000000-0005-0000-0000-0000BC330000}"/>
    <cellStyle name="Dane wyjściowe 4 21 3" xfId="11634" xr:uid="{00000000-0005-0000-0000-0000BD330000}"/>
    <cellStyle name="Dane wyjściowe 4 21 4" xfId="16284" xr:uid="{00000000-0005-0000-0000-0000BE330000}"/>
    <cellStyle name="Dane wyjściowe 4 21 5" xfId="18858" xr:uid="{00000000-0005-0000-0000-0000BF330000}"/>
    <cellStyle name="Dane wyjściowe 4 21 6" xfId="22168" xr:uid="{00000000-0005-0000-0000-0000C0330000}"/>
    <cellStyle name="Dane wyjściowe 4 21 7" xfId="25489" xr:uid="{00000000-0005-0000-0000-0000C1330000}"/>
    <cellStyle name="Dane wyjściowe 4 21 8" xfId="28717" xr:uid="{00000000-0005-0000-0000-0000C2330000}"/>
    <cellStyle name="Dane wyjściowe 4 21 9" xfId="32036" xr:uid="{00000000-0005-0000-0000-0000C3330000}"/>
    <cellStyle name="Dane wyjściowe 4 22" xfId="4277" xr:uid="{00000000-0005-0000-0000-0000C4330000}"/>
    <cellStyle name="Dane wyjściowe 4 22 10" xfId="42774" xr:uid="{00000000-0005-0000-0000-0000C5330000}"/>
    <cellStyle name="Dane wyjściowe 4 22 11" xfId="45965" xr:uid="{00000000-0005-0000-0000-0000C6330000}"/>
    <cellStyle name="Dane wyjściowe 4 22 12" xfId="49246" xr:uid="{00000000-0005-0000-0000-0000C7330000}"/>
    <cellStyle name="Dane wyjściowe 4 22 13" xfId="52425" xr:uid="{00000000-0005-0000-0000-0000C8330000}"/>
    <cellStyle name="Dane wyjściowe 4 22 14" xfId="55491" xr:uid="{00000000-0005-0000-0000-0000C9330000}"/>
    <cellStyle name="Dane wyjściowe 4 22 15" xfId="57644" xr:uid="{00000000-0005-0000-0000-0000CA330000}"/>
    <cellStyle name="Dane wyjściowe 4 22 16" xfId="60881" xr:uid="{00000000-0005-0000-0000-0000CB330000}"/>
    <cellStyle name="Dane wyjściowe 4 22 2" xfId="13518" xr:uid="{00000000-0005-0000-0000-0000CC330000}"/>
    <cellStyle name="Dane wyjściowe 4 22 3" xfId="7498" xr:uid="{00000000-0005-0000-0000-0000CD330000}"/>
    <cellStyle name="Dane wyjściowe 4 22 4" xfId="20745" xr:uid="{00000000-0005-0000-0000-0000CE330000}"/>
    <cellStyle name="Dane wyjściowe 4 22 5" xfId="24055" xr:uid="{00000000-0005-0000-0000-0000CF330000}"/>
    <cellStyle name="Dane wyjściowe 4 22 6" xfId="27369" xr:uid="{00000000-0005-0000-0000-0000D0330000}"/>
    <cellStyle name="Dane wyjściowe 4 22 7" xfId="30604" xr:uid="{00000000-0005-0000-0000-0000D1330000}"/>
    <cellStyle name="Dane wyjściowe 4 22 8" xfId="36377" xr:uid="{00000000-0005-0000-0000-0000D2330000}"/>
    <cellStyle name="Dane wyjściowe 4 22 9" xfId="39578" xr:uid="{00000000-0005-0000-0000-0000D3330000}"/>
    <cellStyle name="Dane wyjściowe 4 23" xfId="4236" xr:uid="{00000000-0005-0000-0000-0000D4330000}"/>
    <cellStyle name="Dane wyjściowe 4 23 10" xfId="36339" xr:uid="{00000000-0005-0000-0000-0000D5330000}"/>
    <cellStyle name="Dane wyjściowe 4 23 11" xfId="39538" xr:uid="{00000000-0005-0000-0000-0000D6330000}"/>
    <cellStyle name="Dane wyjściowe 4 23 12" xfId="42736" xr:uid="{00000000-0005-0000-0000-0000D7330000}"/>
    <cellStyle name="Dane wyjściowe 4 23 13" xfId="45924" xr:uid="{00000000-0005-0000-0000-0000D8330000}"/>
    <cellStyle name="Dane wyjściowe 4 23 14" xfId="49208" xr:uid="{00000000-0005-0000-0000-0000D9330000}"/>
    <cellStyle name="Dane wyjściowe 4 23 15" xfId="52384" xr:uid="{00000000-0005-0000-0000-0000DA330000}"/>
    <cellStyle name="Dane wyjściowe 4 23 16" xfId="55484" xr:uid="{00000000-0005-0000-0000-0000DB330000}"/>
    <cellStyle name="Dane wyjściowe 4 23 17" xfId="57606" xr:uid="{00000000-0005-0000-0000-0000DC330000}"/>
    <cellStyle name="Dane wyjściowe 4 23 18" xfId="60843" xr:uid="{00000000-0005-0000-0000-0000DD330000}"/>
    <cellStyle name="Dane wyjściowe 4 23 2" xfId="11356" xr:uid="{00000000-0005-0000-0000-0000DE330000}"/>
    <cellStyle name="Dane wyjściowe 4 23 3" xfId="13477" xr:uid="{00000000-0005-0000-0000-0000DF330000}"/>
    <cellStyle name="Dane wyjściowe 4 23 4" xfId="18120" xr:uid="{00000000-0005-0000-0000-0000E0330000}"/>
    <cellStyle name="Dane wyjściowe 4 23 5" xfId="20704" xr:uid="{00000000-0005-0000-0000-0000E1330000}"/>
    <cellStyle name="Dane wyjściowe 4 23 6" xfId="24014" xr:uid="{00000000-0005-0000-0000-0000E2330000}"/>
    <cellStyle name="Dane wyjściowe 4 23 7" xfId="27329" xr:uid="{00000000-0005-0000-0000-0000E3330000}"/>
    <cellStyle name="Dane wyjściowe 4 23 8" xfId="30563" xr:uid="{00000000-0005-0000-0000-0000E4330000}"/>
    <cellStyle name="Dane wyjściowe 4 23 9" xfId="33868" xr:uid="{00000000-0005-0000-0000-0000E5330000}"/>
    <cellStyle name="Dane wyjściowe 4 24" xfId="4384" xr:uid="{00000000-0005-0000-0000-0000E6330000}"/>
    <cellStyle name="Dane wyjściowe 4 24 10" xfId="42879" xr:uid="{00000000-0005-0000-0000-0000E7330000}"/>
    <cellStyle name="Dane wyjściowe 4 24 11" xfId="46072" xr:uid="{00000000-0005-0000-0000-0000E8330000}"/>
    <cellStyle name="Dane wyjściowe 4 24 12" xfId="49348" xr:uid="{00000000-0005-0000-0000-0000E9330000}"/>
    <cellStyle name="Dane wyjściowe 4 24 13" xfId="52532" xr:uid="{00000000-0005-0000-0000-0000EA330000}"/>
    <cellStyle name="Dane wyjściowe 4 24 14" xfId="55505" xr:uid="{00000000-0005-0000-0000-0000EB330000}"/>
    <cellStyle name="Dane wyjściowe 4 24 15" xfId="57743" xr:uid="{00000000-0005-0000-0000-0000EC330000}"/>
    <cellStyle name="Dane wyjściowe 4 24 16" xfId="60980" xr:uid="{00000000-0005-0000-0000-0000ED330000}"/>
    <cellStyle name="Dane wyjściowe 4 24 2" xfId="13622" xr:uid="{00000000-0005-0000-0000-0000EE330000}"/>
    <cellStyle name="Dane wyjściowe 4 24 3" xfId="7597" xr:uid="{00000000-0005-0000-0000-0000EF330000}"/>
    <cellStyle name="Dane wyjściowe 4 24 4" xfId="20852" xr:uid="{00000000-0005-0000-0000-0000F0330000}"/>
    <cellStyle name="Dane wyjściowe 4 24 5" xfId="24162" xr:uid="{00000000-0005-0000-0000-0000F1330000}"/>
    <cellStyle name="Dane wyjściowe 4 24 6" xfId="27476" xr:uid="{00000000-0005-0000-0000-0000F2330000}"/>
    <cellStyle name="Dane wyjściowe 4 24 7" xfId="30711" xr:uid="{00000000-0005-0000-0000-0000F3330000}"/>
    <cellStyle name="Dane wyjściowe 4 24 8" xfId="36479" xr:uid="{00000000-0005-0000-0000-0000F4330000}"/>
    <cellStyle name="Dane wyjściowe 4 24 9" xfId="39685" xr:uid="{00000000-0005-0000-0000-0000F5330000}"/>
    <cellStyle name="Dane wyjściowe 4 25" xfId="4449" xr:uid="{00000000-0005-0000-0000-0000F6330000}"/>
    <cellStyle name="Dane wyjściowe 4 25 10" xfId="42941" xr:uid="{00000000-0005-0000-0000-0000F7330000}"/>
    <cellStyle name="Dane wyjściowe 4 25 11" xfId="46137" xr:uid="{00000000-0005-0000-0000-0000F8330000}"/>
    <cellStyle name="Dane wyjściowe 4 25 12" xfId="49411" xr:uid="{00000000-0005-0000-0000-0000F9330000}"/>
    <cellStyle name="Dane wyjściowe 4 25 13" xfId="52597" xr:uid="{00000000-0005-0000-0000-0000FA330000}"/>
    <cellStyle name="Dane wyjściowe 4 25 14" xfId="55522" xr:uid="{00000000-0005-0000-0000-0000FB330000}"/>
    <cellStyle name="Dane wyjściowe 4 25 15" xfId="57804" xr:uid="{00000000-0005-0000-0000-0000FC330000}"/>
    <cellStyle name="Dane wyjściowe 4 25 16" xfId="61041" xr:uid="{00000000-0005-0000-0000-0000FD330000}"/>
    <cellStyle name="Dane wyjściowe 4 25 2" xfId="13687" xr:uid="{00000000-0005-0000-0000-0000FE330000}"/>
    <cellStyle name="Dane wyjściowe 4 25 3" xfId="7649" xr:uid="{00000000-0005-0000-0000-0000FF330000}"/>
    <cellStyle name="Dane wyjściowe 4 25 4" xfId="20917" xr:uid="{00000000-0005-0000-0000-000000340000}"/>
    <cellStyle name="Dane wyjściowe 4 25 5" xfId="24227" xr:uid="{00000000-0005-0000-0000-000001340000}"/>
    <cellStyle name="Dane wyjściowe 4 25 6" xfId="27541" xr:uid="{00000000-0005-0000-0000-000002340000}"/>
    <cellStyle name="Dane wyjściowe 4 25 7" xfId="30776" xr:uid="{00000000-0005-0000-0000-000003340000}"/>
    <cellStyle name="Dane wyjściowe 4 25 8" xfId="36542" xr:uid="{00000000-0005-0000-0000-000004340000}"/>
    <cellStyle name="Dane wyjściowe 4 25 9" xfId="39750" xr:uid="{00000000-0005-0000-0000-000005340000}"/>
    <cellStyle name="Dane wyjściowe 4 26" xfId="4504" xr:uid="{00000000-0005-0000-0000-000006340000}"/>
    <cellStyle name="Dane wyjściowe 4 26 10" xfId="42994" xr:uid="{00000000-0005-0000-0000-000007340000}"/>
    <cellStyle name="Dane wyjściowe 4 26 11" xfId="46192" xr:uid="{00000000-0005-0000-0000-000008340000}"/>
    <cellStyle name="Dane wyjściowe 4 26 12" xfId="49463" xr:uid="{00000000-0005-0000-0000-000009340000}"/>
    <cellStyle name="Dane wyjściowe 4 26 13" xfId="52652" xr:uid="{00000000-0005-0000-0000-00000A340000}"/>
    <cellStyle name="Dane wyjściowe 4 26 14" xfId="55529" xr:uid="{00000000-0005-0000-0000-00000B340000}"/>
    <cellStyle name="Dane wyjściowe 4 26 15" xfId="57855" xr:uid="{00000000-0005-0000-0000-00000C340000}"/>
    <cellStyle name="Dane wyjściowe 4 26 16" xfId="61092" xr:uid="{00000000-0005-0000-0000-00000D340000}"/>
    <cellStyle name="Dane wyjściowe 4 26 2" xfId="13741" xr:uid="{00000000-0005-0000-0000-00000E340000}"/>
    <cellStyle name="Dane wyjściowe 4 26 3" xfId="7700" xr:uid="{00000000-0005-0000-0000-00000F340000}"/>
    <cellStyle name="Dane wyjściowe 4 26 4" xfId="20972" xr:uid="{00000000-0005-0000-0000-000010340000}"/>
    <cellStyle name="Dane wyjściowe 4 26 5" xfId="24282" xr:uid="{00000000-0005-0000-0000-000011340000}"/>
    <cellStyle name="Dane wyjściowe 4 26 6" xfId="27594" xr:uid="{00000000-0005-0000-0000-000012340000}"/>
    <cellStyle name="Dane wyjściowe 4 26 7" xfId="30831" xr:uid="{00000000-0005-0000-0000-000013340000}"/>
    <cellStyle name="Dane wyjściowe 4 26 8" xfId="36594" xr:uid="{00000000-0005-0000-0000-000014340000}"/>
    <cellStyle name="Dane wyjściowe 4 26 9" xfId="39805" xr:uid="{00000000-0005-0000-0000-000015340000}"/>
    <cellStyle name="Dane wyjściowe 4 27" xfId="4558" xr:uid="{00000000-0005-0000-0000-000016340000}"/>
    <cellStyle name="Dane wyjściowe 4 27 10" xfId="43046" xr:uid="{00000000-0005-0000-0000-000017340000}"/>
    <cellStyle name="Dane wyjściowe 4 27 11" xfId="46246" xr:uid="{00000000-0005-0000-0000-000018340000}"/>
    <cellStyle name="Dane wyjściowe 4 27 12" xfId="49514" xr:uid="{00000000-0005-0000-0000-000019340000}"/>
    <cellStyle name="Dane wyjściowe 4 27 13" xfId="52706" xr:uid="{00000000-0005-0000-0000-00001A340000}"/>
    <cellStyle name="Dane wyjściowe 4 27 14" xfId="55536" xr:uid="{00000000-0005-0000-0000-00001B340000}"/>
    <cellStyle name="Dane wyjściowe 4 27 15" xfId="57905" xr:uid="{00000000-0005-0000-0000-00001C340000}"/>
    <cellStyle name="Dane wyjściowe 4 27 16" xfId="61142" xr:uid="{00000000-0005-0000-0000-00001D340000}"/>
    <cellStyle name="Dane wyjściowe 4 27 2" xfId="13794" xr:uid="{00000000-0005-0000-0000-00001E340000}"/>
    <cellStyle name="Dane wyjściowe 4 27 3" xfId="7750" xr:uid="{00000000-0005-0000-0000-00001F340000}"/>
    <cellStyle name="Dane wyjściowe 4 27 4" xfId="21026" xr:uid="{00000000-0005-0000-0000-000020340000}"/>
    <cellStyle name="Dane wyjściowe 4 27 5" xfId="24336" xr:uid="{00000000-0005-0000-0000-000021340000}"/>
    <cellStyle name="Dane wyjściowe 4 27 6" xfId="27648" xr:uid="{00000000-0005-0000-0000-000022340000}"/>
    <cellStyle name="Dane wyjściowe 4 27 7" xfId="30885" xr:uid="{00000000-0005-0000-0000-000023340000}"/>
    <cellStyle name="Dane wyjściowe 4 27 8" xfId="36645" xr:uid="{00000000-0005-0000-0000-000024340000}"/>
    <cellStyle name="Dane wyjściowe 4 27 9" xfId="39859" xr:uid="{00000000-0005-0000-0000-000025340000}"/>
    <cellStyle name="Dane wyjściowe 4 28" xfId="4610" xr:uid="{00000000-0005-0000-0000-000026340000}"/>
    <cellStyle name="Dane wyjściowe 4 28 10" xfId="43097" xr:uid="{00000000-0005-0000-0000-000027340000}"/>
    <cellStyle name="Dane wyjściowe 4 28 11" xfId="46298" xr:uid="{00000000-0005-0000-0000-000028340000}"/>
    <cellStyle name="Dane wyjściowe 4 28 12" xfId="49565" xr:uid="{00000000-0005-0000-0000-000029340000}"/>
    <cellStyle name="Dane wyjściowe 4 28 13" xfId="52758" xr:uid="{00000000-0005-0000-0000-00002A340000}"/>
    <cellStyle name="Dane wyjściowe 4 28 14" xfId="55541" xr:uid="{00000000-0005-0000-0000-00002B340000}"/>
    <cellStyle name="Dane wyjściowe 4 28 15" xfId="57956" xr:uid="{00000000-0005-0000-0000-00002C340000}"/>
    <cellStyle name="Dane wyjściowe 4 28 16" xfId="61193" xr:uid="{00000000-0005-0000-0000-00002D340000}"/>
    <cellStyle name="Dane wyjściowe 4 28 2" xfId="13846" xr:uid="{00000000-0005-0000-0000-00002E340000}"/>
    <cellStyle name="Dane wyjściowe 4 28 3" xfId="7801" xr:uid="{00000000-0005-0000-0000-00002F340000}"/>
    <cellStyle name="Dane wyjściowe 4 28 4" xfId="21078" xr:uid="{00000000-0005-0000-0000-000030340000}"/>
    <cellStyle name="Dane wyjściowe 4 28 5" xfId="24388" xr:uid="{00000000-0005-0000-0000-000031340000}"/>
    <cellStyle name="Dane wyjściowe 4 28 6" xfId="27700" xr:uid="{00000000-0005-0000-0000-000032340000}"/>
    <cellStyle name="Dane wyjściowe 4 28 7" xfId="30937" xr:uid="{00000000-0005-0000-0000-000033340000}"/>
    <cellStyle name="Dane wyjściowe 4 28 8" xfId="36697" xr:uid="{00000000-0005-0000-0000-000034340000}"/>
    <cellStyle name="Dane wyjściowe 4 28 9" xfId="39910" xr:uid="{00000000-0005-0000-0000-000035340000}"/>
    <cellStyle name="Dane wyjściowe 4 29" xfId="4661" xr:uid="{00000000-0005-0000-0000-000036340000}"/>
    <cellStyle name="Dane wyjściowe 4 29 10" xfId="43146" xr:uid="{00000000-0005-0000-0000-000037340000}"/>
    <cellStyle name="Dane wyjściowe 4 29 11" xfId="46349" xr:uid="{00000000-0005-0000-0000-000038340000}"/>
    <cellStyle name="Dane wyjściowe 4 29 12" xfId="49614" xr:uid="{00000000-0005-0000-0000-000039340000}"/>
    <cellStyle name="Dane wyjściowe 4 29 13" xfId="52809" xr:uid="{00000000-0005-0000-0000-00003A340000}"/>
    <cellStyle name="Dane wyjściowe 4 29 14" xfId="55550" xr:uid="{00000000-0005-0000-0000-00003B340000}"/>
    <cellStyle name="Dane wyjściowe 4 29 15" xfId="58005" xr:uid="{00000000-0005-0000-0000-00003C340000}"/>
    <cellStyle name="Dane wyjściowe 4 29 16" xfId="61242" xr:uid="{00000000-0005-0000-0000-00003D340000}"/>
    <cellStyle name="Dane wyjściowe 4 29 2" xfId="13897" xr:uid="{00000000-0005-0000-0000-00003E340000}"/>
    <cellStyle name="Dane wyjściowe 4 29 3" xfId="7850" xr:uid="{00000000-0005-0000-0000-00003F340000}"/>
    <cellStyle name="Dane wyjściowe 4 29 4" xfId="21129" xr:uid="{00000000-0005-0000-0000-000040340000}"/>
    <cellStyle name="Dane wyjściowe 4 29 5" xfId="24439" xr:uid="{00000000-0005-0000-0000-000041340000}"/>
    <cellStyle name="Dane wyjściowe 4 29 6" xfId="27751" xr:uid="{00000000-0005-0000-0000-000042340000}"/>
    <cellStyle name="Dane wyjściowe 4 29 7" xfId="30988" xr:uid="{00000000-0005-0000-0000-000043340000}"/>
    <cellStyle name="Dane wyjściowe 4 29 8" xfId="36747" xr:uid="{00000000-0005-0000-0000-000044340000}"/>
    <cellStyle name="Dane wyjściowe 4 29 9" xfId="39961" xr:uid="{00000000-0005-0000-0000-000045340000}"/>
    <cellStyle name="Dane wyjściowe 4 3" xfId="1604" xr:uid="{00000000-0005-0000-0000-000046340000}"/>
    <cellStyle name="Dane wyjściowe 4 3 10" xfId="31256" xr:uid="{00000000-0005-0000-0000-000047340000}"/>
    <cellStyle name="Dane wyjściowe 4 3 11" xfId="15181" xr:uid="{00000000-0005-0000-0000-000048340000}"/>
    <cellStyle name="Dane wyjściowe 4 3 12" xfId="14849" xr:uid="{00000000-0005-0000-0000-000049340000}"/>
    <cellStyle name="Dane wyjściowe 4 3 13" xfId="31171" xr:uid="{00000000-0005-0000-0000-00004A340000}"/>
    <cellStyle name="Dane wyjściowe 4 3 14" xfId="38442" xr:uid="{00000000-0005-0000-0000-00004B340000}"/>
    <cellStyle name="Dane wyjściowe 4 3 15" xfId="46616" xr:uid="{00000000-0005-0000-0000-00004C340000}"/>
    <cellStyle name="Dane wyjściowe 4 3 16" xfId="14743" xr:uid="{00000000-0005-0000-0000-00004D340000}"/>
    <cellStyle name="Dane wyjściowe 4 3 17" xfId="47637" xr:uid="{00000000-0005-0000-0000-00004E340000}"/>
    <cellStyle name="Dane wyjściowe 4 3 18" xfId="33933" xr:uid="{00000000-0005-0000-0000-00004F340000}"/>
    <cellStyle name="Dane wyjściowe 4 3 19" xfId="58273" xr:uid="{00000000-0005-0000-0000-000050340000}"/>
    <cellStyle name="Dane wyjściowe 4 3 2" xfId="8816" xr:uid="{00000000-0005-0000-0000-000051340000}"/>
    <cellStyle name="Dane wyjściowe 4 3 3" xfId="8574" xr:uid="{00000000-0005-0000-0000-000052340000}"/>
    <cellStyle name="Dane wyjściowe 4 3 4" xfId="4984" xr:uid="{00000000-0005-0000-0000-000053340000}"/>
    <cellStyle name="Dane wyjściowe 4 3 5" xfId="15500" xr:uid="{00000000-0005-0000-0000-000054340000}"/>
    <cellStyle name="Dane wyjściowe 4 3 6" xfId="14597" xr:uid="{00000000-0005-0000-0000-000055340000}"/>
    <cellStyle name="Dane wyjściowe 4 3 7" xfId="21382" xr:uid="{00000000-0005-0000-0000-000056340000}"/>
    <cellStyle name="Dane wyjściowe 4 3 8" xfId="24705" xr:uid="{00000000-0005-0000-0000-000057340000}"/>
    <cellStyle name="Dane wyjściowe 4 3 9" xfId="27931" xr:uid="{00000000-0005-0000-0000-000058340000}"/>
    <cellStyle name="Dane wyjściowe 4 30" xfId="4714" xr:uid="{00000000-0005-0000-0000-000059340000}"/>
    <cellStyle name="Dane wyjściowe 4 30 10" xfId="43196" xr:uid="{00000000-0005-0000-0000-00005A340000}"/>
    <cellStyle name="Dane wyjściowe 4 30 11" xfId="46402" xr:uid="{00000000-0005-0000-0000-00005B340000}"/>
    <cellStyle name="Dane wyjściowe 4 30 12" xfId="49664" xr:uid="{00000000-0005-0000-0000-00005C340000}"/>
    <cellStyle name="Dane wyjściowe 4 30 13" xfId="52862" xr:uid="{00000000-0005-0000-0000-00005D340000}"/>
    <cellStyle name="Dane wyjściowe 4 30 14" xfId="55557" xr:uid="{00000000-0005-0000-0000-00005E340000}"/>
    <cellStyle name="Dane wyjściowe 4 30 15" xfId="58055" xr:uid="{00000000-0005-0000-0000-00005F340000}"/>
    <cellStyle name="Dane wyjściowe 4 30 16" xfId="61292" xr:uid="{00000000-0005-0000-0000-000060340000}"/>
    <cellStyle name="Dane wyjściowe 4 30 2" xfId="13949" xr:uid="{00000000-0005-0000-0000-000061340000}"/>
    <cellStyle name="Dane wyjściowe 4 30 3" xfId="7900" xr:uid="{00000000-0005-0000-0000-000062340000}"/>
    <cellStyle name="Dane wyjściowe 4 30 4" xfId="21182" xr:uid="{00000000-0005-0000-0000-000063340000}"/>
    <cellStyle name="Dane wyjściowe 4 30 5" xfId="24492" xr:uid="{00000000-0005-0000-0000-000064340000}"/>
    <cellStyle name="Dane wyjściowe 4 30 6" xfId="27804" xr:uid="{00000000-0005-0000-0000-000065340000}"/>
    <cellStyle name="Dane wyjściowe 4 30 7" xfId="31041" xr:uid="{00000000-0005-0000-0000-000066340000}"/>
    <cellStyle name="Dane wyjściowe 4 30 8" xfId="36798" xr:uid="{00000000-0005-0000-0000-000067340000}"/>
    <cellStyle name="Dane wyjściowe 4 30 9" xfId="40013" xr:uid="{00000000-0005-0000-0000-000068340000}"/>
    <cellStyle name="Dane wyjściowe 4 31" xfId="4765" xr:uid="{00000000-0005-0000-0000-000069340000}"/>
    <cellStyle name="Dane wyjściowe 4 31 10" xfId="43245" xr:uid="{00000000-0005-0000-0000-00006A340000}"/>
    <cellStyle name="Dane wyjściowe 4 31 11" xfId="46453" xr:uid="{00000000-0005-0000-0000-00006B340000}"/>
    <cellStyle name="Dane wyjściowe 4 31 12" xfId="49712" xr:uid="{00000000-0005-0000-0000-00006C340000}"/>
    <cellStyle name="Dane wyjściowe 4 31 13" xfId="52913" xr:uid="{00000000-0005-0000-0000-00006D340000}"/>
    <cellStyle name="Dane wyjściowe 4 31 14" xfId="55564" xr:uid="{00000000-0005-0000-0000-00006E340000}"/>
    <cellStyle name="Dane wyjściowe 4 31 15" xfId="58103" xr:uid="{00000000-0005-0000-0000-00006F340000}"/>
    <cellStyle name="Dane wyjściowe 4 31 16" xfId="61340" xr:uid="{00000000-0005-0000-0000-000070340000}"/>
    <cellStyle name="Dane wyjściowe 4 31 2" xfId="13999" xr:uid="{00000000-0005-0000-0000-000071340000}"/>
    <cellStyle name="Dane wyjściowe 4 31 3" xfId="7948" xr:uid="{00000000-0005-0000-0000-000072340000}"/>
    <cellStyle name="Dane wyjściowe 4 31 4" xfId="21233" xr:uid="{00000000-0005-0000-0000-000073340000}"/>
    <cellStyle name="Dane wyjściowe 4 31 5" xfId="24543" xr:uid="{00000000-0005-0000-0000-000074340000}"/>
    <cellStyle name="Dane wyjściowe 4 31 6" xfId="27855" xr:uid="{00000000-0005-0000-0000-000075340000}"/>
    <cellStyle name="Dane wyjściowe 4 31 7" xfId="31092" xr:uid="{00000000-0005-0000-0000-000076340000}"/>
    <cellStyle name="Dane wyjściowe 4 31 8" xfId="36848" xr:uid="{00000000-0005-0000-0000-000077340000}"/>
    <cellStyle name="Dane wyjściowe 4 31 9" xfId="40064" xr:uid="{00000000-0005-0000-0000-000078340000}"/>
    <cellStyle name="Dane wyjściowe 4 4" xfId="2287" xr:uid="{00000000-0005-0000-0000-000079340000}"/>
    <cellStyle name="Dane wyjściowe 4 4 10" xfId="31934" xr:uid="{00000000-0005-0000-0000-00007A340000}"/>
    <cellStyle name="Dane wyjściowe 4 4 11" xfId="34407" xr:uid="{00000000-0005-0000-0000-00007B340000}"/>
    <cellStyle name="Dane wyjściowe 4 4 12" xfId="37589" xr:uid="{00000000-0005-0000-0000-00007C340000}"/>
    <cellStyle name="Dane wyjściowe 4 4 13" xfId="40806" xr:uid="{00000000-0005-0000-0000-00007D340000}"/>
    <cellStyle name="Dane wyjściowe 4 4 14" xfId="43975" xr:uid="{00000000-0005-0000-0000-00007E340000}"/>
    <cellStyle name="Dane wyjściowe 4 4 15" xfId="47281" xr:uid="{00000000-0005-0000-0000-00007F340000}"/>
    <cellStyle name="Dane wyjściowe 4 4 16" xfId="50440" xr:uid="{00000000-0005-0000-0000-000080340000}"/>
    <cellStyle name="Dane wyjściowe 4 4 17" xfId="53645" xr:uid="{00000000-0005-0000-0000-000081340000}"/>
    <cellStyle name="Dane wyjściowe 4 4 18" xfId="55696" xr:uid="{00000000-0005-0000-0000-000082340000}"/>
    <cellStyle name="Dane wyjściowe 4 4 19" xfId="58933" xr:uid="{00000000-0005-0000-0000-000083340000}"/>
    <cellStyle name="Dane wyjściowe 4 4 2" xfId="9492" xr:uid="{00000000-0005-0000-0000-000084340000}"/>
    <cellStyle name="Dane wyjściowe 4 4 3" xfId="11531" xr:uid="{00000000-0005-0000-0000-000085340000}"/>
    <cellStyle name="Dane wyjściowe 4 4 4" xfId="5664" xr:uid="{00000000-0005-0000-0000-000086340000}"/>
    <cellStyle name="Dane wyjściowe 4 4 5" xfId="16181" xr:uid="{00000000-0005-0000-0000-000087340000}"/>
    <cellStyle name="Dane wyjściowe 4 4 6" xfId="18755" xr:uid="{00000000-0005-0000-0000-000088340000}"/>
    <cellStyle name="Dane wyjściowe 4 4 7" xfId="22065" xr:uid="{00000000-0005-0000-0000-000089340000}"/>
    <cellStyle name="Dane wyjściowe 4 4 8" xfId="25386" xr:uid="{00000000-0005-0000-0000-00008A340000}"/>
    <cellStyle name="Dane wyjściowe 4 4 9" xfId="28614" xr:uid="{00000000-0005-0000-0000-00008B340000}"/>
    <cellStyle name="Dane wyjściowe 4 5" xfId="1985" xr:uid="{00000000-0005-0000-0000-00008C340000}"/>
    <cellStyle name="Dane wyjściowe 4 5 10" xfId="31633" xr:uid="{00000000-0005-0000-0000-00008D340000}"/>
    <cellStyle name="Dane wyjściowe 4 5 11" xfId="18253" xr:uid="{00000000-0005-0000-0000-00008E340000}"/>
    <cellStyle name="Dane wyjściowe 4 5 12" xfId="37287" xr:uid="{00000000-0005-0000-0000-00008F340000}"/>
    <cellStyle name="Dane wyjściowe 4 5 13" xfId="40511" xr:uid="{00000000-0005-0000-0000-000090340000}"/>
    <cellStyle name="Dane wyjściowe 4 5 14" xfId="43673" xr:uid="{00000000-0005-0000-0000-000091340000}"/>
    <cellStyle name="Dane wyjściowe 4 5 15" xfId="46986" xr:uid="{00000000-0005-0000-0000-000092340000}"/>
    <cellStyle name="Dane wyjściowe 4 5 16" xfId="50139" xr:uid="{00000000-0005-0000-0000-000093340000}"/>
    <cellStyle name="Dane wyjściowe 4 5 17" xfId="53352" xr:uid="{00000000-0005-0000-0000-000094340000}"/>
    <cellStyle name="Dane wyjściowe 4 5 18" xfId="25519" xr:uid="{00000000-0005-0000-0000-000095340000}"/>
    <cellStyle name="Dane wyjściowe 4 5 19" xfId="58639" xr:uid="{00000000-0005-0000-0000-000096340000}"/>
    <cellStyle name="Dane wyjściowe 4 5 2" xfId="9191" xr:uid="{00000000-0005-0000-0000-000097340000}"/>
    <cellStyle name="Dane wyjściowe 4 5 3" xfId="8195" xr:uid="{00000000-0005-0000-0000-000098340000}"/>
    <cellStyle name="Dane wyjściowe 4 5 4" xfId="5363" xr:uid="{00000000-0005-0000-0000-000099340000}"/>
    <cellStyle name="Dane wyjściowe 4 5 5" xfId="15880" xr:uid="{00000000-0005-0000-0000-00009A340000}"/>
    <cellStyle name="Dane wyjściowe 4 5 6" xfId="14216" xr:uid="{00000000-0005-0000-0000-00009B340000}"/>
    <cellStyle name="Dane wyjściowe 4 5 7" xfId="21763" xr:uid="{00000000-0005-0000-0000-00009C340000}"/>
    <cellStyle name="Dane wyjściowe 4 5 8" xfId="25085" xr:uid="{00000000-0005-0000-0000-00009D340000}"/>
    <cellStyle name="Dane wyjściowe 4 5 9" xfId="28312" xr:uid="{00000000-0005-0000-0000-00009E340000}"/>
    <cellStyle name="Dane wyjściowe 4 6" xfId="2091" xr:uid="{00000000-0005-0000-0000-00009F340000}"/>
    <cellStyle name="Dane wyjściowe 4 6 10" xfId="31739" xr:uid="{00000000-0005-0000-0000-0000A0340000}"/>
    <cellStyle name="Dane wyjściowe 4 6 11" xfId="18260" xr:uid="{00000000-0005-0000-0000-0000A1340000}"/>
    <cellStyle name="Dane wyjściowe 4 6 12" xfId="37393" xr:uid="{00000000-0005-0000-0000-0000A2340000}"/>
    <cellStyle name="Dane wyjściowe 4 6 13" xfId="40615" xr:uid="{00000000-0005-0000-0000-0000A3340000}"/>
    <cellStyle name="Dane wyjściowe 4 6 14" xfId="43779" xr:uid="{00000000-0005-0000-0000-0000A4340000}"/>
    <cellStyle name="Dane wyjściowe 4 6 15" xfId="47090" xr:uid="{00000000-0005-0000-0000-0000A5340000}"/>
    <cellStyle name="Dane wyjściowe 4 6 16" xfId="50245" xr:uid="{00000000-0005-0000-0000-0000A6340000}"/>
    <cellStyle name="Dane wyjściowe 4 6 17" xfId="53455" xr:uid="{00000000-0005-0000-0000-0000A7340000}"/>
    <cellStyle name="Dane wyjściowe 4 6 18" xfId="14832" xr:uid="{00000000-0005-0000-0000-0000A8340000}"/>
    <cellStyle name="Dane wyjściowe 4 6 19" xfId="58742" xr:uid="{00000000-0005-0000-0000-0000A9340000}"/>
    <cellStyle name="Dane wyjściowe 4 6 2" xfId="9297" xr:uid="{00000000-0005-0000-0000-0000AA340000}"/>
    <cellStyle name="Dane wyjściowe 4 6 3" xfId="8089" xr:uid="{00000000-0005-0000-0000-0000AB340000}"/>
    <cellStyle name="Dane wyjściowe 4 6 4" xfId="5468" xr:uid="{00000000-0005-0000-0000-0000AC340000}"/>
    <cellStyle name="Dane wyjściowe 4 6 5" xfId="15986" xr:uid="{00000000-0005-0000-0000-0000AD340000}"/>
    <cellStyle name="Dane wyjściowe 4 6 6" xfId="14110" xr:uid="{00000000-0005-0000-0000-0000AE340000}"/>
    <cellStyle name="Dane wyjściowe 4 6 7" xfId="21869" xr:uid="{00000000-0005-0000-0000-0000AF340000}"/>
    <cellStyle name="Dane wyjściowe 4 6 8" xfId="25190" xr:uid="{00000000-0005-0000-0000-0000B0340000}"/>
    <cellStyle name="Dane wyjściowe 4 6 9" xfId="28418" xr:uid="{00000000-0005-0000-0000-0000B1340000}"/>
    <cellStyle name="Dane wyjściowe 4 7" xfId="2327" xr:uid="{00000000-0005-0000-0000-0000B2340000}"/>
    <cellStyle name="Dane wyjściowe 4 7 10" xfId="31973" xr:uid="{00000000-0005-0000-0000-0000B3340000}"/>
    <cellStyle name="Dane wyjściowe 4 7 11" xfId="34445" xr:uid="{00000000-0005-0000-0000-0000B4340000}"/>
    <cellStyle name="Dane wyjściowe 4 7 12" xfId="37629" xr:uid="{00000000-0005-0000-0000-0000B5340000}"/>
    <cellStyle name="Dane wyjściowe 4 7 13" xfId="40844" xr:uid="{00000000-0005-0000-0000-0000B6340000}"/>
    <cellStyle name="Dane wyjściowe 4 7 14" xfId="44015" xr:uid="{00000000-0005-0000-0000-0000B7340000}"/>
    <cellStyle name="Dane wyjściowe 4 7 15" xfId="47319" xr:uid="{00000000-0005-0000-0000-0000B8340000}"/>
    <cellStyle name="Dane wyjściowe 4 7 16" xfId="50479" xr:uid="{00000000-0005-0000-0000-0000B9340000}"/>
    <cellStyle name="Dane wyjściowe 4 7 17" xfId="53682" xr:uid="{00000000-0005-0000-0000-0000BA340000}"/>
    <cellStyle name="Dane wyjściowe 4 7 18" xfId="55734" xr:uid="{00000000-0005-0000-0000-0000BB340000}"/>
    <cellStyle name="Dane wyjściowe 4 7 19" xfId="58971" xr:uid="{00000000-0005-0000-0000-0000BC340000}"/>
    <cellStyle name="Dane wyjściowe 4 7 2" xfId="9531" xr:uid="{00000000-0005-0000-0000-0000BD340000}"/>
    <cellStyle name="Dane wyjściowe 4 7 3" xfId="11571" xr:uid="{00000000-0005-0000-0000-0000BE340000}"/>
    <cellStyle name="Dane wyjściowe 4 7 4" xfId="5704" xr:uid="{00000000-0005-0000-0000-0000BF340000}"/>
    <cellStyle name="Dane wyjściowe 4 7 5" xfId="16221" xr:uid="{00000000-0005-0000-0000-0000C0340000}"/>
    <cellStyle name="Dane wyjściowe 4 7 6" xfId="18795" xr:uid="{00000000-0005-0000-0000-0000C1340000}"/>
    <cellStyle name="Dane wyjściowe 4 7 7" xfId="22105" xr:uid="{00000000-0005-0000-0000-0000C2340000}"/>
    <cellStyle name="Dane wyjściowe 4 7 8" xfId="25426" xr:uid="{00000000-0005-0000-0000-0000C3340000}"/>
    <cellStyle name="Dane wyjściowe 4 7 9" xfId="28654" xr:uid="{00000000-0005-0000-0000-0000C4340000}"/>
    <cellStyle name="Dane wyjściowe 4 8" xfId="3019" xr:uid="{00000000-0005-0000-0000-0000C5340000}"/>
    <cellStyle name="Dane wyjściowe 4 8 10" xfId="32663" xr:uid="{00000000-0005-0000-0000-0000C6340000}"/>
    <cellStyle name="Dane wyjściowe 4 8 11" xfId="35133" xr:uid="{00000000-0005-0000-0000-0000C7340000}"/>
    <cellStyle name="Dane wyjściowe 4 8 12" xfId="38321" xr:uid="{00000000-0005-0000-0000-0000C8340000}"/>
    <cellStyle name="Dane wyjściowe 4 8 13" xfId="41528" xr:uid="{00000000-0005-0000-0000-0000C9340000}"/>
    <cellStyle name="Dane wyjściowe 4 8 14" xfId="44707" xr:uid="{00000000-0005-0000-0000-0000CA340000}"/>
    <cellStyle name="Dane wyjściowe 4 8 15" xfId="48003" xr:uid="{00000000-0005-0000-0000-0000CB340000}"/>
    <cellStyle name="Dane wyjściowe 4 8 16" xfId="51171" xr:uid="{00000000-0005-0000-0000-0000CC340000}"/>
    <cellStyle name="Dane wyjściowe 4 8 17" xfId="54360" xr:uid="{00000000-0005-0000-0000-0000CD340000}"/>
    <cellStyle name="Dane wyjściowe 4 8 18" xfId="56414" xr:uid="{00000000-0005-0000-0000-0000CE340000}"/>
    <cellStyle name="Dane wyjściowe 4 8 19" xfId="59651" xr:uid="{00000000-0005-0000-0000-0000CF340000}"/>
    <cellStyle name="Dane wyjściowe 4 8 2" xfId="10221" xr:uid="{00000000-0005-0000-0000-0000D0340000}"/>
    <cellStyle name="Dane wyjściowe 4 8 3" xfId="12263" xr:uid="{00000000-0005-0000-0000-0000D1340000}"/>
    <cellStyle name="Dane wyjściowe 4 8 4" xfId="6387" xr:uid="{00000000-0005-0000-0000-0000D2340000}"/>
    <cellStyle name="Dane wyjściowe 4 8 5" xfId="16912" xr:uid="{00000000-0005-0000-0000-0000D3340000}"/>
    <cellStyle name="Dane wyjściowe 4 8 6" xfId="19487" xr:uid="{00000000-0005-0000-0000-0000D4340000}"/>
    <cellStyle name="Dane wyjściowe 4 8 7" xfId="22797" xr:uid="{00000000-0005-0000-0000-0000D5340000}"/>
    <cellStyle name="Dane wyjściowe 4 8 8" xfId="26114" xr:uid="{00000000-0005-0000-0000-0000D6340000}"/>
    <cellStyle name="Dane wyjściowe 4 8 9" xfId="29346" xr:uid="{00000000-0005-0000-0000-0000D7340000}"/>
    <cellStyle name="Dane wyjściowe 4 9" xfId="2311" xr:uid="{00000000-0005-0000-0000-0000D8340000}"/>
    <cellStyle name="Dane wyjściowe 4 9 10" xfId="31957" xr:uid="{00000000-0005-0000-0000-0000D9340000}"/>
    <cellStyle name="Dane wyjściowe 4 9 11" xfId="34430" xr:uid="{00000000-0005-0000-0000-0000DA340000}"/>
    <cellStyle name="Dane wyjściowe 4 9 12" xfId="37613" xr:uid="{00000000-0005-0000-0000-0000DB340000}"/>
    <cellStyle name="Dane wyjściowe 4 9 13" xfId="40829" xr:uid="{00000000-0005-0000-0000-0000DC340000}"/>
    <cellStyle name="Dane wyjściowe 4 9 14" xfId="43999" xr:uid="{00000000-0005-0000-0000-0000DD340000}"/>
    <cellStyle name="Dane wyjściowe 4 9 15" xfId="47304" xr:uid="{00000000-0005-0000-0000-0000DE340000}"/>
    <cellStyle name="Dane wyjściowe 4 9 16" xfId="50463" xr:uid="{00000000-0005-0000-0000-0000DF340000}"/>
    <cellStyle name="Dane wyjściowe 4 9 17" xfId="53667" xr:uid="{00000000-0005-0000-0000-0000E0340000}"/>
    <cellStyle name="Dane wyjściowe 4 9 18" xfId="55719" xr:uid="{00000000-0005-0000-0000-0000E1340000}"/>
    <cellStyle name="Dane wyjściowe 4 9 19" xfId="58956" xr:uid="{00000000-0005-0000-0000-0000E2340000}"/>
    <cellStyle name="Dane wyjściowe 4 9 2" xfId="9515" xr:uid="{00000000-0005-0000-0000-0000E3340000}"/>
    <cellStyle name="Dane wyjściowe 4 9 3" xfId="11555" xr:uid="{00000000-0005-0000-0000-0000E4340000}"/>
    <cellStyle name="Dane wyjściowe 4 9 4" xfId="5688" xr:uid="{00000000-0005-0000-0000-0000E5340000}"/>
    <cellStyle name="Dane wyjściowe 4 9 5" xfId="16205" xr:uid="{00000000-0005-0000-0000-0000E6340000}"/>
    <cellStyle name="Dane wyjściowe 4 9 6" xfId="18779" xr:uid="{00000000-0005-0000-0000-0000E7340000}"/>
    <cellStyle name="Dane wyjściowe 4 9 7" xfId="22089" xr:uid="{00000000-0005-0000-0000-0000E8340000}"/>
    <cellStyle name="Dane wyjściowe 4 9 8" xfId="25410" xr:uid="{00000000-0005-0000-0000-0000E9340000}"/>
    <cellStyle name="Dane wyjściowe 4 9 9" xfId="28638" xr:uid="{00000000-0005-0000-0000-0000EA340000}"/>
    <cellStyle name="Dane wyjściowe 4_Kosztorys ofertowy-inwestorski -DTS_T23_28.09.2011" xfId="62366" xr:uid="{00000000-0005-0000-0000-0000EB340000}"/>
    <cellStyle name="Dane wyjściowe 5" xfId="966" xr:uid="{00000000-0005-0000-0000-0000EC340000}"/>
    <cellStyle name="Dane wyjściowe 5 10" xfId="2779" xr:uid="{00000000-0005-0000-0000-0000ED340000}"/>
    <cellStyle name="Dane wyjściowe 5 10 10" xfId="32423" xr:uid="{00000000-0005-0000-0000-0000EE340000}"/>
    <cellStyle name="Dane wyjściowe 5 10 11" xfId="34893" xr:uid="{00000000-0005-0000-0000-0000EF340000}"/>
    <cellStyle name="Dane wyjściowe 5 10 12" xfId="38081" xr:uid="{00000000-0005-0000-0000-0000F0340000}"/>
    <cellStyle name="Dane wyjściowe 5 10 13" xfId="41290" xr:uid="{00000000-0005-0000-0000-0000F1340000}"/>
    <cellStyle name="Dane wyjściowe 5 10 14" xfId="44467" xr:uid="{00000000-0005-0000-0000-0000F2340000}"/>
    <cellStyle name="Dane wyjściowe 5 10 15" xfId="47765" xr:uid="{00000000-0005-0000-0000-0000F3340000}"/>
    <cellStyle name="Dane wyjściowe 5 10 16" xfId="50931" xr:uid="{00000000-0005-0000-0000-0000F4340000}"/>
    <cellStyle name="Dane wyjściowe 5 10 17" xfId="54124" xr:uid="{00000000-0005-0000-0000-0000F5340000}"/>
    <cellStyle name="Dane wyjściowe 5 10 18" xfId="56178" xr:uid="{00000000-0005-0000-0000-0000F6340000}"/>
    <cellStyle name="Dane wyjściowe 5 10 19" xfId="59415" xr:uid="{00000000-0005-0000-0000-0000F7340000}"/>
    <cellStyle name="Dane wyjściowe 5 10 2" xfId="9981" xr:uid="{00000000-0005-0000-0000-0000F8340000}"/>
    <cellStyle name="Dane wyjściowe 5 10 3" xfId="12023" xr:uid="{00000000-0005-0000-0000-0000F9340000}"/>
    <cellStyle name="Dane wyjściowe 5 10 4" xfId="6147" xr:uid="{00000000-0005-0000-0000-0000FA340000}"/>
    <cellStyle name="Dane wyjściowe 5 10 5" xfId="16672" xr:uid="{00000000-0005-0000-0000-0000FB340000}"/>
    <cellStyle name="Dane wyjściowe 5 10 6" xfId="19247" xr:uid="{00000000-0005-0000-0000-0000FC340000}"/>
    <cellStyle name="Dane wyjściowe 5 10 7" xfId="22557" xr:uid="{00000000-0005-0000-0000-0000FD340000}"/>
    <cellStyle name="Dane wyjściowe 5 10 8" xfId="25876" xr:uid="{00000000-0005-0000-0000-0000FE340000}"/>
    <cellStyle name="Dane wyjściowe 5 10 9" xfId="29106" xr:uid="{00000000-0005-0000-0000-0000FF340000}"/>
    <cellStyle name="Dane wyjściowe 5 11" xfId="1568" xr:uid="{00000000-0005-0000-0000-000000350000}"/>
    <cellStyle name="Dane wyjściowe 5 11 10" xfId="31220" xr:uid="{00000000-0005-0000-0000-000001350000}"/>
    <cellStyle name="Dane wyjściowe 5 11 11" xfId="15159" xr:uid="{00000000-0005-0000-0000-000002350000}"/>
    <cellStyle name="Dane wyjściowe 5 11 12" xfId="34006" xr:uid="{00000000-0005-0000-0000-000003350000}"/>
    <cellStyle name="Dane wyjściowe 5 11 13" xfId="15081" xr:uid="{00000000-0005-0000-0000-000004350000}"/>
    <cellStyle name="Dane wyjściowe 5 11 14" xfId="34107" xr:uid="{00000000-0005-0000-0000-000005350000}"/>
    <cellStyle name="Dane wyjściowe 5 11 15" xfId="46580" xr:uid="{00000000-0005-0000-0000-000006350000}"/>
    <cellStyle name="Dane wyjściowe 5 11 16" xfId="34204" xr:uid="{00000000-0005-0000-0000-000007350000}"/>
    <cellStyle name="Dane wyjściowe 5 11 17" xfId="15045" xr:uid="{00000000-0005-0000-0000-000008350000}"/>
    <cellStyle name="Dane wyjściowe 5 11 18" xfId="14954" xr:uid="{00000000-0005-0000-0000-000009350000}"/>
    <cellStyle name="Dane wyjściowe 5 11 19" xfId="58237" xr:uid="{00000000-0005-0000-0000-00000A350000}"/>
    <cellStyle name="Dane wyjściowe 5 11 2" xfId="8780" xr:uid="{00000000-0005-0000-0000-00000B350000}"/>
    <cellStyle name="Dane wyjściowe 5 11 3" xfId="8610" xr:uid="{00000000-0005-0000-0000-00000C350000}"/>
    <cellStyle name="Dane wyjściowe 5 11 4" xfId="4948" xr:uid="{00000000-0005-0000-0000-00000D350000}"/>
    <cellStyle name="Dane wyjściowe 5 11 5" xfId="15464" xr:uid="{00000000-0005-0000-0000-00000E350000}"/>
    <cellStyle name="Dane wyjściowe 5 11 6" xfId="14633" xr:uid="{00000000-0005-0000-0000-00000F350000}"/>
    <cellStyle name="Dane wyjściowe 5 11 7" xfId="21346" xr:uid="{00000000-0005-0000-0000-000010350000}"/>
    <cellStyle name="Dane wyjściowe 5 11 8" xfId="24669" xr:uid="{00000000-0005-0000-0000-000011350000}"/>
    <cellStyle name="Dane wyjściowe 5 11 9" xfId="18476" xr:uid="{00000000-0005-0000-0000-000012350000}"/>
    <cellStyle name="Dane wyjściowe 5 12" xfId="3320" xr:uid="{00000000-0005-0000-0000-000013350000}"/>
    <cellStyle name="Dane wyjściowe 5 12 10" xfId="32964" xr:uid="{00000000-0005-0000-0000-000014350000}"/>
    <cellStyle name="Dane wyjściowe 5 12 11" xfId="35432" xr:uid="{00000000-0005-0000-0000-000015350000}"/>
    <cellStyle name="Dane wyjściowe 5 12 12" xfId="38622" xr:uid="{00000000-0005-0000-0000-000016350000}"/>
    <cellStyle name="Dane wyjściowe 5 12 13" xfId="41827" xr:uid="{00000000-0005-0000-0000-000017350000}"/>
    <cellStyle name="Dane wyjściowe 5 12 14" xfId="45008" xr:uid="{00000000-0005-0000-0000-000018350000}"/>
    <cellStyle name="Dane wyjściowe 5 12 15" xfId="48302" xr:uid="{00000000-0005-0000-0000-000019350000}"/>
    <cellStyle name="Dane wyjściowe 5 12 16" xfId="51471" xr:uid="{00000000-0005-0000-0000-00001A350000}"/>
    <cellStyle name="Dane wyjściowe 5 12 17" xfId="54656" xr:uid="{00000000-0005-0000-0000-00001B350000}"/>
    <cellStyle name="Dane wyjściowe 5 12 18" xfId="56710" xr:uid="{00000000-0005-0000-0000-00001C350000}"/>
    <cellStyle name="Dane wyjściowe 5 12 19" xfId="59947" xr:uid="{00000000-0005-0000-0000-00001D350000}"/>
    <cellStyle name="Dane wyjściowe 5 12 2" xfId="10522" xr:uid="{00000000-0005-0000-0000-00001E350000}"/>
    <cellStyle name="Dane wyjściowe 5 12 3" xfId="12564" xr:uid="{00000000-0005-0000-0000-00001F350000}"/>
    <cellStyle name="Dane wyjściowe 5 12 4" xfId="6688" xr:uid="{00000000-0005-0000-0000-000020350000}"/>
    <cellStyle name="Dane wyjściowe 5 12 5" xfId="17213" xr:uid="{00000000-0005-0000-0000-000021350000}"/>
    <cellStyle name="Dane wyjściowe 5 12 6" xfId="19788" xr:uid="{00000000-0005-0000-0000-000022350000}"/>
    <cellStyle name="Dane wyjściowe 5 12 7" xfId="23098" xr:uid="{00000000-0005-0000-0000-000023350000}"/>
    <cellStyle name="Dane wyjściowe 5 12 8" xfId="26413" xr:uid="{00000000-0005-0000-0000-000024350000}"/>
    <cellStyle name="Dane wyjściowe 5 12 9" xfId="29647" xr:uid="{00000000-0005-0000-0000-000025350000}"/>
    <cellStyle name="Dane wyjściowe 5 13" xfId="1900" xr:uid="{00000000-0005-0000-0000-000026350000}"/>
    <cellStyle name="Dane wyjściowe 5 13 10" xfId="31552" xr:uid="{00000000-0005-0000-0000-000027350000}"/>
    <cellStyle name="Dane wyjściowe 5 13 11" xfId="18082" xr:uid="{00000000-0005-0000-0000-000028350000}"/>
    <cellStyle name="Dane wyjściowe 5 13 12" xfId="37202" xr:uid="{00000000-0005-0000-0000-000029350000}"/>
    <cellStyle name="Dane wyjściowe 5 13 13" xfId="40427" xr:uid="{00000000-0005-0000-0000-00002A350000}"/>
    <cellStyle name="Dane wyjściowe 5 13 14" xfId="43588" xr:uid="{00000000-0005-0000-0000-00002B350000}"/>
    <cellStyle name="Dane wyjściowe 5 13 15" xfId="46902" xr:uid="{00000000-0005-0000-0000-00002C350000}"/>
    <cellStyle name="Dane wyjściowe 5 13 16" xfId="50054" xr:uid="{00000000-0005-0000-0000-00002D350000}"/>
    <cellStyle name="Dane wyjściowe 5 13 17" xfId="53274" xr:uid="{00000000-0005-0000-0000-00002E350000}"/>
    <cellStyle name="Dane wyjściowe 5 13 18" xfId="27921" xr:uid="{00000000-0005-0000-0000-00002F350000}"/>
    <cellStyle name="Dane wyjściowe 5 13 19" xfId="58557" xr:uid="{00000000-0005-0000-0000-000030350000}"/>
    <cellStyle name="Dane wyjściowe 5 13 2" xfId="9110" xr:uid="{00000000-0005-0000-0000-000031350000}"/>
    <cellStyle name="Dane wyjściowe 5 13 3" xfId="8280" xr:uid="{00000000-0005-0000-0000-000032350000}"/>
    <cellStyle name="Dane wyjściowe 5 13 4" xfId="5278" xr:uid="{00000000-0005-0000-0000-000033350000}"/>
    <cellStyle name="Dane wyjściowe 5 13 5" xfId="15796" xr:uid="{00000000-0005-0000-0000-000034350000}"/>
    <cellStyle name="Dane wyjściowe 5 13 6" xfId="14301" xr:uid="{00000000-0005-0000-0000-000035350000}"/>
    <cellStyle name="Dane wyjściowe 5 13 7" xfId="21678" xr:uid="{00000000-0005-0000-0000-000036350000}"/>
    <cellStyle name="Dane wyjściowe 5 13 8" xfId="25000" xr:uid="{00000000-0005-0000-0000-000037350000}"/>
    <cellStyle name="Dane wyjściowe 5 13 9" xfId="28227" xr:uid="{00000000-0005-0000-0000-000038350000}"/>
    <cellStyle name="Dane wyjściowe 5 14" xfId="3599" xr:uid="{00000000-0005-0000-0000-000039350000}"/>
    <cellStyle name="Dane wyjściowe 5 14 10" xfId="33243" xr:uid="{00000000-0005-0000-0000-00003A350000}"/>
    <cellStyle name="Dane wyjściowe 5 14 11" xfId="35707" xr:uid="{00000000-0005-0000-0000-00003B350000}"/>
    <cellStyle name="Dane wyjściowe 5 14 12" xfId="38901" xr:uid="{00000000-0005-0000-0000-00003C350000}"/>
    <cellStyle name="Dane wyjściowe 5 14 13" xfId="42102" xr:uid="{00000000-0005-0000-0000-00003D350000}"/>
    <cellStyle name="Dane wyjściowe 5 14 14" xfId="45287" xr:uid="{00000000-0005-0000-0000-00003E350000}"/>
    <cellStyle name="Dane wyjściowe 5 14 15" xfId="48577" xr:uid="{00000000-0005-0000-0000-00003F350000}"/>
    <cellStyle name="Dane wyjściowe 5 14 16" xfId="51748" xr:uid="{00000000-0005-0000-0000-000040350000}"/>
    <cellStyle name="Dane wyjściowe 5 14 17" xfId="54928" xr:uid="{00000000-0005-0000-0000-000041350000}"/>
    <cellStyle name="Dane wyjściowe 5 14 18" xfId="56982" xr:uid="{00000000-0005-0000-0000-000042350000}"/>
    <cellStyle name="Dane wyjściowe 5 14 19" xfId="60219" xr:uid="{00000000-0005-0000-0000-000043350000}"/>
    <cellStyle name="Dane wyjściowe 5 14 2" xfId="10801" xr:uid="{00000000-0005-0000-0000-000044350000}"/>
    <cellStyle name="Dane wyjściowe 5 14 3" xfId="12843" xr:uid="{00000000-0005-0000-0000-000045350000}"/>
    <cellStyle name="Dane wyjściowe 5 14 4" xfId="6965" xr:uid="{00000000-0005-0000-0000-000046350000}"/>
    <cellStyle name="Dane wyjściowe 5 14 5" xfId="17492" xr:uid="{00000000-0005-0000-0000-000047350000}"/>
    <cellStyle name="Dane wyjściowe 5 14 6" xfId="20067" xr:uid="{00000000-0005-0000-0000-000048350000}"/>
    <cellStyle name="Dane wyjściowe 5 14 7" xfId="23377" xr:uid="{00000000-0005-0000-0000-000049350000}"/>
    <cellStyle name="Dane wyjściowe 5 14 8" xfId="26692" xr:uid="{00000000-0005-0000-0000-00004A350000}"/>
    <cellStyle name="Dane wyjściowe 5 14 9" xfId="29926" xr:uid="{00000000-0005-0000-0000-00004B350000}"/>
    <cellStyle name="Dane wyjściowe 5 15" xfId="1915" xr:uid="{00000000-0005-0000-0000-00004C350000}"/>
    <cellStyle name="Dane wyjściowe 5 15 10" xfId="31567" xr:uid="{00000000-0005-0000-0000-00004D350000}"/>
    <cellStyle name="Dane wyjściowe 5 15 11" xfId="18083" xr:uid="{00000000-0005-0000-0000-00004E350000}"/>
    <cellStyle name="Dane wyjściowe 5 15 12" xfId="37217" xr:uid="{00000000-0005-0000-0000-00004F350000}"/>
    <cellStyle name="Dane wyjściowe 5 15 13" xfId="40442" xr:uid="{00000000-0005-0000-0000-000050350000}"/>
    <cellStyle name="Dane wyjściowe 5 15 14" xfId="43603" xr:uid="{00000000-0005-0000-0000-000051350000}"/>
    <cellStyle name="Dane wyjściowe 5 15 15" xfId="46917" xr:uid="{00000000-0005-0000-0000-000052350000}"/>
    <cellStyle name="Dane wyjściowe 5 15 16" xfId="50069" xr:uid="{00000000-0005-0000-0000-000053350000}"/>
    <cellStyle name="Dane wyjściowe 5 15 17" xfId="53288" xr:uid="{00000000-0005-0000-0000-000054350000}"/>
    <cellStyle name="Dane wyjściowe 5 15 18" xfId="50170" xr:uid="{00000000-0005-0000-0000-000055350000}"/>
    <cellStyle name="Dane wyjściowe 5 15 19" xfId="58571" xr:uid="{00000000-0005-0000-0000-000056350000}"/>
    <cellStyle name="Dane wyjściowe 5 15 2" xfId="9125" xr:uid="{00000000-0005-0000-0000-000057350000}"/>
    <cellStyle name="Dane wyjściowe 5 15 3" xfId="8265" xr:uid="{00000000-0005-0000-0000-000058350000}"/>
    <cellStyle name="Dane wyjściowe 5 15 4" xfId="5293" xr:uid="{00000000-0005-0000-0000-000059350000}"/>
    <cellStyle name="Dane wyjściowe 5 15 5" xfId="15811" xr:uid="{00000000-0005-0000-0000-00005A350000}"/>
    <cellStyle name="Dane wyjściowe 5 15 6" xfId="14286" xr:uid="{00000000-0005-0000-0000-00005B350000}"/>
    <cellStyle name="Dane wyjściowe 5 15 7" xfId="21693" xr:uid="{00000000-0005-0000-0000-00005C350000}"/>
    <cellStyle name="Dane wyjściowe 5 15 8" xfId="25015" xr:uid="{00000000-0005-0000-0000-00005D350000}"/>
    <cellStyle name="Dane wyjściowe 5 15 9" xfId="28242" xr:uid="{00000000-0005-0000-0000-00005E350000}"/>
    <cellStyle name="Dane wyjściowe 5 16" xfId="3495" xr:uid="{00000000-0005-0000-0000-00005F350000}"/>
    <cellStyle name="Dane wyjściowe 5 16 10" xfId="33139" xr:uid="{00000000-0005-0000-0000-000060350000}"/>
    <cellStyle name="Dane wyjściowe 5 16 11" xfId="35605" xr:uid="{00000000-0005-0000-0000-000061350000}"/>
    <cellStyle name="Dane wyjściowe 5 16 12" xfId="38797" xr:uid="{00000000-0005-0000-0000-000062350000}"/>
    <cellStyle name="Dane wyjściowe 5 16 13" xfId="42000" xr:uid="{00000000-0005-0000-0000-000063350000}"/>
    <cellStyle name="Dane wyjściowe 5 16 14" xfId="45183" xr:uid="{00000000-0005-0000-0000-000064350000}"/>
    <cellStyle name="Dane wyjściowe 5 16 15" xfId="48475" xr:uid="{00000000-0005-0000-0000-000065350000}"/>
    <cellStyle name="Dane wyjściowe 5 16 16" xfId="51645" xr:uid="{00000000-0005-0000-0000-000066350000}"/>
    <cellStyle name="Dane wyjściowe 5 16 17" xfId="54828" xr:uid="{00000000-0005-0000-0000-000067350000}"/>
    <cellStyle name="Dane wyjściowe 5 16 18" xfId="56882" xr:uid="{00000000-0005-0000-0000-000068350000}"/>
    <cellStyle name="Dane wyjściowe 5 16 19" xfId="60119" xr:uid="{00000000-0005-0000-0000-000069350000}"/>
    <cellStyle name="Dane wyjściowe 5 16 2" xfId="10697" xr:uid="{00000000-0005-0000-0000-00006A350000}"/>
    <cellStyle name="Dane wyjściowe 5 16 3" xfId="12739" xr:uid="{00000000-0005-0000-0000-00006B350000}"/>
    <cellStyle name="Dane wyjściowe 5 16 4" xfId="6862" xr:uid="{00000000-0005-0000-0000-00006C350000}"/>
    <cellStyle name="Dane wyjściowe 5 16 5" xfId="17388" xr:uid="{00000000-0005-0000-0000-00006D350000}"/>
    <cellStyle name="Dane wyjściowe 5 16 6" xfId="19963" xr:uid="{00000000-0005-0000-0000-00006E350000}"/>
    <cellStyle name="Dane wyjściowe 5 16 7" xfId="23273" xr:uid="{00000000-0005-0000-0000-00006F350000}"/>
    <cellStyle name="Dane wyjściowe 5 16 8" xfId="26588" xr:uid="{00000000-0005-0000-0000-000070350000}"/>
    <cellStyle name="Dane wyjściowe 5 16 9" xfId="29822" xr:uid="{00000000-0005-0000-0000-000071350000}"/>
    <cellStyle name="Dane wyjściowe 5 17" xfId="3331" xr:uid="{00000000-0005-0000-0000-000072350000}"/>
    <cellStyle name="Dane wyjściowe 5 17 10" xfId="32975" xr:uid="{00000000-0005-0000-0000-000073350000}"/>
    <cellStyle name="Dane wyjściowe 5 17 11" xfId="35443" xr:uid="{00000000-0005-0000-0000-000074350000}"/>
    <cellStyle name="Dane wyjściowe 5 17 12" xfId="38633" xr:uid="{00000000-0005-0000-0000-000075350000}"/>
    <cellStyle name="Dane wyjściowe 5 17 13" xfId="41838" xr:uid="{00000000-0005-0000-0000-000076350000}"/>
    <cellStyle name="Dane wyjściowe 5 17 14" xfId="45019" xr:uid="{00000000-0005-0000-0000-000077350000}"/>
    <cellStyle name="Dane wyjściowe 5 17 15" xfId="48313" xr:uid="{00000000-0005-0000-0000-000078350000}"/>
    <cellStyle name="Dane wyjściowe 5 17 16" xfId="51482" xr:uid="{00000000-0005-0000-0000-000079350000}"/>
    <cellStyle name="Dane wyjściowe 5 17 17" xfId="54667" xr:uid="{00000000-0005-0000-0000-00007A350000}"/>
    <cellStyle name="Dane wyjściowe 5 17 18" xfId="56721" xr:uid="{00000000-0005-0000-0000-00007B350000}"/>
    <cellStyle name="Dane wyjściowe 5 17 19" xfId="59958" xr:uid="{00000000-0005-0000-0000-00007C350000}"/>
    <cellStyle name="Dane wyjściowe 5 17 2" xfId="10533" xr:uid="{00000000-0005-0000-0000-00007D350000}"/>
    <cellStyle name="Dane wyjściowe 5 17 3" xfId="12575" xr:uid="{00000000-0005-0000-0000-00007E350000}"/>
    <cellStyle name="Dane wyjściowe 5 17 4" xfId="6699" xr:uid="{00000000-0005-0000-0000-00007F350000}"/>
    <cellStyle name="Dane wyjściowe 5 17 5" xfId="17224" xr:uid="{00000000-0005-0000-0000-000080350000}"/>
    <cellStyle name="Dane wyjściowe 5 17 6" xfId="19799" xr:uid="{00000000-0005-0000-0000-000081350000}"/>
    <cellStyle name="Dane wyjściowe 5 17 7" xfId="23109" xr:uid="{00000000-0005-0000-0000-000082350000}"/>
    <cellStyle name="Dane wyjściowe 5 17 8" xfId="26424" xr:uid="{00000000-0005-0000-0000-000083350000}"/>
    <cellStyle name="Dane wyjściowe 5 17 9" xfId="29658" xr:uid="{00000000-0005-0000-0000-000084350000}"/>
    <cellStyle name="Dane wyjściowe 5 18" xfId="1928" xr:uid="{00000000-0005-0000-0000-000085350000}"/>
    <cellStyle name="Dane wyjściowe 5 18 10" xfId="31580" xr:uid="{00000000-0005-0000-0000-000086350000}"/>
    <cellStyle name="Dane wyjściowe 5 18 11" xfId="31153" xr:uid="{00000000-0005-0000-0000-000087350000}"/>
    <cellStyle name="Dane wyjściowe 5 18 12" xfId="37230" xr:uid="{00000000-0005-0000-0000-000088350000}"/>
    <cellStyle name="Dane wyjściowe 5 18 13" xfId="40455" xr:uid="{00000000-0005-0000-0000-000089350000}"/>
    <cellStyle name="Dane wyjściowe 5 18 14" xfId="43616" xr:uid="{00000000-0005-0000-0000-00008A350000}"/>
    <cellStyle name="Dane wyjściowe 5 18 15" xfId="46930" xr:uid="{00000000-0005-0000-0000-00008B350000}"/>
    <cellStyle name="Dane wyjściowe 5 18 16" xfId="50082" xr:uid="{00000000-0005-0000-0000-00008C350000}"/>
    <cellStyle name="Dane wyjściowe 5 18 17" xfId="53301" xr:uid="{00000000-0005-0000-0000-00008D350000}"/>
    <cellStyle name="Dane wyjściowe 5 18 18" xfId="52606" xr:uid="{00000000-0005-0000-0000-00008E350000}"/>
    <cellStyle name="Dane wyjściowe 5 18 19" xfId="58584" xr:uid="{00000000-0005-0000-0000-00008F350000}"/>
    <cellStyle name="Dane wyjściowe 5 18 2" xfId="9138" xr:uid="{00000000-0005-0000-0000-000090350000}"/>
    <cellStyle name="Dane wyjściowe 5 18 3" xfId="8252" xr:uid="{00000000-0005-0000-0000-000091350000}"/>
    <cellStyle name="Dane wyjściowe 5 18 4" xfId="5306" xr:uid="{00000000-0005-0000-0000-000092350000}"/>
    <cellStyle name="Dane wyjściowe 5 18 5" xfId="15824" xr:uid="{00000000-0005-0000-0000-000093350000}"/>
    <cellStyle name="Dane wyjściowe 5 18 6" xfId="14273" xr:uid="{00000000-0005-0000-0000-000094350000}"/>
    <cellStyle name="Dane wyjściowe 5 18 7" xfId="21706" xr:uid="{00000000-0005-0000-0000-000095350000}"/>
    <cellStyle name="Dane wyjściowe 5 18 8" xfId="25028" xr:uid="{00000000-0005-0000-0000-000096350000}"/>
    <cellStyle name="Dane wyjściowe 5 18 9" xfId="28255" xr:uid="{00000000-0005-0000-0000-000097350000}"/>
    <cellStyle name="Dane wyjściowe 5 19" xfId="3322" xr:uid="{00000000-0005-0000-0000-000098350000}"/>
    <cellStyle name="Dane wyjściowe 5 19 10" xfId="32966" xr:uid="{00000000-0005-0000-0000-000099350000}"/>
    <cellStyle name="Dane wyjściowe 5 19 11" xfId="35434" xr:uid="{00000000-0005-0000-0000-00009A350000}"/>
    <cellStyle name="Dane wyjściowe 5 19 12" xfId="38624" xr:uid="{00000000-0005-0000-0000-00009B350000}"/>
    <cellStyle name="Dane wyjściowe 5 19 13" xfId="41829" xr:uid="{00000000-0005-0000-0000-00009C350000}"/>
    <cellStyle name="Dane wyjściowe 5 19 14" xfId="45010" xr:uid="{00000000-0005-0000-0000-00009D350000}"/>
    <cellStyle name="Dane wyjściowe 5 19 15" xfId="48304" xr:uid="{00000000-0005-0000-0000-00009E350000}"/>
    <cellStyle name="Dane wyjściowe 5 19 16" xfId="51473" xr:uid="{00000000-0005-0000-0000-00009F350000}"/>
    <cellStyle name="Dane wyjściowe 5 19 17" xfId="54658" xr:uid="{00000000-0005-0000-0000-0000A0350000}"/>
    <cellStyle name="Dane wyjściowe 5 19 18" xfId="56712" xr:uid="{00000000-0005-0000-0000-0000A1350000}"/>
    <cellStyle name="Dane wyjściowe 5 19 19" xfId="59949" xr:uid="{00000000-0005-0000-0000-0000A2350000}"/>
    <cellStyle name="Dane wyjściowe 5 19 2" xfId="10524" xr:uid="{00000000-0005-0000-0000-0000A3350000}"/>
    <cellStyle name="Dane wyjściowe 5 19 3" xfId="12566" xr:uid="{00000000-0005-0000-0000-0000A4350000}"/>
    <cellStyle name="Dane wyjściowe 5 19 4" xfId="6690" xr:uid="{00000000-0005-0000-0000-0000A5350000}"/>
    <cellStyle name="Dane wyjściowe 5 19 5" xfId="17215" xr:uid="{00000000-0005-0000-0000-0000A6350000}"/>
    <cellStyle name="Dane wyjściowe 5 19 6" xfId="19790" xr:uid="{00000000-0005-0000-0000-0000A7350000}"/>
    <cellStyle name="Dane wyjściowe 5 19 7" xfId="23100" xr:uid="{00000000-0005-0000-0000-0000A8350000}"/>
    <cellStyle name="Dane wyjściowe 5 19 8" xfId="26415" xr:uid="{00000000-0005-0000-0000-0000A9350000}"/>
    <cellStyle name="Dane wyjściowe 5 19 9" xfId="29649" xr:uid="{00000000-0005-0000-0000-0000AA350000}"/>
    <cellStyle name="Dane wyjściowe 5 2" xfId="1435" xr:uid="{00000000-0005-0000-0000-0000AB350000}"/>
    <cellStyle name="Dane wyjściowe 5 2 10" xfId="3409" xr:uid="{00000000-0005-0000-0000-0000AC350000}"/>
    <cellStyle name="Dane wyjściowe 5 2 10 10" xfId="33053" xr:uid="{00000000-0005-0000-0000-0000AD350000}"/>
    <cellStyle name="Dane wyjściowe 5 2 10 11" xfId="35520" xr:uid="{00000000-0005-0000-0000-0000AE350000}"/>
    <cellStyle name="Dane wyjściowe 5 2 10 12" xfId="38711" xr:uid="{00000000-0005-0000-0000-0000AF350000}"/>
    <cellStyle name="Dane wyjściowe 5 2 10 13" xfId="41915" xr:uid="{00000000-0005-0000-0000-0000B0350000}"/>
    <cellStyle name="Dane wyjściowe 5 2 10 14" xfId="45097" xr:uid="{00000000-0005-0000-0000-0000B1350000}"/>
    <cellStyle name="Dane wyjściowe 5 2 10 15" xfId="48390" xr:uid="{00000000-0005-0000-0000-0000B2350000}"/>
    <cellStyle name="Dane wyjściowe 5 2 10 16" xfId="51559" xr:uid="{00000000-0005-0000-0000-0000B3350000}"/>
    <cellStyle name="Dane wyjściowe 5 2 10 17" xfId="54743" xr:uid="{00000000-0005-0000-0000-0000B4350000}"/>
    <cellStyle name="Dane wyjściowe 5 2 10 18" xfId="56797" xr:uid="{00000000-0005-0000-0000-0000B5350000}"/>
    <cellStyle name="Dane wyjściowe 5 2 10 19" xfId="60034" xr:uid="{00000000-0005-0000-0000-0000B6350000}"/>
    <cellStyle name="Dane wyjściowe 5 2 10 2" xfId="10611" xr:uid="{00000000-0005-0000-0000-0000B7350000}"/>
    <cellStyle name="Dane wyjściowe 5 2 10 3" xfId="12653" xr:uid="{00000000-0005-0000-0000-0000B8350000}"/>
    <cellStyle name="Dane wyjściowe 5 2 10 4" xfId="6777" xr:uid="{00000000-0005-0000-0000-0000B9350000}"/>
    <cellStyle name="Dane wyjściowe 5 2 10 5" xfId="17302" xr:uid="{00000000-0005-0000-0000-0000BA350000}"/>
    <cellStyle name="Dane wyjściowe 5 2 10 6" xfId="19877" xr:uid="{00000000-0005-0000-0000-0000BB350000}"/>
    <cellStyle name="Dane wyjściowe 5 2 10 7" xfId="23187" xr:uid="{00000000-0005-0000-0000-0000BC350000}"/>
    <cellStyle name="Dane wyjściowe 5 2 10 8" xfId="26502" xr:uid="{00000000-0005-0000-0000-0000BD350000}"/>
    <cellStyle name="Dane wyjściowe 5 2 10 9" xfId="29736" xr:uid="{00000000-0005-0000-0000-0000BE350000}"/>
    <cellStyle name="Dane wyjściowe 5 2 11" xfId="3340" xr:uid="{00000000-0005-0000-0000-0000BF350000}"/>
    <cellStyle name="Dane wyjściowe 5 2 11 10" xfId="32984" xr:uid="{00000000-0005-0000-0000-0000C0350000}"/>
    <cellStyle name="Dane wyjściowe 5 2 11 11" xfId="35452" xr:uid="{00000000-0005-0000-0000-0000C1350000}"/>
    <cellStyle name="Dane wyjściowe 5 2 11 12" xfId="38642" xr:uid="{00000000-0005-0000-0000-0000C2350000}"/>
    <cellStyle name="Dane wyjściowe 5 2 11 13" xfId="41847" xr:uid="{00000000-0005-0000-0000-0000C3350000}"/>
    <cellStyle name="Dane wyjściowe 5 2 11 14" xfId="45028" xr:uid="{00000000-0005-0000-0000-0000C4350000}"/>
    <cellStyle name="Dane wyjściowe 5 2 11 15" xfId="48322" xr:uid="{00000000-0005-0000-0000-0000C5350000}"/>
    <cellStyle name="Dane wyjściowe 5 2 11 16" xfId="51491" xr:uid="{00000000-0005-0000-0000-0000C6350000}"/>
    <cellStyle name="Dane wyjściowe 5 2 11 17" xfId="54676" xr:uid="{00000000-0005-0000-0000-0000C7350000}"/>
    <cellStyle name="Dane wyjściowe 5 2 11 18" xfId="56730" xr:uid="{00000000-0005-0000-0000-0000C8350000}"/>
    <cellStyle name="Dane wyjściowe 5 2 11 19" xfId="59967" xr:uid="{00000000-0005-0000-0000-0000C9350000}"/>
    <cellStyle name="Dane wyjściowe 5 2 11 2" xfId="10542" xr:uid="{00000000-0005-0000-0000-0000CA350000}"/>
    <cellStyle name="Dane wyjściowe 5 2 11 3" xfId="12584" xr:uid="{00000000-0005-0000-0000-0000CB350000}"/>
    <cellStyle name="Dane wyjściowe 5 2 11 4" xfId="6708" xr:uid="{00000000-0005-0000-0000-0000CC350000}"/>
    <cellStyle name="Dane wyjściowe 5 2 11 5" xfId="17233" xr:uid="{00000000-0005-0000-0000-0000CD350000}"/>
    <cellStyle name="Dane wyjściowe 5 2 11 6" xfId="19808" xr:uid="{00000000-0005-0000-0000-0000CE350000}"/>
    <cellStyle name="Dane wyjściowe 5 2 11 7" xfId="23118" xr:uid="{00000000-0005-0000-0000-0000CF350000}"/>
    <cellStyle name="Dane wyjściowe 5 2 11 8" xfId="26433" xr:uid="{00000000-0005-0000-0000-0000D0350000}"/>
    <cellStyle name="Dane wyjściowe 5 2 11 9" xfId="29667" xr:uid="{00000000-0005-0000-0000-0000D1350000}"/>
    <cellStyle name="Dane wyjściowe 5 2 12" xfId="1890" xr:uid="{00000000-0005-0000-0000-0000D2350000}"/>
    <cellStyle name="Dane wyjściowe 5 2 12 10" xfId="31542" xr:uid="{00000000-0005-0000-0000-0000D3350000}"/>
    <cellStyle name="Dane wyjściowe 5 2 12 11" xfId="15285" xr:uid="{00000000-0005-0000-0000-0000D4350000}"/>
    <cellStyle name="Dane wyjściowe 5 2 12 12" xfId="37192" xr:uid="{00000000-0005-0000-0000-0000D5350000}"/>
    <cellStyle name="Dane wyjściowe 5 2 12 13" xfId="40417" xr:uid="{00000000-0005-0000-0000-0000D6350000}"/>
    <cellStyle name="Dane wyjściowe 5 2 12 14" xfId="43578" xr:uid="{00000000-0005-0000-0000-0000D7350000}"/>
    <cellStyle name="Dane wyjściowe 5 2 12 15" xfId="46892" xr:uid="{00000000-0005-0000-0000-0000D8350000}"/>
    <cellStyle name="Dane wyjściowe 5 2 12 16" xfId="50044" xr:uid="{00000000-0005-0000-0000-0000D9350000}"/>
    <cellStyle name="Dane wyjściowe 5 2 12 17" xfId="53264" xr:uid="{00000000-0005-0000-0000-0000DA350000}"/>
    <cellStyle name="Dane wyjściowe 5 2 12 18" xfId="52986" xr:uid="{00000000-0005-0000-0000-0000DB350000}"/>
    <cellStyle name="Dane wyjściowe 5 2 12 19" xfId="58547" xr:uid="{00000000-0005-0000-0000-0000DC350000}"/>
    <cellStyle name="Dane wyjściowe 5 2 12 2" xfId="9100" xr:uid="{00000000-0005-0000-0000-0000DD350000}"/>
    <cellStyle name="Dane wyjściowe 5 2 12 3" xfId="8290" xr:uid="{00000000-0005-0000-0000-0000DE350000}"/>
    <cellStyle name="Dane wyjściowe 5 2 12 4" xfId="5268" xr:uid="{00000000-0005-0000-0000-0000DF350000}"/>
    <cellStyle name="Dane wyjściowe 5 2 12 5" xfId="15786" xr:uid="{00000000-0005-0000-0000-0000E0350000}"/>
    <cellStyle name="Dane wyjściowe 5 2 12 6" xfId="14311" xr:uid="{00000000-0005-0000-0000-0000E1350000}"/>
    <cellStyle name="Dane wyjściowe 5 2 12 7" xfId="21668" xr:uid="{00000000-0005-0000-0000-0000E2350000}"/>
    <cellStyle name="Dane wyjściowe 5 2 12 8" xfId="24990" xr:uid="{00000000-0005-0000-0000-0000E3350000}"/>
    <cellStyle name="Dane wyjściowe 5 2 12 9" xfId="28217" xr:uid="{00000000-0005-0000-0000-0000E4350000}"/>
    <cellStyle name="Dane wyjściowe 5 2 13" xfId="3612" xr:uid="{00000000-0005-0000-0000-0000E5350000}"/>
    <cellStyle name="Dane wyjściowe 5 2 13 10" xfId="33256" xr:uid="{00000000-0005-0000-0000-0000E6350000}"/>
    <cellStyle name="Dane wyjściowe 5 2 13 11" xfId="35720" xr:uid="{00000000-0005-0000-0000-0000E7350000}"/>
    <cellStyle name="Dane wyjściowe 5 2 13 12" xfId="38914" xr:uid="{00000000-0005-0000-0000-0000E8350000}"/>
    <cellStyle name="Dane wyjściowe 5 2 13 13" xfId="42115" xr:uid="{00000000-0005-0000-0000-0000E9350000}"/>
    <cellStyle name="Dane wyjściowe 5 2 13 14" xfId="45300" xr:uid="{00000000-0005-0000-0000-0000EA350000}"/>
    <cellStyle name="Dane wyjściowe 5 2 13 15" xfId="48590" xr:uid="{00000000-0005-0000-0000-0000EB350000}"/>
    <cellStyle name="Dane wyjściowe 5 2 13 16" xfId="51761" xr:uid="{00000000-0005-0000-0000-0000EC350000}"/>
    <cellStyle name="Dane wyjściowe 5 2 13 17" xfId="54941" xr:uid="{00000000-0005-0000-0000-0000ED350000}"/>
    <cellStyle name="Dane wyjściowe 5 2 13 18" xfId="56995" xr:uid="{00000000-0005-0000-0000-0000EE350000}"/>
    <cellStyle name="Dane wyjściowe 5 2 13 19" xfId="60232" xr:uid="{00000000-0005-0000-0000-0000EF350000}"/>
    <cellStyle name="Dane wyjściowe 5 2 13 2" xfId="10814" xr:uid="{00000000-0005-0000-0000-0000F0350000}"/>
    <cellStyle name="Dane wyjściowe 5 2 13 3" xfId="12856" xr:uid="{00000000-0005-0000-0000-0000F1350000}"/>
    <cellStyle name="Dane wyjściowe 5 2 13 4" xfId="6978" xr:uid="{00000000-0005-0000-0000-0000F2350000}"/>
    <cellStyle name="Dane wyjściowe 5 2 13 5" xfId="17505" xr:uid="{00000000-0005-0000-0000-0000F3350000}"/>
    <cellStyle name="Dane wyjściowe 5 2 13 6" xfId="20080" xr:uid="{00000000-0005-0000-0000-0000F4350000}"/>
    <cellStyle name="Dane wyjściowe 5 2 13 7" xfId="23390" xr:uid="{00000000-0005-0000-0000-0000F5350000}"/>
    <cellStyle name="Dane wyjściowe 5 2 13 8" xfId="26705" xr:uid="{00000000-0005-0000-0000-0000F6350000}"/>
    <cellStyle name="Dane wyjściowe 5 2 13 9" xfId="29939" xr:uid="{00000000-0005-0000-0000-0000F7350000}"/>
    <cellStyle name="Dane wyjściowe 5 2 14" xfId="3715" xr:uid="{00000000-0005-0000-0000-0000F8350000}"/>
    <cellStyle name="Dane wyjściowe 5 2 14 10" xfId="33359" xr:uid="{00000000-0005-0000-0000-0000F9350000}"/>
    <cellStyle name="Dane wyjściowe 5 2 14 11" xfId="35823" xr:uid="{00000000-0005-0000-0000-0000FA350000}"/>
    <cellStyle name="Dane wyjściowe 5 2 14 12" xfId="39017" xr:uid="{00000000-0005-0000-0000-0000FB350000}"/>
    <cellStyle name="Dane wyjściowe 5 2 14 13" xfId="42218" xr:uid="{00000000-0005-0000-0000-0000FC350000}"/>
    <cellStyle name="Dane wyjściowe 5 2 14 14" xfId="45403" xr:uid="{00000000-0005-0000-0000-0000FD350000}"/>
    <cellStyle name="Dane wyjściowe 5 2 14 15" xfId="48693" xr:uid="{00000000-0005-0000-0000-0000FE350000}"/>
    <cellStyle name="Dane wyjściowe 5 2 14 16" xfId="51864" xr:uid="{00000000-0005-0000-0000-0000FF350000}"/>
    <cellStyle name="Dane wyjściowe 5 2 14 17" xfId="55043" xr:uid="{00000000-0005-0000-0000-000000360000}"/>
    <cellStyle name="Dane wyjściowe 5 2 14 18" xfId="57097" xr:uid="{00000000-0005-0000-0000-000001360000}"/>
    <cellStyle name="Dane wyjściowe 5 2 14 19" xfId="60334" xr:uid="{00000000-0005-0000-0000-000002360000}"/>
    <cellStyle name="Dane wyjściowe 5 2 14 2" xfId="10917" xr:uid="{00000000-0005-0000-0000-000003360000}"/>
    <cellStyle name="Dane wyjściowe 5 2 14 3" xfId="12959" xr:uid="{00000000-0005-0000-0000-000004360000}"/>
    <cellStyle name="Dane wyjściowe 5 2 14 4" xfId="7081" xr:uid="{00000000-0005-0000-0000-000005360000}"/>
    <cellStyle name="Dane wyjściowe 5 2 14 5" xfId="17608" xr:uid="{00000000-0005-0000-0000-000006360000}"/>
    <cellStyle name="Dane wyjściowe 5 2 14 6" xfId="20183" xr:uid="{00000000-0005-0000-0000-000007360000}"/>
    <cellStyle name="Dane wyjściowe 5 2 14 7" xfId="23493" xr:uid="{00000000-0005-0000-0000-000008360000}"/>
    <cellStyle name="Dane wyjściowe 5 2 14 8" xfId="26808" xr:uid="{00000000-0005-0000-0000-000009360000}"/>
    <cellStyle name="Dane wyjściowe 5 2 14 9" xfId="30042" xr:uid="{00000000-0005-0000-0000-00000A360000}"/>
    <cellStyle name="Dane wyjściowe 5 2 15" xfId="3646" xr:uid="{00000000-0005-0000-0000-00000B360000}"/>
    <cellStyle name="Dane wyjściowe 5 2 15 10" xfId="33290" xr:uid="{00000000-0005-0000-0000-00000C360000}"/>
    <cellStyle name="Dane wyjściowe 5 2 15 11" xfId="35754" xr:uid="{00000000-0005-0000-0000-00000D360000}"/>
    <cellStyle name="Dane wyjściowe 5 2 15 12" xfId="38948" xr:uid="{00000000-0005-0000-0000-00000E360000}"/>
    <cellStyle name="Dane wyjściowe 5 2 15 13" xfId="42149" xr:uid="{00000000-0005-0000-0000-00000F360000}"/>
    <cellStyle name="Dane wyjściowe 5 2 15 14" xfId="45334" xr:uid="{00000000-0005-0000-0000-000010360000}"/>
    <cellStyle name="Dane wyjściowe 5 2 15 15" xfId="48624" xr:uid="{00000000-0005-0000-0000-000011360000}"/>
    <cellStyle name="Dane wyjściowe 5 2 15 16" xfId="51795" xr:uid="{00000000-0005-0000-0000-000012360000}"/>
    <cellStyle name="Dane wyjściowe 5 2 15 17" xfId="54975" xr:uid="{00000000-0005-0000-0000-000013360000}"/>
    <cellStyle name="Dane wyjściowe 5 2 15 18" xfId="57029" xr:uid="{00000000-0005-0000-0000-000014360000}"/>
    <cellStyle name="Dane wyjściowe 5 2 15 19" xfId="60266" xr:uid="{00000000-0005-0000-0000-000015360000}"/>
    <cellStyle name="Dane wyjściowe 5 2 15 2" xfId="10848" xr:uid="{00000000-0005-0000-0000-000016360000}"/>
    <cellStyle name="Dane wyjściowe 5 2 15 3" xfId="12890" xr:uid="{00000000-0005-0000-0000-000017360000}"/>
    <cellStyle name="Dane wyjściowe 5 2 15 4" xfId="7012" xr:uid="{00000000-0005-0000-0000-000018360000}"/>
    <cellStyle name="Dane wyjściowe 5 2 15 5" xfId="17539" xr:uid="{00000000-0005-0000-0000-000019360000}"/>
    <cellStyle name="Dane wyjściowe 5 2 15 6" xfId="20114" xr:uid="{00000000-0005-0000-0000-00001A360000}"/>
    <cellStyle name="Dane wyjściowe 5 2 15 7" xfId="23424" xr:uid="{00000000-0005-0000-0000-00001B360000}"/>
    <cellStyle name="Dane wyjściowe 5 2 15 8" xfId="26739" xr:uid="{00000000-0005-0000-0000-00001C360000}"/>
    <cellStyle name="Dane wyjściowe 5 2 15 9" xfId="29973" xr:uid="{00000000-0005-0000-0000-00001D360000}"/>
    <cellStyle name="Dane wyjściowe 5 2 16" xfId="3839" xr:uid="{00000000-0005-0000-0000-00001E360000}"/>
    <cellStyle name="Dane wyjściowe 5 2 16 10" xfId="33483" xr:uid="{00000000-0005-0000-0000-00001F360000}"/>
    <cellStyle name="Dane wyjściowe 5 2 16 11" xfId="35946" xr:uid="{00000000-0005-0000-0000-000020360000}"/>
    <cellStyle name="Dane wyjściowe 5 2 16 12" xfId="39141" xr:uid="{00000000-0005-0000-0000-000021360000}"/>
    <cellStyle name="Dane wyjściowe 5 2 16 13" xfId="42341" xr:uid="{00000000-0005-0000-0000-000022360000}"/>
    <cellStyle name="Dane wyjściowe 5 2 16 14" xfId="45527" xr:uid="{00000000-0005-0000-0000-000023360000}"/>
    <cellStyle name="Dane wyjściowe 5 2 16 15" xfId="48816" xr:uid="{00000000-0005-0000-0000-000024360000}"/>
    <cellStyle name="Dane wyjściowe 5 2 16 16" xfId="51988" xr:uid="{00000000-0005-0000-0000-000025360000}"/>
    <cellStyle name="Dane wyjściowe 5 2 16 17" xfId="55165" xr:uid="{00000000-0005-0000-0000-000026360000}"/>
    <cellStyle name="Dane wyjściowe 5 2 16 18" xfId="57219" xr:uid="{00000000-0005-0000-0000-000027360000}"/>
    <cellStyle name="Dane wyjściowe 5 2 16 19" xfId="60456" xr:uid="{00000000-0005-0000-0000-000028360000}"/>
    <cellStyle name="Dane wyjściowe 5 2 16 2" xfId="11041" xr:uid="{00000000-0005-0000-0000-000029360000}"/>
    <cellStyle name="Dane wyjściowe 5 2 16 3" xfId="13083" xr:uid="{00000000-0005-0000-0000-00002A360000}"/>
    <cellStyle name="Dane wyjściowe 5 2 16 4" xfId="7200" xr:uid="{00000000-0005-0000-0000-00002B360000}"/>
    <cellStyle name="Dane wyjściowe 5 2 16 5" xfId="17732" xr:uid="{00000000-0005-0000-0000-00002C360000}"/>
    <cellStyle name="Dane wyjściowe 5 2 16 6" xfId="20307" xr:uid="{00000000-0005-0000-0000-00002D360000}"/>
    <cellStyle name="Dane wyjściowe 5 2 16 7" xfId="23617" xr:uid="{00000000-0005-0000-0000-00002E360000}"/>
    <cellStyle name="Dane wyjściowe 5 2 16 8" xfId="26932" xr:uid="{00000000-0005-0000-0000-00002F360000}"/>
    <cellStyle name="Dane wyjściowe 5 2 16 9" xfId="30166" xr:uid="{00000000-0005-0000-0000-000030360000}"/>
    <cellStyle name="Dane wyjściowe 5 2 17" xfId="3972" xr:uid="{00000000-0005-0000-0000-000031360000}"/>
    <cellStyle name="Dane wyjściowe 5 2 17 10" xfId="33616" xr:uid="{00000000-0005-0000-0000-000032360000}"/>
    <cellStyle name="Dane wyjściowe 5 2 17 11" xfId="36079" xr:uid="{00000000-0005-0000-0000-000033360000}"/>
    <cellStyle name="Dane wyjściowe 5 2 17 12" xfId="39274" xr:uid="{00000000-0005-0000-0000-000034360000}"/>
    <cellStyle name="Dane wyjściowe 5 2 17 13" xfId="42474" xr:uid="{00000000-0005-0000-0000-000035360000}"/>
    <cellStyle name="Dane wyjściowe 5 2 17 14" xfId="45660" xr:uid="{00000000-0005-0000-0000-000036360000}"/>
    <cellStyle name="Dane wyjściowe 5 2 17 15" xfId="48949" xr:uid="{00000000-0005-0000-0000-000037360000}"/>
    <cellStyle name="Dane wyjściowe 5 2 17 16" xfId="52121" xr:uid="{00000000-0005-0000-0000-000038360000}"/>
    <cellStyle name="Dane wyjściowe 5 2 17 17" xfId="55297" xr:uid="{00000000-0005-0000-0000-000039360000}"/>
    <cellStyle name="Dane wyjściowe 5 2 17 18" xfId="57351" xr:uid="{00000000-0005-0000-0000-00003A360000}"/>
    <cellStyle name="Dane wyjściowe 5 2 17 19" xfId="60588" xr:uid="{00000000-0005-0000-0000-00003B360000}"/>
    <cellStyle name="Dane wyjściowe 5 2 17 2" xfId="11174" xr:uid="{00000000-0005-0000-0000-00003C360000}"/>
    <cellStyle name="Dane wyjściowe 5 2 17 3" xfId="13216" xr:uid="{00000000-0005-0000-0000-00003D360000}"/>
    <cellStyle name="Dane wyjściowe 5 2 17 4" xfId="7332" xr:uid="{00000000-0005-0000-0000-00003E360000}"/>
    <cellStyle name="Dane wyjściowe 5 2 17 5" xfId="17865" xr:uid="{00000000-0005-0000-0000-00003F360000}"/>
    <cellStyle name="Dane wyjściowe 5 2 17 6" xfId="20440" xr:uid="{00000000-0005-0000-0000-000040360000}"/>
    <cellStyle name="Dane wyjściowe 5 2 17 7" xfId="23750" xr:uid="{00000000-0005-0000-0000-000041360000}"/>
    <cellStyle name="Dane wyjściowe 5 2 17 8" xfId="27065" xr:uid="{00000000-0005-0000-0000-000042360000}"/>
    <cellStyle name="Dane wyjściowe 5 2 17 9" xfId="30299" xr:uid="{00000000-0005-0000-0000-000043360000}"/>
    <cellStyle name="Dane wyjściowe 5 2 18" xfId="3904" xr:uid="{00000000-0005-0000-0000-000044360000}"/>
    <cellStyle name="Dane wyjściowe 5 2 18 10" xfId="33548" xr:uid="{00000000-0005-0000-0000-000045360000}"/>
    <cellStyle name="Dane wyjściowe 5 2 18 11" xfId="36011" xr:uid="{00000000-0005-0000-0000-000046360000}"/>
    <cellStyle name="Dane wyjściowe 5 2 18 12" xfId="39206" xr:uid="{00000000-0005-0000-0000-000047360000}"/>
    <cellStyle name="Dane wyjściowe 5 2 18 13" xfId="42406" xr:uid="{00000000-0005-0000-0000-000048360000}"/>
    <cellStyle name="Dane wyjściowe 5 2 18 14" xfId="45592" xr:uid="{00000000-0005-0000-0000-000049360000}"/>
    <cellStyle name="Dane wyjściowe 5 2 18 15" xfId="48881" xr:uid="{00000000-0005-0000-0000-00004A360000}"/>
    <cellStyle name="Dane wyjściowe 5 2 18 16" xfId="52053" xr:uid="{00000000-0005-0000-0000-00004B360000}"/>
    <cellStyle name="Dane wyjściowe 5 2 18 17" xfId="55230" xr:uid="{00000000-0005-0000-0000-00004C360000}"/>
    <cellStyle name="Dane wyjściowe 5 2 18 18" xfId="57284" xr:uid="{00000000-0005-0000-0000-00004D360000}"/>
    <cellStyle name="Dane wyjściowe 5 2 18 19" xfId="60521" xr:uid="{00000000-0005-0000-0000-00004E360000}"/>
    <cellStyle name="Dane wyjściowe 5 2 18 2" xfId="11106" xr:uid="{00000000-0005-0000-0000-00004F360000}"/>
    <cellStyle name="Dane wyjściowe 5 2 18 3" xfId="13148" xr:uid="{00000000-0005-0000-0000-000050360000}"/>
    <cellStyle name="Dane wyjściowe 5 2 18 4" xfId="7264" xr:uid="{00000000-0005-0000-0000-000051360000}"/>
    <cellStyle name="Dane wyjściowe 5 2 18 5" xfId="17797" xr:uid="{00000000-0005-0000-0000-000052360000}"/>
    <cellStyle name="Dane wyjściowe 5 2 18 6" xfId="20372" xr:uid="{00000000-0005-0000-0000-000053360000}"/>
    <cellStyle name="Dane wyjściowe 5 2 18 7" xfId="23682" xr:uid="{00000000-0005-0000-0000-000054360000}"/>
    <cellStyle name="Dane wyjściowe 5 2 18 8" xfId="26997" xr:uid="{00000000-0005-0000-0000-000055360000}"/>
    <cellStyle name="Dane wyjściowe 5 2 18 9" xfId="30231" xr:uid="{00000000-0005-0000-0000-000056360000}"/>
    <cellStyle name="Dane wyjściowe 5 2 19" xfId="3034" xr:uid="{00000000-0005-0000-0000-000057360000}"/>
    <cellStyle name="Dane wyjściowe 5 2 19 10" xfId="32678" xr:uid="{00000000-0005-0000-0000-000058360000}"/>
    <cellStyle name="Dane wyjściowe 5 2 19 11" xfId="35147" xr:uid="{00000000-0005-0000-0000-000059360000}"/>
    <cellStyle name="Dane wyjściowe 5 2 19 12" xfId="38336" xr:uid="{00000000-0005-0000-0000-00005A360000}"/>
    <cellStyle name="Dane wyjściowe 5 2 19 13" xfId="41542" xr:uid="{00000000-0005-0000-0000-00005B360000}"/>
    <cellStyle name="Dane wyjściowe 5 2 19 14" xfId="44722" xr:uid="{00000000-0005-0000-0000-00005C360000}"/>
    <cellStyle name="Dane wyjściowe 5 2 19 15" xfId="48017" xr:uid="{00000000-0005-0000-0000-00005D360000}"/>
    <cellStyle name="Dane wyjściowe 5 2 19 16" xfId="51185" xr:uid="{00000000-0005-0000-0000-00005E360000}"/>
    <cellStyle name="Dane wyjściowe 5 2 19 17" xfId="54374" xr:uid="{00000000-0005-0000-0000-00005F360000}"/>
    <cellStyle name="Dane wyjściowe 5 2 19 18" xfId="56428" xr:uid="{00000000-0005-0000-0000-000060360000}"/>
    <cellStyle name="Dane wyjściowe 5 2 19 19" xfId="59665" xr:uid="{00000000-0005-0000-0000-000061360000}"/>
    <cellStyle name="Dane wyjściowe 5 2 19 2" xfId="10236" xr:uid="{00000000-0005-0000-0000-000062360000}"/>
    <cellStyle name="Dane wyjściowe 5 2 19 3" xfId="12278" xr:uid="{00000000-0005-0000-0000-000063360000}"/>
    <cellStyle name="Dane wyjściowe 5 2 19 4" xfId="6402" xr:uid="{00000000-0005-0000-0000-000064360000}"/>
    <cellStyle name="Dane wyjściowe 5 2 19 5" xfId="16927" xr:uid="{00000000-0005-0000-0000-000065360000}"/>
    <cellStyle name="Dane wyjściowe 5 2 19 6" xfId="19502" xr:uid="{00000000-0005-0000-0000-000066360000}"/>
    <cellStyle name="Dane wyjściowe 5 2 19 7" xfId="22812" xr:uid="{00000000-0005-0000-0000-000067360000}"/>
    <cellStyle name="Dane wyjściowe 5 2 19 8" xfId="26129" xr:uid="{00000000-0005-0000-0000-000068360000}"/>
    <cellStyle name="Dane wyjściowe 5 2 19 9" xfId="29361" xr:uid="{00000000-0005-0000-0000-000069360000}"/>
    <cellStyle name="Dane wyjściowe 5 2 2" xfId="1510" xr:uid="{00000000-0005-0000-0000-00006A360000}"/>
    <cellStyle name="Dane wyjściowe 5 2 2 10" xfId="25065" xr:uid="{00000000-0005-0000-0000-00006B360000}"/>
    <cellStyle name="Dane wyjściowe 5 2 2 11" xfId="15106" xr:uid="{00000000-0005-0000-0000-00006C360000}"/>
    <cellStyle name="Dane wyjściowe 5 2 2 12" xfId="34076" xr:uid="{00000000-0005-0000-0000-00006D360000}"/>
    <cellStyle name="Dane wyjściowe 5 2 2 13" xfId="15055" xr:uid="{00000000-0005-0000-0000-00006E360000}"/>
    <cellStyle name="Dane wyjściowe 5 2 2 14" xfId="14800" xr:uid="{00000000-0005-0000-0000-00006F360000}"/>
    <cellStyle name="Dane wyjściowe 5 2 2 15" xfId="42647" xr:uid="{00000000-0005-0000-0000-000070360000}"/>
    <cellStyle name="Dane wyjściowe 5 2 2 16" xfId="14756" xr:uid="{00000000-0005-0000-0000-000071360000}"/>
    <cellStyle name="Dane wyjściowe 5 2 2 17" xfId="43204" xr:uid="{00000000-0005-0000-0000-000072360000}"/>
    <cellStyle name="Dane wyjściowe 5 2 2 18" xfId="18289" xr:uid="{00000000-0005-0000-0000-000073360000}"/>
    <cellStyle name="Dane wyjściowe 5 2 2 19" xfId="58180" xr:uid="{00000000-0005-0000-0000-000074360000}"/>
    <cellStyle name="Dane wyjściowe 5 2 2 2" xfId="8723" xr:uid="{00000000-0005-0000-0000-000075360000}"/>
    <cellStyle name="Dane wyjściowe 5 2 2 3" xfId="8668" xr:uid="{00000000-0005-0000-0000-000076360000}"/>
    <cellStyle name="Dane wyjściowe 5 2 2 4" xfId="4890" xr:uid="{00000000-0005-0000-0000-000077360000}"/>
    <cellStyle name="Dane wyjściowe 5 2 2 5" xfId="15406" xr:uid="{00000000-0005-0000-0000-000078360000}"/>
    <cellStyle name="Dane wyjściowe 5 2 2 6" xfId="14691" xr:uid="{00000000-0005-0000-0000-000079360000}"/>
    <cellStyle name="Dane wyjściowe 5 2 2 7" xfId="18479" xr:uid="{00000000-0005-0000-0000-00007A360000}"/>
    <cellStyle name="Dane wyjściowe 5 2 2 8" xfId="14719" xr:uid="{00000000-0005-0000-0000-00007B360000}"/>
    <cellStyle name="Dane wyjściowe 5 2 2 9" xfId="18054" xr:uid="{00000000-0005-0000-0000-00007C360000}"/>
    <cellStyle name="Dane wyjściowe 5 2 20" xfId="4095" xr:uid="{00000000-0005-0000-0000-00007D360000}"/>
    <cellStyle name="Dane wyjściowe 5 2 20 10" xfId="36201" xr:uid="{00000000-0005-0000-0000-00007E360000}"/>
    <cellStyle name="Dane wyjściowe 5 2 20 11" xfId="39397" xr:uid="{00000000-0005-0000-0000-00007F360000}"/>
    <cellStyle name="Dane wyjściowe 5 2 20 12" xfId="42596" xr:uid="{00000000-0005-0000-0000-000080360000}"/>
    <cellStyle name="Dane wyjściowe 5 2 20 13" xfId="45783" xr:uid="{00000000-0005-0000-0000-000081360000}"/>
    <cellStyle name="Dane wyjściowe 5 2 20 14" xfId="49071" xr:uid="{00000000-0005-0000-0000-000082360000}"/>
    <cellStyle name="Dane wyjściowe 5 2 20 15" xfId="52244" xr:uid="{00000000-0005-0000-0000-000083360000}"/>
    <cellStyle name="Dane wyjściowe 5 2 20 16" xfId="55418" xr:uid="{00000000-0005-0000-0000-000084360000}"/>
    <cellStyle name="Dane wyjściowe 5 2 20 17" xfId="57472" xr:uid="{00000000-0005-0000-0000-000085360000}"/>
    <cellStyle name="Dane wyjściowe 5 2 20 18" xfId="60709" xr:uid="{00000000-0005-0000-0000-000086360000}"/>
    <cellStyle name="Dane wyjściowe 5 2 20 2" xfId="11297" xr:uid="{00000000-0005-0000-0000-000087360000}"/>
    <cellStyle name="Dane wyjściowe 5 2 20 3" xfId="13339" xr:uid="{00000000-0005-0000-0000-000088360000}"/>
    <cellStyle name="Dane wyjściowe 5 2 20 4" xfId="17988" xr:uid="{00000000-0005-0000-0000-000089360000}"/>
    <cellStyle name="Dane wyjściowe 5 2 20 5" xfId="20563" xr:uid="{00000000-0005-0000-0000-00008A360000}"/>
    <cellStyle name="Dane wyjściowe 5 2 20 6" xfId="23873" xr:uid="{00000000-0005-0000-0000-00008B360000}"/>
    <cellStyle name="Dane wyjściowe 5 2 20 7" xfId="27188" xr:uid="{00000000-0005-0000-0000-00008C360000}"/>
    <cellStyle name="Dane wyjściowe 5 2 20 8" xfId="30422" xr:uid="{00000000-0005-0000-0000-00008D360000}"/>
    <cellStyle name="Dane wyjściowe 5 2 20 9" xfId="33739" xr:uid="{00000000-0005-0000-0000-00008E360000}"/>
    <cellStyle name="Dane wyjściowe 5 2 21" xfId="4393" xr:uid="{00000000-0005-0000-0000-00008F360000}"/>
    <cellStyle name="Dane wyjściowe 5 2 21 10" xfId="36488" xr:uid="{00000000-0005-0000-0000-000090360000}"/>
    <cellStyle name="Dane wyjściowe 5 2 21 11" xfId="39694" xr:uid="{00000000-0005-0000-0000-000091360000}"/>
    <cellStyle name="Dane wyjściowe 5 2 21 12" xfId="42888" xr:uid="{00000000-0005-0000-0000-000092360000}"/>
    <cellStyle name="Dane wyjściowe 5 2 21 13" xfId="46081" xr:uid="{00000000-0005-0000-0000-000093360000}"/>
    <cellStyle name="Dane wyjściowe 5 2 21 14" xfId="49357" xr:uid="{00000000-0005-0000-0000-000094360000}"/>
    <cellStyle name="Dane wyjściowe 5 2 21 15" xfId="52541" xr:uid="{00000000-0005-0000-0000-000095360000}"/>
    <cellStyle name="Dane wyjściowe 5 2 21 16" xfId="55514" xr:uid="{00000000-0005-0000-0000-000096360000}"/>
    <cellStyle name="Dane wyjściowe 5 2 21 17" xfId="57752" xr:uid="{00000000-0005-0000-0000-000097360000}"/>
    <cellStyle name="Dane wyjściowe 5 2 21 18" xfId="60989" xr:uid="{00000000-0005-0000-0000-000098360000}"/>
    <cellStyle name="Dane wyjściowe 5 2 21 2" xfId="11372" xr:uid="{00000000-0005-0000-0000-000099360000}"/>
    <cellStyle name="Dane wyjściowe 5 2 21 3" xfId="13631" xr:uid="{00000000-0005-0000-0000-00009A360000}"/>
    <cellStyle name="Dane wyjściowe 5 2 21 4" xfId="18242" xr:uid="{00000000-0005-0000-0000-00009B360000}"/>
    <cellStyle name="Dane wyjściowe 5 2 21 5" xfId="20861" xr:uid="{00000000-0005-0000-0000-00009C360000}"/>
    <cellStyle name="Dane wyjściowe 5 2 21 6" xfId="24171" xr:uid="{00000000-0005-0000-0000-00009D360000}"/>
    <cellStyle name="Dane wyjściowe 5 2 21 7" xfId="27485" xr:uid="{00000000-0005-0000-0000-00009E360000}"/>
    <cellStyle name="Dane wyjściowe 5 2 21 8" xfId="30720" xr:uid="{00000000-0005-0000-0000-00009F360000}"/>
    <cellStyle name="Dane wyjściowe 5 2 21 9" xfId="33970" xr:uid="{00000000-0005-0000-0000-0000A0360000}"/>
    <cellStyle name="Dane wyjściowe 5 2 3" xfId="2529" xr:uid="{00000000-0005-0000-0000-0000A1360000}"/>
    <cellStyle name="Dane wyjściowe 5 2 3 10" xfId="32173" xr:uid="{00000000-0005-0000-0000-0000A2360000}"/>
    <cellStyle name="Dane wyjściowe 5 2 3 11" xfId="34643" xr:uid="{00000000-0005-0000-0000-0000A3360000}"/>
    <cellStyle name="Dane wyjściowe 5 2 3 12" xfId="37831" xr:uid="{00000000-0005-0000-0000-0000A4360000}"/>
    <cellStyle name="Dane wyjściowe 5 2 3 13" xfId="41041" xr:uid="{00000000-0005-0000-0000-0000A5360000}"/>
    <cellStyle name="Dane wyjściowe 5 2 3 14" xfId="44217" xr:uid="{00000000-0005-0000-0000-0000A6360000}"/>
    <cellStyle name="Dane wyjściowe 5 2 3 15" xfId="47516" xr:uid="{00000000-0005-0000-0000-0000A7360000}"/>
    <cellStyle name="Dane wyjściowe 5 2 3 16" xfId="50681" xr:uid="{00000000-0005-0000-0000-0000A8360000}"/>
    <cellStyle name="Dane wyjściowe 5 2 3 17" xfId="53876" xr:uid="{00000000-0005-0000-0000-0000A9360000}"/>
    <cellStyle name="Dane wyjściowe 5 2 3 18" xfId="55930" xr:uid="{00000000-0005-0000-0000-0000AA360000}"/>
    <cellStyle name="Dane wyjściowe 5 2 3 19" xfId="59167" xr:uid="{00000000-0005-0000-0000-0000AB360000}"/>
    <cellStyle name="Dane wyjściowe 5 2 3 2" xfId="9731" xr:uid="{00000000-0005-0000-0000-0000AC360000}"/>
    <cellStyle name="Dane wyjściowe 5 2 3 3" xfId="11773" xr:uid="{00000000-0005-0000-0000-0000AD360000}"/>
    <cellStyle name="Dane wyjściowe 5 2 3 4" xfId="5897" xr:uid="{00000000-0005-0000-0000-0000AE360000}"/>
    <cellStyle name="Dane wyjściowe 5 2 3 5" xfId="16422" xr:uid="{00000000-0005-0000-0000-0000AF360000}"/>
    <cellStyle name="Dane wyjściowe 5 2 3 6" xfId="18997" xr:uid="{00000000-0005-0000-0000-0000B0360000}"/>
    <cellStyle name="Dane wyjściowe 5 2 3 7" xfId="22307" xr:uid="{00000000-0005-0000-0000-0000B1360000}"/>
    <cellStyle name="Dane wyjściowe 5 2 3 8" xfId="25627" xr:uid="{00000000-0005-0000-0000-0000B2360000}"/>
    <cellStyle name="Dane wyjściowe 5 2 3 9" xfId="28856" xr:uid="{00000000-0005-0000-0000-0000B3360000}"/>
    <cellStyle name="Dane wyjściowe 5 2 4" xfId="2672" xr:uid="{00000000-0005-0000-0000-0000B4360000}"/>
    <cellStyle name="Dane wyjściowe 5 2 4 10" xfId="32316" xr:uid="{00000000-0005-0000-0000-0000B5360000}"/>
    <cellStyle name="Dane wyjściowe 5 2 4 11" xfId="34786" xr:uid="{00000000-0005-0000-0000-0000B6360000}"/>
    <cellStyle name="Dane wyjściowe 5 2 4 12" xfId="37974" xr:uid="{00000000-0005-0000-0000-0000B7360000}"/>
    <cellStyle name="Dane wyjściowe 5 2 4 13" xfId="41184" xr:uid="{00000000-0005-0000-0000-0000B8360000}"/>
    <cellStyle name="Dane wyjściowe 5 2 4 14" xfId="44360" xr:uid="{00000000-0005-0000-0000-0000B9360000}"/>
    <cellStyle name="Dane wyjściowe 5 2 4 15" xfId="47659" xr:uid="{00000000-0005-0000-0000-0000BA360000}"/>
    <cellStyle name="Dane wyjściowe 5 2 4 16" xfId="50824" xr:uid="{00000000-0005-0000-0000-0000BB360000}"/>
    <cellStyle name="Dane wyjściowe 5 2 4 17" xfId="54018" xr:uid="{00000000-0005-0000-0000-0000BC360000}"/>
    <cellStyle name="Dane wyjściowe 5 2 4 18" xfId="56072" xr:uid="{00000000-0005-0000-0000-0000BD360000}"/>
    <cellStyle name="Dane wyjściowe 5 2 4 19" xfId="59309" xr:uid="{00000000-0005-0000-0000-0000BE360000}"/>
    <cellStyle name="Dane wyjściowe 5 2 4 2" xfId="9874" xr:uid="{00000000-0005-0000-0000-0000BF360000}"/>
    <cellStyle name="Dane wyjściowe 5 2 4 3" xfId="11916" xr:uid="{00000000-0005-0000-0000-0000C0360000}"/>
    <cellStyle name="Dane wyjściowe 5 2 4 4" xfId="6040" xr:uid="{00000000-0005-0000-0000-0000C1360000}"/>
    <cellStyle name="Dane wyjściowe 5 2 4 5" xfId="16565" xr:uid="{00000000-0005-0000-0000-0000C2360000}"/>
    <cellStyle name="Dane wyjściowe 5 2 4 6" xfId="19140" xr:uid="{00000000-0005-0000-0000-0000C3360000}"/>
    <cellStyle name="Dane wyjściowe 5 2 4 7" xfId="22450" xr:uid="{00000000-0005-0000-0000-0000C4360000}"/>
    <cellStyle name="Dane wyjściowe 5 2 4 8" xfId="25769" xr:uid="{00000000-0005-0000-0000-0000C5360000}"/>
    <cellStyle name="Dane wyjściowe 5 2 4 9" xfId="28999" xr:uid="{00000000-0005-0000-0000-0000C6360000}"/>
    <cellStyle name="Dane wyjściowe 5 2 5" xfId="1498" xr:uid="{00000000-0005-0000-0000-0000C7360000}"/>
    <cellStyle name="Dane wyjściowe 5 2 5 10" xfId="14733" xr:uid="{00000000-0005-0000-0000-0000C8360000}"/>
    <cellStyle name="Dane wyjściowe 5 2 5 11" xfId="15095" xr:uid="{00000000-0005-0000-0000-0000C9360000}"/>
    <cellStyle name="Dane wyjściowe 5 2 5 12" xfId="34075" xr:uid="{00000000-0005-0000-0000-0000CA360000}"/>
    <cellStyle name="Dane wyjściowe 5 2 5 13" xfId="14990" xr:uid="{00000000-0005-0000-0000-0000CB360000}"/>
    <cellStyle name="Dane wyjściowe 5 2 5 14" xfId="34032" xr:uid="{00000000-0005-0000-0000-0000CC360000}"/>
    <cellStyle name="Dane wyjściowe 5 2 5 15" xfId="42055" xr:uid="{00000000-0005-0000-0000-0000CD360000}"/>
    <cellStyle name="Dane wyjściowe 5 2 5 16" xfId="40130" xr:uid="{00000000-0005-0000-0000-0000CE360000}"/>
    <cellStyle name="Dane wyjściowe 5 2 5 17" xfId="27472" xr:uid="{00000000-0005-0000-0000-0000CF360000}"/>
    <cellStyle name="Dane wyjściowe 5 2 5 18" xfId="52694" xr:uid="{00000000-0005-0000-0000-0000D0360000}"/>
    <cellStyle name="Dane wyjściowe 5 2 5 19" xfId="58169" xr:uid="{00000000-0005-0000-0000-0000D1360000}"/>
    <cellStyle name="Dane wyjściowe 5 2 5 2" xfId="8711" xr:uid="{00000000-0005-0000-0000-0000D2360000}"/>
    <cellStyle name="Dane wyjściowe 5 2 5 3" xfId="8680" xr:uid="{00000000-0005-0000-0000-0000D3360000}"/>
    <cellStyle name="Dane wyjściowe 5 2 5 4" xfId="4878" xr:uid="{00000000-0005-0000-0000-0000D4360000}"/>
    <cellStyle name="Dane wyjściowe 5 2 5 5" xfId="15394" xr:uid="{00000000-0005-0000-0000-0000D5360000}"/>
    <cellStyle name="Dane wyjściowe 5 2 5 6" xfId="14703" xr:uid="{00000000-0005-0000-0000-0000D6360000}"/>
    <cellStyle name="Dane wyjściowe 5 2 5 7" xfId="18478" xr:uid="{00000000-0005-0000-0000-0000D7360000}"/>
    <cellStyle name="Dane wyjściowe 5 2 5 8" xfId="14725" xr:uid="{00000000-0005-0000-0000-0000D8360000}"/>
    <cellStyle name="Dane wyjściowe 5 2 5 9" xfId="18055" xr:uid="{00000000-0005-0000-0000-0000D9360000}"/>
    <cellStyle name="Dane wyjściowe 5 2 6" xfId="2892" xr:uid="{00000000-0005-0000-0000-0000DA360000}"/>
    <cellStyle name="Dane wyjściowe 5 2 6 10" xfId="32536" xr:uid="{00000000-0005-0000-0000-0000DB360000}"/>
    <cellStyle name="Dane wyjściowe 5 2 6 11" xfId="35006" xr:uid="{00000000-0005-0000-0000-0000DC360000}"/>
    <cellStyle name="Dane wyjściowe 5 2 6 12" xfId="38194" xr:uid="{00000000-0005-0000-0000-0000DD360000}"/>
    <cellStyle name="Dane wyjściowe 5 2 6 13" xfId="41401" xr:uid="{00000000-0005-0000-0000-0000DE360000}"/>
    <cellStyle name="Dane wyjściowe 5 2 6 14" xfId="44580" xr:uid="{00000000-0005-0000-0000-0000DF360000}"/>
    <cellStyle name="Dane wyjściowe 5 2 6 15" xfId="47876" xr:uid="{00000000-0005-0000-0000-0000E0360000}"/>
    <cellStyle name="Dane wyjściowe 5 2 6 16" xfId="51044" xr:uid="{00000000-0005-0000-0000-0000E1360000}"/>
    <cellStyle name="Dane wyjściowe 5 2 6 17" xfId="54233" xr:uid="{00000000-0005-0000-0000-0000E2360000}"/>
    <cellStyle name="Dane wyjściowe 5 2 6 18" xfId="56287" xr:uid="{00000000-0005-0000-0000-0000E3360000}"/>
    <cellStyle name="Dane wyjściowe 5 2 6 19" xfId="59524" xr:uid="{00000000-0005-0000-0000-0000E4360000}"/>
    <cellStyle name="Dane wyjściowe 5 2 6 2" xfId="10094" xr:uid="{00000000-0005-0000-0000-0000E5360000}"/>
    <cellStyle name="Dane wyjściowe 5 2 6 3" xfId="12136" xr:uid="{00000000-0005-0000-0000-0000E6360000}"/>
    <cellStyle name="Dane wyjściowe 5 2 6 4" xfId="6260" xr:uid="{00000000-0005-0000-0000-0000E7360000}"/>
    <cellStyle name="Dane wyjściowe 5 2 6 5" xfId="16785" xr:uid="{00000000-0005-0000-0000-0000E8360000}"/>
    <cellStyle name="Dane wyjściowe 5 2 6 6" xfId="19360" xr:uid="{00000000-0005-0000-0000-0000E9360000}"/>
    <cellStyle name="Dane wyjściowe 5 2 6 7" xfId="22670" xr:uid="{00000000-0005-0000-0000-0000EA360000}"/>
    <cellStyle name="Dane wyjściowe 5 2 6 8" xfId="25987" xr:uid="{00000000-0005-0000-0000-0000EB360000}"/>
    <cellStyle name="Dane wyjściowe 5 2 6 9" xfId="29219" xr:uid="{00000000-0005-0000-0000-0000EC360000}"/>
    <cellStyle name="Dane wyjściowe 5 2 7" xfId="2980" xr:uid="{00000000-0005-0000-0000-0000ED360000}"/>
    <cellStyle name="Dane wyjściowe 5 2 7 10" xfId="32624" xr:uid="{00000000-0005-0000-0000-0000EE360000}"/>
    <cellStyle name="Dane wyjściowe 5 2 7 11" xfId="35094" xr:uid="{00000000-0005-0000-0000-0000EF360000}"/>
    <cellStyle name="Dane wyjściowe 5 2 7 12" xfId="38282" xr:uid="{00000000-0005-0000-0000-0000F0360000}"/>
    <cellStyle name="Dane wyjściowe 5 2 7 13" xfId="41489" xr:uid="{00000000-0005-0000-0000-0000F1360000}"/>
    <cellStyle name="Dane wyjściowe 5 2 7 14" xfId="44668" xr:uid="{00000000-0005-0000-0000-0000F2360000}"/>
    <cellStyle name="Dane wyjściowe 5 2 7 15" xfId="47964" xr:uid="{00000000-0005-0000-0000-0000F3360000}"/>
    <cellStyle name="Dane wyjściowe 5 2 7 16" xfId="51132" xr:uid="{00000000-0005-0000-0000-0000F4360000}"/>
    <cellStyle name="Dane wyjściowe 5 2 7 17" xfId="54321" xr:uid="{00000000-0005-0000-0000-0000F5360000}"/>
    <cellStyle name="Dane wyjściowe 5 2 7 18" xfId="56375" xr:uid="{00000000-0005-0000-0000-0000F6360000}"/>
    <cellStyle name="Dane wyjściowe 5 2 7 19" xfId="59612" xr:uid="{00000000-0005-0000-0000-0000F7360000}"/>
    <cellStyle name="Dane wyjściowe 5 2 7 2" xfId="10182" xr:uid="{00000000-0005-0000-0000-0000F8360000}"/>
    <cellStyle name="Dane wyjściowe 5 2 7 3" xfId="12224" xr:uid="{00000000-0005-0000-0000-0000F9360000}"/>
    <cellStyle name="Dane wyjściowe 5 2 7 4" xfId="6348" xr:uid="{00000000-0005-0000-0000-0000FA360000}"/>
    <cellStyle name="Dane wyjściowe 5 2 7 5" xfId="16873" xr:uid="{00000000-0005-0000-0000-0000FB360000}"/>
    <cellStyle name="Dane wyjściowe 5 2 7 6" xfId="19448" xr:uid="{00000000-0005-0000-0000-0000FC360000}"/>
    <cellStyle name="Dane wyjściowe 5 2 7 7" xfId="22758" xr:uid="{00000000-0005-0000-0000-0000FD360000}"/>
    <cellStyle name="Dane wyjściowe 5 2 7 8" xfId="26075" xr:uid="{00000000-0005-0000-0000-0000FE360000}"/>
    <cellStyle name="Dane wyjściowe 5 2 7 9" xfId="29307" xr:uid="{00000000-0005-0000-0000-0000FF360000}"/>
    <cellStyle name="Dane wyjściowe 5 2 8" xfId="3162" xr:uid="{00000000-0005-0000-0000-000000370000}"/>
    <cellStyle name="Dane wyjściowe 5 2 8 10" xfId="32806" xr:uid="{00000000-0005-0000-0000-000001370000}"/>
    <cellStyle name="Dane wyjściowe 5 2 8 11" xfId="35275" xr:uid="{00000000-0005-0000-0000-000002370000}"/>
    <cellStyle name="Dane wyjściowe 5 2 8 12" xfId="38464" xr:uid="{00000000-0005-0000-0000-000003370000}"/>
    <cellStyle name="Dane wyjściowe 5 2 8 13" xfId="41670" xr:uid="{00000000-0005-0000-0000-000004370000}"/>
    <cellStyle name="Dane wyjściowe 5 2 8 14" xfId="44850" xr:uid="{00000000-0005-0000-0000-000005370000}"/>
    <cellStyle name="Dane wyjściowe 5 2 8 15" xfId="48145" xr:uid="{00000000-0005-0000-0000-000006370000}"/>
    <cellStyle name="Dane wyjściowe 5 2 8 16" xfId="51313" xr:uid="{00000000-0005-0000-0000-000007370000}"/>
    <cellStyle name="Dane wyjściowe 5 2 8 17" xfId="54500" xr:uid="{00000000-0005-0000-0000-000008370000}"/>
    <cellStyle name="Dane wyjściowe 5 2 8 18" xfId="56554" xr:uid="{00000000-0005-0000-0000-000009370000}"/>
    <cellStyle name="Dane wyjściowe 5 2 8 19" xfId="59791" xr:uid="{00000000-0005-0000-0000-00000A370000}"/>
    <cellStyle name="Dane wyjściowe 5 2 8 2" xfId="10364" xr:uid="{00000000-0005-0000-0000-00000B370000}"/>
    <cellStyle name="Dane wyjściowe 5 2 8 3" xfId="12406" xr:uid="{00000000-0005-0000-0000-00000C370000}"/>
    <cellStyle name="Dane wyjściowe 5 2 8 4" xfId="6530" xr:uid="{00000000-0005-0000-0000-00000D370000}"/>
    <cellStyle name="Dane wyjściowe 5 2 8 5" xfId="17055" xr:uid="{00000000-0005-0000-0000-00000E370000}"/>
    <cellStyle name="Dane wyjściowe 5 2 8 6" xfId="19630" xr:uid="{00000000-0005-0000-0000-00000F370000}"/>
    <cellStyle name="Dane wyjściowe 5 2 8 7" xfId="22940" xr:uid="{00000000-0005-0000-0000-000010370000}"/>
    <cellStyle name="Dane wyjściowe 5 2 8 8" xfId="26255" xr:uid="{00000000-0005-0000-0000-000011370000}"/>
    <cellStyle name="Dane wyjściowe 5 2 8 9" xfId="29489" xr:uid="{00000000-0005-0000-0000-000012370000}"/>
    <cellStyle name="Dane wyjściowe 5 2 9" xfId="2751" xr:uid="{00000000-0005-0000-0000-000013370000}"/>
    <cellStyle name="Dane wyjściowe 5 2 9 10" xfId="32395" xr:uid="{00000000-0005-0000-0000-000014370000}"/>
    <cellStyle name="Dane wyjściowe 5 2 9 11" xfId="34865" xr:uid="{00000000-0005-0000-0000-000015370000}"/>
    <cellStyle name="Dane wyjściowe 5 2 9 12" xfId="38053" xr:uid="{00000000-0005-0000-0000-000016370000}"/>
    <cellStyle name="Dane wyjściowe 5 2 9 13" xfId="41262" xr:uid="{00000000-0005-0000-0000-000017370000}"/>
    <cellStyle name="Dane wyjściowe 5 2 9 14" xfId="44439" xr:uid="{00000000-0005-0000-0000-000018370000}"/>
    <cellStyle name="Dane wyjściowe 5 2 9 15" xfId="47737" xr:uid="{00000000-0005-0000-0000-000019370000}"/>
    <cellStyle name="Dane wyjściowe 5 2 9 16" xfId="50903" xr:uid="{00000000-0005-0000-0000-00001A370000}"/>
    <cellStyle name="Dane wyjściowe 5 2 9 17" xfId="54096" xr:uid="{00000000-0005-0000-0000-00001B370000}"/>
    <cellStyle name="Dane wyjściowe 5 2 9 18" xfId="56150" xr:uid="{00000000-0005-0000-0000-00001C370000}"/>
    <cellStyle name="Dane wyjściowe 5 2 9 19" xfId="59387" xr:uid="{00000000-0005-0000-0000-00001D370000}"/>
    <cellStyle name="Dane wyjściowe 5 2 9 2" xfId="9953" xr:uid="{00000000-0005-0000-0000-00001E370000}"/>
    <cellStyle name="Dane wyjściowe 5 2 9 3" xfId="11995" xr:uid="{00000000-0005-0000-0000-00001F370000}"/>
    <cellStyle name="Dane wyjściowe 5 2 9 4" xfId="6119" xr:uid="{00000000-0005-0000-0000-000020370000}"/>
    <cellStyle name="Dane wyjściowe 5 2 9 5" xfId="16644" xr:uid="{00000000-0005-0000-0000-000021370000}"/>
    <cellStyle name="Dane wyjściowe 5 2 9 6" xfId="19219" xr:uid="{00000000-0005-0000-0000-000022370000}"/>
    <cellStyle name="Dane wyjściowe 5 2 9 7" xfId="22529" xr:uid="{00000000-0005-0000-0000-000023370000}"/>
    <cellStyle name="Dane wyjściowe 5 2 9 8" xfId="25848" xr:uid="{00000000-0005-0000-0000-000024370000}"/>
    <cellStyle name="Dane wyjściowe 5 2 9 9" xfId="29078" xr:uid="{00000000-0005-0000-0000-000025370000}"/>
    <cellStyle name="Dane wyjściowe 5 20" xfId="1848" xr:uid="{00000000-0005-0000-0000-000026370000}"/>
    <cellStyle name="Dane wyjściowe 5 20 10" xfId="31500" xr:uid="{00000000-0005-0000-0000-000027370000}"/>
    <cellStyle name="Dane wyjściowe 5 20 11" xfId="18296" xr:uid="{00000000-0005-0000-0000-000028370000}"/>
    <cellStyle name="Dane wyjściowe 5 20 12" xfId="37150" xr:uid="{00000000-0005-0000-0000-000029370000}"/>
    <cellStyle name="Dane wyjściowe 5 20 13" xfId="40379" xr:uid="{00000000-0005-0000-0000-00002A370000}"/>
    <cellStyle name="Dane wyjściowe 5 20 14" xfId="43536" xr:uid="{00000000-0005-0000-0000-00002B370000}"/>
    <cellStyle name="Dane wyjściowe 5 20 15" xfId="46854" xr:uid="{00000000-0005-0000-0000-00002C370000}"/>
    <cellStyle name="Dane wyjściowe 5 20 16" xfId="50002" xr:uid="{00000000-0005-0000-0000-00002D370000}"/>
    <cellStyle name="Dane wyjściowe 5 20 17" xfId="53226" xr:uid="{00000000-0005-0000-0000-00002E370000}"/>
    <cellStyle name="Dane wyjściowe 5 20 18" xfId="34016" xr:uid="{00000000-0005-0000-0000-00002F370000}"/>
    <cellStyle name="Dane wyjściowe 5 20 19" xfId="58509" xr:uid="{00000000-0005-0000-0000-000030370000}"/>
    <cellStyle name="Dane wyjściowe 5 20 2" xfId="9058" xr:uid="{00000000-0005-0000-0000-000031370000}"/>
    <cellStyle name="Dane wyjściowe 5 20 3" xfId="8332" xr:uid="{00000000-0005-0000-0000-000032370000}"/>
    <cellStyle name="Dane wyjściowe 5 20 4" xfId="5226" xr:uid="{00000000-0005-0000-0000-000033370000}"/>
    <cellStyle name="Dane wyjściowe 5 20 5" xfId="15744" xr:uid="{00000000-0005-0000-0000-000034370000}"/>
    <cellStyle name="Dane wyjściowe 5 20 6" xfId="14353" xr:uid="{00000000-0005-0000-0000-000035370000}"/>
    <cellStyle name="Dane wyjściowe 5 20 7" xfId="21626" xr:uid="{00000000-0005-0000-0000-000036370000}"/>
    <cellStyle name="Dane wyjściowe 5 20 8" xfId="24948" xr:uid="{00000000-0005-0000-0000-000037370000}"/>
    <cellStyle name="Dane wyjściowe 5 20 9" xfId="28175" xr:uid="{00000000-0005-0000-0000-000038370000}"/>
    <cellStyle name="Dane wyjściowe 5 21" xfId="3770" xr:uid="{00000000-0005-0000-0000-000039370000}"/>
    <cellStyle name="Dane wyjściowe 5 21 10" xfId="35878" xr:uid="{00000000-0005-0000-0000-00003A370000}"/>
    <cellStyle name="Dane wyjściowe 5 21 11" xfId="39072" xr:uid="{00000000-0005-0000-0000-00003B370000}"/>
    <cellStyle name="Dane wyjściowe 5 21 12" xfId="42273" xr:uid="{00000000-0005-0000-0000-00003C370000}"/>
    <cellStyle name="Dane wyjściowe 5 21 13" xfId="45458" xr:uid="{00000000-0005-0000-0000-00003D370000}"/>
    <cellStyle name="Dane wyjściowe 5 21 14" xfId="48748" xr:uid="{00000000-0005-0000-0000-00003E370000}"/>
    <cellStyle name="Dane wyjściowe 5 21 15" xfId="51919" xr:uid="{00000000-0005-0000-0000-00003F370000}"/>
    <cellStyle name="Dane wyjściowe 5 21 16" xfId="55098" xr:uid="{00000000-0005-0000-0000-000040370000}"/>
    <cellStyle name="Dane wyjściowe 5 21 17" xfId="57152" xr:uid="{00000000-0005-0000-0000-000041370000}"/>
    <cellStyle name="Dane wyjściowe 5 21 18" xfId="60389" xr:uid="{00000000-0005-0000-0000-000042370000}"/>
    <cellStyle name="Dane wyjściowe 5 21 2" xfId="10972" xr:uid="{00000000-0005-0000-0000-000043370000}"/>
    <cellStyle name="Dane wyjściowe 5 21 3" xfId="13014" xr:uid="{00000000-0005-0000-0000-000044370000}"/>
    <cellStyle name="Dane wyjściowe 5 21 4" xfId="17663" xr:uid="{00000000-0005-0000-0000-000045370000}"/>
    <cellStyle name="Dane wyjściowe 5 21 5" xfId="20238" xr:uid="{00000000-0005-0000-0000-000046370000}"/>
    <cellStyle name="Dane wyjściowe 5 21 6" xfId="23548" xr:uid="{00000000-0005-0000-0000-000047370000}"/>
    <cellStyle name="Dane wyjściowe 5 21 7" xfId="26863" xr:uid="{00000000-0005-0000-0000-000048370000}"/>
    <cellStyle name="Dane wyjściowe 5 21 8" xfId="30097" xr:uid="{00000000-0005-0000-0000-000049370000}"/>
    <cellStyle name="Dane wyjściowe 5 21 9" xfId="33414" xr:uid="{00000000-0005-0000-0000-00004A370000}"/>
    <cellStyle name="Dane wyjściowe 5 22" xfId="4278" xr:uid="{00000000-0005-0000-0000-00004B370000}"/>
    <cellStyle name="Dane wyjściowe 5 22 10" xfId="42775" xr:uid="{00000000-0005-0000-0000-00004C370000}"/>
    <cellStyle name="Dane wyjściowe 5 22 11" xfId="45966" xr:uid="{00000000-0005-0000-0000-00004D370000}"/>
    <cellStyle name="Dane wyjściowe 5 22 12" xfId="49247" xr:uid="{00000000-0005-0000-0000-00004E370000}"/>
    <cellStyle name="Dane wyjściowe 5 22 13" xfId="52426" xr:uid="{00000000-0005-0000-0000-00004F370000}"/>
    <cellStyle name="Dane wyjściowe 5 22 14" xfId="55492" xr:uid="{00000000-0005-0000-0000-000050370000}"/>
    <cellStyle name="Dane wyjściowe 5 22 15" xfId="57645" xr:uid="{00000000-0005-0000-0000-000051370000}"/>
    <cellStyle name="Dane wyjściowe 5 22 16" xfId="60882" xr:uid="{00000000-0005-0000-0000-000052370000}"/>
    <cellStyle name="Dane wyjściowe 5 22 2" xfId="13519" xr:uid="{00000000-0005-0000-0000-000053370000}"/>
    <cellStyle name="Dane wyjściowe 5 22 3" xfId="7499" xr:uid="{00000000-0005-0000-0000-000054370000}"/>
    <cellStyle name="Dane wyjściowe 5 22 4" xfId="20746" xr:uid="{00000000-0005-0000-0000-000055370000}"/>
    <cellStyle name="Dane wyjściowe 5 22 5" xfId="24056" xr:uid="{00000000-0005-0000-0000-000056370000}"/>
    <cellStyle name="Dane wyjściowe 5 22 6" xfId="27370" xr:uid="{00000000-0005-0000-0000-000057370000}"/>
    <cellStyle name="Dane wyjściowe 5 22 7" xfId="30605" xr:uid="{00000000-0005-0000-0000-000058370000}"/>
    <cellStyle name="Dane wyjściowe 5 22 8" xfId="36378" xr:uid="{00000000-0005-0000-0000-000059370000}"/>
    <cellStyle name="Dane wyjściowe 5 22 9" xfId="39579" xr:uid="{00000000-0005-0000-0000-00005A370000}"/>
    <cellStyle name="Dane wyjściowe 5 23" xfId="4235" xr:uid="{00000000-0005-0000-0000-00005B370000}"/>
    <cellStyle name="Dane wyjściowe 5 23 10" xfId="36338" xr:uid="{00000000-0005-0000-0000-00005C370000}"/>
    <cellStyle name="Dane wyjściowe 5 23 11" xfId="39537" xr:uid="{00000000-0005-0000-0000-00005D370000}"/>
    <cellStyle name="Dane wyjściowe 5 23 12" xfId="42735" xr:uid="{00000000-0005-0000-0000-00005E370000}"/>
    <cellStyle name="Dane wyjściowe 5 23 13" xfId="45923" xr:uid="{00000000-0005-0000-0000-00005F370000}"/>
    <cellStyle name="Dane wyjściowe 5 23 14" xfId="49207" xr:uid="{00000000-0005-0000-0000-000060370000}"/>
    <cellStyle name="Dane wyjściowe 5 23 15" xfId="52383" xr:uid="{00000000-0005-0000-0000-000061370000}"/>
    <cellStyle name="Dane wyjściowe 5 23 16" xfId="55483" xr:uid="{00000000-0005-0000-0000-000062370000}"/>
    <cellStyle name="Dane wyjściowe 5 23 17" xfId="57605" xr:uid="{00000000-0005-0000-0000-000063370000}"/>
    <cellStyle name="Dane wyjściowe 5 23 18" xfId="60842" xr:uid="{00000000-0005-0000-0000-000064370000}"/>
    <cellStyle name="Dane wyjściowe 5 23 2" xfId="11355" xr:uid="{00000000-0005-0000-0000-000065370000}"/>
    <cellStyle name="Dane wyjściowe 5 23 3" xfId="13476" xr:uid="{00000000-0005-0000-0000-000066370000}"/>
    <cellStyle name="Dane wyjściowe 5 23 4" xfId="18119" xr:uid="{00000000-0005-0000-0000-000067370000}"/>
    <cellStyle name="Dane wyjściowe 5 23 5" xfId="20703" xr:uid="{00000000-0005-0000-0000-000068370000}"/>
    <cellStyle name="Dane wyjściowe 5 23 6" xfId="24013" xr:uid="{00000000-0005-0000-0000-000069370000}"/>
    <cellStyle name="Dane wyjściowe 5 23 7" xfId="27328" xr:uid="{00000000-0005-0000-0000-00006A370000}"/>
    <cellStyle name="Dane wyjściowe 5 23 8" xfId="30562" xr:uid="{00000000-0005-0000-0000-00006B370000}"/>
    <cellStyle name="Dane wyjściowe 5 23 9" xfId="33867" xr:uid="{00000000-0005-0000-0000-00006C370000}"/>
    <cellStyle name="Dane wyjściowe 5 24" xfId="4385" xr:uid="{00000000-0005-0000-0000-00006D370000}"/>
    <cellStyle name="Dane wyjściowe 5 24 10" xfId="42880" xr:uid="{00000000-0005-0000-0000-00006E370000}"/>
    <cellStyle name="Dane wyjściowe 5 24 11" xfId="46073" xr:uid="{00000000-0005-0000-0000-00006F370000}"/>
    <cellStyle name="Dane wyjściowe 5 24 12" xfId="49349" xr:uid="{00000000-0005-0000-0000-000070370000}"/>
    <cellStyle name="Dane wyjściowe 5 24 13" xfId="52533" xr:uid="{00000000-0005-0000-0000-000071370000}"/>
    <cellStyle name="Dane wyjściowe 5 24 14" xfId="55506" xr:uid="{00000000-0005-0000-0000-000072370000}"/>
    <cellStyle name="Dane wyjściowe 5 24 15" xfId="57744" xr:uid="{00000000-0005-0000-0000-000073370000}"/>
    <cellStyle name="Dane wyjściowe 5 24 16" xfId="60981" xr:uid="{00000000-0005-0000-0000-000074370000}"/>
    <cellStyle name="Dane wyjściowe 5 24 2" xfId="13623" xr:uid="{00000000-0005-0000-0000-000075370000}"/>
    <cellStyle name="Dane wyjściowe 5 24 3" xfId="7598" xr:uid="{00000000-0005-0000-0000-000076370000}"/>
    <cellStyle name="Dane wyjściowe 5 24 4" xfId="20853" xr:uid="{00000000-0005-0000-0000-000077370000}"/>
    <cellStyle name="Dane wyjściowe 5 24 5" xfId="24163" xr:uid="{00000000-0005-0000-0000-000078370000}"/>
    <cellStyle name="Dane wyjściowe 5 24 6" xfId="27477" xr:uid="{00000000-0005-0000-0000-000079370000}"/>
    <cellStyle name="Dane wyjściowe 5 24 7" xfId="30712" xr:uid="{00000000-0005-0000-0000-00007A370000}"/>
    <cellStyle name="Dane wyjściowe 5 24 8" xfId="36480" xr:uid="{00000000-0005-0000-0000-00007B370000}"/>
    <cellStyle name="Dane wyjściowe 5 24 9" xfId="39686" xr:uid="{00000000-0005-0000-0000-00007C370000}"/>
    <cellStyle name="Dane wyjściowe 5 25" xfId="4450" xr:uid="{00000000-0005-0000-0000-00007D370000}"/>
    <cellStyle name="Dane wyjściowe 5 25 10" xfId="42942" xr:uid="{00000000-0005-0000-0000-00007E370000}"/>
    <cellStyle name="Dane wyjściowe 5 25 11" xfId="46138" xr:uid="{00000000-0005-0000-0000-00007F370000}"/>
    <cellStyle name="Dane wyjściowe 5 25 12" xfId="49412" xr:uid="{00000000-0005-0000-0000-000080370000}"/>
    <cellStyle name="Dane wyjściowe 5 25 13" xfId="52598" xr:uid="{00000000-0005-0000-0000-000081370000}"/>
    <cellStyle name="Dane wyjściowe 5 25 14" xfId="55523" xr:uid="{00000000-0005-0000-0000-000082370000}"/>
    <cellStyle name="Dane wyjściowe 5 25 15" xfId="57805" xr:uid="{00000000-0005-0000-0000-000083370000}"/>
    <cellStyle name="Dane wyjściowe 5 25 16" xfId="61042" xr:uid="{00000000-0005-0000-0000-000084370000}"/>
    <cellStyle name="Dane wyjściowe 5 25 2" xfId="13688" xr:uid="{00000000-0005-0000-0000-000085370000}"/>
    <cellStyle name="Dane wyjściowe 5 25 3" xfId="7650" xr:uid="{00000000-0005-0000-0000-000086370000}"/>
    <cellStyle name="Dane wyjściowe 5 25 4" xfId="20918" xr:uid="{00000000-0005-0000-0000-000087370000}"/>
    <cellStyle name="Dane wyjściowe 5 25 5" xfId="24228" xr:uid="{00000000-0005-0000-0000-000088370000}"/>
    <cellStyle name="Dane wyjściowe 5 25 6" xfId="27542" xr:uid="{00000000-0005-0000-0000-000089370000}"/>
    <cellStyle name="Dane wyjściowe 5 25 7" xfId="30777" xr:uid="{00000000-0005-0000-0000-00008A370000}"/>
    <cellStyle name="Dane wyjściowe 5 25 8" xfId="36543" xr:uid="{00000000-0005-0000-0000-00008B370000}"/>
    <cellStyle name="Dane wyjściowe 5 25 9" xfId="39751" xr:uid="{00000000-0005-0000-0000-00008C370000}"/>
    <cellStyle name="Dane wyjściowe 5 26" xfId="4505" xr:uid="{00000000-0005-0000-0000-00008D370000}"/>
    <cellStyle name="Dane wyjściowe 5 26 10" xfId="42995" xr:uid="{00000000-0005-0000-0000-00008E370000}"/>
    <cellStyle name="Dane wyjściowe 5 26 11" xfId="46193" xr:uid="{00000000-0005-0000-0000-00008F370000}"/>
    <cellStyle name="Dane wyjściowe 5 26 12" xfId="49464" xr:uid="{00000000-0005-0000-0000-000090370000}"/>
    <cellStyle name="Dane wyjściowe 5 26 13" xfId="52653" xr:uid="{00000000-0005-0000-0000-000091370000}"/>
    <cellStyle name="Dane wyjściowe 5 26 14" xfId="55530" xr:uid="{00000000-0005-0000-0000-000092370000}"/>
    <cellStyle name="Dane wyjściowe 5 26 15" xfId="57856" xr:uid="{00000000-0005-0000-0000-000093370000}"/>
    <cellStyle name="Dane wyjściowe 5 26 16" xfId="61093" xr:uid="{00000000-0005-0000-0000-000094370000}"/>
    <cellStyle name="Dane wyjściowe 5 26 2" xfId="13742" xr:uid="{00000000-0005-0000-0000-000095370000}"/>
    <cellStyle name="Dane wyjściowe 5 26 3" xfId="7701" xr:uid="{00000000-0005-0000-0000-000096370000}"/>
    <cellStyle name="Dane wyjściowe 5 26 4" xfId="20973" xr:uid="{00000000-0005-0000-0000-000097370000}"/>
    <cellStyle name="Dane wyjściowe 5 26 5" xfId="24283" xr:uid="{00000000-0005-0000-0000-000098370000}"/>
    <cellStyle name="Dane wyjściowe 5 26 6" xfId="27595" xr:uid="{00000000-0005-0000-0000-000099370000}"/>
    <cellStyle name="Dane wyjściowe 5 26 7" xfId="30832" xr:uid="{00000000-0005-0000-0000-00009A370000}"/>
    <cellStyle name="Dane wyjściowe 5 26 8" xfId="36595" xr:uid="{00000000-0005-0000-0000-00009B370000}"/>
    <cellStyle name="Dane wyjściowe 5 26 9" xfId="39806" xr:uid="{00000000-0005-0000-0000-00009C370000}"/>
    <cellStyle name="Dane wyjściowe 5 27" xfId="4559" xr:uid="{00000000-0005-0000-0000-00009D370000}"/>
    <cellStyle name="Dane wyjściowe 5 27 10" xfId="43047" xr:uid="{00000000-0005-0000-0000-00009E370000}"/>
    <cellStyle name="Dane wyjściowe 5 27 11" xfId="46247" xr:uid="{00000000-0005-0000-0000-00009F370000}"/>
    <cellStyle name="Dane wyjściowe 5 27 12" xfId="49515" xr:uid="{00000000-0005-0000-0000-0000A0370000}"/>
    <cellStyle name="Dane wyjściowe 5 27 13" xfId="52707" xr:uid="{00000000-0005-0000-0000-0000A1370000}"/>
    <cellStyle name="Dane wyjściowe 5 27 14" xfId="55537" xr:uid="{00000000-0005-0000-0000-0000A2370000}"/>
    <cellStyle name="Dane wyjściowe 5 27 15" xfId="57906" xr:uid="{00000000-0005-0000-0000-0000A3370000}"/>
    <cellStyle name="Dane wyjściowe 5 27 16" xfId="61143" xr:uid="{00000000-0005-0000-0000-0000A4370000}"/>
    <cellStyle name="Dane wyjściowe 5 27 2" xfId="13795" xr:uid="{00000000-0005-0000-0000-0000A5370000}"/>
    <cellStyle name="Dane wyjściowe 5 27 3" xfId="7751" xr:uid="{00000000-0005-0000-0000-0000A6370000}"/>
    <cellStyle name="Dane wyjściowe 5 27 4" xfId="21027" xr:uid="{00000000-0005-0000-0000-0000A7370000}"/>
    <cellStyle name="Dane wyjściowe 5 27 5" xfId="24337" xr:uid="{00000000-0005-0000-0000-0000A8370000}"/>
    <cellStyle name="Dane wyjściowe 5 27 6" xfId="27649" xr:uid="{00000000-0005-0000-0000-0000A9370000}"/>
    <cellStyle name="Dane wyjściowe 5 27 7" xfId="30886" xr:uid="{00000000-0005-0000-0000-0000AA370000}"/>
    <cellStyle name="Dane wyjściowe 5 27 8" xfId="36646" xr:uid="{00000000-0005-0000-0000-0000AB370000}"/>
    <cellStyle name="Dane wyjściowe 5 27 9" xfId="39860" xr:uid="{00000000-0005-0000-0000-0000AC370000}"/>
    <cellStyle name="Dane wyjściowe 5 28" xfId="4611" xr:uid="{00000000-0005-0000-0000-0000AD370000}"/>
    <cellStyle name="Dane wyjściowe 5 28 10" xfId="43098" xr:uid="{00000000-0005-0000-0000-0000AE370000}"/>
    <cellStyle name="Dane wyjściowe 5 28 11" xfId="46299" xr:uid="{00000000-0005-0000-0000-0000AF370000}"/>
    <cellStyle name="Dane wyjściowe 5 28 12" xfId="49566" xr:uid="{00000000-0005-0000-0000-0000B0370000}"/>
    <cellStyle name="Dane wyjściowe 5 28 13" xfId="52759" xr:uid="{00000000-0005-0000-0000-0000B1370000}"/>
    <cellStyle name="Dane wyjściowe 5 28 14" xfId="55542" xr:uid="{00000000-0005-0000-0000-0000B2370000}"/>
    <cellStyle name="Dane wyjściowe 5 28 15" xfId="57957" xr:uid="{00000000-0005-0000-0000-0000B3370000}"/>
    <cellStyle name="Dane wyjściowe 5 28 16" xfId="61194" xr:uid="{00000000-0005-0000-0000-0000B4370000}"/>
    <cellStyle name="Dane wyjściowe 5 28 2" xfId="13847" xr:uid="{00000000-0005-0000-0000-0000B5370000}"/>
    <cellStyle name="Dane wyjściowe 5 28 3" xfId="7802" xr:uid="{00000000-0005-0000-0000-0000B6370000}"/>
    <cellStyle name="Dane wyjściowe 5 28 4" xfId="21079" xr:uid="{00000000-0005-0000-0000-0000B7370000}"/>
    <cellStyle name="Dane wyjściowe 5 28 5" xfId="24389" xr:uid="{00000000-0005-0000-0000-0000B8370000}"/>
    <cellStyle name="Dane wyjściowe 5 28 6" xfId="27701" xr:uid="{00000000-0005-0000-0000-0000B9370000}"/>
    <cellStyle name="Dane wyjściowe 5 28 7" xfId="30938" xr:uid="{00000000-0005-0000-0000-0000BA370000}"/>
    <cellStyle name="Dane wyjściowe 5 28 8" xfId="36698" xr:uid="{00000000-0005-0000-0000-0000BB370000}"/>
    <cellStyle name="Dane wyjściowe 5 28 9" xfId="39911" xr:uid="{00000000-0005-0000-0000-0000BC370000}"/>
    <cellStyle name="Dane wyjściowe 5 29" xfId="4662" xr:uid="{00000000-0005-0000-0000-0000BD370000}"/>
    <cellStyle name="Dane wyjściowe 5 29 10" xfId="43147" xr:uid="{00000000-0005-0000-0000-0000BE370000}"/>
    <cellStyle name="Dane wyjściowe 5 29 11" xfId="46350" xr:uid="{00000000-0005-0000-0000-0000BF370000}"/>
    <cellStyle name="Dane wyjściowe 5 29 12" xfId="49615" xr:uid="{00000000-0005-0000-0000-0000C0370000}"/>
    <cellStyle name="Dane wyjściowe 5 29 13" xfId="52810" xr:uid="{00000000-0005-0000-0000-0000C1370000}"/>
    <cellStyle name="Dane wyjściowe 5 29 14" xfId="55551" xr:uid="{00000000-0005-0000-0000-0000C2370000}"/>
    <cellStyle name="Dane wyjściowe 5 29 15" xfId="58006" xr:uid="{00000000-0005-0000-0000-0000C3370000}"/>
    <cellStyle name="Dane wyjściowe 5 29 16" xfId="61243" xr:uid="{00000000-0005-0000-0000-0000C4370000}"/>
    <cellStyle name="Dane wyjściowe 5 29 2" xfId="13898" xr:uid="{00000000-0005-0000-0000-0000C5370000}"/>
    <cellStyle name="Dane wyjściowe 5 29 3" xfId="7851" xr:uid="{00000000-0005-0000-0000-0000C6370000}"/>
    <cellStyle name="Dane wyjściowe 5 29 4" xfId="21130" xr:uid="{00000000-0005-0000-0000-0000C7370000}"/>
    <cellStyle name="Dane wyjściowe 5 29 5" xfId="24440" xr:uid="{00000000-0005-0000-0000-0000C8370000}"/>
    <cellStyle name="Dane wyjściowe 5 29 6" xfId="27752" xr:uid="{00000000-0005-0000-0000-0000C9370000}"/>
    <cellStyle name="Dane wyjściowe 5 29 7" xfId="30989" xr:uid="{00000000-0005-0000-0000-0000CA370000}"/>
    <cellStyle name="Dane wyjściowe 5 29 8" xfId="36748" xr:uid="{00000000-0005-0000-0000-0000CB370000}"/>
    <cellStyle name="Dane wyjściowe 5 29 9" xfId="39962" xr:uid="{00000000-0005-0000-0000-0000CC370000}"/>
    <cellStyle name="Dane wyjściowe 5 3" xfId="1587" xr:uid="{00000000-0005-0000-0000-0000CD370000}"/>
    <cellStyle name="Dane wyjściowe 5 3 10" xfId="31239" xr:uid="{00000000-0005-0000-0000-0000CE370000}"/>
    <cellStyle name="Dane wyjściowe 5 3 11" xfId="15364" xr:uid="{00000000-0005-0000-0000-0000CF370000}"/>
    <cellStyle name="Dane wyjściowe 5 3 12" xfId="34255" xr:uid="{00000000-0005-0000-0000-0000D0370000}"/>
    <cellStyle name="Dane wyjściowe 5 3 13" xfId="36059" xr:uid="{00000000-0005-0000-0000-0000D1370000}"/>
    <cellStyle name="Dane wyjściowe 5 3 14" xfId="36974" xr:uid="{00000000-0005-0000-0000-0000D2370000}"/>
    <cellStyle name="Dane wyjściowe 5 3 15" xfId="46599" xr:uid="{00000000-0005-0000-0000-0000D3370000}"/>
    <cellStyle name="Dane wyjściowe 5 3 16" xfId="33931" xr:uid="{00000000-0005-0000-0000-0000D4370000}"/>
    <cellStyle name="Dane wyjściowe 5 3 17" xfId="48798" xr:uid="{00000000-0005-0000-0000-0000D5370000}"/>
    <cellStyle name="Dane wyjściowe 5 3 18" xfId="21294" xr:uid="{00000000-0005-0000-0000-0000D6370000}"/>
    <cellStyle name="Dane wyjściowe 5 3 19" xfId="58256" xr:uid="{00000000-0005-0000-0000-0000D7370000}"/>
    <cellStyle name="Dane wyjściowe 5 3 2" xfId="8799" xr:uid="{00000000-0005-0000-0000-0000D8370000}"/>
    <cellStyle name="Dane wyjściowe 5 3 3" xfId="8591" xr:uid="{00000000-0005-0000-0000-0000D9370000}"/>
    <cellStyle name="Dane wyjściowe 5 3 4" xfId="4967" xr:uid="{00000000-0005-0000-0000-0000DA370000}"/>
    <cellStyle name="Dane wyjściowe 5 3 5" xfId="15483" xr:uid="{00000000-0005-0000-0000-0000DB370000}"/>
    <cellStyle name="Dane wyjściowe 5 3 6" xfId="14614" xr:uid="{00000000-0005-0000-0000-0000DC370000}"/>
    <cellStyle name="Dane wyjściowe 5 3 7" xfId="21365" xr:uid="{00000000-0005-0000-0000-0000DD370000}"/>
    <cellStyle name="Dane wyjściowe 5 3 8" xfId="24688" xr:uid="{00000000-0005-0000-0000-0000DE370000}"/>
    <cellStyle name="Dane wyjściowe 5 3 9" xfId="15309" xr:uid="{00000000-0005-0000-0000-0000DF370000}"/>
    <cellStyle name="Dane wyjściowe 5 30" xfId="4715" xr:uid="{00000000-0005-0000-0000-0000E0370000}"/>
    <cellStyle name="Dane wyjściowe 5 30 10" xfId="43197" xr:uid="{00000000-0005-0000-0000-0000E1370000}"/>
    <cellStyle name="Dane wyjściowe 5 30 11" xfId="46403" xr:uid="{00000000-0005-0000-0000-0000E2370000}"/>
    <cellStyle name="Dane wyjściowe 5 30 12" xfId="49665" xr:uid="{00000000-0005-0000-0000-0000E3370000}"/>
    <cellStyle name="Dane wyjściowe 5 30 13" xfId="52863" xr:uid="{00000000-0005-0000-0000-0000E4370000}"/>
    <cellStyle name="Dane wyjściowe 5 30 14" xfId="55558" xr:uid="{00000000-0005-0000-0000-0000E5370000}"/>
    <cellStyle name="Dane wyjściowe 5 30 15" xfId="58056" xr:uid="{00000000-0005-0000-0000-0000E6370000}"/>
    <cellStyle name="Dane wyjściowe 5 30 16" xfId="61293" xr:uid="{00000000-0005-0000-0000-0000E7370000}"/>
    <cellStyle name="Dane wyjściowe 5 30 2" xfId="13950" xr:uid="{00000000-0005-0000-0000-0000E8370000}"/>
    <cellStyle name="Dane wyjściowe 5 30 3" xfId="7901" xr:uid="{00000000-0005-0000-0000-0000E9370000}"/>
    <cellStyle name="Dane wyjściowe 5 30 4" xfId="21183" xr:uid="{00000000-0005-0000-0000-0000EA370000}"/>
    <cellStyle name="Dane wyjściowe 5 30 5" xfId="24493" xr:uid="{00000000-0005-0000-0000-0000EB370000}"/>
    <cellStyle name="Dane wyjściowe 5 30 6" xfId="27805" xr:uid="{00000000-0005-0000-0000-0000EC370000}"/>
    <cellStyle name="Dane wyjściowe 5 30 7" xfId="31042" xr:uid="{00000000-0005-0000-0000-0000ED370000}"/>
    <cellStyle name="Dane wyjściowe 5 30 8" xfId="36799" xr:uid="{00000000-0005-0000-0000-0000EE370000}"/>
    <cellStyle name="Dane wyjściowe 5 30 9" xfId="40014" xr:uid="{00000000-0005-0000-0000-0000EF370000}"/>
    <cellStyle name="Dane wyjściowe 5 31" xfId="4766" xr:uid="{00000000-0005-0000-0000-0000F0370000}"/>
    <cellStyle name="Dane wyjściowe 5 31 10" xfId="43246" xr:uid="{00000000-0005-0000-0000-0000F1370000}"/>
    <cellStyle name="Dane wyjściowe 5 31 11" xfId="46454" xr:uid="{00000000-0005-0000-0000-0000F2370000}"/>
    <cellStyle name="Dane wyjściowe 5 31 12" xfId="49713" xr:uid="{00000000-0005-0000-0000-0000F3370000}"/>
    <cellStyle name="Dane wyjściowe 5 31 13" xfId="52914" xr:uid="{00000000-0005-0000-0000-0000F4370000}"/>
    <cellStyle name="Dane wyjściowe 5 31 14" xfId="55565" xr:uid="{00000000-0005-0000-0000-0000F5370000}"/>
    <cellStyle name="Dane wyjściowe 5 31 15" xfId="58104" xr:uid="{00000000-0005-0000-0000-0000F6370000}"/>
    <cellStyle name="Dane wyjściowe 5 31 16" xfId="61341" xr:uid="{00000000-0005-0000-0000-0000F7370000}"/>
    <cellStyle name="Dane wyjściowe 5 31 2" xfId="14000" xr:uid="{00000000-0005-0000-0000-0000F8370000}"/>
    <cellStyle name="Dane wyjściowe 5 31 3" xfId="7949" xr:uid="{00000000-0005-0000-0000-0000F9370000}"/>
    <cellStyle name="Dane wyjściowe 5 31 4" xfId="21234" xr:uid="{00000000-0005-0000-0000-0000FA370000}"/>
    <cellStyle name="Dane wyjściowe 5 31 5" xfId="24544" xr:uid="{00000000-0005-0000-0000-0000FB370000}"/>
    <cellStyle name="Dane wyjściowe 5 31 6" xfId="27856" xr:uid="{00000000-0005-0000-0000-0000FC370000}"/>
    <cellStyle name="Dane wyjściowe 5 31 7" xfId="31093" xr:uid="{00000000-0005-0000-0000-0000FD370000}"/>
    <cellStyle name="Dane wyjściowe 5 31 8" xfId="36849" xr:uid="{00000000-0005-0000-0000-0000FE370000}"/>
    <cellStyle name="Dane wyjściowe 5 31 9" xfId="40065" xr:uid="{00000000-0005-0000-0000-0000FF370000}"/>
    <cellStyle name="Dane wyjściowe 5 4" xfId="2289" xr:uid="{00000000-0005-0000-0000-000000380000}"/>
    <cellStyle name="Dane wyjściowe 5 4 10" xfId="31935" xr:uid="{00000000-0005-0000-0000-000001380000}"/>
    <cellStyle name="Dane wyjściowe 5 4 11" xfId="34409" xr:uid="{00000000-0005-0000-0000-000002380000}"/>
    <cellStyle name="Dane wyjściowe 5 4 12" xfId="37591" xr:uid="{00000000-0005-0000-0000-000003380000}"/>
    <cellStyle name="Dane wyjściowe 5 4 13" xfId="40808" xr:uid="{00000000-0005-0000-0000-000004380000}"/>
    <cellStyle name="Dane wyjściowe 5 4 14" xfId="43977" xr:uid="{00000000-0005-0000-0000-000005380000}"/>
    <cellStyle name="Dane wyjściowe 5 4 15" xfId="47283" xr:uid="{00000000-0005-0000-0000-000006380000}"/>
    <cellStyle name="Dane wyjściowe 5 4 16" xfId="50442" xr:uid="{00000000-0005-0000-0000-000007380000}"/>
    <cellStyle name="Dane wyjściowe 5 4 17" xfId="53646" xr:uid="{00000000-0005-0000-0000-000008380000}"/>
    <cellStyle name="Dane wyjściowe 5 4 18" xfId="55698" xr:uid="{00000000-0005-0000-0000-000009380000}"/>
    <cellStyle name="Dane wyjściowe 5 4 19" xfId="58935" xr:uid="{00000000-0005-0000-0000-00000A380000}"/>
    <cellStyle name="Dane wyjściowe 5 4 2" xfId="9493" xr:uid="{00000000-0005-0000-0000-00000B380000}"/>
    <cellStyle name="Dane wyjściowe 5 4 3" xfId="11533" xr:uid="{00000000-0005-0000-0000-00000C380000}"/>
    <cellStyle name="Dane wyjściowe 5 4 4" xfId="5666" xr:uid="{00000000-0005-0000-0000-00000D380000}"/>
    <cellStyle name="Dane wyjściowe 5 4 5" xfId="16183" xr:uid="{00000000-0005-0000-0000-00000E380000}"/>
    <cellStyle name="Dane wyjściowe 5 4 6" xfId="18757" xr:uid="{00000000-0005-0000-0000-00000F380000}"/>
    <cellStyle name="Dane wyjściowe 5 4 7" xfId="22067" xr:uid="{00000000-0005-0000-0000-000010380000}"/>
    <cellStyle name="Dane wyjściowe 5 4 8" xfId="25388" xr:uid="{00000000-0005-0000-0000-000011380000}"/>
    <cellStyle name="Dane wyjściowe 5 4 9" xfId="28616" xr:uid="{00000000-0005-0000-0000-000012380000}"/>
    <cellStyle name="Dane wyjściowe 5 5" xfId="2399" xr:uid="{00000000-0005-0000-0000-000013380000}"/>
    <cellStyle name="Dane wyjściowe 5 5 10" xfId="32045" xr:uid="{00000000-0005-0000-0000-000014380000}"/>
    <cellStyle name="Dane wyjściowe 5 5 11" xfId="34516" xr:uid="{00000000-0005-0000-0000-000015380000}"/>
    <cellStyle name="Dane wyjściowe 5 5 12" xfId="37701" xr:uid="{00000000-0005-0000-0000-000016380000}"/>
    <cellStyle name="Dane wyjściowe 5 5 13" xfId="40915" xr:uid="{00000000-0005-0000-0000-000017380000}"/>
    <cellStyle name="Dane wyjściowe 5 5 14" xfId="44087" xr:uid="{00000000-0005-0000-0000-000018380000}"/>
    <cellStyle name="Dane wyjściowe 5 5 15" xfId="47390" xr:uid="{00000000-0005-0000-0000-000019380000}"/>
    <cellStyle name="Dane wyjściowe 5 5 16" xfId="50551" xr:uid="{00000000-0005-0000-0000-00001A380000}"/>
    <cellStyle name="Dane wyjściowe 5 5 17" xfId="53753" xr:uid="{00000000-0005-0000-0000-00001B380000}"/>
    <cellStyle name="Dane wyjściowe 5 5 18" xfId="55805" xr:uid="{00000000-0005-0000-0000-00001C380000}"/>
    <cellStyle name="Dane wyjściowe 5 5 19" xfId="59042" xr:uid="{00000000-0005-0000-0000-00001D380000}"/>
    <cellStyle name="Dane wyjściowe 5 5 2" xfId="9603" xr:uid="{00000000-0005-0000-0000-00001E380000}"/>
    <cellStyle name="Dane wyjściowe 5 5 3" xfId="11643" xr:uid="{00000000-0005-0000-0000-00001F380000}"/>
    <cellStyle name="Dane wyjściowe 5 5 4" xfId="5771" xr:uid="{00000000-0005-0000-0000-000020380000}"/>
    <cellStyle name="Dane wyjściowe 5 5 5" xfId="16293" xr:uid="{00000000-0005-0000-0000-000021380000}"/>
    <cellStyle name="Dane wyjściowe 5 5 6" xfId="18867" xr:uid="{00000000-0005-0000-0000-000022380000}"/>
    <cellStyle name="Dane wyjściowe 5 5 7" xfId="22177" xr:uid="{00000000-0005-0000-0000-000023380000}"/>
    <cellStyle name="Dane wyjściowe 5 5 8" xfId="25498" xr:uid="{00000000-0005-0000-0000-000024380000}"/>
    <cellStyle name="Dane wyjściowe 5 5 9" xfId="28726" xr:uid="{00000000-0005-0000-0000-000025380000}"/>
    <cellStyle name="Dane wyjściowe 5 6" xfId="2090" xr:uid="{00000000-0005-0000-0000-000026380000}"/>
    <cellStyle name="Dane wyjściowe 5 6 10" xfId="31738" xr:uid="{00000000-0005-0000-0000-000027380000}"/>
    <cellStyle name="Dane wyjściowe 5 6 11" xfId="15303" xr:uid="{00000000-0005-0000-0000-000028380000}"/>
    <cellStyle name="Dane wyjściowe 5 6 12" xfId="37392" xr:uid="{00000000-0005-0000-0000-000029380000}"/>
    <cellStyle name="Dane wyjściowe 5 6 13" xfId="40614" xr:uid="{00000000-0005-0000-0000-00002A380000}"/>
    <cellStyle name="Dane wyjściowe 5 6 14" xfId="43778" xr:uid="{00000000-0005-0000-0000-00002B380000}"/>
    <cellStyle name="Dane wyjściowe 5 6 15" xfId="47089" xr:uid="{00000000-0005-0000-0000-00002C380000}"/>
    <cellStyle name="Dane wyjściowe 5 6 16" xfId="50244" xr:uid="{00000000-0005-0000-0000-00002D380000}"/>
    <cellStyle name="Dane wyjściowe 5 6 17" xfId="53454" xr:uid="{00000000-0005-0000-0000-00002E380000}"/>
    <cellStyle name="Dane wyjściowe 5 6 18" xfId="46516" xr:uid="{00000000-0005-0000-0000-00002F380000}"/>
    <cellStyle name="Dane wyjściowe 5 6 19" xfId="58741" xr:uid="{00000000-0005-0000-0000-000030380000}"/>
    <cellStyle name="Dane wyjściowe 5 6 2" xfId="9296" xr:uid="{00000000-0005-0000-0000-000031380000}"/>
    <cellStyle name="Dane wyjściowe 5 6 3" xfId="8090" xr:uid="{00000000-0005-0000-0000-000032380000}"/>
    <cellStyle name="Dane wyjściowe 5 6 4" xfId="5467" xr:uid="{00000000-0005-0000-0000-000033380000}"/>
    <cellStyle name="Dane wyjściowe 5 6 5" xfId="15985" xr:uid="{00000000-0005-0000-0000-000034380000}"/>
    <cellStyle name="Dane wyjściowe 5 6 6" xfId="14111" xr:uid="{00000000-0005-0000-0000-000035380000}"/>
    <cellStyle name="Dane wyjściowe 5 6 7" xfId="21868" xr:uid="{00000000-0005-0000-0000-000036380000}"/>
    <cellStyle name="Dane wyjściowe 5 6 8" xfId="25189" xr:uid="{00000000-0005-0000-0000-000037380000}"/>
    <cellStyle name="Dane wyjściowe 5 6 9" xfId="28417" xr:uid="{00000000-0005-0000-0000-000038380000}"/>
    <cellStyle name="Dane wyjściowe 5 7" xfId="2328" xr:uid="{00000000-0005-0000-0000-000039380000}"/>
    <cellStyle name="Dane wyjściowe 5 7 10" xfId="31974" xr:uid="{00000000-0005-0000-0000-00003A380000}"/>
    <cellStyle name="Dane wyjściowe 5 7 11" xfId="34446" xr:uid="{00000000-0005-0000-0000-00003B380000}"/>
    <cellStyle name="Dane wyjściowe 5 7 12" xfId="37630" xr:uid="{00000000-0005-0000-0000-00003C380000}"/>
    <cellStyle name="Dane wyjściowe 5 7 13" xfId="40845" xr:uid="{00000000-0005-0000-0000-00003D380000}"/>
    <cellStyle name="Dane wyjściowe 5 7 14" xfId="44016" xr:uid="{00000000-0005-0000-0000-00003E380000}"/>
    <cellStyle name="Dane wyjściowe 5 7 15" xfId="47320" xr:uid="{00000000-0005-0000-0000-00003F380000}"/>
    <cellStyle name="Dane wyjściowe 5 7 16" xfId="50480" xr:uid="{00000000-0005-0000-0000-000040380000}"/>
    <cellStyle name="Dane wyjściowe 5 7 17" xfId="53683" xr:uid="{00000000-0005-0000-0000-000041380000}"/>
    <cellStyle name="Dane wyjściowe 5 7 18" xfId="55735" xr:uid="{00000000-0005-0000-0000-000042380000}"/>
    <cellStyle name="Dane wyjściowe 5 7 19" xfId="58972" xr:uid="{00000000-0005-0000-0000-000043380000}"/>
    <cellStyle name="Dane wyjściowe 5 7 2" xfId="9532" xr:uid="{00000000-0005-0000-0000-000044380000}"/>
    <cellStyle name="Dane wyjściowe 5 7 3" xfId="11572" xr:uid="{00000000-0005-0000-0000-000045380000}"/>
    <cellStyle name="Dane wyjściowe 5 7 4" xfId="5705" xr:uid="{00000000-0005-0000-0000-000046380000}"/>
    <cellStyle name="Dane wyjściowe 5 7 5" xfId="16222" xr:uid="{00000000-0005-0000-0000-000047380000}"/>
    <cellStyle name="Dane wyjściowe 5 7 6" xfId="18796" xr:uid="{00000000-0005-0000-0000-000048380000}"/>
    <cellStyle name="Dane wyjściowe 5 7 7" xfId="22106" xr:uid="{00000000-0005-0000-0000-000049380000}"/>
    <cellStyle name="Dane wyjściowe 5 7 8" xfId="25427" xr:uid="{00000000-0005-0000-0000-00004A380000}"/>
    <cellStyle name="Dane wyjściowe 5 7 9" xfId="28655" xr:uid="{00000000-0005-0000-0000-00004B380000}"/>
    <cellStyle name="Dane wyjściowe 5 8" xfId="2078" xr:uid="{00000000-0005-0000-0000-00004C380000}"/>
    <cellStyle name="Dane wyjściowe 5 8 10" xfId="31726" xr:uid="{00000000-0005-0000-0000-00004D380000}"/>
    <cellStyle name="Dane wyjściowe 5 8 11" xfId="18348" xr:uid="{00000000-0005-0000-0000-00004E380000}"/>
    <cellStyle name="Dane wyjściowe 5 8 12" xfId="37380" xr:uid="{00000000-0005-0000-0000-00004F380000}"/>
    <cellStyle name="Dane wyjściowe 5 8 13" xfId="40603" xr:uid="{00000000-0005-0000-0000-000050380000}"/>
    <cellStyle name="Dane wyjściowe 5 8 14" xfId="43766" xr:uid="{00000000-0005-0000-0000-000051380000}"/>
    <cellStyle name="Dane wyjściowe 5 8 15" xfId="47078" xr:uid="{00000000-0005-0000-0000-000052380000}"/>
    <cellStyle name="Dane wyjściowe 5 8 16" xfId="50232" xr:uid="{00000000-0005-0000-0000-000053380000}"/>
    <cellStyle name="Dane wyjściowe 5 8 17" xfId="53443" xr:uid="{00000000-0005-0000-0000-000054380000}"/>
    <cellStyle name="Dane wyjściowe 5 8 18" xfId="14868" xr:uid="{00000000-0005-0000-0000-000055380000}"/>
    <cellStyle name="Dane wyjściowe 5 8 19" xfId="58730" xr:uid="{00000000-0005-0000-0000-000056380000}"/>
    <cellStyle name="Dane wyjściowe 5 8 2" xfId="9284" xr:uid="{00000000-0005-0000-0000-000057380000}"/>
    <cellStyle name="Dane wyjściowe 5 8 3" xfId="8102" xr:uid="{00000000-0005-0000-0000-000058380000}"/>
    <cellStyle name="Dane wyjściowe 5 8 4" xfId="5455" xr:uid="{00000000-0005-0000-0000-000059380000}"/>
    <cellStyle name="Dane wyjściowe 5 8 5" xfId="15973" xr:uid="{00000000-0005-0000-0000-00005A380000}"/>
    <cellStyle name="Dane wyjściowe 5 8 6" xfId="14123" xr:uid="{00000000-0005-0000-0000-00005B380000}"/>
    <cellStyle name="Dane wyjściowe 5 8 7" xfId="21856" xr:uid="{00000000-0005-0000-0000-00005C380000}"/>
    <cellStyle name="Dane wyjściowe 5 8 8" xfId="25178" xr:uid="{00000000-0005-0000-0000-00005D380000}"/>
    <cellStyle name="Dane wyjściowe 5 8 9" xfId="28405" xr:uid="{00000000-0005-0000-0000-00005E380000}"/>
    <cellStyle name="Dane wyjściowe 5 9" xfId="2312" xr:uid="{00000000-0005-0000-0000-00005F380000}"/>
    <cellStyle name="Dane wyjściowe 5 9 10" xfId="31958" xr:uid="{00000000-0005-0000-0000-000060380000}"/>
    <cellStyle name="Dane wyjściowe 5 9 11" xfId="34431" xr:uid="{00000000-0005-0000-0000-000061380000}"/>
    <cellStyle name="Dane wyjściowe 5 9 12" xfId="37614" xr:uid="{00000000-0005-0000-0000-000062380000}"/>
    <cellStyle name="Dane wyjściowe 5 9 13" xfId="40830" xr:uid="{00000000-0005-0000-0000-000063380000}"/>
    <cellStyle name="Dane wyjściowe 5 9 14" xfId="44000" xr:uid="{00000000-0005-0000-0000-000064380000}"/>
    <cellStyle name="Dane wyjściowe 5 9 15" xfId="47305" xr:uid="{00000000-0005-0000-0000-000065380000}"/>
    <cellStyle name="Dane wyjściowe 5 9 16" xfId="50464" xr:uid="{00000000-0005-0000-0000-000066380000}"/>
    <cellStyle name="Dane wyjściowe 5 9 17" xfId="53668" xr:uid="{00000000-0005-0000-0000-000067380000}"/>
    <cellStyle name="Dane wyjściowe 5 9 18" xfId="55720" xr:uid="{00000000-0005-0000-0000-000068380000}"/>
    <cellStyle name="Dane wyjściowe 5 9 19" xfId="58957" xr:uid="{00000000-0005-0000-0000-000069380000}"/>
    <cellStyle name="Dane wyjściowe 5 9 2" xfId="9516" xr:uid="{00000000-0005-0000-0000-00006A380000}"/>
    <cellStyle name="Dane wyjściowe 5 9 3" xfId="11556" xr:uid="{00000000-0005-0000-0000-00006B380000}"/>
    <cellStyle name="Dane wyjściowe 5 9 4" xfId="5689" xr:uid="{00000000-0005-0000-0000-00006C380000}"/>
    <cellStyle name="Dane wyjściowe 5 9 5" xfId="16206" xr:uid="{00000000-0005-0000-0000-00006D380000}"/>
    <cellStyle name="Dane wyjściowe 5 9 6" xfId="18780" xr:uid="{00000000-0005-0000-0000-00006E380000}"/>
    <cellStyle name="Dane wyjściowe 5 9 7" xfId="22090" xr:uid="{00000000-0005-0000-0000-00006F380000}"/>
    <cellStyle name="Dane wyjściowe 5 9 8" xfId="25411" xr:uid="{00000000-0005-0000-0000-000070380000}"/>
    <cellStyle name="Dane wyjściowe 5 9 9" xfId="28639" xr:uid="{00000000-0005-0000-0000-000071380000}"/>
    <cellStyle name="Dane wyjściowe 5_Kosztorys ofertowy-inwestorski -DTS_T23_28.09.2011" xfId="62367" xr:uid="{00000000-0005-0000-0000-000072380000}"/>
    <cellStyle name="Dane wyjściowe 6" xfId="967" xr:uid="{00000000-0005-0000-0000-000073380000}"/>
    <cellStyle name="Dane wyjściowe 6 10" xfId="2803" xr:uid="{00000000-0005-0000-0000-000074380000}"/>
    <cellStyle name="Dane wyjściowe 6 10 10" xfId="32447" xr:uid="{00000000-0005-0000-0000-000075380000}"/>
    <cellStyle name="Dane wyjściowe 6 10 11" xfId="34917" xr:uid="{00000000-0005-0000-0000-000076380000}"/>
    <cellStyle name="Dane wyjściowe 6 10 12" xfId="38105" xr:uid="{00000000-0005-0000-0000-000077380000}"/>
    <cellStyle name="Dane wyjściowe 6 10 13" xfId="41313" xr:uid="{00000000-0005-0000-0000-000078380000}"/>
    <cellStyle name="Dane wyjściowe 6 10 14" xfId="44491" xr:uid="{00000000-0005-0000-0000-000079380000}"/>
    <cellStyle name="Dane wyjściowe 6 10 15" xfId="47788" xr:uid="{00000000-0005-0000-0000-00007A380000}"/>
    <cellStyle name="Dane wyjściowe 6 10 16" xfId="50955" xr:uid="{00000000-0005-0000-0000-00007B380000}"/>
    <cellStyle name="Dane wyjściowe 6 10 17" xfId="54146" xr:uid="{00000000-0005-0000-0000-00007C380000}"/>
    <cellStyle name="Dane wyjściowe 6 10 18" xfId="56200" xr:uid="{00000000-0005-0000-0000-00007D380000}"/>
    <cellStyle name="Dane wyjściowe 6 10 19" xfId="59437" xr:uid="{00000000-0005-0000-0000-00007E380000}"/>
    <cellStyle name="Dane wyjściowe 6 10 2" xfId="10005" xr:uid="{00000000-0005-0000-0000-00007F380000}"/>
    <cellStyle name="Dane wyjściowe 6 10 3" xfId="12047" xr:uid="{00000000-0005-0000-0000-000080380000}"/>
    <cellStyle name="Dane wyjściowe 6 10 4" xfId="6171" xr:uid="{00000000-0005-0000-0000-000081380000}"/>
    <cellStyle name="Dane wyjściowe 6 10 5" xfId="16696" xr:uid="{00000000-0005-0000-0000-000082380000}"/>
    <cellStyle name="Dane wyjściowe 6 10 6" xfId="19271" xr:uid="{00000000-0005-0000-0000-000083380000}"/>
    <cellStyle name="Dane wyjściowe 6 10 7" xfId="22581" xr:uid="{00000000-0005-0000-0000-000084380000}"/>
    <cellStyle name="Dane wyjściowe 6 10 8" xfId="25899" xr:uid="{00000000-0005-0000-0000-000085380000}"/>
    <cellStyle name="Dane wyjściowe 6 10 9" xfId="29130" xr:uid="{00000000-0005-0000-0000-000086380000}"/>
    <cellStyle name="Dane wyjściowe 6 11" xfId="1598" xr:uid="{00000000-0005-0000-0000-000087380000}"/>
    <cellStyle name="Dane wyjściowe 6 11 10" xfId="31250" xr:uid="{00000000-0005-0000-0000-000088380000}"/>
    <cellStyle name="Dane wyjściowe 6 11 11" xfId="15176" xr:uid="{00000000-0005-0000-0000-000089380000}"/>
    <cellStyle name="Dane wyjściowe 6 11 12" xfId="34222" xr:uid="{00000000-0005-0000-0000-00008A380000}"/>
    <cellStyle name="Dane wyjściowe 6 11 13" xfId="36526" xr:uid="{00000000-0005-0000-0000-00008B380000}"/>
    <cellStyle name="Dane wyjściowe 6 11 14" xfId="37813" xr:uid="{00000000-0005-0000-0000-00008C380000}"/>
    <cellStyle name="Dane wyjściowe 6 11 15" xfId="46610" xr:uid="{00000000-0005-0000-0000-00008D380000}"/>
    <cellStyle name="Dane wyjściowe 6 11 16" xfId="34104" xr:uid="{00000000-0005-0000-0000-00008E380000}"/>
    <cellStyle name="Dane wyjściowe 6 11 17" xfId="49123" xr:uid="{00000000-0005-0000-0000-00008F380000}"/>
    <cellStyle name="Dane wyjściowe 6 11 18" xfId="14941" xr:uid="{00000000-0005-0000-0000-000090380000}"/>
    <cellStyle name="Dane wyjściowe 6 11 19" xfId="58267" xr:uid="{00000000-0005-0000-0000-000091380000}"/>
    <cellStyle name="Dane wyjściowe 6 11 2" xfId="8810" xr:uid="{00000000-0005-0000-0000-000092380000}"/>
    <cellStyle name="Dane wyjściowe 6 11 3" xfId="8580" xr:uid="{00000000-0005-0000-0000-000093380000}"/>
    <cellStyle name="Dane wyjściowe 6 11 4" xfId="4978" xr:uid="{00000000-0005-0000-0000-000094380000}"/>
    <cellStyle name="Dane wyjściowe 6 11 5" xfId="15494" xr:uid="{00000000-0005-0000-0000-000095380000}"/>
    <cellStyle name="Dane wyjściowe 6 11 6" xfId="14603" xr:uid="{00000000-0005-0000-0000-000096380000}"/>
    <cellStyle name="Dane wyjściowe 6 11 7" xfId="21376" xr:uid="{00000000-0005-0000-0000-000097380000}"/>
    <cellStyle name="Dane wyjściowe 6 11 8" xfId="24699" xr:uid="{00000000-0005-0000-0000-000098380000}"/>
    <cellStyle name="Dane wyjściowe 6 11 9" xfId="27925" xr:uid="{00000000-0005-0000-0000-000099380000}"/>
    <cellStyle name="Dane wyjściowe 6 12" xfId="2074" xr:uid="{00000000-0005-0000-0000-00009A380000}"/>
    <cellStyle name="Dane wyjściowe 6 12 10" xfId="31722" xr:uid="{00000000-0005-0000-0000-00009B380000}"/>
    <cellStyle name="Dane wyjściowe 6 12 11" xfId="18264" xr:uid="{00000000-0005-0000-0000-00009C380000}"/>
    <cellStyle name="Dane wyjściowe 6 12 12" xfId="37376" xr:uid="{00000000-0005-0000-0000-00009D380000}"/>
    <cellStyle name="Dane wyjściowe 6 12 13" xfId="40599" xr:uid="{00000000-0005-0000-0000-00009E380000}"/>
    <cellStyle name="Dane wyjściowe 6 12 14" xfId="43762" xr:uid="{00000000-0005-0000-0000-00009F380000}"/>
    <cellStyle name="Dane wyjściowe 6 12 15" xfId="47074" xr:uid="{00000000-0005-0000-0000-0000A0380000}"/>
    <cellStyle name="Dane wyjściowe 6 12 16" xfId="50228" xr:uid="{00000000-0005-0000-0000-0000A1380000}"/>
    <cellStyle name="Dane wyjściowe 6 12 17" xfId="53439" xr:uid="{00000000-0005-0000-0000-0000A2380000}"/>
    <cellStyle name="Dane wyjściowe 6 12 18" xfId="34020" xr:uid="{00000000-0005-0000-0000-0000A3380000}"/>
    <cellStyle name="Dane wyjściowe 6 12 19" xfId="58726" xr:uid="{00000000-0005-0000-0000-0000A4380000}"/>
    <cellStyle name="Dane wyjściowe 6 12 2" xfId="9280" xr:uid="{00000000-0005-0000-0000-0000A5380000}"/>
    <cellStyle name="Dane wyjściowe 6 12 3" xfId="8106" xr:uid="{00000000-0005-0000-0000-0000A6380000}"/>
    <cellStyle name="Dane wyjściowe 6 12 4" xfId="5451" xr:uid="{00000000-0005-0000-0000-0000A7380000}"/>
    <cellStyle name="Dane wyjściowe 6 12 5" xfId="15969" xr:uid="{00000000-0005-0000-0000-0000A8380000}"/>
    <cellStyle name="Dane wyjściowe 6 12 6" xfId="14127" xr:uid="{00000000-0005-0000-0000-0000A9380000}"/>
    <cellStyle name="Dane wyjściowe 6 12 7" xfId="21852" xr:uid="{00000000-0005-0000-0000-0000AA380000}"/>
    <cellStyle name="Dane wyjściowe 6 12 8" xfId="25174" xr:uid="{00000000-0005-0000-0000-0000AB380000}"/>
    <cellStyle name="Dane wyjściowe 6 12 9" xfId="28401" xr:uid="{00000000-0005-0000-0000-0000AC380000}"/>
    <cellStyle name="Dane wyjściowe 6 13" xfId="3222" xr:uid="{00000000-0005-0000-0000-0000AD380000}"/>
    <cellStyle name="Dane wyjściowe 6 13 10" xfId="32866" xr:uid="{00000000-0005-0000-0000-0000AE380000}"/>
    <cellStyle name="Dane wyjściowe 6 13 11" xfId="35335" xr:uid="{00000000-0005-0000-0000-0000AF380000}"/>
    <cellStyle name="Dane wyjściowe 6 13 12" xfId="38524" xr:uid="{00000000-0005-0000-0000-0000B0380000}"/>
    <cellStyle name="Dane wyjściowe 6 13 13" xfId="41730" xr:uid="{00000000-0005-0000-0000-0000B1380000}"/>
    <cellStyle name="Dane wyjściowe 6 13 14" xfId="44910" xr:uid="{00000000-0005-0000-0000-0000B2380000}"/>
    <cellStyle name="Dane wyjściowe 6 13 15" xfId="48205" xr:uid="{00000000-0005-0000-0000-0000B3380000}"/>
    <cellStyle name="Dane wyjściowe 6 13 16" xfId="51373" xr:uid="{00000000-0005-0000-0000-0000B4380000}"/>
    <cellStyle name="Dane wyjściowe 6 13 17" xfId="54560" xr:uid="{00000000-0005-0000-0000-0000B5380000}"/>
    <cellStyle name="Dane wyjściowe 6 13 18" xfId="56614" xr:uid="{00000000-0005-0000-0000-0000B6380000}"/>
    <cellStyle name="Dane wyjściowe 6 13 19" xfId="59851" xr:uid="{00000000-0005-0000-0000-0000B7380000}"/>
    <cellStyle name="Dane wyjściowe 6 13 2" xfId="10424" xr:uid="{00000000-0005-0000-0000-0000B8380000}"/>
    <cellStyle name="Dane wyjściowe 6 13 3" xfId="12466" xr:uid="{00000000-0005-0000-0000-0000B9380000}"/>
    <cellStyle name="Dane wyjściowe 6 13 4" xfId="6590" xr:uid="{00000000-0005-0000-0000-0000BA380000}"/>
    <cellStyle name="Dane wyjściowe 6 13 5" xfId="17115" xr:uid="{00000000-0005-0000-0000-0000BB380000}"/>
    <cellStyle name="Dane wyjściowe 6 13 6" xfId="19690" xr:uid="{00000000-0005-0000-0000-0000BC380000}"/>
    <cellStyle name="Dane wyjściowe 6 13 7" xfId="23000" xr:uid="{00000000-0005-0000-0000-0000BD380000}"/>
    <cellStyle name="Dane wyjściowe 6 13 8" xfId="26315" xr:uid="{00000000-0005-0000-0000-0000BE380000}"/>
    <cellStyle name="Dane wyjściowe 6 13 9" xfId="29549" xr:uid="{00000000-0005-0000-0000-0000BF380000}"/>
    <cellStyle name="Dane wyjściowe 6 14" xfId="1777" xr:uid="{00000000-0005-0000-0000-0000C0380000}"/>
    <cellStyle name="Dane wyjściowe 6 14 10" xfId="31429" xr:uid="{00000000-0005-0000-0000-0000C1380000}"/>
    <cellStyle name="Dane wyjściowe 6 14 11" xfId="15216" xr:uid="{00000000-0005-0000-0000-0000C2380000}"/>
    <cellStyle name="Dane wyjściowe 6 14 12" xfId="37079" xr:uid="{00000000-0005-0000-0000-0000C3380000}"/>
    <cellStyle name="Dane wyjściowe 6 14 13" xfId="40309" xr:uid="{00000000-0005-0000-0000-0000C4380000}"/>
    <cellStyle name="Dane wyjściowe 6 14 14" xfId="43465" xr:uid="{00000000-0005-0000-0000-0000C5380000}"/>
    <cellStyle name="Dane wyjściowe 6 14 15" xfId="46784" xr:uid="{00000000-0005-0000-0000-0000C6380000}"/>
    <cellStyle name="Dane wyjściowe 6 14 16" xfId="49931" xr:uid="{00000000-0005-0000-0000-0000C7380000}"/>
    <cellStyle name="Dane wyjściowe 6 14 17" xfId="53156" xr:uid="{00000000-0005-0000-0000-0000C8380000}"/>
    <cellStyle name="Dane wyjściowe 6 14 18" xfId="33896" xr:uid="{00000000-0005-0000-0000-0000C9380000}"/>
    <cellStyle name="Dane wyjściowe 6 14 19" xfId="58439" xr:uid="{00000000-0005-0000-0000-0000CA380000}"/>
    <cellStyle name="Dane wyjściowe 6 14 2" xfId="8987" xr:uid="{00000000-0005-0000-0000-0000CB380000}"/>
    <cellStyle name="Dane wyjściowe 6 14 3" xfId="8403" xr:uid="{00000000-0005-0000-0000-0000CC380000}"/>
    <cellStyle name="Dane wyjściowe 6 14 4" xfId="5156" xr:uid="{00000000-0005-0000-0000-0000CD380000}"/>
    <cellStyle name="Dane wyjściowe 6 14 5" xfId="15673" xr:uid="{00000000-0005-0000-0000-0000CE380000}"/>
    <cellStyle name="Dane wyjściowe 6 14 6" xfId="14424" xr:uid="{00000000-0005-0000-0000-0000CF380000}"/>
    <cellStyle name="Dane wyjściowe 6 14 7" xfId="21555" xr:uid="{00000000-0005-0000-0000-0000D0380000}"/>
    <cellStyle name="Dane wyjściowe 6 14 8" xfId="24877" xr:uid="{00000000-0005-0000-0000-0000D1380000}"/>
    <cellStyle name="Dane wyjściowe 6 14 9" xfId="28104" xr:uid="{00000000-0005-0000-0000-0000D2380000}"/>
    <cellStyle name="Dane wyjściowe 6 15" xfId="1889" xr:uid="{00000000-0005-0000-0000-0000D3380000}"/>
    <cellStyle name="Dane wyjściowe 6 15 10" xfId="31541" xr:uid="{00000000-0005-0000-0000-0000D4380000}"/>
    <cellStyle name="Dane wyjściowe 6 15 11" xfId="15284" xr:uid="{00000000-0005-0000-0000-0000D5380000}"/>
    <cellStyle name="Dane wyjściowe 6 15 12" xfId="37191" xr:uid="{00000000-0005-0000-0000-0000D6380000}"/>
    <cellStyle name="Dane wyjściowe 6 15 13" xfId="40416" xr:uid="{00000000-0005-0000-0000-0000D7380000}"/>
    <cellStyle name="Dane wyjściowe 6 15 14" xfId="43577" xr:uid="{00000000-0005-0000-0000-0000D8380000}"/>
    <cellStyle name="Dane wyjściowe 6 15 15" xfId="46891" xr:uid="{00000000-0005-0000-0000-0000D9380000}"/>
    <cellStyle name="Dane wyjściowe 6 15 16" xfId="50043" xr:uid="{00000000-0005-0000-0000-0000DA380000}"/>
    <cellStyle name="Dane wyjściowe 6 15 17" xfId="53263" xr:uid="{00000000-0005-0000-0000-0000DB380000}"/>
    <cellStyle name="Dane wyjściowe 6 15 18" xfId="52985" xr:uid="{00000000-0005-0000-0000-0000DC380000}"/>
    <cellStyle name="Dane wyjściowe 6 15 19" xfId="58546" xr:uid="{00000000-0005-0000-0000-0000DD380000}"/>
    <cellStyle name="Dane wyjściowe 6 15 2" xfId="9099" xr:uid="{00000000-0005-0000-0000-0000DE380000}"/>
    <cellStyle name="Dane wyjściowe 6 15 3" xfId="8291" xr:uid="{00000000-0005-0000-0000-0000DF380000}"/>
    <cellStyle name="Dane wyjściowe 6 15 4" xfId="5267" xr:uid="{00000000-0005-0000-0000-0000E0380000}"/>
    <cellStyle name="Dane wyjściowe 6 15 5" xfId="15785" xr:uid="{00000000-0005-0000-0000-0000E1380000}"/>
    <cellStyle name="Dane wyjściowe 6 15 6" xfId="14312" xr:uid="{00000000-0005-0000-0000-0000E2380000}"/>
    <cellStyle name="Dane wyjściowe 6 15 7" xfId="21667" xr:uid="{00000000-0005-0000-0000-0000E3380000}"/>
    <cellStyle name="Dane wyjściowe 6 15 8" xfId="24989" xr:uid="{00000000-0005-0000-0000-0000E4380000}"/>
    <cellStyle name="Dane wyjściowe 6 15 9" xfId="28216" xr:uid="{00000000-0005-0000-0000-0000E5380000}"/>
    <cellStyle name="Dane wyjściowe 6 16" xfId="1999" xr:uid="{00000000-0005-0000-0000-0000E6380000}"/>
    <cellStyle name="Dane wyjściowe 6 16 10" xfId="31647" xr:uid="{00000000-0005-0000-0000-0000E7380000}"/>
    <cellStyle name="Dane wyjściowe 6 16 11" xfId="18338" xr:uid="{00000000-0005-0000-0000-0000E8380000}"/>
    <cellStyle name="Dane wyjściowe 6 16 12" xfId="37301" xr:uid="{00000000-0005-0000-0000-0000E9380000}"/>
    <cellStyle name="Dane wyjściowe 6 16 13" xfId="40525" xr:uid="{00000000-0005-0000-0000-0000EA380000}"/>
    <cellStyle name="Dane wyjściowe 6 16 14" xfId="43687" xr:uid="{00000000-0005-0000-0000-0000EB380000}"/>
    <cellStyle name="Dane wyjściowe 6 16 15" xfId="47000" xr:uid="{00000000-0005-0000-0000-0000EC380000}"/>
    <cellStyle name="Dane wyjściowe 6 16 16" xfId="50153" xr:uid="{00000000-0005-0000-0000-0000ED380000}"/>
    <cellStyle name="Dane wyjściowe 6 16 17" xfId="53366" xr:uid="{00000000-0005-0000-0000-0000EE380000}"/>
    <cellStyle name="Dane wyjściowe 6 16 18" xfId="52467" xr:uid="{00000000-0005-0000-0000-0000EF380000}"/>
    <cellStyle name="Dane wyjściowe 6 16 19" xfId="58653" xr:uid="{00000000-0005-0000-0000-0000F0380000}"/>
    <cellStyle name="Dane wyjściowe 6 16 2" xfId="9205" xr:uid="{00000000-0005-0000-0000-0000F1380000}"/>
    <cellStyle name="Dane wyjściowe 6 16 3" xfId="8181" xr:uid="{00000000-0005-0000-0000-0000F2380000}"/>
    <cellStyle name="Dane wyjściowe 6 16 4" xfId="5377" xr:uid="{00000000-0005-0000-0000-0000F3380000}"/>
    <cellStyle name="Dane wyjściowe 6 16 5" xfId="15894" xr:uid="{00000000-0005-0000-0000-0000F4380000}"/>
    <cellStyle name="Dane wyjściowe 6 16 6" xfId="14202" xr:uid="{00000000-0005-0000-0000-0000F5380000}"/>
    <cellStyle name="Dane wyjściowe 6 16 7" xfId="21777" xr:uid="{00000000-0005-0000-0000-0000F6380000}"/>
    <cellStyle name="Dane wyjściowe 6 16 8" xfId="25099" xr:uid="{00000000-0005-0000-0000-0000F7380000}"/>
    <cellStyle name="Dane wyjściowe 6 16 9" xfId="28326" xr:uid="{00000000-0005-0000-0000-0000F8380000}"/>
    <cellStyle name="Dane wyjściowe 6 17" xfId="1608" xr:uid="{00000000-0005-0000-0000-0000F9380000}"/>
    <cellStyle name="Dane wyjściowe 6 17 10" xfId="31260" xr:uid="{00000000-0005-0000-0000-0000FA380000}"/>
    <cellStyle name="Dane wyjściowe 6 17 11" xfId="18160" xr:uid="{00000000-0005-0000-0000-0000FB380000}"/>
    <cellStyle name="Dane wyjściowe 6 17 12" xfId="14845" xr:uid="{00000000-0005-0000-0000-0000FC380000}"/>
    <cellStyle name="Dane wyjściowe 6 17 13" xfId="34900" xr:uid="{00000000-0005-0000-0000-0000FD380000}"/>
    <cellStyle name="Dane wyjściowe 6 17 14" xfId="34068" xr:uid="{00000000-0005-0000-0000-0000FE380000}"/>
    <cellStyle name="Dane wyjściowe 6 17 15" xfId="46620" xr:uid="{00000000-0005-0000-0000-0000FF380000}"/>
    <cellStyle name="Dane wyjściowe 6 17 16" xfId="34024" xr:uid="{00000000-0005-0000-0000-000000390000}"/>
    <cellStyle name="Dane wyjściowe 6 17 17" xfId="48123" xr:uid="{00000000-0005-0000-0000-000001390000}"/>
    <cellStyle name="Dane wyjściowe 6 17 18" xfId="14933" xr:uid="{00000000-0005-0000-0000-000002390000}"/>
    <cellStyle name="Dane wyjściowe 6 17 19" xfId="58277" xr:uid="{00000000-0005-0000-0000-000003390000}"/>
    <cellStyle name="Dane wyjściowe 6 17 2" xfId="8820" xr:uid="{00000000-0005-0000-0000-000004390000}"/>
    <cellStyle name="Dane wyjściowe 6 17 3" xfId="8570" xr:uid="{00000000-0005-0000-0000-000005390000}"/>
    <cellStyle name="Dane wyjściowe 6 17 4" xfId="4988" xr:uid="{00000000-0005-0000-0000-000006390000}"/>
    <cellStyle name="Dane wyjściowe 6 17 5" xfId="15504" xr:uid="{00000000-0005-0000-0000-000007390000}"/>
    <cellStyle name="Dane wyjściowe 6 17 6" xfId="14593" xr:uid="{00000000-0005-0000-0000-000008390000}"/>
    <cellStyle name="Dane wyjściowe 6 17 7" xfId="21386" xr:uid="{00000000-0005-0000-0000-000009390000}"/>
    <cellStyle name="Dane wyjściowe 6 17 8" xfId="24709" xr:uid="{00000000-0005-0000-0000-00000A390000}"/>
    <cellStyle name="Dane wyjściowe 6 17 9" xfId="27935" xr:uid="{00000000-0005-0000-0000-00000B390000}"/>
    <cellStyle name="Dane wyjściowe 6 18" xfId="2380" xr:uid="{00000000-0005-0000-0000-00000C390000}"/>
    <cellStyle name="Dane wyjściowe 6 18 10" xfId="32026" xr:uid="{00000000-0005-0000-0000-00000D390000}"/>
    <cellStyle name="Dane wyjściowe 6 18 11" xfId="34497" xr:uid="{00000000-0005-0000-0000-00000E390000}"/>
    <cellStyle name="Dane wyjściowe 6 18 12" xfId="37682" xr:uid="{00000000-0005-0000-0000-00000F390000}"/>
    <cellStyle name="Dane wyjściowe 6 18 13" xfId="40896" xr:uid="{00000000-0005-0000-0000-000010390000}"/>
    <cellStyle name="Dane wyjściowe 6 18 14" xfId="44068" xr:uid="{00000000-0005-0000-0000-000011390000}"/>
    <cellStyle name="Dane wyjściowe 6 18 15" xfId="47371" xr:uid="{00000000-0005-0000-0000-000012390000}"/>
    <cellStyle name="Dane wyjściowe 6 18 16" xfId="50532" xr:uid="{00000000-0005-0000-0000-000013390000}"/>
    <cellStyle name="Dane wyjściowe 6 18 17" xfId="53734" xr:uid="{00000000-0005-0000-0000-000014390000}"/>
    <cellStyle name="Dane wyjściowe 6 18 18" xfId="55786" xr:uid="{00000000-0005-0000-0000-000015390000}"/>
    <cellStyle name="Dane wyjściowe 6 18 19" xfId="59023" xr:uid="{00000000-0005-0000-0000-000016390000}"/>
    <cellStyle name="Dane wyjściowe 6 18 2" xfId="9584" xr:uid="{00000000-0005-0000-0000-000017390000}"/>
    <cellStyle name="Dane wyjściowe 6 18 3" xfId="11624" xr:uid="{00000000-0005-0000-0000-000018390000}"/>
    <cellStyle name="Dane wyjściowe 6 18 4" xfId="5755" xr:uid="{00000000-0005-0000-0000-000019390000}"/>
    <cellStyle name="Dane wyjściowe 6 18 5" xfId="16274" xr:uid="{00000000-0005-0000-0000-00001A390000}"/>
    <cellStyle name="Dane wyjściowe 6 18 6" xfId="18848" xr:uid="{00000000-0005-0000-0000-00001B390000}"/>
    <cellStyle name="Dane wyjściowe 6 18 7" xfId="22158" xr:uid="{00000000-0005-0000-0000-00001C390000}"/>
    <cellStyle name="Dane wyjściowe 6 18 8" xfId="25479" xr:uid="{00000000-0005-0000-0000-00001D390000}"/>
    <cellStyle name="Dane wyjściowe 6 18 9" xfId="28707" xr:uid="{00000000-0005-0000-0000-00001E390000}"/>
    <cellStyle name="Dane wyjściowe 6 19" xfId="3464" xr:uid="{00000000-0005-0000-0000-00001F390000}"/>
    <cellStyle name="Dane wyjściowe 6 19 10" xfId="33108" xr:uid="{00000000-0005-0000-0000-000020390000}"/>
    <cellStyle name="Dane wyjściowe 6 19 11" xfId="35575" xr:uid="{00000000-0005-0000-0000-000021390000}"/>
    <cellStyle name="Dane wyjściowe 6 19 12" xfId="38766" xr:uid="{00000000-0005-0000-0000-000022390000}"/>
    <cellStyle name="Dane wyjściowe 6 19 13" xfId="41970" xr:uid="{00000000-0005-0000-0000-000023390000}"/>
    <cellStyle name="Dane wyjściowe 6 19 14" xfId="45152" xr:uid="{00000000-0005-0000-0000-000024390000}"/>
    <cellStyle name="Dane wyjściowe 6 19 15" xfId="48445" xr:uid="{00000000-0005-0000-0000-000025390000}"/>
    <cellStyle name="Dane wyjściowe 6 19 16" xfId="51614" xr:uid="{00000000-0005-0000-0000-000026390000}"/>
    <cellStyle name="Dane wyjściowe 6 19 17" xfId="54798" xr:uid="{00000000-0005-0000-0000-000027390000}"/>
    <cellStyle name="Dane wyjściowe 6 19 18" xfId="56852" xr:uid="{00000000-0005-0000-0000-000028390000}"/>
    <cellStyle name="Dane wyjściowe 6 19 19" xfId="60089" xr:uid="{00000000-0005-0000-0000-000029390000}"/>
    <cellStyle name="Dane wyjściowe 6 19 2" xfId="10666" xr:uid="{00000000-0005-0000-0000-00002A390000}"/>
    <cellStyle name="Dane wyjściowe 6 19 3" xfId="12708" xr:uid="{00000000-0005-0000-0000-00002B390000}"/>
    <cellStyle name="Dane wyjściowe 6 19 4" xfId="6832" xr:uid="{00000000-0005-0000-0000-00002C390000}"/>
    <cellStyle name="Dane wyjściowe 6 19 5" xfId="17357" xr:uid="{00000000-0005-0000-0000-00002D390000}"/>
    <cellStyle name="Dane wyjściowe 6 19 6" xfId="19932" xr:uid="{00000000-0005-0000-0000-00002E390000}"/>
    <cellStyle name="Dane wyjściowe 6 19 7" xfId="23242" xr:uid="{00000000-0005-0000-0000-00002F390000}"/>
    <cellStyle name="Dane wyjściowe 6 19 8" xfId="26557" xr:uid="{00000000-0005-0000-0000-000030390000}"/>
    <cellStyle name="Dane wyjściowe 6 19 9" xfId="29791" xr:uid="{00000000-0005-0000-0000-000031390000}"/>
    <cellStyle name="Dane wyjściowe 6 2" xfId="1436" xr:uid="{00000000-0005-0000-0000-000032390000}"/>
    <cellStyle name="Dane wyjściowe 6 2 10" xfId="3410" xr:uid="{00000000-0005-0000-0000-000033390000}"/>
    <cellStyle name="Dane wyjściowe 6 2 10 10" xfId="33054" xr:uid="{00000000-0005-0000-0000-000034390000}"/>
    <cellStyle name="Dane wyjściowe 6 2 10 11" xfId="35521" xr:uid="{00000000-0005-0000-0000-000035390000}"/>
    <cellStyle name="Dane wyjściowe 6 2 10 12" xfId="38712" xr:uid="{00000000-0005-0000-0000-000036390000}"/>
    <cellStyle name="Dane wyjściowe 6 2 10 13" xfId="41916" xr:uid="{00000000-0005-0000-0000-000037390000}"/>
    <cellStyle name="Dane wyjściowe 6 2 10 14" xfId="45098" xr:uid="{00000000-0005-0000-0000-000038390000}"/>
    <cellStyle name="Dane wyjściowe 6 2 10 15" xfId="48391" xr:uid="{00000000-0005-0000-0000-000039390000}"/>
    <cellStyle name="Dane wyjściowe 6 2 10 16" xfId="51560" xr:uid="{00000000-0005-0000-0000-00003A390000}"/>
    <cellStyle name="Dane wyjściowe 6 2 10 17" xfId="54744" xr:uid="{00000000-0005-0000-0000-00003B390000}"/>
    <cellStyle name="Dane wyjściowe 6 2 10 18" xfId="56798" xr:uid="{00000000-0005-0000-0000-00003C390000}"/>
    <cellStyle name="Dane wyjściowe 6 2 10 19" xfId="60035" xr:uid="{00000000-0005-0000-0000-00003D390000}"/>
    <cellStyle name="Dane wyjściowe 6 2 10 2" xfId="10612" xr:uid="{00000000-0005-0000-0000-00003E390000}"/>
    <cellStyle name="Dane wyjściowe 6 2 10 3" xfId="12654" xr:uid="{00000000-0005-0000-0000-00003F390000}"/>
    <cellStyle name="Dane wyjściowe 6 2 10 4" xfId="6778" xr:uid="{00000000-0005-0000-0000-000040390000}"/>
    <cellStyle name="Dane wyjściowe 6 2 10 5" xfId="17303" xr:uid="{00000000-0005-0000-0000-000041390000}"/>
    <cellStyle name="Dane wyjściowe 6 2 10 6" xfId="19878" xr:uid="{00000000-0005-0000-0000-000042390000}"/>
    <cellStyle name="Dane wyjściowe 6 2 10 7" xfId="23188" xr:uid="{00000000-0005-0000-0000-000043390000}"/>
    <cellStyle name="Dane wyjściowe 6 2 10 8" xfId="26503" xr:uid="{00000000-0005-0000-0000-000044390000}"/>
    <cellStyle name="Dane wyjściowe 6 2 10 9" xfId="29737" xr:uid="{00000000-0005-0000-0000-000045390000}"/>
    <cellStyle name="Dane wyjściowe 6 2 11" xfId="3301" xr:uid="{00000000-0005-0000-0000-000046390000}"/>
    <cellStyle name="Dane wyjściowe 6 2 11 10" xfId="32945" xr:uid="{00000000-0005-0000-0000-000047390000}"/>
    <cellStyle name="Dane wyjściowe 6 2 11 11" xfId="35413" xr:uid="{00000000-0005-0000-0000-000048390000}"/>
    <cellStyle name="Dane wyjściowe 6 2 11 12" xfId="38603" xr:uid="{00000000-0005-0000-0000-000049390000}"/>
    <cellStyle name="Dane wyjściowe 6 2 11 13" xfId="41808" xr:uid="{00000000-0005-0000-0000-00004A390000}"/>
    <cellStyle name="Dane wyjściowe 6 2 11 14" xfId="44989" xr:uid="{00000000-0005-0000-0000-00004B390000}"/>
    <cellStyle name="Dane wyjściowe 6 2 11 15" xfId="48283" xr:uid="{00000000-0005-0000-0000-00004C390000}"/>
    <cellStyle name="Dane wyjściowe 6 2 11 16" xfId="51452" xr:uid="{00000000-0005-0000-0000-00004D390000}"/>
    <cellStyle name="Dane wyjściowe 6 2 11 17" xfId="54637" xr:uid="{00000000-0005-0000-0000-00004E390000}"/>
    <cellStyle name="Dane wyjściowe 6 2 11 18" xfId="56691" xr:uid="{00000000-0005-0000-0000-00004F390000}"/>
    <cellStyle name="Dane wyjściowe 6 2 11 19" xfId="59928" xr:uid="{00000000-0005-0000-0000-000050390000}"/>
    <cellStyle name="Dane wyjściowe 6 2 11 2" xfId="10503" xr:uid="{00000000-0005-0000-0000-000051390000}"/>
    <cellStyle name="Dane wyjściowe 6 2 11 3" xfId="12545" xr:uid="{00000000-0005-0000-0000-000052390000}"/>
    <cellStyle name="Dane wyjściowe 6 2 11 4" xfId="6669" xr:uid="{00000000-0005-0000-0000-000053390000}"/>
    <cellStyle name="Dane wyjściowe 6 2 11 5" xfId="17194" xr:uid="{00000000-0005-0000-0000-000054390000}"/>
    <cellStyle name="Dane wyjściowe 6 2 11 6" xfId="19769" xr:uid="{00000000-0005-0000-0000-000055390000}"/>
    <cellStyle name="Dane wyjściowe 6 2 11 7" xfId="23079" xr:uid="{00000000-0005-0000-0000-000056390000}"/>
    <cellStyle name="Dane wyjściowe 6 2 11 8" xfId="26394" xr:uid="{00000000-0005-0000-0000-000057390000}"/>
    <cellStyle name="Dane wyjściowe 6 2 11 9" xfId="29628" xr:uid="{00000000-0005-0000-0000-000058390000}"/>
    <cellStyle name="Dane wyjściowe 6 2 12" xfId="1954" xr:uid="{00000000-0005-0000-0000-000059390000}"/>
    <cellStyle name="Dane wyjściowe 6 2 12 10" xfId="31604" xr:uid="{00000000-0005-0000-0000-00005A390000}"/>
    <cellStyle name="Dane wyjściowe 6 2 12 11" xfId="18297" xr:uid="{00000000-0005-0000-0000-00005B390000}"/>
    <cellStyle name="Dane wyjściowe 6 2 12 12" xfId="37256" xr:uid="{00000000-0005-0000-0000-00005C390000}"/>
    <cellStyle name="Dane wyjściowe 6 2 12 13" xfId="40481" xr:uid="{00000000-0005-0000-0000-00005D390000}"/>
    <cellStyle name="Dane wyjściowe 6 2 12 14" xfId="43642" xr:uid="{00000000-0005-0000-0000-00005E390000}"/>
    <cellStyle name="Dane wyjściowe 6 2 12 15" xfId="46956" xr:uid="{00000000-0005-0000-0000-00005F390000}"/>
    <cellStyle name="Dane wyjściowe 6 2 12 16" xfId="50108" xr:uid="{00000000-0005-0000-0000-000060390000}"/>
    <cellStyle name="Dane wyjściowe 6 2 12 17" xfId="53325" xr:uid="{00000000-0005-0000-0000-000061390000}"/>
    <cellStyle name="Dane wyjściowe 6 2 12 18" xfId="14807" xr:uid="{00000000-0005-0000-0000-000062390000}"/>
    <cellStyle name="Dane wyjściowe 6 2 12 19" xfId="58610" xr:uid="{00000000-0005-0000-0000-000063390000}"/>
    <cellStyle name="Dane wyjściowe 6 2 12 2" xfId="9162" xr:uid="{00000000-0005-0000-0000-000064390000}"/>
    <cellStyle name="Dane wyjściowe 6 2 12 3" xfId="8226" xr:uid="{00000000-0005-0000-0000-000065390000}"/>
    <cellStyle name="Dane wyjściowe 6 2 12 4" xfId="5332" xr:uid="{00000000-0005-0000-0000-000066390000}"/>
    <cellStyle name="Dane wyjściowe 6 2 12 5" xfId="15849" xr:uid="{00000000-0005-0000-0000-000067390000}"/>
    <cellStyle name="Dane wyjściowe 6 2 12 6" xfId="14247" xr:uid="{00000000-0005-0000-0000-000068390000}"/>
    <cellStyle name="Dane wyjściowe 6 2 12 7" xfId="21732" xr:uid="{00000000-0005-0000-0000-000069390000}"/>
    <cellStyle name="Dane wyjściowe 6 2 12 8" xfId="25054" xr:uid="{00000000-0005-0000-0000-00006A390000}"/>
    <cellStyle name="Dane wyjściowe 6 2 12 9" xfId="28281" xr:uid="{00000000-0005-0000-0000-00006B390000}"/>
    <cellStyle name="Dane wyjściowe 6 2 13" xfId="3562" xr:uid="{00000000-0005-0000-0000-00006C390000}"/>
    <cellStyle name="Dane wyjściowe 6 2 13 10" xfId="33206" xr:uid="{00000000-0005-0000-0000-00006D390000}"/>
    <cellStyle name="Dane wyjściowe 6 2 13 11" xfId="35670" xr:uid="{00000000-0005-0000-0000-00006E390000}"/>
    <cellStyle name="Dane wyjściowe 6 2 13 12" xfId="38864" xr:uid="{00000000-0005-0000-0000-00006F390000}"/>
    <cellStyle name="Dane wyjściowe 6 2 13 13" xfId="42065" xr:uid="{00000000-0005-0000-0000-000070390000}"/>
    <cellStyle name="Dane wyjściowe 6 2 13 14" xfId="45250" xr:uid="{00000000-0005-0000-0000-000071390000}"/>
    <cellStyle name="Dane wyjściowe 6 2 13 15" xfId="48540" xr:uid="{00000000-0005-0000-0000-000072390000}"/>
    <cellStyle name="Dane wyjściowe 6 2 13 16" xfId="51711" xr:uid="{00000000-0005-0000-0000-000073390000}"/>
    <cellStyle name="Dane wyjściowe 6 2 13 17" xfId="54891" xr:uid="{00000000-0005-0000-0000-000074390000}"/>
    <cellStyle name="Dane wyjściowe 6 2 13 18" xfId="56945" xr:uid="{00000000-0005-0000-0000-000075390000}"/>
    <cellStyle name="Dane wyjściowe 6 2 13 19" xfId="60182" xr:uid="{00000000-0005-0000-0000-000076390000}"/>
    <cellStyle name="Dane wyjściowe 6 2 13 2" xfId="10764" xr:uid="{00000000-0005-0000-0000-000077390000}"/>
    <cellStyle name="Dane wyjściowe 6 2 13 3" xfId="12806" xr:uid="{00000000-0005-0000-0000-000078390000}"/>
    <cellStyle name="Dane wyjściowe 6 2 13 4" xfId="6928" xr:uid="{00000000-0005-0000-0000-000079390000}"/>
    <cellStyle name="Dane wyjściowe 6 2 13 5" xfId="17455" xr:uid="{00000000-0005-0000-0000-00007A390000}"/>
    <cellStyle name="Dane wyjściowe 6 2 13 6" xfId="20030" xr:uid="{00000000-0005-0000-0000-00007B390000}"/>
    <cellStyle name="Dane wyjściowe 6 2 13 7" xfId="23340" xr:uid="{00000000-0005-0000-0000-00007C390000}"/>
    <cellStyle name="Dane wyjściowe 6 2 13 8" xfId="26655" xr:uid="{00000000-0005-0000-0000-00007D390000}"/>
    <cellStyle name="Dane wyjściowe 6 2 13 9" xfId="29889" xr:uid="{00000000-0005-0000-0000-00007E390000}"/>
    <cellStyle name="Dane wyjściowe 6 2 14" xfId="3716" xr:uid="{00000000-0005-0000-0000-00007F390000}"/>
    <cellStyle name="Dane wyjściowe 6 2 14 10" xfId="33360" xr:uid="{00000000-0005-0000-0000-000080390000}"/>
    <cellStyle name="Dane wyjściowe 6 2 14 11" xfId="35824" xr:uid="{00000000-0005-0000-0000-000081390000}"/>
    <cellStyle name="Dane wyjściowe 6 2 14 12" xfId="39018" xr:uid="{00000000-0005-0000-0000-000082390000}"/>
    <cellStyle name="Dane wyjściowe 6 2 14 13" xfId="42219" xr:uid="{00000000-0005-0000-0000-000083390000}"/>
    <cellStyle name="Dane wyjściowe 6 2 14 14" xfId="45404" xr:uid="{00000000-0005-0000-0000-000084390000}"/>
    <cellStyle name="Dane wyjściowe 6 2 14 15" xfId="48694" xr:uid="{00000000-0005-0000-0000-000085390000}"/>
    <cellStyle name="Dane wyjściowe 6 2 14 16" xfId="51865" xr:uid="{00000000-0005-0000-0000-000086390000}"/>
    <cellStyle name="Dane wyjściowe 6 2 14 17" xfId="55044" xr:uid="{00000000-0005-0000-0000-000087390000}"/>
    <cellStyle name="Dane wyjściowe 6 2 14 18" xfId="57098" xr:uid="{00000000-0005-0000-0000-000088390000}"/>
    <cellStyle name="Dane wyjściowe 6 2 14 19" xfId="60335" xr:uid="{00000000-0005-0000-0000-000089390000}"/>
    <cellStyle name="Dane wyjściowe 6 2 14 2" xfId="10918" xr:uid="{00000000-0005-0000-0000-00008A390000}"/>
    <cellStyle name="Dane wyjściowe 6 2 14 3" xfId="12960" xr:uid="{00000000-0005-0000-0000-00008B390000}"/>
    <cellStyle name="Dane wyjściowe 6 2 14 4" xfId="7082" xr:uid="{00000000-0005-0000-0000-00008C390000}"/>
    <cellStyle name="Dane wyjściowe 6 2 14 5" xfId="17609" xr:uid="{00000000-0005-0000-0000-00008D390000}"/>
    <cellStyle name="Dane wyjściowe 6 2 14 6" xfId="20184" xr:uid="{00000000-0005-0000-0000-00008E390000}"/>
    <cellStyle name="Dane wyjściowe 6 2 14 7" xfId="23494" xr:uid="{00000000-0005-0000-0000-00008F390000}"/>
    <cellStyle name="Dane wyjściowe 6 2 14 8" xfId="26809" xr:uid="{00000000-0005-0000-0000-000090390000}"/>
    <cellStyle name="Dane wyjściowe 6 2 14 9" xfId="30043" xr:uid="{00000000-0005-0000-0000-000091390000}"/>
    <cellStyle name="Dane wyjściowe 6 2 15" xfId="3014" xr:uid="{00000000-0005-0000-0000-000092390000}"/>
    <cellStyle name="Dane wyjściowe 6 2 15 10" xfId="32658" xr:uid="{00000000-0005-0000-0000-000093390000}"/>
    <cellStyle name="Dane wyjściowe 6 2 15 11" xfId="35128" xr:uid="{00000000-0005-0000-0000-000094390000}"/>
    <cellStyle name="Dane wyjściowe 6 2 15 12" xfId="38316" xr:uid="{00000000-0005-0000-0000-000095390000}"/>
    <cellStyle name="Dane wyjściowe 6 2 15 13" xfId="41523" xr:uid="{00000000-0005-0000-0000-000096390000}"/>
    <cellStyle name="Dane wyjściowe 6 2 15 14" xfId="44702" xr:uid="{00000000-0005-0000-0000-000097390000}"/>
    <cellStyle name="Dane wyjściowe 6 2 15 15" xfId="47998" xr:uid="{00000000-0005-0000-0000-000098390000}"/>
    <cellStyle name="Dane wyjściowe 6 2 15 16" xfId="51166" xr:uid="{00000000-0005-0000-0000-000099390000}"/>
    <cellStyle name="Dane wyjściowe 6 2 15 17" xfId="54355" xr:uid="{00000000-0005-0000-0000-00009A390000}"/>
    <cellStyle name="Dane wyjściowe 6 2 15 18" xfId="56409" xr:uid="{00000000-0005-0000-0000-00009B390000}"/>
    <cellStyle name="Dane wyjściowe 6 2 15 19" xfId="59646" xr:uid="{00000000-0005-0000-0000-00009C390000}"/>
    <cellStyle name="Dane wyjściowe 6 2 15 2" xfId="10216" xr:uid="{00000000-0005-0000-0000-00009D390000}"/>
    <cellStyle name="Dane wyjściowe 6 2 15 3" xfId="12258" xr:uid="{00000000-0005-0000-0000-00009E390000}"/>
    <cellStyle name="Dane wyjściowe 6 2 15 4" xfId="6382" xr:uid="{00000000-0005-0000-0000-00009F390000}"/>
    <cellStyle name="Dane wyjściowe 6 2 15 5" xfId="16907" xr:uid="{00000000-0005-0000-0000-0000A0390000}"/>
    <cellStyle name="Dane wyjściowe 6 2 15 6" xfId="19482" xr:uid="{00000000-0005-0000-0000-0000A1390000}"/>
    <cellStyle name="Dane wyjściowe 6 2 15 7" xfId="22792" xr:uid="{00000000-0005-0000-0000-0000A2390000}"/>
    <cellStyle name="Dane wyjściowe 6 2 15 8" xfId="26109" xr:uid="{00000000-0005-0000-0000-0000A3390000}"/>
    <cellStyle name="Dane wyjściowe 6 2 15 9" xfId="29341" xr:uid="{00000000-0005-0000-0000-0000A4390000}"/>
    <cellStyle name="Dane wyjściowe 6 2 16" xfId="3840" xr:uid="{00000000-0005-0000-0000-0000A5390000}"/>
    <cellStyle name="Dane wyjściowe 6 2 16 10" xfId="33484" xr:uid="{00000000-0005-0000-0000-0000A6390000}"/>
    <cellStyle name="Dane wyjściowe 6 2 16 11" xfId="35947" xr:uid="{00000000-0005-0000-0000-0000A7390000}"/>
    <cellStyle name="Dane wyjściowe 6 2 16 12" xfId="39142" xr:uid="{00000000-0005-0000-0000-0000A8390000}"/>
    <cellStyle name="Dane wyjściowe 6 2 16 13" xfId="42342" xr:uid="{00000000-0005-0000-0000-0000A9390000}"/>
    <cellStyle name="Dane wyjściowe 6 2 16 14" xfId="45528" xr:uid="{00000000-0005-0000-0000-0000AA390000}"/>
    <cellStyle name="Dane wyjściowe 6 2 16 15" xfId="48817" xr:uid="{00000000-0005-0000-0000-0000AB390000}"/>
    <cellStyle name="Dane wyjściowe 6 2 16 16" xfId="51989" xr:uid="{00000000-0005-0000-0000-0000AC390000}"/>
    <cellStyle name="Dane wyjściowe 6 2 16 17" xfId="55166" xr:uid="{00000000-0005-0000-0000-0000AD390000}"/>
    <cellStyle name="Dane wyjściowe 6 2 16 18" xfId="57220" xr:uid="{00000000-0005-0000-0000-0000AE390000}"/>
    <cellStyle name="Dane wyjściowe 6 2 16 19" xfId="60457" xr:uid="{00000000-0005-0000-0000-0000AF390000}"/>
    <cellStyle name="Dane wyjściowe 6 2 16 2" xfId="11042" xr:uid="{00000000-0005-0000-0000-0000B0390000}"/>
    <cellStyle name="Dane wyjściowe 6 2 16 3" xfId="13084" xr:uid="{00000000-0005-0000-0000-0000B1390000}"/>
    <cellStyle name="Dane wyjściowe 6 2 16 4" xfId="7201" xr:uid="{00000000-0005-0000-0000-0000B2390000}"/>
    <cellStyle name="Dane wyjściowe 6 2 16 5" xfId="17733" xr:uid="{00000000-0005-0000-0000-0000B3390000}"/>
    <cellStyle name="Dane wyjściowe 6 2 16 6" xfId="20308" xr:uid="{00000000-0005-0000-0000-0000B4390000}"/>
    <cellStyle name="Dane wyjściowe 6 2 16 7" xfId="23618" xr:uid="{00000000-0005-0000-0000-0000B5390000}"/>
    <cellStyle name="Dane wyjściowe 6 2 16 8" xfId="26933" xr:uid="{00000000-0005-0000-0000-0000B6390000}"/>
    <cellStyle name="Dane wyjściowe 6 2 16 9" xfId="30167" xr:uid="{00000000-0005-0000-0000-0000B7390000}"/>
    <cellStyle name="Dane wyjściowe 6 2 17" xfId="3973" xr:uid="{00000000-0005-0000-0000-0000B8390000}"/>
    <cellStyle name="Dane wyjściowe 6 2 17 10" xfId="33617" xr:uid="{00000000-0005-0000-0000-0000B9390000}"/>
    <cellStyle name="Dane wyjściowe 6 2 17 11" xfId="36080" xr:uid="{00000000-0005-0000-0000-0000BA390000}"/>
    <cellStyle name="Dane wyjściowe 6 2 17 12" xfId="39275" xr:uid="{00000000-0005-0000-0000-0000BB390000}"/>
    <cellStyle name="Dane wyjściowe 6 2 17 13" xfId="42475" xr:uid="{00000000-0005-0000-0000-0000BC390000}"/>
    <cellStyle name="Dane wyjściowe 6 2 17 14" xfId="45661" xr:uid="{00000000-0005-0000-0000-0000BD390000}"/>
    <cellStyle name="Dane wyjściowe 6 2 17 15" xfId="48950" xr:uid="{00000000-0005-0000-0000-0000BE390000}"/>
    <cellStyle name="Dane wyjściowe 6 2 17 16" xfId="52122" xr:uid="{00000000-0005-0000-0000-0000BF390000}"/>
    <cellStyle name="Dane wyjściowe 6 2 17 17" xfId="55298" xr:uid="{00000000-0005-0000-0000-0000C0390000}"/>
    <cellStyle name="Dane wyjściowe 6 2 17 18" xfId="57352" xr:uid="{00000000-0005-0000-0000-0000C1390000}"/>
    <cellStyle name="Dane wyjściowe 6 2 17 19" xfId="60589" xr:uid="{00000000-0005-0000-0000-0000C2390000}"/>
    <cellStyle name="Dane wyjściowe 6 2 17 2" xfId="11175" xr:uid="{00000000-0005-0000-0000-0000C3390000}"/>
    <cellStyle name="Dane wyjściowe 6 2 17 3" xfId="13217" xr:uid="{00000000-0005-0000-0000-0000C4390000}"/>
    <cellStyle name="Dane wyjściowe 6 2 17 4" xfId="7333" xr:uid="{00000000-0005-0000-0000-0000C5390000}"/>
    <cellStyle name="Dane wyjściowe 6 2 17 5" xfId="17866" xr:uid="{00000000-0005-0000-0000-0000C6390000}"/>
    <cellStyle name="Dane wyjściowe 6 2 17 6" xfId="20441" xr:uid="{00000000-0005-0000-0000-0000C7390000}"/>
    <cellStyle name="Dane wyjściowe 6 2 17 7" xfId="23751" xr:uid="{00000000-0005-0000-0000-0000C8390000}"/>
    <cellStyle name="Dane wyjściowe 6 2 17 8" xfId="27066" xr:uid="{00000000-0005-0000-0000-0000C9390000}"/>
    <cellStyle name="Dane wyjściowe 6 2 17 9" xfId="30300" xr:uid="{00000000-0005-0000-0000-0000CA390000}"/>
    <cellStyle name="Dane wyjściowe 6 2 18" xfId="2130" xr:uid="{00000000-0005-0000-0000-0000CB390000}"/>
    <cellStyle name="Dane wyjściowe 6 2 18 10" xfId="31778" xr:uid="{00000000-0005-0000-0000-0000CC390000}"/>
    <cellStyle name="Dane wyjściowe 6 2 18 11" xfId="24291" xr:uid="{00000000-0005-0000-0000-0000CD390000}"/>
    <cellStyle name="Dane wyjściowe 6 2 18 12" xfId="37432" xr:uid="{00000000-0005-0000-0000-0000CE390000}"/>
    <cellStyle name="Dane wyjściowe 6 2 18 13" xfId="40653" xr:uid="{00000000-0005-0000-0000-0000CF390000}"/>
    <cellStyle name="Dane wyjściowe 6 2 18 14" xfId="43818" xr:uid="{00000000-0005-0000-0000-0000D0390000}"/>
    <cellStyle name="Dane wyjściowe 6 2 18 15" xfId="47128" xr:uid="{00000000-0005-0000-0000-0000D1390000}"/>
    <cellStyle name="Dane wyjściowe 6 2 18 16" xfId="50284" xr:uid="{00000000-0005-0000-0000-0000D2390000}"/>
    <cellStyle name="Dane wyjściowe 6 2 18 17" xfId="53493" xr:uid="{00000000-0005-0000-0000-0000D3390000}"/>
    <cellStyle name="Dane wyjściowe 6 2 18 18" xfId="50200" xr:uid="{00000000-0005-0000-0000-0000D4390000}"/>
    <cellStyle name="Dane wyjściowe 6 2 18 19" xfId="58780" xr:uid="{00000000-0005-0000-0000-0000D5390000}"/>
    <cellStyle name="Dane wyjściowe 6 2 18 2" xfId="9336" xr:uid="{00000000-0005-0000-0000-0000D6390000}"/>
    <cellStyle name="Dane wyjściowe 6 2 18 3" xfId="8050" xr:uid="{00000000-0005-0000-0000-0000D7390000}"/>
    <cellStyle name="Dane wyjściowe 6 2 18 4" xfId="5507" xr:uid="{00000000-0005-0000-0000-0000D8390000}"/>
    <cellStyle name="Dane wyjściowe 6 2 18 5" xfId="16025" xr:uid="{00000000-0005-0000-0000-0000D9390000}"/>
    <cellStyle name="Dane wyjściowe 6 2 18 6" xfId="18598" xr:uid="{00000000-0005-0000-0000-0000DA390000}"/>
    <cellStyle name="Dane wyjściowe 6 2 18 7" xfId="21908" xr:uid="{00000000-0005-0000-0000-0000DB390000}"/>
    <cellStyle name="Dane wyjściowe 6 2 18 8" xfId="25229" xr:uid="{00000000-0005-0000-0000-0000DC390000}"/>
    <cellStyle name="Dane wyjściowe 6 2 18 9" xfId="28457" xr:uid="{00000000-0005-0000-0000-0000DD390000}"/>
    <cellStyle name="Dane wyjściowe 6 2 19" xfId="2213" xr:uid="{00000000-0005-0000-0000-0000DE390000}"/>
    <cellStyle name="Dane wyjściowe 6 2 19 10" xfId="31861" xr:uid="{00000000-0005-0000-0000-0000DF390000}"/>
    <cellStyle name="Dane wyjściowe 6 2 19 11" xfId="34336" xr:uid="{00000000-0005-0000-0000-0000E0390000}"/>
    <cellStyle name="Dane wyjściowe 6 2 19 12" xfId="37515" xr:uid="{00000000-0005-0000-0000-0000E1390000}"/>
    <cellStyle name="Dane wyjściowe 6 2 19 13" xfId="40735" xr:uid="{00000000-0005-0000-0000-0000E2390000}"/>
    <cellStyle name="Dane wyjściowe 6 2 19 14" xfId="43901" xr:uid="{00000000-0005-0000-0000-0000E3390000}"/>
    <cellStyle name="Dane wyjściowe 6 2 19 15" xfId="47210" xr:uid="{00000000-0005-0000-0000-0000E4390000}"/>
    <cellStyle name="Dane wyjściowe 6 2 19 16" xfId="50367" xr:uid="{00000000-0005-0000-0000-0000E5390000}"/>
    <cellStyle name="Dane wyjściowe 6 2 19 17" xfId="53575" xr:uid="{00000000-0005-0000-0000-0000E6390000}"/>
    <cellStyle name="Dane wyjściowe 6 2 19 18" xfId="55625" xr:uid="{00000000-0005-0000-0000-0000E7390000}"/>
    <cellStyle name="Dane wyjściowe 6 2 19 19" xfId="58862" xr:uid="{00000000-0005-0000-0000-0000E8390000}"/>
    <cellStyle name="Dane wyjściowe 6 2 19 2" xfId="9419" xr:uid="{00000000-0005-0000-0000-0000E9390000}"/>
    <cellStyle name="Dane wyjściowe 6 2 19 3" xfId="11457" xr:uid="{00000000-0005-0000-0000-0000EA390000}"/>
    <cellStyle name="Dane wyjściowe 6 2 19 4" xfId="5590" xr:uid="{00000000-0005-0000-0000-0000EB390000}"/>
    <cellStyle name="Dane wyjściowe 6 2 19 5" xfId="16108" xr:uid="{00000000-0005-0000-0000-0000EC390000}"/>
    <cellStyle name="Dane wyjściowe 6 2 19 6" xfId="18681" xr:uid="{00000000-0005-0000-0000-0000ED390000}"/>
    <cellStyle name="Dane wyjściowe 6 2 19 7" xfId="21991" xr:uid="{00000000-0005-0000-0000-0000EE390000}"/>
    <cellStyle name="Dane wyjściowe 6 2 19 8" xfId="25312" xr:uid="{00000000-0005-0000-0000-0000EF390000}"/>
    <cellStyle name="Dane wyjściowe 6 2 19 9" xfId="28540" xr:uid="{00000000-0005-0000-0000-0000F0390000}"/>
    <cellStyle name="Dane wyjściowe 6 2 2" xfId="1662" xr:uid="{00000000-0005-0000-0000-0000F1390000}"/>
    <cellStyle name="Dane wyjściowe 6 2 2 10" xfId="31314" xr:uid="{00000000-0005-0000-0000-0000F2390000}"/>
    <cellStyle name="Dane wyjściowe 6 2 2 11" xfId="18169" xr:uid="{00000000-0005-0000-0000-0000F3390000}"/>
    <cellStyle name="Dane wyjściowe 6 2 2 12" xfId="36964" xr:uid="{00000000-0005-0000-0000-0000F4390000}"/>
    <cellStyle name="Dane wyjściowe 6 2 2 13" xfId="40196" xr:uid="{00000000-0005-0000-0000-0000F5390000}"/>
    <cellStyle name="Dane wyjściowe 6 2 2 14" xfId="43350" xr:uid="{00000000-0005-0000-0000-0000F6390000}"/>
    <cellStyle name="Dane wyjściowe 6 2 2 15" xfId="46672" xr:uid="{00000000-0005-0000-0000-0000F7390000}"/>
    <cellStyle name="Dane wyjściowe 6 2 2 16" xfId="49816" xr:uid="{00000000-0005-0000-0000-0000F8390000}"/>
    <cellStyle name="Dane wyjściowe 6 2 2 17" xfId="53046" xr:uid="{00000000-0005-0000-0000-0000F9390000}"/>
    <cellStyle name="Dane wyjściowe 6 2 2 18" xfId="52989" xr:uid="{00000000-0005-0000-0000-0000FA390000}"/>
    <cellStyle name="Dane wyjściowe 6 2 2 19" xfId="58329" xr:uid="{00000000-0005-0000-0000-0000FB390000}"/>
    <cellStyle name="Dane wyjściowe 6 2 2 2" xfId="8873" xr:uid="{00000000-0005-0000-0000-0000FC390000}"/>
    <cellStyle name="Dane wyjściowe 6 2 2 3" xfId="8517" xr:uid="{00000000-0005-0000-0000-0000FD390000}"/>
    <cellStyle name="Dane wyjściowe 6 2 2 4" xfId="5042" xr:uid="{00000000-0005-0000-0000-0000FE390000}"/>
    <cellStyle name="Dane wyjściowe 6 2 2 5" xfId="15558" xr:uid="{00000000-0005-0000-0000-0000FF390000}"/>
    <cellStyle name="Dane wyjściowe 6 2 2 6" xfId="14539" xr:uid="{00000000-0005-0000-0000-0000003A0000}"/>
    <cellStyle name="Dane wyjściowe 6 2 2 7" xfId="21440" xr:uid="{00000000-0005-0000-0000-0000013A0000}"/>
    <cellStyle name="Dane wyjściowe 6 2 2 8" xfId="24763" xr:uid="{00000000-0005-0000-0000-0000023A0000}"/>
    <cellStyle name="Dane wyjściowe 6 2 2 9" xfId="27989" xr:uid="{00000000-0005-0000-0000-0000033A0000}"/>
    <cellStyle name="Dane wyjściowe 6 2 20" xfId="4096" xr:uid="{00000000-0005-0000-0000-0000043A0000}"/>
    <cellStyle name="Dane wyjściowe 6 2 20 10" xfId="36202" xr:uid="{00000000-0005-0000-0000-0000053A0000}"/>
    <cellStyle name="Dane wyjściowe 6 2 20 11" xfId="39398" xr:uid="{00000000-0005-0000-0000-0000063A0000}"/>
    <cellStyle name="Dane wyjściowe 6 2 20 12" xfId="42597" xr:uid="{00000000-0005-0000-0000-0000073A0000}"/>
    <cellStyle name="Dane wyjściowe 6 2 20 13" xfId="45784" xr:uid="{00000000-0005-0000-0000-0000083A0000}"/>
    <cellStyle name="Dane wyjściowe 6 2 20 14" xfId="49072" xr:uid="{00000000-0005-0000-0000-0000093A0000}"/>
    <cellStyle name="Dane wyjściowe 6 2 20 15" xfId="52245" xr:uid="{00000000-0005-0000-0000-00000A3A0000}"/>
    <cellStyle name="Dane wyjściowe 6 2 20 16" xfId="55419" xr:uid="{00000000-0005-0000-0000-00000B3A0000}"/>
    <cellStyle name="Dane wyjściowe 6 2 20 17" xfId="57473" xr:uid="{00000000-0005-0000-0000-00000C3A0000}"/>
    <cellStyle name="Dane wyjściowe 6 2 20 18" xfId="60710" xr:uid="{00000000-0005-0000-0000-00000D3A0000}"/>
    <cellStyle name="Dane wyjściowe 6 2 20 2" xfId="11298" xr:uid="{00000000-0005-0000-0000-00000E3A0000}"/>
    <cellStyle name="Dane wyjściowe 6 2 20 3" xfId="13340" xr:uid="{00000000-0005-0000-0000-00000F3A0000}"/>
    <cellStyle name="Dane wyjściowe 6 2 20 4" xfId="17989" xr:uid="{00000000-0005-0000-0000-0000103A0000}"/>
    <cellStyle name="Dane wyjściowe 6 2 20 5" xfId="20564" xr:uid="{00000000-0005-0000-0000-0000113A0000}"/>
    <cellStyle name="Dane wyjściowe 6 2 20 6" xfId="23874" xr:uid="{00000000-0005-0000-0000-0000123A0000}"/>
    <cellStyle name="Dane wyjściowe 6 2 20 7" xfId="27189" xr:uid="{00000000-0005-0000-0000-0000133A0000}"/>
    <cellStyle name="Dane wyjściowe 6 2 20 8" xfId="30423" xr:uid="{00000000-0005-0000-0000-0000143A0000}"/>
    <cellStyle name="Dane wyjściowe 6 2 20 9" xfId="33740" xr:uid="{00000000-0005-0000-0000-0000153A0000}"/>
    <cellStyle name="Dane wyjściowe 6 2 21" xfId="4394" xr:uid="{00000000-0005-0000-0000-0000163A0000}"/>
    <cellStyle name="Dane wyjściowe 6 2 21 10" xfId="36489" xr:uid="{00000000-0005-0000-0000-0000173A0000}"/>
    <cellStyle name="Dane wyjściowe 6 2 21 11" xfId="39695" xr:uid="{00000000-0005-0000-0000-0000183A0000}"/>
    <cellStyle name="Dane wyjściowe 6 2 21 12" xfId="42889" xr:uid="{00000000-0005-0000-0000-0000193A0000}"/>
    <cellStyle name="Dane wyjściowe 6 2 21 13" xfId="46082" xr:uid="{00000000-0005-0000-0000-00001A3A0000}"/>
    <cellStyle name="Dane wyjściowe 6 2 21 14" xfId="49358" xr:uid="{00000000-0005-0000-0000-00001B3A0000}"/>
    <cellStyle name="Dane wyjściowe 6 2 21 15" xfId="52542" xr:uid="{00000000-0005-0000-0000-00001C3A0000}"/>
    <cellStyle name="Dane wyjściowe 6 2 21 16" xfId="55515" xr:uid="{00000000-0005-0000-0000-00001D3A0000}"/>
    <cellStyle name="Dane wyjściowe 6 2 21 17" xfId="57753" xr:uid="{00000000-0005-0000-0000-00001E3A0000}"/>
    <cellStyle name="Dane wyjściowe 6 2 21 18" xfId="60990" xr:uid="{00000000-0005-0000-0000-00001F3A0000}"/>
    <cellStyle name="Dane wyjściowe 6 2 21 2" xfId="11373" xr:uid="{00000000-0005-0000-0000-0000203A0000}"/>
    <cellStyle name="Dane wyjściowe 6 2 21 3" xfId="13632" xr:uid="{00000000-0005-0000-0000-0000213A0000}"/>
    <cellStyle name="Dane wyjściowe 6 2 21 4" xfId="18243" xr:uid="{00000000-0005-0000-0000-0000223A0000}"/>
    <cellStyle name="Dane wyjściowe 6 2 21 5" xfId="20862" xr:uid="{00000000-0005-0000-0000-0000233A0000}"/>
    <cellStyle name="Dane wyjściowe 6 2 21 6" xfId="24172" xr:uid="{00000000-0005-0000-0000-0000243A0000}"/>
    <cellStyle name="Dane wyjściowe 6 2 21 7" xfId="27486" xr:uid="{00000000-0005-0000-0000-0000253A0000}"/>
    <cellStyle name="Dane wyjściowe 6 2 21 8" xfId="30721" xr:uid="{00000000-0005-0000-0000-0000263A0000}"/>
    <cellStyle name="Dane wyjściowe 6 2 21 9" xfId="33971" xr:uid="{00000000-0005-0000-0000-0000273A0000}"/>
    <cellStyle name="Dane wyjściowe 6 2 3" xfId="2530" xr:uid="{00000000-0005-0000-0000-0000283A0000}"/>
    <cellStyle name="Dane wyjściowe 6 2 3 10" xfId="32174" xr:uid="{00000000-0005-0000-0000-0000293A0000}"/>
    <cellStyle name="Dane wyjściowe 6 2 3 11" xfId="34644" xr:uid="{00000000-0005-0000-0000-00002A3A0000}"/>
    <cellStyle name="Dane wyjściowe 6 2 3 12" xfId="37832" xr:uid="{00000000-0005-0000-0000-00002B3A0000}"/>
    <cellStyle name="Dane wyjściowe 6 2 3 13" xfId="41042" xr:uid="{00000000-0005-0000-0000-00002C3A0000}"/>
    <cellStyle name="Dane wyjściowe 6 2 3 14" xfId="44218" xr:uid="{00000000-0005-0000-0000-00002D3A0000}"/>
    <cellStyle name="Dane wyjściowe 6 2 3 15" xfId="47517" xr:uid="{00000000-0005-0000-0000-00002E3A0000}"/>
    <cellStyle name="Dane wyjściowe 6 2 3 16" xfId="50682" xr:uid="{00000000-0005-0000-0000-00002F3A0000}"/>
    <cellStyle name="Dane wyjściowe 6 2 3 17" xfId="53877" xr:uid="{00000000-0005-0000-0000-0000303A0000}"/>
    <cellStyle name="Dane wyjściowe 6 2 3 18" xfId="55931" xr:uid="{00000000-0005-0000-0000-0000313A0000}"/>
    <cellStyle name="Dane wyjściowe 6 2 3 19" xfId="59168" xr:uid="{00000000-0005-0000-0000-0000323A0000}"/>
    <cellStyle name="Dane wyjściowe 6 2 3 2" xfId="9732" xr:uid="{00000000-0005-0000-0000-0000333A0000}"/>
    <cellStyle name="Dane wyjściowe 6 2 3 3" xfId="11774" xr:uid="{00000000-0005-0000-0000-0000343A0000}"/>
    <cellStyle name="Dane wyjściowe 6 2 3 4" xfId="5898" xr:uid="{00000000-0005-0000-0000-0000353A0000}"/>
    <cellStyle name="Dane wyjściowe 6 2 3 5" xfId="16423" xr:uid="{00000000-0005-0000-0000-0000363A0000}"/>
    <cellStyle name="Dane wyjściowe 6 2 3 6" xfId="18998" xr:uid="{00000000-0005-0000-0000-0000373A0000}"/>
    <cellStyle name="Dane wyjściowe 6 2 3 7" xfId="22308" xr:uid="{00000000-0005-0000-0000-0000383A0000}"/>
    <cellStyle name="Dane wyjściowe 6 2 3 8" xfId="25628" xr:uid="{00000000-0005-0000-0000-0000393A0000}"/>
    <cellStyle name="Dane wyjściowe 6 2 3 9" xfId="28857" xr:uid="{00000000-0005-0000-0000-00003A3A0000}"/>
    <cellStyle name="Dane wyjściowe 6 2 4" xfId="2673" xr:uid="{00000000-0005-0000-0000-00003B3A0000}"/>
    <cellStyle name="Dane wyjściowe 6 2 4 10" xfId="32317" xr:uid="{00000000-0005-0000-0000-00003C3A0000}"/>
    <cellStyle name="Dane wyjściowe 6 2 4 11" xfId="34787" xr:uid="{00000000-0005-0000-0000-00003D3A0000}"/>
    <cellStyle name="Dane wyjściowe 6 2 4 12" xfId="37975" xr:uid="{00000000-0005-0000-0000-00003E3A0000}"/>
    <cellStyle name="Dane wyjściowe 6 2 4 13" xfId="41185" xr:uid="{00000000-0005-0000-0000-00003F3A0000}"/>
    <cellStyle name="Dane wyjściowe 6 2 4 14" xfId="44361" xr:uid="{00000000-0005-0000-0000-0000403A0000}"/>
    <cellStyle name="Dane wyjściowe 6 2 4 15" xfId="47660" xr:uid="{00000000-0005-0000-0000-0000413A0000}"/>
    <cellStyle name="Dane wyjściowe 6 2 4 16" xfId="50825" xr:uid="{00000000-0005-0000-0000-0000423A0000}"/>
    <cellStyle name="Dane wyjściowe 6 2 4 17" xfId="54019" xr:uid="{00000000-0005-0000-0000-0000433A0000}"/>
    <cellStyle name="Dane wyjściowe 6 2 4 18" xfId="56073" xr:uid="{00000000-0005-0000-0000-0000443A0000}"/>
    <cellStyle name="Dane wyjściowe 6 2 4 19" xfId="59310" xr:uid="{00000000-0005-0000-0000-0000453A0000}"/>
    <cellStyle name="Dane wyjściowe 6 2 4 2" xfId="9875" xr:uid="{00000000-0005-0000-0000-0000463A0000}"/>
    <cellStyle name="Dane wyjściowe 6 2 4 3" xfId="11917" xr:uid="{00000000-0005-0000-0000-0000473A0000}"/>
    <cellStyle name="Dane wyjściowe 6 2 4 4" xfId="6041" xr:uid="{00000000-0005-0000-0000-0000483A0000}"/>
    <cellStyle name="Dane wyjściowe 6 2 4 5" xfId="16566" xr:uid="{00000000-0005-0000-0000-0000493A0000}"/>
    <cellStyle name="Dane wyjściowe 6 2 4 6" xfId="19141" xr:uid="{00000000-0005-0000-0000-00004A3A0000}"/>
    <cellStyle name="Dane wyjściowe 6 2 4 7" xfId="22451" xr:uid="{00000000-0005-0000-0000-00004B3A0000}"/>
    <cellStyle name="Dane wyjściowe 6 2 4 8" xfId="25770" xr:uid="{00000000-0005-0000-0000-00004C3A0000}"/>
    <cellStyle name="Dane wyjściowe 6 2 4 9" xfId="29000" xr:uid="{00000000-0005-0000-0000-00004D3A0000}"/>
    <cellStyle name="Dane wyjściowe 6 2 5" xfId="1701" xr:uid="{00000000-0005-0000-0000-00004E3A0000}"/>
    <cellStyle name="Dane wyjściowe 6 2 5 10" xfId="31353" xr:uid="{00000000-0005-0000-0000-00004F3A0000}"/>
    <cellStyle name="Dane wyjściowe 6 2 5 11" xfId="18246" xr:uid="{00000000-0005-0000-0000-0000503A0000}"/>
    <cellStyle name="Dane wyjściowe 6 2 5 12" xfId="37003" xr:uid="{00000000-0005-0000-0000-0000513A0000}"/>
    <cellStyle name="Dane wyjściowe 6 2 5 13" xfId="40235" xr:uid="{00000000-0005-0000-0000-0000523A0000}"/>
    <cellStyle name="Dane wyjściowe 6 2 5 14" xfId="43389" xr:uid="{00000000-0005-0000-0000-0000533A0000}"/>
    <cellStyle name="Dane wyjściowe 6 2 5 15" xfId="46710" xr:uid="{00000000-0005-0000-0000-0000543A0000}"/>
    <cellStyle name="Dane wyjściowe 6 2 5 16" xfId="49855" xr:uid="{00000000-0005-0000-0000-0000553A0000}"/>
    <cellStyle name="Dane wyjściowe 6 2 5 17" xfId="53083" xr:uid="{00000000-0005-0000-0000-0000563A0000}"/>
    <cellStyle name="Dane wyjściowe 6 2 5 18" xfId="33995" xr:uid="{00000000-0005-0000-0000-0000573A0000}"/>
    <cellStyle name="Dane wyjściowe 6 2 5 19" xfId="58366" xr:uid="{00000000-0005-0000-0000-0000583A0000}"/>
    <cellStyle name="Dane wyjściowe 6 2 5 2" xfId="8911" xr:uid="{00000000-0005-0000-0000-0000593A0000}"/>
    <cellStyle name="Dane wyjściowe 6 2 5 3" xfId="8479" xr:uid="{00000000-0005-0000-0000-00005A3A0000}"/>
    <cellStyle name="Dane wyjściowe 6 2 5 4" xfId="5080" xr:uid="{00000000-0005-0000-0000-00005B3A0000}"/>
    <cellStyle name="Dane wyjściowe 6 2 5 5" xfId="15597" xr:uid="{00000000-0005-0000-0000-00005C3A0000}"/>
    <cellStyle name="Dane wyjściowe 6 2 5 6" xfId="14500" xr:uid="{00000000-0005-0000-0000-00005D3A0000}"/>
    <cellStyle name="Dane wyjściowe 6 2 5 7" xfId="21479" xr:uid="{00000000-0005-0000-0000-00005E3A0000}"/>
    <cellStyle name="Dane wyjściowe 6 2 5 8" xfId="24802" xr:uid="{00000000-0005-0000-0000-00005F3A0000}"/>
    <cellStyle name="Dane wyjściowe 6 2 5 9" xfId="28028" xr:uid="{00000000-0005-0000-0000-0000603A0000}"/>
    <cellStyle name="Dane wyjściowe 6 2 6" xfId="2893" xr:uid="{00000000-0005-0000-0000-0000613A0000}"/>
    <cellStyle name="Dane wyjściowe 6 2 6 10" xfId="32537" xr:uid="{00000000-0005-0000-0000-0000623A0000}"/>
    <cellStyle name="Dane wyjściowe 6 2 6 11" xfId="35007" xr:uid="{00000000-0005-0000-0000-0000633A0000}"/>
    <cellStyle name="Dane wyjściowe 6 2 6 12" xfId="38195" xr:uid="{00000000-0005-0000-0000-0000643A0000}"/>
    <cellStyle name="Dane wyjściowe 6 2 6 13" xfId="41402" xr:uid="{00000000-0005-0000-0000-0000653A0000}"/>
    <cellStyle name="Dane wyjściowe 6 2 6 14" xfId="44581" xr:uid="{00000000-0005-0000-0000-0000663A0000}"/>
    <cellStyle name="Dane wyjściowe 6 2 6 15" xfId="47877" xr:uid="{00000000-0005-0000-0000-0000673A0000}"/>
    <cellStyle name="Dane wyjściowe 6 2 6 16" xfId="51045" xr:uid="{00000000-0005-0000-0000-0000683A0000}"/>
    <cellStyle name="Dane wyjściowe 6 2 6 17" xfId="54234" xr:uid="{00000000-0005-0000-0000-0000693A0000}"/>
    <cellStyle name="Dane wyjściowe 6 2 6 18" xfId="56288" xr:uid="{00000000-0005-0000-0000-00006A3A0000}"/>
    <cellStyle name="Dane wyjściowe 6 2 6 19" xfId="59525" xr:uid="{00000000-0005-0000-0000-00006B3A0000}"/>
    <cellStyle name="Dane wyjściowe 6 2 6 2" xfId="10095" xr:uid="{00000000-0005-0000-0000-00006C3A0000}"/>
    <cellStyle name="Dane wyjściowe 6 2 6 3" xfId="12137" xr:uid="{00000000-0005-0000-0000-00006D3A0000}"/>
    <cellStyle name="Dane wyjściowe 6 2 6 4" xfId="6261" xr:uid="{00000000-0005-0000-0000-00006E3A0000}"/>
    <cellStyle name="Dane wyjściowe 6 2 6 5" xfId="16786" xr:uid="{00000000-0005-0000-0000-00006F3A0000}"/>
    <cellStyle name="Dane wyjściowe 6 2 6 6" xfId="19361" xr:uid="{00000000-0005-0000-0000-0000703A0000}"/>
    <cellStyle name="Dane wyjściowe 6 2 6 7" xfId="22671" xr:uid="{00000000-0005-0000-0000-0000713A0000}"/>
    <cellStyle name="Dane wyjściowe 6 2 6 8" xfId="25988" xr:uid="{00000000-0005-0000-0000-0000723A0000}"/>
    <cellStyle name="Dane wyjściowe 6 2 6 9" xfId="29220" xr:uid="{00000000-0005-0000-0000-0000733A0000}"/>
    <cellStyle name="Dane wyjściowe 6 2 7" xfId="3052" xr:uid="{00000000-0005-0000-0000-0000743A0000}"/>
    <cellStyle name="Dane wyjściowe 6 2 7 10" xfId="32696" xr:uid="{00000000-0005-0000-0000-0000753A0000}"/>
    <cellStyle name="Dane wyjściowe 6 2 7 11" xfId="35165" xr:uid="{00000000-0005-0000-0000-0000763A0000}"/>
    <cellStyle name="Dane wyjściowe 6 2 7 12" xfId="38354" xr:uid="{00000000-0005-0000-0000-0000773A0000}"/>
    <cellStyle name="Dane wyjściowe 6 2 7 13" xfId="41560" xr:uid="{00000000-0005-0000-0000-0000783A0000}"/>
    <cellStyle name="Dane wyjściowe 6 2 7 14" xfId="44740" xr:uid="{00000000-0005-0000-0000-0000793A0000}"/>
    <cellStyle name="Dane wyjściowe 6 2 7 15" xfId="48035" xr:uid="{00000000-0005-0000-0000-00007A3A0000}"/>
    <cellStyle name="Dane wyjściowe 6 2 7 16" xfId="51203" xr:uid="{00000000-0005-0000-0000-00007B3A0000}"/>
    <cellStyle name="Dane wyjściowe 6 2 7 17" xfId="54391" xr:uid="{00000000-0005-0000-0000-00007C3A0000}"/>
    <cellStyle name="Dane wyjściowe 6 2 7 18" xfId="56445" xr:uid="{00000000-0005-0000-0000-00007D3A0000}"/>
    <cellStyle name="Dane wyjściowe 6 2 7 19" xfId="59682" xr:uid="{00000000-0005-0000-0000-00007E3A0000}"/>
    <cellStyle name="Dane wyjściowe 6 2 7 2" xfId="10254" xr:uid="{00000000-0005-0000-0000-00007F3A0000}"/>
    <cellStyle name="Dane wyjściowe 6 2 7 3" xfId="12296" xr:uid="{00000000-0005-0000-0000-0000803A0000}"/>
    <cellStyle name="Dane wyjściowe 6 2 7 4" xfId="6420" xr:uid="{00000000-0005-0000-0000-0000813A0000}"/>
    <cellStyle name="Dane wyjściowe 6 2 7 5" xfId="16945" xr:uid="{00000000-0005-0000-0000-0000823A0000}"/>
    <cellStyle name="Dane wyjściowe 6 2 7 6" xfId="19520" xr:uid="{00000000-0005-0000-0000-0000833A0000}"/>
    <cellStyle name="Dane wyjściowe 6 2 7 7" xfId="22830" xr:uid="{00000000-0005-0000-0000-0000843A0000}"/>
    <cellStyle name="Dane wyjściowe 6 2 7 8" xfId="26146" xr:uid="{00000000-0005-0000-0000-0000853A0000}"/>
    <cellStyle name="Dane wyjściowe 6 2 7 9" xfId="29379" xr:uid="{00000000-0005-0000-0000-0000863A0000}"/>
    <cellStyle name="Dane wyjściowe 6 2 8" xfId="3163" xr:uid="{00000000-0005-0000-0000-0000873A0000}"/>
    <cellStyle name="Dane wyjściowe 6 2 8 10" xfId="32807" xr:uid="{00000000-0005-0000-0000-0000883A0000}"/>
    <cellStyle name="Dane wyjściowe 6 2 8 11" xfId="35276" xr:uid="{00000000-0005-0000-0000-0000893A0000}"/>
    <cellStyle name="Dane wyjściowe 6 2 8 12" xfId="38465" xr:uid="{00000000-0005-0000-0000-00008A3A0000}"/>
    <cellStyle name="Dane wyjściowe 6 2 8 13" xfId="41671" xr:uid="{00000000-0005-0000-0000-00008B3A0000}"/>
    <cellStyle name="Dane wyjściowe 6 2 8 14" xfId="44851" xr:uid="{00000000-0005-0000-0000-00008C3A0000}"/>
    <cellStyle name="Dane wyjściowe 6 2 8 15" xfId="48146" xr:uid="{00000000-0005-0000-0000-00008D3A0000}"/>
    <cellStyle name="Dane wyjściowe 6 2 8 16" xfId="51314" xr:uid="{00000000-0005-0000-0000-00008E3A0000}"/>
    <cellStyle name="Dane wyjściowe 6 2 8 17" xfId="54501" xr:uid="{00000000-0005-0000-0000-00008F3A0000}"/>
    <cellStyle name="Dane wyjściowe 6 2 8 18" xfId="56555" xr:uid="{00000000-0005-0000-0000-0000903A0000}"/>
    <cellStyle name="Dane wyjściowe 6 2 8 19" xfId="59792" xr:uid="{00000000-0005-0000-0000-0000913A0000}"/>
    <cellStyle name="Dane wyjściowe 6 2 8 2" xfId="10365" xr:uid="{00000000-0005-0000-0000-0000923A0000}"/>
    <cellStyle name="Dane wyjściowe 6 2 8 3" xfId="12407" xr:uid="{00000000-0005-0000-0000-0000933A0000}"/>
    <cellStyle name="Dane wyjściowe 6 2 8 4" xfId="6531" xr:uid="{00000000-0005-0000-0000-0000943A0000}"/>
    <cellStyle name="Dane wyjściowe 6 2 8 5" xfId="17056" xr:uid="{00000000-0005-0000-0000-0000953A0000}"/>
    <cellStyle name="Dane wyjściowe 6 2 8 6" xfId="19631" xr:uid="{00000000-0005-0000-0000-0000963A0000}"/>
    <cellStyle name="Dane wyjściowe 6 2 8 7" xfId="22941" xr:uid="{00000000-0005-0000-0000-0000973A0000}"/>
    <cellStyle name="Dane wyjściowe 6 2 8 8" xfId="26256" xr:uid="{00000000-0005-0000-0000-0000983A0000}"/>
    <cellStyle name="Dane wyjściowe 6 2 8 9" xfId="29490" xr:uid="{00000000-0005-0000-0000-0000993A0000}"/>
    <cellStyle name="Dane wyjściowe 6 2 9" xfId="2868" xr:uid="{00000000-0005-0000-0000-00009A3A0000}"/>
    <cellStyle name="Dane wyjściowe 6 2 9 10" xfId="32512" xr:uid="{00000000-0005-0000-0000-00009B3A0000}"/>
    <cellStyle name="Dane wyjściowe 6 2 9 11" xfId="34982" xr:uid="{00000000-0005-0000-0000-00009C3A0000}"/>
    <cellStyle name="Dane wyjściowe 6 2 9 12" xfId="38170" xr:uid="{00000000-0005-0000-0000-00009D3A0000}"/>
    <cellStyle name="Dane wyjściowe 6 2 9 13" xfId="41377" xr:uid="{00000000-0005-0000-0000-00009E3A0000}"/>
    <cellStyle name="Dane wyjściowe 6 2 9 14" xfId="44556" xr:uid="{00000000-0005-0000-0000-00009F3A0000}"/>
    <cellStyle name="Dane wyjściowe 6 2 9 15" xfId="47852" xr:uid="{00000000-0005-0000-0000-0000A03A0000}"/>
    <cellStyle name="Dane wyjściowe 6 2 9 16" xfId="51020" xr:uid="{00000000-0005-0000-0000-0000A13A0000}"/>
    <cellStyle name="Dane wyjściowe 6 2 9 17" xfId="54210" xr:uid="{00000000-0005-0000-0000-0000A23A0000}"/>
    <cellStyle name="Dane wyjściowe 6 2 9 18" xfId="56264" xr:uid="{00000000-0005-0000-0000-0000A33A0000}"/>
    <cellStyle name="Dane wyjściowe 6 2 9 19" xfId="59501" xr:uid="{00000000-0005-0000-0000-0000A43A0000}"/>
    <cellStyle name="Dane wyjściowe 6 2 9 2" xfId="10070" xr:uid="{00000000-0005-0000-0000-0000A53A0000}"/>
    <cellStyle name="Dane wyjściowe 6 2 9 3" xfId="12112" xr:uid="{00000000-0005-0000-0000-0000A63A0000}"/>
    <cellStyle name="Dane wyjściowe 6 2 9 4" xfId="6236" xr:uid="{00000000-0005-0000-0000-0000A73A0000}"/>
    <cellStyle name="Dane wyjściowe 6 2 9 5" xfId="16761" xr:uid="{00000000-0005-0000-0000-0000A83A0000}"/>
    <cellStyle name="Dane wyjściowe 6 2 9 6" xfId="19336" xr:uid="{00000000-0005-0000-0000-0000A93A0000}"/>
    <cellStyle name="Dane wyjściowe 6 2 9 7" xfId="22646" xr:uid="{00000000-0005-0000-0000-0000AA3A0000}"/>
    <cellStyle name="Dane wyjściowe 6 2 9 8" xfId="25964" xr:uid="{00000000-0005-0000-0000-0000AB3A0000}"/>
    <cellStyle name="Dane wyjściowe 6 2 9 9" xfId="29195" xr:uid="{00000000-0005-0000-0000-0000AC3A0000}"/>
    <cellStyle name="Dane wyjściowe 6 20" xfId="2297" xr:uid="{00000000-0005-0000-0000-0000AD3A0000}"/>
    <cellStyle name="Dane wyjściowe 6 20 10" xfId="31943" xr:uid="{00000000-0005-0000-0000-0000AE3A0000}"/>
    <cellStyle name="Dane wyjściowe 6 20 11" xfId="34417" xr:uid="{00000000-0005-0000-0000-0000AF3A0000}"/>
    <cellStyle name="Dane wyjściowe 6 20 12" xfId="37599" xr:uid="{00000000-0005-0000-0000-0000B03A0000}"/>
    <cellStyle name="Dane wyjściowe 6 20 13" xfId="40816" xr:uid="{00000000-0005-0000-0000-0000B13A0000}"/>
    <cellStyle name="Dane wyjściowe 6 20 14" xfId="43985" xr:uid="{00000000-0005-0000-0000-0000B23A0000}"/>
    <cellStyle name="Dane wyjściowe 6 20 15" xfId="47291" xr:uid="{00000000-0005-0000-0000-0000B33A0000}"/>
    <cellStyle name="Dane wyjściowe 6 20 16" xfId="50450" xr:uid="{00000000-0005-0000-0000-0000B43A0000}"/>
    <cellStyle name="Dane wyjściowe 6 20 17" xfId="53654" xr:uid="{00000000-0005-0000-0000-0000B53A0000}"/>
    <cellStyle name="Dane wyjściowe 6 20 18" xfId="55706" xr:uid="{00000000-0005-0000-0000-0000B63A0000}"/>
    <cellStyle name="Dane wyjściowe 6 20 19" xfId="58943" xr:uid="{00000000-0005-0000-0000-0000B73A0000}"/>
    <cellStyle name="Dane wyjściowe 6 20 2" xfId="9501" xr:uid="{00000000-0005-0000-0000-0000B83A0000}"/>
    <cellStyle name="Dane wyjściowe 6 20 3" xfId="11541" xr:uid="{00000000-0005-0000-0000-0000B93A0000}"/>
    <cellStyle name="Dane wyjściowe 6 20 4" xfId="5674" xr:uid="{00000000-0005-0000-0000-0000BA3A0000}"/>
    <cellStyle name="Dane wyjściowe 6 20 5" xfId="16191" xr:uid="{00000000-0005-0000-0000-0000BB3A0000}"/>
    <cellStyle name="Dane wyjściowe 6 20 6" xfId="18765" xr:uid="{00000000-0005-0000-0000-0000BC3A0000}"/>
    <cellStyle name="Dane wyjściowe 6 20 7" xfId="22075" xr:uid="{00000000-0005-0000-0000-0000BD3A0000}"/>
    <cellStyle name="Dane wyjściowe 6 20 8" xfId="25396" xr:uid="{00000000-0005-0000-0000-0000BE3A0000}"/>
    <cellStyle name="Dane wyjściowe 6 20 9" xfId="28624" xr:uid="{00000000-0005-0000-0000-0000BF3A0000}"/>
    <cellStyle name="Dane wyjściowe 6 21" xfId="2428" xr:uid="{00000000-0005-0000-0000-0000C03A0000}"/>
    <cellStyle name="Dane wyjściowe 6 21 10" xfId="34543" xr:uid="{00000000-0005-0000-0000-0000C13A0000}"/>
    <cellStyle name="Dane wyjściowe 6 21 11" xfId="37730" xr:uid="{00000000-0005-0000-0000-0000C23A0000}"/>
    <cellStyle name="Dane wyjściowe 6 21 12" xfId="40941" xr:uid="{00000000-0005-0000-0000-0000C33A0000}"/>
    <cellStyle name="Dane wyjściowe 6 21 13" xfId="44116" xr:uid="{00000000-0005-0000-0000-0000C43A0000}"/>
    <cellStyle name="Dane wyjściowe 6 21 14" xfId="47416" xr:uid="{00000000-0005-0000-0000-0000C53A0000}"/>
    <cellStyle name="Dane wyjściowe 6 21 15" xfId="50580" xr:uid="{00000000-0005-0000-0000-0000C63A0000}"/>
    <cellStyle name="Dane wyjściowe 6 21 16" xfId="53779" xr:uid="{00000000-0005-0000-0000-0000C73A0000}"/>
    <cellStyle name="Dane wyjściowe 6 21 17" xfId="55831" xr:uid="{00000000-0005-0000-0000-0000C83A0000}"/>
    <cellStyle name="Dane wyjściowe 6 21 18" xfId="59068" xr:uid="{00000000-0005-0000-0000-0000C93A0000}"/>
    <cellStyle name="Dane wyjściowe 6 21 2" xfId="9632" xr:uid="{00000000-0005-0000-0000-0000CA3A0000}"/>
    <cellStyle name="Dane wyjściowe 6 21 3" xfId="11672" xr:uid="{00000000-0005-0000-0000-0000CB3A0000}"/>
    <cellStyle name="Dane wyjściowe 6 21 4" xfId="16322" xr:uid="{00000000-0005-0000-0000-0000CC3A0000}"/>
    <cellStyle name="Dane wyjściowe 6 21 5" xfId="18896" xr:uid="{00000000-0005-0000-0000-0000CD3A0000}"/>
    <cellStyle name="Dane wyjściowe 6 21 6" xfId="22206" xr:uid="{00000000-0005-0000-0000-0000CE3A0000}"/>
    <cellStyle name="Dane wyjściowe 6 21 7" xfId="25526" xr:uid="{00000000-0005-0000-0000-0000CF3A0000}"/>
    <cellStyle name="Dane wyjściowe 6 21 8" xfId="28755" xr:uid="{00000000-0005-0000-0000-0000D03A0000}"/>
    <cellStyle name="Dane wyjściowe 6 21 9" xfId="32074" xr:uid="{00000000-0005-0000-0000-0000D13A0000}"/>
    <cellStyle name="Dane wyjściowe 6 22" xfId="4279" xr:uid="{00000000-0005-0000-0000-0000D23A0000}"/>
    <cellStyle name="Dane wyjściowe 6 22 10" xfId="42776" xr:uid="{00000000-0005-0000-0000-0000D33A0000}"/>
    <cellStyle name="Dane wyjściowe 6 22 11" xfId="45967" xr:uid="{00000000-0005-0000-0000-0000D43A0000}"/>
    <cellStyle name="Dane wyjściowe 6 22 12" xfId="49248" xr:uid="{00000000-0005-0000-0000-0000D53A0000}"/>
    <cellStyle name="Dane wyjściowe 6 22 13" xfId="52427" xr:uid="{00000000-0005-0000-0000-0000D63A0000}"/>
    <cellStyle name="Dane wyjściowe 6 22 14" xfId="55493" xr:uid="{00000000-0005-0000-0000-0000D73A0000}"/>
    <cellStyle name="Dane wyjściowe 6 22 15" xfId="57646" xr:uid="{00000000-0005-0000-0000-0000D83A0000}"/>
    <cellStyle name="Dane wyjściowe 6 22 16" xfId="60883" xr:uid="{00000000-0005-0000-0000-0000D93A0000}"/>
    <cellStyle name="Dane wyjściowe 6 22 2" xfId="13520" xr:uid="{00000000-0005-0000-0000-0000DA3A0000}"/>
    <cellStyle name="Dane wyjściowe 6 22 3" xfId="7500" xr:uid="{00000000-0005-0000-0000-0000DB3A0000}"/>
    <cellStyle name="Dane wyjściowe 6 22 4" xfId="20747" xr:uid="{00000000-0005-0000-0000-0000DC3A0000}"/>
    <cellStyle name="Dane wyjściowe 6 22 5" xfId="24057" xr:uid="{00000000-0005-0000-0000-0000DD3A0000}"/>
    <cellStyle name="Dane wyjściowe 6 22 6" xfId="27371" xr:uid="{00000000-0005-0000-0000-0000DE3A0000}"/>
    <cellStyle name="Dane wyjściowe 6 22 7" xfId="30606" xr:uid="{00000000-0005-0000-0000-0000DF3A0000}"/>
    <cellStyle name="Dane wyjściowe 6 22 8" xfId="36379" xr:uid="{00000000-0005-0000-0000-0000E03A0000}"/>
    <cellStyle name="Dane wyjściowe 6 22 9" xfId="39580" xr:uid="{00000000-0005-0000-0000-0000E13A0000}"/>
    <cellStyle name="Dane wyjściowe 6 23" xfId="4234" xr:uid="{00000000-0005-0000-0000-0000E23A0000}"/>
    <cellStyle name="Dane wyjściowe 6 23 10" xfId="36337" xr:uid="{00000000-0005-0000-0000-0000E33A0000}"/>
    <cellStyle name="Dane wyjściowe 6 23 11" xfId="39536" xr:uid="{00000000-0005-0000-0000-0000E43A0000}"/>
    <cellStyle name="Dane wyjściowe 6 23 12" xfId="42734" xr:uid="{00000000-0005-0000-0000-0000E53A0000}"/>
    <cellStyle name="Dane wyjściowe 6 23 13" xfId="45922" xr:uid="{00000000-0005-0000-0000-0000E63A0000}"/>
    <cellStyle name="Dane wyjściowe 6 23 14" xfId="49206" xr:uid="{00000000-0005-0000-0000-0000E73A0000}"/>
    <cellStyle name="Dane wyjściowe 6 23 15" xfId="52382" xr:uid="{00000000-0005-0000-0000-0000E83A0000}"/>
    <cellStyle name="Dane wyjściowe 6 23 16" xfId="55482" xr:uid="{00000000-0005-0000-0000-0000E93A0000}"/>
    <cellStyle name="Dane wyjściowe 6 23 17" xfId="57604" xr:uid="{00000000-0005-0000-0000-0000EA3A0000}"/>
    <cellStyle name="Dane wyjściowe 6 23 18" xfId="60841" xr:uid="{00000000-0005-0000-0000-0000EB3A0000}"/>
    <cellStyle name="Dane wyjściowe 6 23 2" xfId="11354" xr:uid="{00000000-0005-0000-0000-0000EC3A0000}"/>
    <cellStyle name="Dane wyjściowe 6 23 3" xfId="13475" xr:uid="{00000000-0005-0000-0000-0000ED3A0000}"/>
    <cellStyle name="Dane wyjściowe 6 23 4" xfId="18118" xr:uid="{00000000-0005-0000-0000-0000EE3A0000}"/>
    <cellStyle name="Dane wyjściowe 6 23 5" xfId="20702" xr:uid="{00000000-0005-0000-0000-0000EF3A0000}"/>
    <cellStyle name="Dane wyjściowe 6 23 6" xfId="24012" xr:uid="{00000000-0005-0000-0000-0000F03A0000}"/>
    <cellStyle name="Dane wyjściowe 6 23 7" xfId="27327" xr:uid="{00000000-0005-0000-0000-0000F13A0000}"/>
    <cellStyle name="Dane wyjściowe 6 23 8" xfId="30561" xr:uid="{00000000-0005-0000-0000-0000F23A0000}"/>
    <cellStyle name="Dane wyjściowe 6 23 9" xfId="33866" xr:uid="{00000000-0005-0000-0000-0000F33A0000}"/>
    <cellStyle name="Dane wyjściowe 6 24" xfId="4386" xr:uid="{00000000-0005-0000-0000-0000F43A0000}"/>
    <cellStyle name="Dane wyjściowe 6 24 10" xfId="42881" xr:uid="{00000000-0005-0000-0000-0000F53A0000}"/>
    <cellStyle name="Dane wyjściowe 6 24 11" xfId="46074" xr:uid="{00000000-0005-0000-0000-0000F63A0000}"/>
    <cellStyle name="Dane wyjściowe 6 24 12" xfId="49350" xr:uid="{00000000-0005-0000-0000-0000F73A0000}"/>
    <cellStyle name="Dane wyjściowe 6 24 13" xfId="52534" xr:uid="{00000000-0005-0000-0000-0000F83A0000}"/>
    <cellStyle name="Dane wyjściowe 6 24 14" xfId="55507" xr:uid="{00000000-0005-0000-0000-0000F93A0000}"/>
    <cellStyle name="Dane wyjściowe 6 24 15" xfId="57745" xr:uid="{00000000-0005-0000-0000-0000FA3A0000}"/>
    <cellStyle name="Dane wyjściowe 6 24 16" xfId="60982" xr:uid="{00000000-0005-0000-0000-0000FB3A0000}"/>
    <cellStyle name="Dane wyjściowe 6 24 2" xfId="13624" xr:uid="{00000000-0005-0000-0000-0000FC3A0000}"/>
    <cellStyle name="Dane wyjściowe 6 24 3" xfId="7599" xr:uid="{00000000-0005-0000-0000-0000FD3A0000}"/>
    <cellStyle name="Dane wyjściowe 6 24 4" xfId="20854" xr:uid="{00000000-0005-0000-0000-0000FE3A0000}"/>
    <cellStyle name="Dane wyjściowe 6 24 5" xfId="24164" xr:uid="{00000000-0005-0000-0000-0000FF3A0000}"/>
    <cellStyle name="Dane wyjściowe 6 24 6" xfId="27478" xr:uid="{00000000-0005-0000-0000-0000003B0000}"/>
    <cellStyle name="Dane wyjściowe 6 24 7" xfId="30713" xr:uid="{00000000-0005-0000-0000-0000013B0000}"/>
    <cellStyle name="Dane wyjściowe 6 24 8" xfId="36481" xr:uid="{00000000-0005-0000-0000-0000023B0000}"/>
    <cellStyle name="Dane wyjściowe 6 24 9" xfId="39687" xr:uid="{00000000-0005-0000-0000-0000033B0000}"/>
    <cellStyle name="Dane wyjściowe 6 25" xfId="4451" xr:uid="{00000000-0005-0000-0000-0000043B0000}"/>
    <cellStyle name="Dane wyjściowe 6 25 10" xfId="42943" xr:uid="{00000000-0005-0000-0000-0000053B0000}"/>
    <cellStyle name="Dane wyjściowe 6 25 11" xfId="46139" xr:uid="{00000000-0005-0000-0000-0000063B0000}"/>
    <cellStyle name="Dane wyjściowe 6 25 12" xfId="49413" xr:uid="{00000000-0005-0000-0000-0000073B0000}"/>
    <cellStyle name="Dane wyjściowe 6 25 13" xfId="52599" xr:uid="{00000000-0005-0000-0000-0000083B0000}"/>
    <cellStyle name="Dane wyjściowe 6 25 14" xfId="55524" xr:uid="{00000000-0005-0000-0000-0000093B0000}"/>
    <cellStyle name="Dane wyjściowe 6 25 15" xfId="57806" xr:uid="{00000000-0005-0000-0000-00000A3B0000}"/>
    <cellStyle name="Dane wyjściowe 6 25 16" xfId="61043" xr:uid="{00000000-0005-0000-0000-00000B3B0000}"/>
    <cellStyle name="Dane wyjściowe 6 25 2" xfId="13689" xr:uid="{00000000-0005-0000-0000-00000C3B0000}"/>
    <cellStyle name="Dane wyjściowe 6 25 3" xfId="7651" xr:uid="{00000000-0005-0000-0000-00000D3B0000}"/>
    <cellStyle name="Dane wyjściowe 6 25 4" xfId="20919" xr:uid="{00000000-0005-0000-0000-00000E3B0000}"/>
    <cellStyle name="Dane wyjściowe 6 25 5" xfId="24229" xr:uid="{00000000-0005-0000-0000-00000F3B0000}"/>
    <cellStyle name="Dane wyjściowe 6 25 6" xfId="27543" xr:uid="{00000000-0005-0000-0000-0000103B0000}"/>
    <cellStyle name="Dane wyjściowe 6 25 7" xfId="30778" xr:uid="{00000000-0005-0000-0000-0000113B0000}"/>
    <cellStyle name="Dane wyjściowe 6 25 8" xfId="36544" xr:uid="{00000000-0005-0000-0000-0000123B0000}"/>
    <cellStyle name="Dane wyjściowe 6 25 9" xfId="39752" xr:uid="{00000000-0005-0000-0000-0000133B0000}"/>
    <cellStyle name="Dane wyjściowe 6 26" xfId="4506" xr:uid="{00000000-0005-0000-0000-0000143B0000}"/>
    <cellStyle name="Dane wyjściowe 6 26 10" xfId="42996" xr:uid="{00000000-0005-0000-0000-0000153B0000}"/>
    <cellStyle name="Dane wyjściowe 6 26 11" xfId="46194" xr:uid="{00000000-0005-0000-0000-0000163B0000}"/>
    <cellStyle name="Dane wyjściowe 6 26 12" xfId="49465" xr:uid="{00000000-0005-0000-0000-0000173B0000}"/>
    <cellStyle name="Dane wyjściowe 6 26 13" xfId="52654" xr:uid="{00000000-0005-0000-0000-0000183B0000}"/>
    <cellStyle name="Dane wyjściowe 6 26 14" xfId="55531" xr:uid="{00000000-0005-0000-0000-0000193B0000}"/>
    <cellStyle name="Dane wyjściowe 6 26 15" xfId="57857" xr:uid="{00000000-0005-0000-0000-00001A3B0000}"/>
    <cellStyle name="Dane wyjściowe 6 26 16" xfId="61094" xr:uid="{00000000-0005-0000-0000-00001B3B0000}"/>
    <cellStyle name="Dane wyjściowe 6 26 2" xfId="13743" xr:uid="{00000000-0005-0000-0000-00001C3B0000}"/>
    <cellStyle name="Dane wyjściowe 6 26 3" xfId="7702" xr:uid="{00000000-0005-0000-0000-00001D3B0000}"/>
    <cellStyle name="Dane wyjściowe 6 26 4" xfId="20974" xr:uid="{00000000-0005-0000-0000-00001E3B0000}"/>
    <cellStyle name="Dane wyjściowe 6 26 5" xfId="24284" xr:uid="{00000000-0005-0000-0000-00001F3B0000}"/>
    <cellStyle name="Dane wyjściowe 6 26 6" xfId="27596" xr:uid="{00000000-0005-0000-0000-0000203B0000}"/>
    <cellStyle name="Dane wyjściowe 6 26 7" xfId="30833" xr:uid="{00000000-0005-0000-0000-0000213B0000}"/>
    <cellStyle name="Dane wyjściowe 6 26 8" xfId="36596" xr:uid="{00000000-0005-0000-0000-0000223B0000}"/>
    <cellStyle name="Dane wyjściowe 6 26 9" xfId="39807" xr:uid="{00000000-0005-0000-0000-0000233B0000}"/>
    <cellStyle name="Dane wyjściowe 6 27" xfId="4230" xr:uid="{00000000-0005-0000-0000-0000243B0000}"/>
    <cellStyle name="Dane wyjściowe 6 27 10" xfId="42730" xr:uid="{00000000-0005-0000-0000-0000253B0000}"/>
    <cellStyle name="Dane wyjściowe 6 27 11" xfId="45918" xr:uid="{00000000-0005-0000-0000-0000263B0000}"/>
    <cellStyle name="Dane wyjściowe 6 27 12" xfId="49202" xr:uid="{00000000-0005-0000-0000-0000273B0000}"/>
    <cellStyle name="Dane wyjściowe 6 27 13" xfId="52378" xr:uid="{00000000-0005-0000-0000-0000283B0000}"/>
    <cellStyle name="Dane wyjściowe 6 27 14" xfId="55478" xr:uid="{00000000-0005-0000-0000-0000293B0000}"/>
    <cellStyle name="Dane wyjściowe 6 27 15" xfId="57600" xr:uid="{00000000-0005-0000-0000-00002A3B0000}"/>
    <cellStyle name="Dane wyjściowe 6 27 16" xfId="60837" xr:uid="{00000000-0005-0000-0000-00002B3B0000}"/>
    <cellStyle name="Dane wyjściowe 6 27 2" xfId="13471" xr:uid="{00000000-0005-0000-0000-00002C3B0000}"/>
    <cellStyle name="Dane wyjściowe 6 27 3" xfId="7462" xr:uid="{00000000-0005-0000-0000-00002D3B0000}"/>
    <cellStyle name="Dane wyjściowe 6 27 4" xfId="20698" xr:uid="{00000000-0005-0000-0000-00002E3B0000}"/>
    <cellStyle name="Dane wyjściowe 6 27 5" xfId="24008" xr:uid="{00000000-0005-0000-0000-00002F3B0000}"/>
    <cellStyle name="Dane wyjściowe 6 27 6" xfId="27323" xr:uid="{00000000-0005-0000-0000-0000303B0000}"/>
    <cellStyle name="Dane wyjściowe 6 27 7" xfId="30557" xr:uid="{00000000-0005-0000-0000-0000313B0000}"/>
    <cellStyle name="Dane wyjściowe 6 27 8" xfId="36333" xr:uid="{00000000-0005-0000-0000-0000323B0000}"/>
    <cellStyle name="Dane wyjściowe 6 27 9" xfId="39532" xr:uid="{00000000-0005-0000-0000-0000333B0000}"/>
    <cellStyle name="Dane wyjściowe 6 28" xfId="4612" xr:uid="{00000000-0005-0000-0000-0000343B0000}"/>
    <cellStyle name="Dane wyjściowe 6 28 10" xfId="43099" xr:uid="{00000000-0005-0000-0000-0000353B0000}"/>
    <cellStyle name="Dane wyjściowe 6 28 11" xfId="46300" xr:uid="{00000000-0005-0000-0000-0000363B0000}"/>
    <cellStyle name="Dane wyjściowe 6 28 12" xfId="49567" xr:uid="{00000000-0005-0000-0000-0000373B0000}"/>
    <cellStyle name="Dane wyjściowe 6 28 13" xfId="52760" xr:uid="{00000000-0005-0000-0000-0000383B0000}"/>
    <cellStyle name="Dane wyjściowe 6 28 14" xfId="55543" xr:uid="{00000000-0005-0000-0000-0000393B0000}"/>
    <cellStyle name="Dane wyjściowe 6 28 15" xfId="57958" xr:uid="{00000000-0005-0000-0000-00003A3B0000}"/>
    <cellStyle name="Dane wyjściowe 6 28 16" xfId="61195" xr:uid="{00000000-0005-0000-0000-00003B3B0000}"/>
    <cellStyle name="Dane wyjściowe 6 28 2" xfId="13848" xr:uid="{00000000-0005-0000-0000-00003C3B0000}"/>
    <cellStyle name="Dane wyjściowe 6 28 3" xfId="7803" xr:uid="{00000000-0005-0000-0000-00003D3B0000}"/>
    <cellStyle name="Dane wyjściowe 6 28 4" xfId="21080" xr:uid="{00000000-0005-0000-0000-00003E3B0000}"/>
    <cellStyle name="Dane wyjściowe 6 28 5" xfId="24390" xr:uid="{00000000-0005-0000-0000-00003F3B0000}"/>
    <cellStyle name="Dane wyjściowe 6 28 6" xfId="27702" xr:uid="{00000000-0005-0000-0000-0000403B0000}"/>
    <cellStyle name="Dane wyjściowe 6 28 7" xfId="30939" xr:uid="{00000000-0005-0000-0000-0000413B0000}"/>
    <cellStyle name="Dane wyjściowe 6 28 8" xfId="36699" xr:uid="{00000000-0005-0000-0000-0000423B0000}"/>
    <cellStyle name="Dane wyjściowe 6 28 9" xfId="39912" xr:uid="{00000000-0005-0000-0000-0000433B0000}"/>
    <cellStyle name="Dane wyjściowe 6 29" xfId="4663" xr:uid="{00000000-0005-0000-0000-0000443B0000}"/>
    <cellStyle name="Dane wyjściowe 6 29 10" xfId="43148" xr:uid="{00000000-0005-0000-0000-0000453B0000}"/>
    <cellStyle name="Dane wyjściowe 6 29 11" xfId="46351" xr:uid="{00000000-0005-0000-0000-0000463B0000}"/>
    <cellStyle name="Dane wyjściowe 6 29 12" xfId="49616" xr:uid="{00000000-0005-0000-0000-0000473B0000}"/>
    <cellStyle name="Dane wyjściowe 6 29 13" xfId="52811" xr:uid="{00000000-0005-0000-0000-0000483B0000}"/>
    <cellStyle name="Dane wyjściowe 6 29 14" xfId="55552" xr:uid="{00000000-0005-0000-0000-0000493B0000}"/>
    <cellStyle name="Dane wyjściowe 6 29 15" xfId="58007" xr:uid="{00000000-0005-0000-0000-00004A3B0000}"/>
    <cellStyle name="Dane wyjściowe 6 29 16" xfId="61244" xr:uid="{00000000-0005-0000-0000-00004B3B0000}"/>
    <cellStyle name="Dane wyjściowe 6 29 2" xfId="13899" xr:uid="{00000000-0005-0000-0000-00004C3B0000}"/>
    <cellStyle name="Dane wyjściowe 6 29 3" xfId="7852" xr:uid="{00000000-0005-0000-0000-00004D3B0000}"/>
    <cellStyle name="Dane wyjściowe 6 29 4" xfId="21131" xr:uid="{00000000-0005-0000-0000-00004E3B0000}"/>
    <cellStyle name="Dane wyjściowe 6 29 5" xfId="24441" xr:uid="{00000000-0005-0000-0000-00004F3B0000}"/>
    <cellStyle name="Dane wyjściowe 6 29 6" xfId="27753" xr:uid="{00000000-0005-0000-0000-0000503B0000}"/>
    <cellStyle name="Dane wyjściowe 6 29 7" xfId="30990" xr:uid="{00000000-0005-0000-0000-0000513B0000}"/>
    <cellStyle name="Dane wyjściowe 6 29 8" xfId="36749" xr:uid="{00000000-0005-0000-0000-0000523B0000}"/>
    <cellStyle name="Dane wyjściowe 6 29 9" xfId="39963" xr:uid="{00000000-0005-0000-0000-0000533B0000}"/>
    <cellStyle name="Dane wyjściowe 6 3" xfId="1988" xr:uid="{00000000-0005-0000-0000-0000543B0000}"/>
    <cellStyle name="Dane wyjściowe 6 3 10" xfId="31636" xr:uid="{00000000-0005-0000-0000-0000553B0000}"/>
    <cellStyle name="Dane wyjściowe 6 3 11" xfId="18381" xr:uid="{00000000-0005-0000-0000-0000563B0000}"/>
    <cellStyle name="Dane wyjściowe 6 3 12" xfId="37290" xr:uid="{00000000-0005-0000-0000-0000573B0000}"/>
    <cellStyle name="Dane wyjściowe 6 3 13" xfId="40514" xr:uid="{00000000-0005-0000-0000-0000583B0000}"/>
    <cellStyle name="Dane wyjściowe 6 3 14" xfId="43676" xr:uid="{00000000-0005-0000-0000-0000593B0000}"/>
    <cellStyle name="Dane wyjściowe 6 3 15" xfId="46989" xr:uid="{00000000-0005-0000-0000-00005A3B0000}"/>
    <cellStyle name="Dane wyjściowe 6 3 16" xfId="50142" xr:uid="{00000000-0005-0000-0000-00005B3B0000}"/>
    <cellStyle name="Dane wyjściowe 6 3 17" xfId="53355" xr:uid="{00000000-0005-0000-0000-00005C3B0000}"/>
    <cellStyle name="Dane wyjściowe 6 3 18" xfId="24954" xr:uid="{00000000-0005-0000-0000-00005D3B0000}"/>
    <cellStyle name="Dane wyjściowe 6 3 19" xfId="58642" xr:uid="{00000000-0005-0000-0000-00005E3B0000}"/>
    <cellStyle name="Dane wyjściowe 6 3 2" xfId="9194" xr:uid="{00000000-0005-0000-0000-00005F3B0000}"/>
    <cellStyle name="Dane wyjściowe 6 3 3" xfId="8192" xr:uid="{00000000-0005-0000-0000-0000603B0000}"/>
    <cellStyle name="Dane wyjściowe 6 3 4" xfId="5366" xr:uid="{00000000-0005-0000-0000-0000613B0000}"/>
    <cellStyle name="Dane wyjściowe 6 3 5" xfId="15883" xr:uid="{00000000-0005-0000-0000-0000623B0000}"/>
    <cellStyle name="Dane wyjściowe 6 3 6" xfId="14213" xr:uid="{00000000-0005-0000-0000-0000633B0000}"/>
    <cellStyle name="Dane wyjściowe 6 3 7" xfId="21766" xr:uid="{00000000-0005-0000-0000-0000643B0000}"/>
    <cellStyle name="Dane wyjściowe 6 3 8" xfId="25088" xr:uid="{00000000-0005-0000-0000-0000653B0000}"/>
    <cellStyle name="Dane wyjściowe 6 3 9" xfId="28315" xr:uid="{00000000-0005-0000-0000-0000663B0000}"/>
    <cellStyle name="Dane wyjściowe 6 30" xfId="4716" xr:uid="{00000000-0005-0000-0000-0000673B0000}"/>
    <cellStyle name="Dane wyjściowe 6 30 10" xfId="43198" xr:uid="{00000000-0005-0000-0000-0000683B0000}"/>
    <cellStyle name="Dane wyjściowe 6 30 11" xfId="46404" xr:uid="{00000000-0005-0000-0000-0000693B0000}"/>
    <cellStyle name="Dane wyjściowe 6 30 12" xfId="49666" xr:uid="{00000000-0005-0000-0000-00006A3B0000}"/>
    <cellStyle name="Dane wyjściowe 6 30 13" xfId="52864" xr:uid="{00000000-0005-0000-0000-00006B3B0000}"/>
    <cellStyle name="Dane wyjściowe 6 30 14" xfId="55559" xr:uid="{00000000-0005-0000-0000-00006C3B0000}"/>
    <cellStyle name="Dane wyjściowe 6 30 15" xfId="58057" xr:uid="{00000000-0005-0000-0000-00006D3B0000}"/>
    <cellStyle name="Dane wyjściowe 6 30 16" xfId="61294" xr:uid="{00000000-0005-0000-0000-00006E3B0000}"/>
    <cellStyle name="Dane wyjściowe 6 30 2" xfId="13951" xr:uid="{00000000-0005-0000-0000-00006F3B0000}"/>
    <cellStyle name="Dane wyjściowe 6 30 3" xfId="7902" xr:uid="{00000000-0005-0000-0000-0000703B0000}"/>
    <cellStyle name="Dane wyjściowe 6 30 4" xfId="21184" xr:uid="{00000000-0005-0000-0000-0000713B0000}"/>
    <cellStyle name="Dane wyjściowe 6 30 5" xfId="24494" xr:uid="{00000000-0005-0000-0000-0000723B0000}"/>
    <cellStyle name="Dane wyjściowe 6 30 6" xfId="27806" xr:uid="{00000000-0005-0000-0000-0000733B0000}"/>
    <cellStyle name="Dane wyjściowe 6 30 7" xfId="31043" xr:uid="{00000000-0005-0000-0000-0000743B0000}"/>
    <cellStyle name="Dane wyjściowe 6 30 8" xfId="36800" xr:uid="{00000000-0005-0000-0000-0000753B0000}"/>
    <cellStyle name="Dane wyjściowe 6 30 9" xfId="40015" xr:uid="{00000000-0005-0000-0000-0000763B0000}"/>
    <cellStyle name="Dane wyjściowe 6 31" xfId="4767" xr:uid="{00000000-0005-0000-0000-0000773B0000}"/>
    <cellStyle name="Dane wyjściowe 6 31 10" xfId="43247" xr:uid="{00000000-0005-0000-0000-0000783B0000}"/>
    <cellStyle name="Dane wyjściowe 6 31 11" xfId="46455" xr:uid="{00000000-0005-0000-0000-0000793B0000}"/>
    <cellStyle name="Dane wyjściowe 6 31 12" xfId="49714" xr:uid="{00000000-0005-0000-0000-00007A3B0000}"/>
    <cellStyle name="Dane wyjściowe 6 31 13" xfId="52915" xr:uid="{00000000-0005-0000-0000-00007B3B0000}"/>
    <cellStyle name="Dane wyjściowe 6 31 14" xfId="55566" xr:uid="{00000000-0005-0000-0000-00007C3B0000}"/>
    <cellStyle name="Dane wyjściowe 6 31 15" xfId="58105" xr:uid="{00000000-0005-0000-0000-00007D3B0000}"/>
    <cellStyle name="Dane wyjściowe 6 31 16" xfId="61342" xr:uid="{00000000-0005-0000-0000-00007E3B0000}"/>
    <cellStyle name="Dane wyjściowe 6 31 2" xfId="14001" xr:uid="{00000000-0005-0000-0000-00007F3B0000}"/>
    <cellStyle name="Dane wyjściowe 6 31 3" xfId="7950" xr:uid="{00000000-0005-0000-0000-0000803B0000}"/>
    <cellStyle name="Dane wyjściowe 6 31 4" xfId="21235" xr:uid="{00000000-0005-0000-0000-0000813B0000}"/>
    <cellStyle name="Dane wyjściowe 6 31 5" xfId="24545" xr:uid="{00000000-0005-0000-0000-0000823B0000}"/>
    <cellStyle name="Dane wyjściowe 6 31 6" xfId="27857" xr:uid="{00000000-0005-0000-0000-0000833B0000}"/>
    <cellStyle name="Dane wyjściowe 6 31 7" xfId="31094" xr:uid="{00000000-0005-0000-0000-0000843B0000}"/>
    <cellStyle name="Dane wyjściowe 6 31 8" xfId="36850" xr:uid="{00000000-0005-0000-0000-0000853B0000}"/>
    <cellStyle name="Dane wyjściowe 6 31 9" xfId="40066" xr:uid="{00000000-0005-0000-0000-0000863B0000}"/>
    <cellStyle name="Dane wyjściowe 6 4" xfId="2290" xr:uid="{00000000-0005-0000-0000-0000873B0000}"/>
    <cellStyle name="Dane wyjściowe 6 4 10" xfId="31936" xr:uid="{00000000-0005-0000-0000-0000883B0000}"/>
    <cellStyle name="Dane wyjściowe 6 4 11" xfId="34410" xr:uid="{00000000-0005-0000-0000-0000893B0000}"/>
    <cellStyle name="Dane wyjściowe 6 4 12" xfId="37592" xr:uid="{00000000-0005-0000-0000-00008A3B0000}"/>
    <cellStyle name="Dane wyjściowe 6 4 13" xfId="40809" xr:uid="{00000000-0005-0000-0000-00008B3B0000}"/>
    <cellStyle name="Dane wyjściowe 6 4 14" xfId="43978" xr:uid="{00000000-0005-0000-0000-00008C3B0000}"/>
    <cellStyle name="Dane wyjściowe 6 4 15" xfId="47284" xr:uid="{00000000-0005-0000-0000-00008D3B0000}"/>
    <cellStyle name="Dane wyjściowe 6 4 16" xfId="50443" xr:uid="{00000000-0005-0000-0000-00008E3B0000}"/>
    <cellStyle name="Dane wyjściowe 6 4 17" xfId="53647" xr:uid="{00000000-0005-0000-0000-00008F3B0000}"/>
    <cellStyle name="Dane wyjściowe 6 4 18" xfId="55699" xr:uid="{00000000-0005-0000-0000-0000903B0000}"/>
    <cellStyle name="Dane wyjściowe 6 4 19" xfId="58936" xr:uid="{00000000-0005-0000-0000-0000913B0000}"/>
    <cellStyle name="Dane wyjściowe 6 4 2" xfId="9494" xr:uid="{00000000-0005-0000-0000-0000923B0000}"/>
    <cellStyle name="Dane wyjściowe 6 4 3" xfId="11534" xr:uid="{00000000-0005-0000-0000-0000933B0000}"/>
    <cellStyle name="Dane wyjściowe 6 4 4" xfId="5667" xr:uid="{00000000-0005-0000-0000-0000943B0000}"/>
    <cellStyle name="Dane wyjściowe 6 4 5" xfId="16184" xr:uid="{00000000-0005-0000-0000-0000953B0000}"/>
    <cellStyle name="Dane wyjściowe 6 4 6" xfId="18758" xr:uid="{00000000-0005-0000-0000-0000963B0000}"/>
    <cellStyle name="Dane wyjściowe 6 4 7" xfId="22068" xr:uid="{00000000-0005-0000-0000-0000973B0000}"/>
    <cellStyle name="Dane wyjściowe 6 4 8" xfId="25389" xr:uid="{00000000-0005-0000-0000-0000983B0000}"/>
    <cellStyle name="Dane wyjściowe 6 4 9" xfId="28617" xr:uid="{00000000-0005-0000-0000-0000993B0000}"/>
    <cellStyle name="Dane wyjściowe 6 5" xfId="1551" xr:uid="{00000000-0005-0000-0000-00009A3B0000}"/>
    <cellStyle name="Dane wyjściowe 6 5 10" xfId="31203" xr:uid="{00000000-0005-0000-0000-00009B3B0000}"/>
    <cellStyle name="Dane wyjściowe 6 5 11" xfId="15145" xr:uid="{00000000-0005-0000-0000-00009C3B0000}"/>
    <cellStyle name="Dane wyjściowe 6 5 12" xfId="34252" xr:uid="{00000000-0005-0000-0000-00009D3B0000}"/>
    <cellStyle name="Dane wyjściowe 6 5 13" xfId="15018" xr:uid="{00000000-0005-0000-0000-00009E3B0000}"/>
    <cellStyle name="Dane wyjściowe 6 5 14" xfId="34073" xr:uid="{00000000-0005-0000-0000-00009F3B0000}"/>
    <cellStyle name="Dane wyjściowe 6 5 15" xfId="46563" xr:uid="{00000000-0005-0000-0000-0000A03B0000}"/>
    <cellStyle name="Dane wyjściowe 6 5 16" xfId="39502" xr:uid="{00000000-0005-0000-0000-0000A13B0000}"/>
    <cellStyle name="Dane wyjściowe 6 5 17" xfId="34919" xr:uid="{00000000-0005-0000-0000-0000A23B0000}"/>
    <cellStyle name="Dane wyjściowe 6 5 18" xfId="21288" xr:uid="{00000000-0005-0000-0000-0000A33B0000}"/>
    <cellStyle name="Dane wyjściowe 6 5 19" xfId="58220" xr:uid="{00000000-0005-0000-0000-0000A43B0000}"/>
    <cellStyle name="Dane wyjściowe 6 5 2" xfId="8763" xr:uid="{00000000-0005-0000-0000-0000A53B0000}"/>
    <cellStyle name="Dane wyjściowe 6 5 3" xfId="8627" xr:uid="{00000000-0005-0000-0000-0000A63B0000}"/>
    <cellStyle name="Dane wyjściowe 6 5 4" xfId="4931" xr:uid="{00000000-0005-0000-0000-0000A73B0000}"/>
    <cellStyle name="Dane wyjściowe 6 5 5" xfId="15447" xr:uid="{00000000-0005-0000-0000-0000A83B0000}"/>
    <cellStyle name="Dane wyjściowe 6 5 6" xfId="14650" xr:uid="{00000000-0005-0000-0000-0000A93B0000}"/>
    <cellStyle name="Dane wyjściowe 6 5 7" xfId="21329" xr:uid="{00000000-0005-0000-0000-0000AA3B0000}"/>
    <cellStyle name="Dane wyjściowe 6 5 8" xfId="24652" xr:uid="{00000000-0005-0000-0000-0000AB3B0000}"/>
    <cellStyle name="Dane wyjściowe 6 5 9" xfId="18315" xr:uid="{00000000-0005-0000-0000-0000AC3B0000}"/>
    <cellStyle name="Dane wyjściowe 6 6" xfId="2089" xr:uid="{00000000-0005-0000-0000-0000AD3B0000}"/>
    <cellStyle name="Dane wyjściowe 6 6 10" xfId="31737" xr:uid="{00000000-0005-0000-0000-0000AE3B0000}"/>
    <cellStyle name="Dane wyjściowe 6 6 11" xfId="18063" xr:uid="{00000000-0005-0000-0000-0000AF3B0000}"/>
    <cellStyle name="Dane wyjściowe 6 6 12" xfId="37391" xr:uid="{00000000-0005-0000-0000-0000B03B0000}"/>
    <cellStyle name="Dane wyjściowe 6 6 13" xfId="40613" xr:uid="{00000000-0005-0000-0000-0000B13B0000}"/>
    <cellStyle name="Dane wyjściowe 6 6 14" xfId="43777" xr:uid="{00000000-0005-0000-0000-0000B23B0000}"/>
    <cellStyle name="Dane wyjściowe 6 6 15" xfId="47088" xr:uid="{00000000-0005-0000-0000-0000B33B0000}"/>
    <cellStyle name="Dane wyjściowe 6 6 16" xfId="50243" xr:uid="{00000000-0005-0000-0000-0000B43B0000}"/>
    <cellStyle name="Dane wyjściowe 6 6 17" xfId="53453" xr:uid="{00000000-0005-0000-0000-0000B53B0000}"/>
    <cellStyle name="Dane wyjściowe 6 6 18" xfId="14863" xr:uid="{00000000-0005-0000-0000-0000B63B0000}"/>
    <cellStyle name="Dane wyjściowe 6 6 19" xfId="58740" xr:uid="{00000000-0005-0000-0000-0000B73B0000}"/>
    <cellStyle name="Dane wyjściowe 6 6 2" xfId="9295" xr:uid="{00000000-0005-0000-0000-0000B83B0000}"/>
    <cellStyle name="Dane wyjściowe 6 6 3" xfId="8091" xr:uid="{00000000-0005-0000-0000-0000B93B0000}"/>
    <cellStyle name="Dane wyjściowe 6 6 4" xfId="5466" xr:uid="{00000000-0005-0000-0000-0000BA3B0000}"/>
    <cellStyle name="Dane wyjściowe 6 6 5" xfId="15984" xr:uid="{00000000-0005-0000-0000-0000BB3B0000}"/>
    <cellStyle name="Dane wyjściowe 6 6 6" xfId="14112" xr:uid="{00000000-0005-0000-0000-0000BC3B0000}"/>
    <cellStyle name="Dane wyjściowe 6 6 7" xfId="21867" xr:uid="{00000000-0005-0000-0000-0000BD3B0000}"/>
    <cellStyle name="Dane wyjściowe 6 6 8" xfId="25188" xr:uid="{00000000-0005-0000-0000-0000BE3B0000}"/>
    <cellStyle name="Dane wyjściowe 6 6 9" xfId="28416" xr:uid="{00000000-0005-0000-0000-0000BF3B0000}"/>
    <cellStyle name="Dane wyjściowe 6 7" xfId="2329" xr:uid="{00000000-0005-0000-0000-0000C03B0000}"/>
    <cellStyle name="Dane wyjściowe 6 7 10" xfId="31975" xr:uid="{00000000-0005-0000-0000-0000C13B0000}"/>
    <cellStyle name="Dane wyjściowe 6 7 11" xfId="34447" xr:uid="{00000000-0005-0000-0000-0000C23B0000}"/>
    <cellStyle name="Dane wyjściowe 6 7 12" xfId="37631" xr:uid="{00000000-0005-0000-0000-0000C33B0000}"/>
    <cellStyle name="Dane wyjściowe 6 7 13" xfId="40846" xr:uid="{00000000-0005-0000-0000-0000C43B0000}"/>
    <cellStyle name="Dane wyjściowe 6 7 14" xfId="44017" xr:uid="{00000000-0005-0000-0000-0000C53B0000}"/>
    <cellStyle name="Dane wyjściowe 6 7 15" xfId="47321" xr:uid="{00000000-0005-0000-0000-0000C63B0000}"/>
    <cellStyle name="Dane wyjściowe 6 7 16" xfId="50481" xr:uid="{00000000-0005-0000-0000-0000C73B0000}"/>
    <cellStyle name="Dane wyjściowe 6 7 17" xfId="53684" xr:uid="{00000000-0005-0000-0000-0000C83B0000}"/>
    <cellStyle name="Dane wyjściowe 6 7 18" xfId="55736" xr:uid="{00000000-0005-0000-0000-0000C93B0000}"/>
    <cellStyle name="Dane wyjściowe 6 7 19" xfId="58973" xr:uid="{00000000-0005-0000-0000-0000CA3B0000}"/>
    <cellStyle name="Dane wyjściowe 6 7 2" xfId="9533" xr:uid="{00000000-0005-0000-0000-0000CB3B0000}"/>
    <cellStyle name="Dane wyjściowe 6 7 3" xfId="11573" xr:uid="{00000000-0005-0000-0000-0000CC3B0000}"/>
    <cellStyle name="Dane wyjściowe 6 7 4" xfId="5706" xr:uid="{00000000-0005-0000-0000-0000CD3B0000}"/>
    <cellStyle name="Dane wyjściowe 6 7 5" xfId="16223" xr:uid="{00000000-0005-0000-0000-0000CE3B0000}"/>
    <cellStyle name="Dane wyjściowe 6 7 6" xfId="18797" xr:uid="{00000000-0005-0000-0000-0000CF3B0000}"/>
    <cellStyle name="Dane wyjściowe 6 7 7" xfId="22107" xr:uid="{00000000-0005-0000-0000-0000D03B0000}"/>
    <cellStyle name="Dane wyjściowe 6 7 8" xfId="25428" xr:uid="{00000000-0005-0000-0000-0000D13B0000}"/>
    <cellStyle name="Dane wyjściowe 6 7 9" xfId="28656" xr:uid="{00000000-0005-0000-0000-0000D23B0000}"/>
    <cellStyle name="Dane wyjściowe 6 8" xfId="3020" xr:uid="{00000000-0005-0000-0000-0000D33B0000}"/>
    <cellStyle name="Dane wyjściowe 6 8 10" xfId="32664" xr:uid="{00000000-0005-0000-0000-0000D43B0000}"/>
    <cellStyle name="Dane wyjściowe 6 8 11" xfId="35134" xr:uid="{00000000-0005-0000-0000-0000D53B0000}"/>
    <cellStyle name="Dane wyjściowe 6 8 12" xfId="38322" xr:uid="{00000000-0005-0000-0000-0000D63B0000}"/>
    <cellStyle name="Dane wyjściowe 6 8 13" xfId="41529" xr:uid="{00000000-0005-0000-0000-0000D73B0000}"/>
    <cellStyle name="Dane wyjściowe 6 8 14" xfId="44708" xr:uid="{00000000-0005-0000-0000-0000D83B0000}"/>
    <cellStyle name="Dane wyjściowe 6 8 15" xfId="48004" xr:uid="{00000000-0005-0000-0000-0000D93B0000}"/>
    <cellStyle name="Dane wyjściowe 6 8 16" xfId="51172" xr:uid="{00000000-0005-0000-0000-0000DA3B0000}"/>
    <cellStyle name="Dane wyjściowe 6 8 17" xfId="54361" xr:uid="{00000000-0005-0000-0000-0000DB3B0000}"/>
    <cellStyle name="Dane wyjściowe 6 8 18" xfId="56415" xr:uid="{00000000-0005-0000-0000-0000DC3B0000}"/>
    <cellStyle name="Dane wyjściowe 6 8 19" xfId="59652" xr:uid="{00000000-0005-0000-0000-0000DD3B0000}"/>
    <cellStyle name="Dane wyjściowe 6 8 2" xfId="10222" xr:uid="{00000000-0005-0000-0000-0000DE3B0000}"/>
    <cellStyle name="Dane wyjściowe 6 8 3" xfId="12264" xr:uid="{00000000-0005-0000-0000-0000DF3B0000}"/>
    <cellStyle name="Dane wyjściowe 6 8 4" xfId="6388" xr:uid="{00000000-0005-0000-0000-0000E03B0000}"/>
    <cellStyle name="Dane wyjściowe 6 8 5" xfId="16913" xr:uid="{00000000-0005-0000-0000-0000E13B0000}"/>
    <cellStyle name="Dane wyjściowe 6 8 6" xfId="19488" xr:uid="{00000000-0005-0000-0000-0000E23B0000}"/>
    <cellStyle name="Dane wyjściowe 6 8 7" xfId="22798" xr:uid="{00000000-0005-0000-0000-0000E33B0000}"/>
    <cellStyle name="Dane wyjściowe 6 8 8" xfId="26115" xr:uid="{00000000-0005-0000-0000-0000E43B0000}"/>
    <cellStyle name="Dane wyjściowe 6 8 9" xfId="29347" xr:uid="{00000000-0005-0000-0000-0000E53B0000}"/>
    <cellStyle name="Dane wyjściowe 6 9" xfId="2313" xr:uid="{00000000-0005-0000-0000-0000E63B0000}"/>
    <cellStyle name="Dane wyjściowe 6 9 10" xfId="31959" xr:uid="{00000000-0005-0000-0000-0000E73B0000}"/>
    <cellStyle name="Dane wyjściowe 6 9 11" xfId="34432" xr:uid="{00000000-0005-0000-0000-0000E83B0000}"/>
    <cellStyle name="Dane wyjściowe 6 9 12" xfId="37615" xr:uid="{00000000-0005-0000-0000-0000E93B0000}"/>
    <cellStyle name="Dane wyjściowe 6 9 13" xfId="40831" xr:uid="{00000000-0005-0000-0000-0000EA3B0000}"/>
    <cellStyle name="Dane wyjściowe 6 9 14" xfId="44001" xr:uid="{00000000-0005-0000-0000-0000EB3B0000}"/>
    <cellStyle name="Dane wyjściowe 6 9 15" xfId="47306" xr:uid="{00000000-0005-0000-0000-0000EC3B0000}"/>
    <cellStyle name="Dane wyjściowe 6 9 16" xfId="50465" xr:uid="{00000000-0005-0000-0000-0000ED3B0000}"/>
    <cellStyle name="Dane wyjściowe 6 9 17" xfId="53669" xr:uid="{00000000-0005-0000-0000-0000EE3B0000}"/>
    <cellStyle name="Dane wyjściowe 6 9 18" xfId="55721" xr:uid="{00000000-0005-0000-0000-0000EF3B0000}"/>
    <cellStyle name="Dane wyjściowe 6 9 19" xfId="58958" xr:uid="{00000000-0005-0000-0000-0000F03B0000}"/>
    <cellStyle name="Dane wyjściowe 6 9 2" xfId="9517" xr:uid="{00000000-0005-0000-0000-0000F13B0000}"/>
    <cellStyle name="Dane wyjściowe 6 9 3" xfId="11557" xr:uid="{00000000-0005-0000-0000-0000F23B0000}"/>
    <cellStyle name="Dane wyjściowe 6 9 4" xfId="5690" xr:uid="{00000000-0005-0000-0000-0000F33B0000}"/>
    <cellStyle name="Dane wyjściowe 6 9 5" xfId="16207" xr:uid="{00000000-0005-0000-0000-0000F43B0000}"/>
    <cellStyle name="Dane wyjściowe 6 9 6" xfId="18781" xr:uid="{00000000-0005-0000-0000-0000F53B0000}"/>
    <cellStyle name="Dane wyjściowe 6 9 7" xfId="22091" xr:uid="{00000000-0005-0000-0000-0000F63B0000}"/>
    <cellStyle name="Dane wyjściowe 6 9 8" xfId="25412" xr:uid="{00000000-0005-0000-0000-0000F73B0000}"/>
    <cellStyle name="Dane wyjściowe 6 9 9" xfId="28640" xr:uid="{00000000-0005-0000-0000-0000F83B0000}"/>
    <cellStyle name="Dane wyjściowe 6_Kosztorys ofertowy-inwestorski -DTS_T23_28.09.2011" xfId="62368" xr:uid="{00000000-0005-0000-0000-0000F93B0000}"/>
    <cellStyle name="Dane wyjściowe 7" xfId="968" xr:uid="{00000000-0005-0000-0000-0000FA3B0000}"/>
    <cellStyle name="Dane wyjściowe 7 10" xfId="2444" xr:uid="{00000000-0005-0000-0000-0000FB3B0000}"/>
    <cellStyle name="Dane wyjściowe 7 10 10" xfId="32089" xr:uid="{00000000-0005-0000-0000-0000FC3B0000}"/>
    <cellStyle name="Dane wyjściowe 7 10 11" xfId="34559" xr:uid="{00000000-0005-0000-0000-0000FD3B0000}"/>
    <cellStyle name="Dane wyjściowe 7 10 12" xfId="37746" xr:uid="{00000000-0005-0000-0000-0000FE3B0000}"/>
    <cellStyle name="Dane wyjściowe 7 10 13" xfId="40957" xr:uid="{00000000-0005-0000-0000-0000FF3B0000}"/>
    <cellStyle name="Dane wyjściowe 7 10 14" xfId="44132" xr:uid="{00000000-0005-0000-0000-0000003C0000}"/>
    <cellStyle name="Dane wyjściowe 7 10 15" xfId="47432" xr:uid="{00000000-0005-0000-0000-0000013C0000}"/>
    <cellStyle name="Dane wyjściowe 7 10 16" xfId="50596" xr:uid="{00000000-0005-0000-0000-0000023C0000}"/>
    <cellStyle name="Dane wyjściowe 7 10 17" xfId="53794" xr:uid="{00000000-0005-0000-0000-0000033C0000}"/>
    <cellStyle name="Dane wyjściowe 7 10 18" xfId="55847" xr:uid="{00000000-0005-0000-0000-0000043C0000}"/>
    <cellStyle name="Dane wyjściowe 7 10 19" xfId="59084" xr:uid="{00000000-0005-0000-0000-0000053C0000}"/>
    <cellStyle name="Dane wyjściowe 7 10 2" xfId="9647" xr:uid="{00000000-0005-0000-0000-0000063C0000}"/>
    <cellStyle name="Dane wyjściowe 7 10 3" xfId="11688" xr:uid="{00000000-0005-0000-0000-0000073C0000}"/>
    <cellStyle name="Dane wyjściowe 7 10 4" xfId="5812" xr:uid="{00000000-0005-0000-0000-0000083C0000}"/>
    <cellStyle name="Dane wyjściowe 7 10 5" xfId="16337" xr:uid="{00000000-0005-0000-0000-0000093C0000}"/>
    <cellStyle name="Dane wyjściowe 7 10 6" xfId="18912" xr:uid="{00000000-0005-0000-0000-00000A3C0000}"/>
    <cellStyle name="Dane wyjściowe 7 10 7" xfId="22222" xr:uid="{00000000-0005-0000-0000-00000B3C0000}"/>
    <cellStyle name="Dane wyjściowe 7 10 8" xfId="25542" xr:uid="{00000000-0005-0000-0000-00000C3C0000}"/>
    <cellStyle name="Dane wyjściowe 7 10 9" xfId="28771" xr:uid="{00000000-0005-0000-0000-00000D3C0000}"/>
    <cellStyle name="Dane wyjściowe 7 11" xfId="1982" xr:uid="{00000000-0005-0000-0000-00000E3C0000}"/>
    <cellStyle name="Dane wyjściowe 7 11 10" xfId="31630" xr:uid="{00000000-0005-0000-0000-00000F3C0000}"/>
    <cellStyle name="Dane wyjściowe 7 11 11" xfId="15354" xr:uid="{00000000-0005-0000-0000-0000103C0000}"/>
    <cellStyle name="Dane wyjściowe 7 11 12" xfId="37284" xr:uid="{00000000-0005-0000-0000-0000113C0000}"/>
    <cellStyle name="Dane wyjściowe 7 11 13" xfId="40508" xr:uid="{00000000-0005-0000-0000-0000123C0000}"/>
    <cellStyle name="Dane wyjściowe 7 11 14" xfId="43670" xr:uid="{00000000-0005-0000-0000-0000133C0000}"/>
    <cellStyle name="Dane wyjściowe 7 11 15" xfId="46983" xr:uid="{00000000-0005-0000-0000-0000143C0000}"/>
    <cellStyle name="Dane wyjściowe 7 11 16" xfId="50136" xr:uid="{00000000-0005-0000-0000-0000153C0000}"/>
    <cellStyle name="Dane wyjściowe 7 11 17" xfId="53349" xr:uid="{00000000-0005-0000-0000-0000163C0000}"/>
    <cellStyle name="Dane wyjściowe 7 11 18" xfId="27708" xr:uid="{00000000-0005-0000-0000-0000173C0000}"/>
    <cellStyle name="Dane wyjściowe 7 11 19" xfId="58636" xr:uid="{00000000-0005-0000-0000-0000183C0000}"/>
    <cellStyle name="Dane wyjściowe 7 11 2" xfId="9188" xr:uid="{00000000-0005-0000-0000-0000193C0000}"/>
    <cellStyle name="Dane wyjściowe 7 11 3" xfId="8198" xr:uid="{00000000-0005-0000-0000-00001A3C0000}"/>
    <cellStyle name="Dane wyjściowe 7 11 4" xfId="5360" xr:uid="{00000000-0005-0000-0000-00001B3C0000}"/>
    <cellStyle name="Dane wyjściowe 7 11 5" xfId="15877" xr:uid="{00000000-0005-0000-0000-00001C3C0000}"/>
    <cellStyle name="Dane wyjściowe 7 11 6" xfId="14219" xr:uid="{00000000-0005-0000-0000-00001D3C0000}"/>
    <cellStyle name="Dane wyjściowe 7 11 7" xfId="21760" xr:uid="{00000000-0005-0000-0000-00001E3C0000}"/>
    <cellStyle name="Dane wyjściowe 7 11 8" xfId="25082" xr:uid="{00000000-0005-0000-0000-00001F3C0000}"/>
    <cellStyle name="Dane wyjściowe 7 11 9" xfId="28309" xr:uid="{00000000-0005-0000-0000-0000203C0000}"/>
    <cellStyle name="Dane wyjściowe 7 12" xfId="3257" xr:uid="{00000000-0005-0000-0000-0000213C0000}"/>
    <cellStyle name="Dane wyjściowe 7 12 10" xfId="32901" xr:uid="{00000000-0005-0000-0000-0000223C0000}"/>
    <cellStyle name="Dane wyjściowe 7 12 11" xfId="35369" xr:uid="{00000000-0005-0000-0000-0000233C0000}"/>
    <cellStyle name="Dane wyjściowe 7 12 12" xfId="38559" xr:uid="{00000000-0005-0000-0000-0000243C0000}"/>
    <cellStyle name="Dane wyjściowe 7 12 13" xfId="41764" xr:uid="{00000000-0005-0000-0000-0000253C0000}"/>
    <cellStyle name="Dane wyjściowe 7 12 14" xfId="44945" xr:uid="{00000000-0005-0000-0000-0000263C0000}"/>
    <cellStyle name="Dane wyjściowe 7 12 15" xfId="48239" xr:uid="{00000000-0005-0000-0000-0000273C0000}"/>
    <cellStyle name="Dane wyjściowe 7 12 16" xfId="51408" xr:uid="{00000000-0005-0000-0000-0000283C0000}"/>
    <cellStyle name="Dane wyjściowe 7 12 17" xfId="54593" xr:uid="{00000000-0005-0000-0000-0000293C0000}"/>
    <cellStyle name="Dane wyjściowe 7 12 18" xfId="56647" xr:uid="{00000000-0005-0000-0000-00002A3C0000}"/>
    <cellStyle name="Dane wyjściowe 7 12 19" xfId="59884" xr:uid="{00000000-0005-0000-0000-00002B3C0000}"/>
    <cellStyle name="Dane wyjściowe 7 12 2" xfId="10459" xr:uid="{00000000-0005-0000-0000-00002C3C0000}"/>
    <cellStyle name="Dane wyjściowe 7 12 3" xfId="12501" xr:uid="{00000000-0005-0000-0000-00002D3C0000}"/>
    <cellStyle name="Dane wyjściowe 7 12 4" xfId="6625" xr:uid="{00000000-0005-0000-0000-00002E3C0000}"/>
    <cellStyle name="Dane wyjściowe 7 12 5" xfId="17150" xr:uid="{00000000-0005-0000-0000-00002F3C0000}"/>
    <cellStyle name="Dane wyjściowe 7 12 6" xfId="19725" xr:uid="{00000000-0005-0000-0000-0000303C0000}"/>
    <cellStyle name="Dane wyjściowe 7 12 7" xfId="23035" xr:uid="{00000000-0005-0000-0000-0000313C0000}"/>
    <cellStyle name="Dane wyjściowe 7 12 8" xfId="26350" xr:uid="{00000000-0005-0000-0000-0000323C0000}"/>
    <cellStyle name="Dane wyjściowe 7 12 9" xfId="29584" xr:uid="{00000000-0005-0000-0000-0000333C0000}"/>
    <cellStyle name="Dane wyjściowe 7 13" xfId="1934" xr:uid="{00000000-0005-0000-0000-0000343C0000}"/>
    <cellStyle name="Dane wyjściowe 7 13 10" xfId="31585" xr:uid="{00000000-0005-0000-0000-0000353C0000}"/>
    <cellStyle name="Dane wyjściowe 7 13 11" xfId="31158" xr:uid="{00000000-0005-0000-0000-0000363C0000}"/>
    <cellStyle name="Dane wyjściowe 7 13 12" xfId="37236" xr:uid="{00000000-0005-0000-0000-0000373C0000}"/>
    <cellStyle name="Dane wyjściowe 7 13 13" xfId="40461" xr:uid="{00000000-0005-0000-0000-0000383C0000}"/>
    <cellStyle name="Dane wyjściowe 7 13 14" xfId="43622" xr:uid="{00000000-0005-0000-0000-0000393C0000}"/>
    <cellStyle name="Dane wyjściowe 7 13 15" xfId="46936" xr:uid="{00000000-0005-0000-0000-00003A3C0000}"/>
    <cellStyle name="Dane wyjściowe 7 13 16" xfId="50088" xr:uid="{00000000-0005-0000-0000-00003B3C0000}"/>
    <cellStyle name="Dane wyjściowe 7 13 17" xfId="53306" xr:uid="{00000000-0005-0000-0000-00003C3C0000}"/>
    <cellStyle name="Dane wyjściowe 7 13 18" xfId="50572" xr:uid="{00000000-0005-0000-0000-00003D3C0000}"/>
    <cellStyle name="Dane wyjściowe 7 13 19" xfId="58590" xr:uid="{00000000-0005-0000-0000-00003E3C0000}"/>
    <cellStyle name="Dane wyjściowe 7 13 2" xfId="9143" xr:uid="{00000000-0005-0000-0000-00003F3C0000}"/>
    <cellStyle name="Dane wyjściowe 7 13 3" xfId="8246" xr:uid="{00000000-0005-0000-0000-0000403C0000}"/>
    <cellStyle name="Dane wyjściowe 7 13 4" xfId="5312" xr:uid="{00000000-0005-0000-0000-0000413C0000}"/>
    <cellStyle name="Dane wyjściowe 7 13 5" xfId="15830" xr:uid="{00000000-0005-0000-0000-0000423C0000}"/>
    <cellStyle name="Dane wyjściowe 7 13 6" xfId="14267" xr:uid="{00000000-0005-0000-0000-0000433C0000}"/>
    <cellStyle name="Dane wyjściowe 7 13 7" xfId="21712" xr:uid="{00000000-0005-0000-0000-0000443C0000}"/>
    <cellStyle name="Dane wyjściowe 7 13 8" xfId="25034" xr:uid="{00000000-0005-0000-0000-0000453C0000}"/>
    <cellStyle name="Dane wyjściowe 7 13 9" xfId="28261" xr:uid="{00000000-0005-0000-0000-0000463C0000}"/>
    <cellStyle name="Dane wyjściowe 7 14" xfId="3600" xr:uid="{00000000-0005-0000-0000-0000473C0000}"/>
    <cellStyle name="Dane wyjściowe 7 14 10" xfId="33244" xr:uid="{00000000-0005-0000-0000-0000483C0000}"/>
    <cellStyle name="Dane wyjściowe 7 14 11" xfId="35708" xr:uid="{00000000-0005-0000-0000-0000493C0000}"/>
    <cellStyle name="Dane wyjściowe 7 14 12" xfId="38902" xr:uid="{00000000-0005-0000-0000-00004A3C0000}"/>
    <cellStyle name="Dane wyjściowe 7 14 13" xfId="42103" xr:uid="{00000000-0005-0000-0000-00004B3C0000}"/>
    <cellStyle name="Dane wyjściowe 7 14 14" xfId="45288" xr:uid="{00000000-0005-0000-0000-00004C3C0000}"/>
    <cellStyle name="Dane wyjściowe 7 14 15" xfId="48578" xr:uid="{00000000-0005-0000-0000-00004D3C0000}"/>
    <cellStyle name="Dane wyjściowe 7 14 16" xfId="51749" xr:uid="{00000000-0005-0000-0000-00004E3C0000}"/>
    <cellStyle name="Dane wyjściowe 7 14 17" xfId="54929" xr:uid="{00000000-0005-0000-0000-00004F3C0000}"/>
    <cellStyle name="Dane wyjściowe 7 14 18" xfId="56983" xr:uid="{00000000-0005-0000-0000-0000503C0000}"/>
    <cellStyle name="Dane wyjściowe 7 14 19" xfId="60220" xr:uid="{00000000-0005-0000-0000-0000513C0000}"/>
    <cellStyle name="Dane wyjściowe 7 14 2" xfId="10802" xr:uid="{00000000-0005-0000-0000-0000523C0000}"/>
    <cellStyle name="Dane wyjściowe 7 14 3" xfId="12844" xr:uid="{00000000-0005-0000-0000-0000533C0000}"/>
    <cellStyle name="Dane wyjściowe 7 14 4" xfId="6966" xr:uid="{00000000-0005-0000-0000-0000543C0000}"/>
    <cellStyle name="Dane wyjściowe 7 14 5" xfId="17493" xr:uid="{00000000-0005-0000-0000-0000553C0000}"/>
    <cellStyle name="Dane wyjściowe 7 14 6" xfId="20068" xr:uid="{00000000-0005-0000-0000-0000563C0000}"/>
    <cellStyle name="Dane wyjściowe 7 14 7" xfId="23378" xr:uid="{00000000-0005-0000-0000-0000573C0000}"/>
    <cellStyle name="Dane wyjściowe 7 14 8" xfId="26693" xr:uid="{00000000-0005-0000-0000-0000583C0000}"/>
    <cellStyle name="Dane wyjściowe 7 14 9" xfId="29927" xr:uid="{00000000-0005-0000-0000-0000593C0000}"/>
    <cellStyle name="Dane wyjściowe 7 15" xfId="3327" xr:uid="{00000000-0005-0000-0000-00005A3C0000}"/>
    <cellStyle name="Dane wyjściowe 7 15 10" xfId="32971" xr:uid="{00000000-0005-0000-0000-00005B3C0000}"/>
    <cellStyle name="Dane wyjściowe 7 15 11" xfId="35439" xr:uid="{00000000-0005-0000-0000-00005C3C0000}"/>
    <cellStyle name="Dane wyjściowe 7 15 12" xfId="38629" xr:uid="{00000000-0005-0000-0000-00005D3C0000}"/>
    <cellStyle name="Dane wyjściowe 7 15 13" xfId="41834" xr:uid="{00000000-0005-0000-0000-00005E3C0000}"/>
    <cellStyle name="Dane wyjściowe 7 15 14" xfId="45015" xr:uid="{00000000-0005-0000-0000-00005F3C0000}"/>
    <cellStyle name="Dane wyjściowe 7 15 15" xfId="48309" xr:uid="{00000000-0005-0000-0000-0000603C0000}"/>
    <cellStyle name="Dane wyjściowe 7 15 16" xfId="51478" xr:uid="{00000000-0005-0000-0000-0000613C0000}"/>
    <cellStyle name="Dane wyjściowe 7 15 17" xfId="54663" xr:uid="{00000000-0005-0000-0000-0000623C0000}"/>
    <cellStyle name="Dane wyjściowe 7 15 18" xfId="56717" xr:uid="{00000000-0005-0000-0000-0000633C0000}"/>
    <cellStyle name="Dane wyjściowe 7 15 19" xfId="59954" xr:uid="{00000000-0005-0000-0000-0000643C0000}"/>
    <cellStyle name="Dane wyjściowe 7 15 2" xfId="10529" xr:uid="{00000000-0005-0000-0000-0000653C0000}"/>
    <cellStyle name="Dane wyjściowe 7 15 3" xfId="12571" xr:uid="{00000000-0005-0000-0000-0000663C0000}"/>
    <cellStyle name="Dane wyjściowe 7 15 4" xfId="6695" xr:uid="{00000000-0005-0000-0000-0000673C0000}"/>
    <cellStyle name="Dane wyjściowe 7 15 5" xfId="17220" xr:uid="{00000000-0005-0000-0000-0000683C0000}"/>
    <cellStyle name="Dane wyjściowe 7 15 6" xfId="19795" xr:uid="{00000000-0005-0000-0000-0000693C0000}"/>
    <cellStyle name="Dane wyjściowe 7 15 7" xfId="23105" xr:uid="{00000000-0005-0000-0000-00006A3C0000}"/>
    <cellStyle name="Dane wyjściowe 7 15 8" xfId="26420" xr:uid="{00000000-0005-0000-0000-00006B3C0000}"/>
    <cellStyle name="Dane wyjściowe 7 15 9" xfId="29654" xr:uid="{00000000-0005-0000-0000-00006C3C0000}"/>
    <cellStyle name="Dane wyjściowe 7 16" xfId="1522" xr:uid="{00000000-0005-0000-0000-00006D3C0000}"/>
    <cellStyle name="Dane wyjściowe 7 16 10" xfId="27467" xr:uid="{00000000-0005-0000-0000-00006E3C0000}"/>
    <cellStyle name="Dane wyjściowe 7 16 11" xfId="15118" xr:uid="{00000000-0005-0000-0000-00006F3C0000}"/>
    <cellStyle name="Dane wyjściowe 7 16 12" xfId="34077" xr:uid="{00000000-0005-0000-0000-0000703C0000}"/>
    <cellStyle name="Dane wyjściowe 7 16 13" xfId="15060" xr:uid="{00000000-0005-0000-0000-0000713C0000}"/>
    <cellStyle name="Dane wyjściowe 7 16 14" xfId="34105" xr:uid="{00000000-0005-0000-0000-0000723C0000}"/>
    <cellStyle name="Dane wyjściowe 7 16 15" xfId="41648" xr:uid="{00000000-0005-0000-0000-0000733C0000}"/>
    <cellStyle name="Dane wyjściowe 7 16 16" xfId="34057" xr:uid="{00000000-0005-0000-0000-0000743C0000}"/>
    <cellStyle name="Dane wyjściowe 7 16 17" xfId="42818" xr:uid="{00000000-0005-0000-0000-0000753C0000}"/>
    <cellStyle name="Dane wyjściowe 7 16 18" xfId="14958" xr:uid="{00000000-0005-0000-0000-0000763C0000}"/>
    <cellStyle name="Dane wyjściowe 7 16 19" xfId="58192" xr:uid="{00000000-0005-0000-0000-0000773C0000}"/>
    <cellStyle name="Dane wyjściowe 7 16 2" xfId="8735" xr:uid="{00000000-0005-0000-0000-0000783C0000}"/>
    <cellStyle name="Dane wyjściowe 7 16 3" xfId="8656" xr:uid="{00000000-0005-0000-0000-0000793C0000}"/>
    <cellStyle name="Dane wyjściowe 7 16 4" xfId="4902" xr:uid="{00000000-0005-0000-0000-00007A3C0000}"/>
    <cellStyle name="Dane wyjściowe 7 16 5" xfId="15418" xr:uid="{00000000-0005-0000-0000-00007B3C0000}"/>
    <cellStyle name="Dane wyjściowe 7 16 6" xfId="14679" xr:uid="{00000000-0005-0000-0000-00007C3C0000}"/>
    <cellStyle name="Dane wyjściowe 7 16 7" xfId="15326" xr:uid="{00000000-0005-0000-0000-00007D3C0000}"/>
    <cellStyle name="Dane wyjściowe 7 16 8" xfId="14768" xr:uid="{00000000-0005-0000-0000-00007E3C0000}"/>
    <cellStyle name="Dane wyjściowe 7 16 9" xfId="18512" xr:uid="{00000000-0005-0000-0000-00007F3C0000}"/>
    <cellStyle name="Dane wyjściowe 7 17" xfId="2354" xr:uid="{00000000-0005-0000-0000-0000803C0000}"/>
    <cellStyle name="Dane wyjściowe 7 17 10" xfId="32000" xr:uid="{00000000-0005-0000-0000-0000813C0000}"/>
    <cellStyle name="Dane wyjściowe 7 17 11" xfId="34471" xr:uid="{00000000-0005-0000-0000-0000823C0000}"/>
    <cellStyle name="Dane wyjściowe 7 17 12" xfId="37656" xr:uid="{00000000-0005-0000-0000-0000833C0000}"/>
    <cellStyle name="Dane wyjściowe 7 17 13" xfId="40870" xr:uid="{00000000-0005-0000-0000-0000843C0000}"/>
    <cellStyle name="Dane wyjściowe 7 17 14" xfId="44042" xr:uid="{00000000-0005-0000-0000-0000853C0000}"/>
    <cellStyle name="Dane wyjściowe 7 17 15" xfId="47345" xr:uid="{00000000-0005-0000-0000-0000863C0000}"/>
    <cellStyle name="Dane wyjściowe 7 17 16" xfId="50506" xr:uid="{00000000-0005-0000-0000-0000873C0000}"/>
    <cellStyle name="Dane wyjściowe 7 17 17" xfId="53708" xr:uid="{00000000-0005-0000-0000-0000883C0000}"/>
    <cellStyle name="Dane wyjściowe 7 17 18" xfId="55760" xr:uid="{00000000-0005-0000-0000-0000893C0000}"/>
    <cellStyle name="Dane wyjściowe 7 17 19" xfId="58997" xr:uid="{00000000-0005-0000-0000-00008A3C0000}"/>
    <cellStyle name="Dane wyjściowe 7 17 2" xfId="9558" xr:uid="{00000000-0005-0000-0000-00008B3C0000}"/>
    <cellStyle name="Dane wyjściowe 7 17 3" xfId="11598" xr:uid="{00000000-0005-0000-0000-00008C3C0000}"/>
    <cellStyle name="Dane wyjściowe 7 17 4" xfId="5731" xr:uid="{00000000-0005-0000-0000-00008D3C0000}"/>
    <cellStyle name="Dane wyjściowe 7 17 5" xfId="16248" xr:uid="{00000000-0005-0000-0000-00008E3C0000}"/>
    <cellStyle name="Dane wyjściowe 7 17 6" xfId="18822" xr:uid="{00000000-0005-0000-0000-00008F3C0000}"/>
    <cellStyle name="Dane wyjściowe 7 17 7" xfId="22132" xr:uid="{00000000-0005-0000-0000-0000903C0000}"/>
    <cellStyle name="Dane wyjściowe 7 17 8" xfId="25453" xr:uid="{00000000-0005-0000-0000-0000913C0000}"/>
    <cellStyle name="Dane wyjściowe 7 17 9" xfId="28681" xr:uid="{00000000-0005-0000-0000-0000923C0000}"/>
    <cellStyle name="Dane wyjściowe 7 18" xfId="2379" xr:uid="{00000000-0005-0000-0000-0000933C0000}"/>
    <cellStyle name="Dane wyjściowe 7 18 10" xfId="32025" xr:uid="{00000000-0005-0000-0000-0000943C0000}"/>
    <cellStyle name="Dane wyjściowe 7 18 11" xfId="34496" xr:uid="{00000000-0005-0000-0000-0000953C0000}"/>
    <cellStyle name="Dane wyjściowe 7 18 12" xfId="37681" xr:uid="{00000000-0005-0000-0000-0000963C0000}"/>
    <cellStyle name="Dane wyjściowe 7 18 13" xfId="40895" xr:uid="{00000000-0005-0000-0000-0000973C0000}"/>
    <cellStyle name="Dane wyjściowe 7 18 14" xfId="44067" xr:uid="{00000000-0005-0000-0000-0000983C0000}"/>
    <cellStyle name="Dane wyjściowe 7 18 15" xfId="47370" xr:uid="{00000000-0005-0000-0000-0000993C0000}"/>
    <cellStyle name="Dane wyjściowe 7 18 16" xfId="50531" xr:uid="{00000000-0005-0000-0000-00009A3C0000}"/>
    <cellStyle name="Dane wyjściowe 7 18 17" xfId="53733" xr:uid="{00000000-0005-0000-0000-00009B3C0000}"/>
    <cellStyle name="Dane wyjściowe 7 18 18" xfId="55785" xr:uid="{00000000-0005-0000-0000-00009C3C0000}"/>
    <cellStyle name="Dane wyjściowe 7 18 19" xfId="59022" xr:uid="{00000000-0005-0000-0000-00009D3C0000}"/>
    <cellStyle name="Dane wyjściowe 7 18 2" xfId="9583" xr:uid="{00000000-0005-0000-0000-00009E3C0000}"/>
    <cellStyle name="Dane wyjściowe 7 18 3" xfId="11623" xr:uid="{00000000-0005-0000-0000-00009F3C0000}"/>
    <cellStyle name="Dane wyjściowe 7 18 4" xfId="5754" xr:uid="{00000000-0005-0000-0000-0000A03C0000}"/>
    <cellStyle name="Dane wyjściowe 7 18 5" xfId="16273" xr:uid="{00000000-0005-0000-0000-0000A13C0000}"/>
    <cellStyle name="Dane wyjściowe 7 18 6" xfId="18847" xr:uid="{00000000-0005-0000-0000-0000A23C0000}"/>
    <cellStyle name="Dane wyjściowe 7 18 7" xfId="22157" xr:uid="{00000000-0005-0000-0000-0000A33C0000}"/>
    <cellStyle name="Dane wyjściowe 7 18 8" xfId="25478" xr:uid="{00000000-0005-0000-0000-0000A43C0000}"/>
    <cellStyle name="Dane wyjściowe 7 18 9" xfId="28706" xr:uid="{00000000-0005-0000-0000-0000A53C0000}"/>
    <cellStyle name="Dane wyjściowe 7 19" xfId="3025" xr:uid="{00000000-0005-0000-0000-0000A63C0000}"/>
    <cellStyle name="Dane wyjściowe 7 19 10" xfId="32669" xr:uid="{00000000-0005-0000-0000-0000A73C0000}"/>
    <cellStyle name="Dane wyjściowe 7 19 11" xfId="35138" xr:uid="{00000000-0005-0000-0000-0000A83C0000}"/>
    <cellStyle name="Dane wyjściowe 7 19 12" xfId="38327" xr:uid="{00000000-0005-0000-0000-0000A93C0000}"/>
    <cellStyle name="Dane wyjściowe 7 19 13" xfId="41533" xr:uid="{00000000-0005-0000-0000-0000AA3C0000}"/>
    <cellStyle name="Dane wyjściowe 7 19 14" xfId="44713" xr:uid="{00000000-0005-0000-0000-0000AB3C0000}"/>
    <cellStyle name="Dane wyjściowe 7 19 15" xfId="48008" xr:uid="{00000000-0005-0000-0000-0000AC3C0000}"/>
    <cellStyle name="Dane wyjściowe 7 19 16" xfId="51176" xr:uid="{00000000-0005-0000-0000-0000AD3C0000}"/>
    <cellStyle name="Dane wyjściowe 7 19 17" xfId="54365" xr:uid="{00000000-0005-0000-0000-0000AE3C0000}"/>
    <cellStyle name="Dane wyjściowe 7 19 18" xfId="56419" xr:uid="{00000000-0005-0000-0000-0000AF3C0000}"/>
    <cellStyle name="Dane wyjściowe 7 19 19" xfId="59656" xr:uid="{00000000-0005-0000-0000-0000B03C0000}"/>
    <cellStyle name="Dane wyjściowe 7 19 2" xfId="10227" xr:uid="{00000000-0005-0000-0000-0000B13C0000}"/>
    <cellStyle name="Dane wyjściowe 7 19 3" xfId="12269" xr:uid="{00000000-0005-0000-0000-0000B23C0000}"/>
    <cellStyle name="Dane wyjściowe 7 19 4" xfId="6393" xr:uid="{00000000-0005-0000-0000-0000B33C0000}"/>
    <cellStyle name="Dane wyjściowe 7 19 5" xfId="16918" xr:uid="{00000000-0005-0000-0000-0000B43C0000}"/>
    <cellStyle name="Dane wyjściowe 7 19 6" xfId="19493" xr:uid="{00000000-0005-0000-0000-0000B53C0000}"/>
    <cellStyle name="Dane wyjściowe 7 19 7" xfId="22803" xr:uid="{00000000-0005-0000-0000-0000B63C0000}"/>
    <cellStyle name="Dane wyjściowe 7 19 8" xfId="26120" xr:uid="{00000000-0005-0000-0000-0000B73C0000}"/>
    <cellStyle name="Dane wyjściowe 7 19 9" xfId="29352" xr:uid="{00000000-0005-0000-0000-0000B83C0000}"/>
    <cellStyle name="Dane wyjściowe 7 2" xfId="1437" xr:uid="{00000000-0005-0000-0000-0000B93C0000}"/>
    <cellStyle name="Dane wyjściowe 7 2 10" xfId="3411" xr:uid="{00000000-0005-0000-0000-0000BA3C0000}"/>
    <cellStyle name="Dane wyjściowe 7 2 10 10" xfId="33055" xr:uid="{00000000-0005-0000-0000-0000BB3C0000}"/>
    <cellStyle name="Dane wyjściowe 7 2 10 11" xfId="35522" xr:uid="{00000000-0005-0000-0000-0000BC3C0000}"/>
    <cellStyle name="Dane wyjściowe 7 2 10 12" xfId="38713" xr:uid="{00000000-0005-0000-0000-0000BD3C0000}"/>
    <cellStyle name="Dane wyjściowe 7 2 10 13" xfId="41917" xr:uid="{00000000-0005-0000-0000-0000BE3C0000}"/>
    <cellStyle name="Dane wyjściowe 7 2 10 14" xfId="45099" xr:uid="{00000000-0005-0000-0000-0000BF3C0000}"/>
    <cellStyle name="Dane wyjściowe 7 2 10 15" xfId="48392" xr:uid="{00000000-0005-0000-0000-0000C03C0000}"/>
    <cellStyle name="Dane wyjściowe 7 2 10 16" xfId="51561" xr:uid="{00000000-0005-0000-0000-0000C13C0000}"/>
    <cellStyle name="Dane wyjściowe 7 2 10 17" xfId="54745" xr:uid="{00000000-0005-0000-0000-0000C23C0000}"/>
    <cellStyle name="Dane wyjściowe 7 2 10 18" xfId="56799" xr:uid="{00000000-0005-0000-0000-0000C33C0000}"/>
    <cellStyle name="Dane wyjściowe 7 2 10 19" xfId="60036" xr:uid="{00000000-0005-0000-0000-0000C43C0000}"/>
    <cellStyle name="Dane wyjściowe 7 2 10 2" xfId="10613" xr:uid="{00000000-0005-0000-0000-0000C53C0000}"/>
    <cellStyle name="Dane wyjściowe 7 2 10 3" xfId="12655" xr:uid="{00000000-0005-0000-0000-0000C63C0000}"/>
    <cellStyle name="Dane wyjściowe 7 2 10 4" xfId="6779" xr:uid="{00000000-0005-0000-0000-0000C73C0000}"/>
    <cellStyle name="Dane wyjściowe 7 2 10 5" xfId="17304" xr:uid="{00000000-0005-0000-0000-0000C83C0000}"/>
    <cellStyle name="Dane wyjściowe 7 2 10 6" xfId="19879" xr:uid="{00000000-0005-0000-0000-0000C93C0000}"/>
    <cellStyle name="Dane wyjściowe 7 2 10 7" xfId="23189" xr:uid="{00000000-0005-0000-0000-0000CA3C0000}"/>
    <cellStyle name="Dane wyjściowe 7 2 10 8" xfId="26504" xr:uid="{00000000-0005-0000-0000-0000CB3C0000}"/>
    <cellStyle name="Dane wyjściowe 7 2 10 9" xfId="29738" xr:uid="{00000000-0005-0000-0000-0000CC3C0000}"/>
    <cellStyle name="Dane wyjściowe 7 2 11" xfId="3341" xr:uid="{00000000-0005-0000-0000-0000CD3C0000}"/>
    <cellStyle name="Dane wyjściowe 7 2 11 10" xfId="32985" xr:uid="{00000000-0005-0000-0000-0000CE3C0000}"/>
    <cellStyle name="Dane wyjściowe 7 2 11 11" xfId="35453" xr:uid="{00000000-0005-0000-0000-0000CF3C0000}"/>
    <cellStyle name="Dane wyjściowe 7 2 11 12" xfId="38643" xr:uid="{00000000-0005-0000-0000-0000D03C0000}"/>
    <cellStyle name="Dane wyjściowe 7 2 11 13" xfId="41848" xr:uid="{00000000-0005-0000-0000-0000D13C0000}"/>
    <cellStyle name="Dane wyjściowe 7 2 11 14" xfId="45029" xr:uid="{00000000-0005-0000-0000-0000D23C0000}"/>
    <cellStyle name="Dane wyjściowe 7 2 11 15" xfId="48323" xr:uid="{00000000-0005-0000-0000-0000D33C0000}"/>
    <cellStyle name="Dane wyjściowe 7 2 11 16" xfId="51492" xr:uid="{00000000-0005-0000-0000-0000D43C0000}"/>
    <cellStyle name="Dane wyjściowe 7 2 11 17" xfId="54677" xr:uid="{00000000-0005-0000-0000-0000D53C0000}"/>
    <cellStyle name="Dane wyjściowe 7 2 11 18" xfId="56731" xr:uid="{00000000-0005-0000-0000-0000D63C0000}"/>
    <cellStyle name="Dane wyjściowe 7 2 11 19" xfId="59968" xr:uid="{00000000-0005-0000-0000-0000D73C0000}"/>
    <cellStyle name="Dane wyjściowe 7 2 11 2" xfId="10543" xr:uid="{00000000-0005-0000-0000-0000D83C0000}"/>
    <cellStyle name="Dane wyjściowe 7 2 11 3" xfId="12585" xr:uid="{00000000-0005-0000-0000-0000D93C0000}"/>
    <cellStyle name="Dane wyjściowe 7 2 11 4" xfId="6709" xr:uid="{00000000-0005-0000-0000-0000DA3C0000}"/>
    <cellStyle name="Dane wyjściowe 7 2 11 5" xfId="17234" xr:uid="{00000000-0005-0000-0000-0000DB3C0000}"/>
    <cellStyle name="Dane wyjściowe 7 2 11 6" xfId="19809" xr:uid="{00000000-0005-0000-0000-0000DC3C0000}"/>
    <cellStyle name="Dane wyjściowe 7 2 11 7" xfId="23119" xr:uid="{00000000-0005-0000-0000-0000DD3C0000}"/>
    <cellStyle name="Dane wyjściowe 7 2 11 8" xfId="26434" xr:uid="{00000000-0005-0000-0000-0000DE3C0000}"/>
    <cellStyle name="Dane wyjściowe 7 2 11 9" xfId="29668" xr:uid="{00000000-0005-0000-0000-0000DF3C0000}"/>
    <cellStyle name="Dane wyjściowe 7 2 12" xfId="1923" xr:uid="{00000000-0005-0000-0000-0000E03C0000}"/>
    <cellStyle name="Dane wyjściowe 7 2 12 10" xfId="31575" xr:uid="{00000000-0005-0000-0000-0000E13C0000}"/>
    <cellStyle name="Dane wyjściowe 7 2 12 11" xfId="18193" xr:uid="{00000000-0005-0000-0000-0000E23C0000}"/>
    <cellStyle name="Dane wyjściowe 7 2 12 12" xfId="37225" xr:uid="{00000000-0005-0000-0000-0000E33C0000}"/>
    <cellStyle name="Dane wyjściowe 7 2 12 13" xfId="40450" xr:uid="{00000000-0005-0000-0000-0000E43C0000}"/>
    <cellStyle name="Dane wyjściowe 7 2 12 14" xfId="43611" xr:uid="{00000000-0005-0000-0000-0000E53C0000}"/>
    <cellStyle name="Dane wyjściowe 7 2 12 15" xfId="46925" xr:uid="{00000000-0005-0000-0000-0000E63C0000}"/>
    <cellStyle name="Dane wyjściowe 7 2 12 16" xfId="50077" xr:uid="{00000000-0005-0000-0000-0000E73C0000}"/>
    <cellStyle name="Dane wyjściowe 7 2 12 17" xfId="53296" xr:uid="{00000000-0005-0000-0000-0000E83C0000}"/>
    <cellStyle name="Dane wyjściowe 7 2 12 18" xfId="49916" xr:uid="{00000000-0005-0000-0000-0000E93C0000}"/>
    <cellStyle name="Dane wyjściowe 7 2 12 19" xfId="58579" xr:uid="{00000000-0005-0000-0000-0000EA3C0000}"/>
    <cellStyle name="Dane wyjściowe 7 2 12 2" xfId="9133" xr:uid="{00000000-0005-0000-0000-0000EB3C0000}"/>
    <cellStyle name="Dane wyjściowe 7 2 12 3" xfId="8257" xr:uid="{00000000-0005-0000-0000-0000EC3C0000}"/>
    <cellStyle name="Dane wyjściowe 7 2 12 4" xfId="5301" xr:uid="{00000000-0005-0000-0000-0000ED3C0000}"/>
    <cellStyle name="Dane wyjściowe 7 2 12 5" xfId="15819" xr:uid="{00000000-0005-0000-0000-0000EE3C0000}"/>
    <cellStyle name="Dane wyjściowe 7 2 12 6" xfId="14278" xr:uid="{00000000-0005-0000-0000-0000EF3C0000}"/>
    <cellStyle name="Dane wyjściowe 7 2 12 7" xfId="21701" xr:uid="{00000000-0005-0000-0000-0000F03C0000}"/>
    <cellStyle name="Dane wyjściowe 7 2 12 8" xfId="25023" xr:uid="{00000000-0005-0000-0000-0000F13C0000}"/>
    <cellStyle name="Dane wyjściowe 7 2 12 9" xfId="28250" xr:uid="{00000000-0005-0000-0000-0000F23C0000}"/>
    <cellStyle name="Dane wyjściowe 7 2 13" xfId="3613" xr:uid="{00000000-0005-0000-0000-0000F33C0000}"/>
    <cellStyle name="Dane wyjściowe 7 2 13 10" xfId="33257" xr:uid="{00000000-0005-0000-0000-0000F43C0000}"/>
    <cellStyle name="Dane wyjściowe 7 2 13 11" xfId="35721" xr:uid="{00000000-0005-0000-0000-0000F53C0000}"/>
    <cellStyle name="Dane wyjściowe 7 2 13 12" xfId="38915" xr:uid="{00000000-0005-0000-0000-0000F63C0000}"/>
    <cellStyle name="Dane wyjściowe 7 2 13 13" xfId="42116" xr:uid="{00000000-0005-0000-0000-0000F73C0000}"/>
    <cellStyle name="Dane wyjściowe 7 2 13 14" xfId="45301" xr:uid="{00000000-0005-0000-0000-0000F83C0000}"/>
    <cellStyle name="Dane wyjściowe 7 2 13 15" xfId="48591" xr:uid="{00000000-0005-0000-0000-0000F93C0000}"/>
    <cellStyle name="Dane wyjściowe 7 2 13 16" xfId="51762" xr:uid="{00000000-0005-0000-0000-0000FA3C0000}"/>
    <cellStyle name="Dane wyjściowe 7 2 13 17" xfId="54942" xr:uid="{00000000-0005-0000-0000-0000FB3C0000}"/>
    <cellStyle name="Dane wyjściowe 7 2 13 18" xfId="56996" xr:uid="{00000000-0005-0000-0000-0000FC3C0000}"/>
    <cellStyle name="Dane wyjściowe 7 2 13 19" xfId="60233" xr:uid="{00000000-0005-0000-0000-0000FD3C0000}"/>
    <cellStyle name="Dane wyjściowe 7 2 13 2" xfId="10815" xr:uid="{00000000-0005-0000-0000-0000FE3C0000}"/>
    <cellStyle name="Dane wyjściowe 7 2 13 3" xfId="12857" xr:uid="{00000000-0005-0000-0000-0000FF3C0000}"/>
    <cellStyle name="Dane wyjściowe 7 2 13 4" xfId="6979" xr:uid="{00000000-0005-0000-0000-0000003D0000}"/>
    <cellStyle name="Dane wyjściowe 7 2 13 5" xfId="17506" xr:uid="{00000000-0005-0000-0000-0000013D0000}"/>
    <cellStyle name="Dane wyjściowe 7 2 13 6" xfId="20081" xr:uid="{00000000-0005-0000-0000-0000023D0000}"/>
    <cellStyle name="Dane wyjściowe 7 2 13 7" xfId="23391" xr:uid="{00000000-0005-0000-0000-0000033D0000}"/>
    <cellStyle name="Dane wyjściowe 7 2 13 8" xfId="26706" xr:uid="{00000000-0005-0000-0000-0000043D0000}"/>
    <cellStyle name="Dane wyjściowe 7 2 13 9" xfId="29940" xr:uid="{00000000-0005-0000-0000-0000053D0000}"/>
    <cellStyle name="Dane wyjściowe 7 2 14" xfId="3717" xr:uid="{00000000-0005-0000-0000-0000063D0000}"/>
    <cellStyle name="Dane wyjściowe 7 2 14 10" xfId="33361" xr:uid="{00000000-0005-0000-0000-0000073D0000}"/>
    <cellStyle name="Dane wyjściowe 7 2 14 11" xfId="35825" xr:uid="{00000000-0005-0000-0000-0000083D0000}"/>
    <cellStyle name="Dane wyjściowe 7 2 14 12" xfId="39019" xr:uid="{00000000-0005-0000-0000-0000093D0000}"/>
    <cellStyle name="Dane wyjściowe 7 2 14 13" xfId="42220" xr:uid="{00000000-0005-0000-0000-00000A3D0000}"/>
    <cellStyle name="Dane wyjściowe 7 2 14 14" xfId="45405" xr:uid="{00000000-0005-0000-0000-00000B3D0000}"/>
    <cellStyle name="Dane wyjściowe 7 2 14 15" xfId="48695" xr:uid="{00000000-0005-0000-0000-00000C3D0000}"/>
    <cellStyle name="Dane wyjściowe 7 2 14 16" xfId="51866" xr:uid="{00000000-0005-0000-0000-00000D3D0000}"/>
    <cellStyle name="Dane wyjściowe 7 2 14 17" xfId="55045" xr:uid="{00000000-0005-0000-0000-00000E3D0000}"/>
    <cellStyle name="Dane wyjściowe 7 2 14 18" xfId="57099" xr:uid="{00000000-0005-0000-0000-00000F3D0000}"/>
    <cellStyle name="Dane wyjściowe 7 2 14 19" xfId="60336" xr:uid="{00000000-0005-0000-0000-0000103D0000}"/>
    <cellStyle name="Dane wyjściowe 7 2 14 2" xfId="10919" xr:uid="{00000000-0005-0000-0000-0000113D0000}"/>
    <cellStyle name="Dane wyjściowe 7 2 14 3" xfId="12961" xr:uid="{00000000-0005-0000-0000-0000123D0000}"/>
    <cellStyle name="Dane wyjściowe 7 2 14 4" xfId="7083" xr:uid="{00000000-0005-0000-0000-0000133D0000}"/>
    <cellStyle name="Dane wyjściowe 7 2 14 5" xfId="17610" xr:uid="{00000000-0005-0000-0000-0000143D0000}"/>
    <cellStyle name="Dane wyjściowe 7 2 14 6" xfId="20185" xr:uid="{00000000-0005-0000-0000-0000153D0000}"/>
    <cellStyle name="Dane wyjściowe 7 2 14 7" xfId="23495" xr:uid="{00000000-0005-0000-0000-0000163D0000}"/>
    <cellStyle name="Dane wyjściowe 7 2 14 8" xfId="26810" xr:uid="{00000000-0005-0000-0000-0000173D0000}"/>
    <cellStyle name="Dane wyjściowe 7 2 14 9" xfId="30044" xr:uid="{00000000-0005-0000-0000-0000183D0000}"/>
    <cellStyle name="Dane wyjściowe 7 2 15" xfId="3647" xr:uid="{00000000-0005-0000-0000-0000193D0000}"/>
    <cellStyle name="Dane wyjściowe 7 2 15 10" xfId="33291" xr:uid="{00000000-0005-0000-0000-00001A3D0000}"/>
    <cellStyle name="Dane wyjściowe 7 2 15 11" xfId="35755" xr:uid="{00000000-0005-0000-0000-00001B3D0000}"/>
    <cellStyle name="Dane wyjściowe 7 2 15 12" xfId="38949" xr:uid="{00000000-0005-0000-0000-00001C3D0000}"/>
    <cellStyle name="Dane wyjściowe 7 2 15 13" xfId="42150" xr:uid="{00000000-0005-0000-0000-00001D3D0000}"/>
    <cellStyle name="Dane wyjściowe 7 2 15 14" xfId="45335" xr:uid="{00000000-0005-0000-0000-00001E3D0000}"/>
    <cellStyle name="Dane wyjściowe 7 2 15 15" xfId="48625" xr:uid="{00000000-0005-0000-0000-00001F3D0000}"/>
    <cellStyle name="Dane wyjściowe 7 2 15 16" xfId="51796" xr:uid="{00000000-0005-0000-0000-0000203D0000}"/>
    <cellStyle name="Dane wyjściowe 7 2 15 17" xfId="54976" xr:uid="{00000000-0005-0000-0000-0000213D0000}"/>
    <cellStyle name="Dane wyjściowe 7 2 15 18" xfId="57030" xr:uid="{00000000-0005-0000-0000-0000223D0000}"/>
    <cellStyle name="Dane wyjściowe 7 2 15 19" xfId="60267" xr:uid="{00000000-0005-0000-0000-0000233D0000}"/>
    <cellStyle name="Dane wyjściowe 7 2 15 2" xfId="10849" xr:uid="{00000000-0005-0000-0000-0000243D0000}"/>
    <cellStyle name="Dane wyjściowe 7 2 15 3" xfId="12891" xr:uid="{00000000-0005-0000-0000-0000253D0000}"/>
    <cellStyle name="Dane wyjściowe 7 2 15 4" xfId="7013" xr:uid="{00000000-0005-0000-0000-0000263D0000}"/>
    <cellStyle name="Dane wyjściowe 7 2 15 5" xfId="17540" xr:uid="{00000000-0005-0000-0000-0000273D0000}"/>
    <cellStyle name="Dane wyjściowe 7 2 15 6" xfId="20115" xr:uid="{00000000-0005-0000-0000-0000283D0000}"/>
    <cellStyle name="Dane wyjściowe 7 2 15 7" xfId="23425" xr:uid="{00000000-0005-0000-0000-0000293D0000}"/>
    <cellStyle name="Dane wyjściowe 7 2 15 8" xfId="26740" xr:uid="{00000000-0005-0000-0000-00002A3D0000}"/>
    <cellStyle name="Dane wyjściowe 7 2 15 9" xfId="29974" xr:uid="{00000000-0005-0000-0000-00002B3D0000}"/>
    <cellStyle name="Dane wyjściowe 7 2 16" xfId="3841" xr:uid="{00000000-0005-0000-0000-00002C3D0000}"/>
    <cellStyle name="Dane wyjściowe 7 2 16 10" xfId="33485" xr:uid="{00000000-0005-0000-0000-00002D3D0000}"/>
    <cellStyle name="Dane wyjściowe 7 2 16 11" xfId="35948" xr:uid="{00000000-0005-0000-0000-00002E3D0000}"/>
    <cellStyle name="Dane wyjściowe 7 2 16 12" xfId="39143" xr:uid="{00000000-0005-0000-0000-00002F3D0000}"/>
    <cellStyle name="Dane wyjściowe 7 2 16 13" xfId="42343" xr:uid="{00000000-0005-0000-0000-0000303D0000}"/>
    <cellStyle name="Dane wyjściowe 7 2 16 14" xfId="45529" xr:uid="{00000000-0005-0000-0000-0000313D0000}"/>
    <cellStyle name="Dane wyjściowe 7 2 16 15" xfId="48818" xr:uid="{00000000-0005-0000-0000-0000323D0000}"/>
    <cellStyle name="Dane wyjściowe 7 2 16 16" xfId="51990" xr:uid="{00000000-0005-0000-0000-0000333D0000}"/>
    <cellStyle name="Dane wyjściowe 7 2 16 17" xfId="55167" xr:uid="{00000000-0005-0000-0000-0000343D0000}"/>
    <cellStyle name="Dane wyjściowe 7 2 16 18" xfId="57221" xr:uid="{00000000-0005-0000-0000-0000353D0000}"/>
    <cellStyle name="Dane wyjściowe 7 2 16 19" xfId="60458" xr:uid="{00000000-0005-0000-0000-0000363D0000}"/>
    <cellStyle name="Dane wyjściowe 7 2 16 2" xfId="11043" xr:uid="{00000000-0005-0000-0000-0000373D0000}"/>
    <cellStyle name="Dane wyjściowe 7 2 16 3" xfId="13085" xr:uid="{00000000-0005-0000-0000-0000383D0000}"/>
    <cellStyle name="Dane wyjściowe 7 2 16 4" xfId="7202" xr:uid="{00000000-0005-0000-0000-0000393D0000}"/>
    <cellStyle name="Dane wyjściowe 7 2 16 5" xfId="17734" xr:uid="{00000000-0005-0000-0000-00003A3D0000}"/>
    <cellStyle name="Dane wyjściowe 7 2 16 6" xfId="20309" xr:uid="{00000000-0005-0000-0000-00003B3D0000}"/>
    <cellStyle name="Dane wyjściowe 7 2 16 7" xfId="23619" xr:uid="{00000000-0005-0000-0000-00003C3D0000}"/>
    <cellStyle name="Dane wyjściowe 7 2 16 8" xfId="26934" xr:uid="{00000000-0005-0000-0000-00003D3D0000}"/>
    <cellStyle name="Dane wyjściowe 7 2 16 9" xfId="30168" xr:uid="{00000000-0005-0000-0000-00003E3D0000}"/>
    <cellStyle name="Dane wyjściowe 7 2 17" xfId="3974" xr:uid="{00000000-0005-0000-0000-00003F3D0000}"/>
    <cellStyle name="Dane wyjściowe 7 2 17 10" xfId="33618" xr:uid="{00000000-0005-0000-0000-0000403D0000}"/>
    <cellStyle name="Dane wyjściowe 7 2 17 11" xfId="36081" xr:uid="{00000000-0005-0000-0000-0000413D0000}"/>
    <cellStyle name="Dane wyjściowe 7 2 17 12" xfId="39276" xr:uid="{00000000-0005-0000-0000-0000423D0000}"/>
    <cellStyle name="Dane wyjściowe 7 2 17 13" xfId="42476" xr:uid="{00000000-0005-0000-0000-0000433D0000}"/>
    <cellStyle name="Dane wyjściowe 7 2 17 14" xfId="45662" xr:uid="{00000000-0005-0000-0000-0000443D0000}"/>
    <cellStyle name="Dane wyjściowe 7 2 17 15" xfId="48951" xr:uid="{00000000-0005-0000-0000-0000453D0000}"/>
    <cellStyle name="Dane wyjściowe 7 2 17 16" xfId="52123" xr:uid="{00000000-0005-0000-0000-0000463D0000}"/>
    <cellStyle name="Dane wyjściowe 7 2 17 17" xfId="55299" xr:uid="{00000000-0005-0000-0000-0000473D0000}"/>
    <cellStyle name="Dane wyjściowe 7 2 17 18" xfId="57353" xr:uid="{00000000-0005-0000-0000-0000483D0000}"/>
    <cellStyle name="Dane wyjściowe 7 2 17 19" xfId="60590" xr:uid="{00000000-0005-0000-0000-0000493D0000}"/>
    <cellStyle name="Dane wyjściowe 7 2 17 2" xfId="11176" xr:uid="{00000000-0005-0000-0000-00004A3D0000}"/>
    <cellStyle name="Dane wyjściowe 7 2 17 3" xfId="13218" xr:uid="{00000000-0005-0000-0000-00004B3D0000}"/>
    <cellStyle name="Dane wyjściowe 7 2 17 4" xfId="7334" xr:uid="{00000000-0005-0000-0000-00004C3D0000}"/>
    <cellStyle name="Dane wyjściowe 7 2 17 5" xfId="17867" xr:uid="{00000000-0005-0000-0000-00004D3D0000}"/>
    <cellStyle name="Dane wyjściowe 7 2 17 6" xfId="20442" xr:uid="{00000000-0005-0000-0000-00004E3D0000}"/>
    <cellStyle name="Dane wyjściowe 7 2 17 7" xfId="23752" xr:uid="{00000000-0005-0000-0000-00004F3D0000}"/>
    <cellStyle name="Dane wyjściowe 7 2 17 8" xfId="27067" xr:uid="{00000000-0005-0000-0000-0000503D0000}"/>
    <cellStyle name="Dane wyjściowe 7 2 17 9" xfId="30301" xr:uid="{00000000-0005-0000-0000-0000513D0000}"/>
    <cellStyle name="Dane wyjściowe 7 2 18" xfId="3905" xr:uid="{00000000-0005-0000-0000-0000523D0000}"/>
    <cellStyle name="Dane wyjściowe 7 2 18 10" xfId="33549" xr:uid="{00000000-0005-0000-0000-0000533D0000}"/>
    <cellStyle name="Dane wyjściowe 7 2 18 11" xfId="36012" xr:uid="{00000000-0005-0000-0000-0000543D0000}"/>
    <cellStyle name="Dane wyjściowe 7 2 18 12" xfId="39207" xr:uid="{00000000-0005-0000-0000-0000553D0000}"/>
    <cellStyle name="Dane wyjściowe 7 2 18 13" xfId="42407" xr:uid="{00000000-0005-0000-0000-0000563D0000}"/>
    <cellStyle name="Dane wyjściowe 7 2 18 14" xfId="45593" xr:uid="{00000000-0005-0000-0000-0000573D0000}"/>
    <cellStyle name="Dane wyjściowe 7 2 18 15" xfId="48882" xr:uid="{00000000-0005-0000-0000-0000583D0000}"/>
    <cellStyle name="Dane wyjściowe 7 2 18 16" xfId="52054" xr:uid="{00000000-0005-0000-0000-0000593D0000}"/>
    <cellStyle name="Dane wyjściowe 7 2 18 17" xfId="55231" xr:uid="{00000000-0005-0000-0000-00005A3D0000}"/>
    <cellStyle name="Dane wyjściowe 7 2 18 18" xfId="57285" xr:uid="{00000000-0005-0000-0000-00005B3D0000}"/>
    <cellStyle name="Dane wyjściowe 7 2 18 19" xfId="60522" xr:uid="{00000000-0005-0000-0000-00005C3D0000}"/>
    <cellStyle name="Dane wyjściowe 7 2 18 2" xfId="11107" xr:uid="{00000000-0005-0000-0000-00005D3D0000}"/>
    <cellStyle name="Dane wyjściowe 7 2 18 3" xfId="13149" xr:uid="{00000000-0005-0000-0000-00005E3D0000}"/>
    <cellStyle name="Dane wyjściowe 7 2 18 4" xfId="7265" xr:uid="{00000000-0005-0000-0000-00005F3D0000}"/>
    <cellStyle name="Dane wyjściowe 7 2 18 5" xfId="17798" xr:uid="{00000000-0005-0000-0000-0000603D0000}"/>
    <cellStyle name="Dane wyjściowe 7 2 18 6" xfId="20373" xr:uid="{00000000-0005-0000-0000-0000613D0000}"/>
    <cellStyle name="Dane wyjściowe 7 2 18 7" xfId="23683" xr:uid="{00000000-0005-0000-0000-0000623D0000}"/>
    <cellStyle name="Dane wyjściowe 7 2 18 8" xfId="26998" xr:uid="{00000000-0005-0000-0000-0000633D0000}"/>
    <cellStyle name="Dane wyjściowe 7 2 18 9" xfId="30232" xr:uid="{00000000-0005-0000-0000-0000643D0000}"/>
    <cellStyle name="Dane wyjściowe 7 2 19" xfId="3290" xr:uid="{00000000-0005-0000-0000-0000653D0000}"/>
    <cellStyle name="Dane wyjściowe 7 2 19 10" xfId="32934" xr:uid="{00000000-0005-0000-0000-0000663D0000}"/>
    <cellStyle name="Dane wyjściowe 7 2 19 11" xfId="35402" xr:uid="{00000000-0005-0000-0000-0000673D0000}"/>
    <cellStyle name="Dane wyjściowe 7 2 19 12" xfId="38592" xr:uid="{00000000-0005-0000-0000-0000683D0000}"/>
    <cellStyle name="Dane wyjściowe 7 2 19 13" xfId="41797" xr:uid="{00000000-0005-0000-0000-0000693D0000}"/>
    <cellStyle name="Dane wyjściowe 7 2 19 14" xfId="44978" xr:uid="{00000000-0005-0000-0000-00006A3D0000}"/>
    <cellStyle name="Dane wyjściowe 7 2 19 15" xfId="48272" xr:uid="{00000000-0005-0000-0000-00006B3D0000}"/>
    <cellStyle name="Dane wyjściowe 7 2 19 16" xfId="51441" xr:uid="{00000000-0005-0000-0000-00006C3D0000}"/>
    <cellStyle name="Dane wyjściowe 7 2 19 17" xfId="54626" xr:uid="{00000000-0005-0000-0000-00006D3D0000}"/>
    <cellStyle name="Dane wyjściowe 7 2 19 18" xfId="56680" xr:uid="{00000000-0005-0000-0000-00006E3D0000}"/>
    <cellStyle name="Dane wyjściowe 7 2 19 19" xfId="59917" xr:uid="{00000000-0005-0000-0000-00006F3D0000}"/>
    <cellStyle name="Dane wyjściowe 7 2 19 2" xfId="10492" xr:uid="{00000000-0005-0000-0000-0000703D0000}"/>
    <cellStyle name="Dane wyjściowe 7 2 19 3" xfId="12534" xr:uid="{00000000-0005-0000-0000-0000713D0000}"/>
    <cellStyle name="Dane wyjściowe 7 2 19 4" xfId="6658" xr:uid="{00000000-0005-0000-0000-0000723D0000}"/>
    <cellStyle name="Dane wyjściowe 7 2 19 5" xfId="17183" xr:uid="{00000000-0005-0000-0000-0000733D0000}"/>
    <cellStyle name="Dane wyjściowe 7 2 19 6" xfId="19758" xr:uid="{00000000-0005-0000-0000-0000743D0000}"/>
    <cellStyle name="Dane wyjściowe 7 2 19 7" xfId="23068" xr:uid="{00000000-0005-0000-0000-0000753D0000}"/>
    <cellStyle name="Dane wyjściowe 7 2 19 8" xfId="26383" xr:uid="{00000000-0005-0000-0000-0000763D0000}"/>
    <cellStyle name="Dane wyjściowe 7 2 19 9" xfId="29617" xr:uid="{00000000-0005-0000-0000-0000773D0000}"/>
    <cellStyle name="Dane wyjściowe 7 2 2" xfId="1616" xr:uid="{00000000-0005-0000-0000-0000783D0000}"/>
    <cellStyle name="Dane wyjściowe 7 2 2 10" xfId="31268" xr:uid="{00000000-0005-0000-0000-0000793D0000}"/>
    <cellStyle name="Dane wyjściowe 7 2 2 11" xfId="18231" xr:uid="{00000000-0005-0000-0000-00007A3D0000}"/>
    <cellStyle name="Dane wyjściowe 7 2 2 12" xfId="36918" xr:uid="{00000000-0005-0000-0000-00007B3D0000}"/>
    <cellStyle name="Dane wyjściowe 7 2 2 13" xfId="40151" xr:uid="{00000000-0005-0000-0000-00007C3D0000}"/>
    <cellStyle name="Dane wyjściowe 7 2 2 14" xfId="43304" xr:uid="{00000000-0005-0000-0000-00007D3D0000}"/>
    <cellStyle name="Dane wyjściowe 7 2 2 15" xfId="46628" xr:uid="{00000000-0005-0000-0000-00007E3D0000}"/>
    <cellStyle name="Dane wyjściowe 7 2 2 16" xfId="49770" xr:uid="{00000000-0005-0000-0000-00007F3D0000}"/>
    <cellStyle name="Dane wyjściowe 7 2 2 17" xfId="53002" xr:uid="{00000000-0005-0000-0000-0000803D0000}"/>
    <cellStyle name="Dane wyjściowe 7 2 2 18" xfId="37525" xr:uid="{00000000-0005-0000-0000-0000813D0000}"/>
    <cellStyle name="Dane wyjściowe 7 2 2 19" xfId="58285" xr:uid="{00000000-0005-0000-0000-0000823D0000}"/>
    <cellStyle name="Dane wyjściowe 7 2 2 2" xfId="8828" xr:uid="{00000000-0005-0000-0000-0000833D0000}"/>
    <cellStyle name="Dane wyjściowe 7 2 2 3" xfId="8562" xr:uid="{00000000-0005-0000-0000-0000843D0000}"/>
    <cellStyle name="Dane wyjściowe 7 2 2 4" xfId="4996" xr:uid="{00000000-0005-0000-0000-0000853D0000}"/>
    <cellStyle name="Dane wyjściowe 7 2 2 5" xfId="15512" xr:uid="{00000000-0005-0000-0000-0000863D0000}"/>
    <cellStyle name="Dane wyjściowe 7 2 2 6" xfId="14585" xr:uid="{00000000-0005-0000-0000-0000873D0000}"/>
    <cellStyle name="Dane wyjściowe 7 2 2 7" xfId="21394" xr:uid="{00000000-0005-0000-0000-0000883D0000}"/>
    <cellStyle name="Dane wyjściowe 7 2 2 8" xfId="24717" xr:uid="{00000000-0005-0000-0000-0000893D0000}"/>
    <cellStyle name="Dane wyjściowe 7 2 2 9" xfId="27943" xr:uid="{00000000-0005-0000-0000-00008A3D0000}"/>
    <cellStyle name="Dane wyjściowe 7 2 20" xfId="4097" xr:uid="{00000000-0005-0000-0000-00008B3D0000}"/>
    <cellStyle name="Dane wyjściowe 7 2 20 10" xfId="36203" xr:uid="{00000000-0005-0000-0000-00008C3D0000}"/>
    <cellStyle name="Dane wyjściowe 7 2 20 11" xfId="39399" xr:uid="{00000000-0005-0000-0000-00008D3D0000}"/>
    <cellStyle name="Dane wyjściowe 7 2 20 12" xfId="42598" xr:uid="{00000000-0005-0000-0000-00008E3D0000}"/>
    <cellStyle name="Dane wyjściowe 7 2 20 13" xfId="45785" xr:uid="{00000000-0005-0000-0000-00008F3D0000}"/>
    <cellStyle name="Dane wyjściowe 7 2 20 14" xfId="49073" xr:uid="{00000000-0005-0000-0000-0000903D0000}"/>
    <cellStyle name="Dane wyjściowe 7 2 20 15" xfId="52246" xr:uid="{00000000-0005-0000-0000-0000913D0000}"/>
    <cellStyle name="Dane wyjściowe 7 2 20 16" xfId="55420" xr:uid="{00000000-0005-0000-0000-0000923D0000}"/>
    <cellStyle name="Dane wyjściowe 7 2 20 17" xfId="57474" xr:uid="{00000000-0005-0000-0000-0000933D0000}"/>
    <cellStyle name="Dane wyjściowe 7 2 20 18" xfId="60711" xr:uid="{00000000-0005-0000-0000-0000943D0000}"/>
    <cellStyle name="Dane wyjściowe 7 2 20 2" xfId="11299" xr:uid="{00000000-0005-0000-0000-0000953D0000}"/>
    <cellStyle name="Dane wyjściowe 7 2 20 3" xfId="13341" xr:uid="{00000000-0005-0000-0000-0000963D0000}"/>
    <cellStyle name="Dane wyjściowe 7 2 20 4" xfId="17990" xr:uid="{00000000-0005-0000-0000-0000973D0000}"/>
    <cellStyle name="Dane wyjściowe 7 2 20 5" xfId="20565" xr:uid="{00000000-0005-0000-0000-0000983D0000}"/>
    <cellStyle name="Dane wyjściowe 7 2 20 6" xfId="23875" xr:uid="{00000000-0005-0000-0000-0000993D0000}"/>
    <cellStyle name="Dane wyjściowe 7 2 20 7" xfId="27190" xr:uid="{00000000-0005-0000-0000-00009A3D0000}"/>
    <cellStyle name="Dane wyjściowe 7 2 20 8" xfId="30424" xr:uid="{00000000-0005-0000-0000-00009B3D0000}"/>
    <cellStyle name="Dane wyjściowe 7 2 20 9" xfId="33741" xr:uid="{00000000-0005-0000-0000-00009C3D0000}"/>
    <cellStyle name="Dane wyjściowe 7 2 21" xfId="4395" xr:uid="{00000000-0005-0000-0000-00009D3D0000}"/>
    <cellStyle name="Dane wyjściowe 7 2 21 10" xfId="36490" xr:uid="{00000000-0005-0000-0000-00009E3D0000}"/>
    <cellStyle name="Dane wyjściowe 7 2 21 11" xfId="39696" xr:uid="{00000000-0005-0000-0000-00009F3D0000}"/>
    <cellStyle name="Dane wyjściowe 7 2 21 12" xfId="42890" xr:uid="{00000000-0005-0000-0000-0000A03D0000}"/>
    <cellStyle name="Dane wyjściowe 7 2 21 13" xfId="46083" xr:uid="{00000000-0005-0000-0000-0000A13D0000}"/>
    <cellStyle name="Dane wyjściowe 7 2 21 14" xfId="49359" xr:uid="{00000000-0005-0000-0000-0000A23D0000}"/>
    <cellStyle name="Dane wyjściowe 7 2 21 15" xfId="52543" xr:uid="{00000000-0005-0000-0000-0000A33D0000}"/>
    <cellStyle name="Dane wyjściowe 7 2 21 16" xfId="55516" xr:uid="{00000000-0005-0000-0000-0000A43D0000}"/>
    <cellStyle name="Dane wyjściowe 7 2 21 17" xfId="57754" xr:uid="{00000000-0005-0000-0000-0000A53D0000}"/>
    <cellStyle name="Dane wyjściowe 7 2 21 18" xfId="60991" xr:uid="{00000000-0005-0000-0000-0000A63D0000}"/>
    <cellStyle name="Dane wyjściowe 7 2 21 2" xfId="11374" xr:uid="{00000000-0005-0000-0000-0000A73D0000}"/>
    <cellStyle name="Dane wyjściowe 7 2 21 3" xfId="13633" xr:uid="{00000000-0005-0000-0000-0000A83D0000}"/>
    <cellStyle name="Dane wyjściowe 7 2 21 4" xfId="18244" xr:uid="{00000000-0005-0000-0000-0000A93D0000}"/>
    <cellStyle name="Dane wyjściowe 7 2 21 5" xfId="20863" xr:uid="{00000000-0005-0000-0000-0000AA3D0000}"/>
    <cellStyle name="Dane wyjściowe 7 2 21 6" xfId="24173" xr:uid="{00000000-0005-0000-0000-0000AB3D0000}"/>
    <cellStyle name="Dane wyjściowe 7 2 21 7" xfId="27487" xr:uid="{00000000-0005-0000-0000-0000AC3D0000}"/>
    <cellStyle name="Dane wyjściowe 7 2 21 8" xfId="30722" xr:uid="{00000000-0005-0000-0000-0000AD3D0000}"/>
    <cellStyle name="Dane wyjściowe 7 2 21 9" xfId="33972" xr:uid="{00000000-0005-0000-0000-0000AE3D0000}"/>
    <cellStyle name="Dane wyjściowe 7 2 3" xfId="2531" xr:uid="{00000000-0005-0000-0000-0000AF3D0000}"/>
    <cellStyle name="Dane wyjściowe 7 2 3 10" xfId="32175" xr:uid="{00000000-0005-0000-0000-0000B03D0000}"/>
    <cellStyle name="Dane wyjściowe 7 2 3 11" xfId="34645" xr:uid="{00000000-0005-0000-0000-0000B13D0000}"/>
    <cellStyle name="Dane wyjściowe 7 2 3 12" xfId="37833" xr:uid="{00000000-0005-0000-0000-0000B23D0000}"/>
    <cellStyle name="Dane wyjściowe 7 2 3 13" xfId="41043" xr:uid="{00000000-0005-0000-0000-0000B33D0000}"/>
    <cellStyle name="Dane wyjściowe 7 2 3 14" xfId="44219" xr:uid="{00000000-0005-0000-0000-0000B43D0000}"/>
    <cellStyle name="Dane wyjściowe 7 2 3 15" xfId="47518" xr:uid="{00000000-0005-0000-0000-0000B53D0000}"/>
    <cellStyle name="Dane wyjściowe 7 2 3 16" xfId="50683" xr:uid="{00000000-0005-0000-0000-0000B63D0000}"/>
    <cellStyle name="Dane wyjściowe 7 2 3 17" xfId="53878" xr:uid="{00000000-0005-0000-0000-0000B73D0000}"/>
    <cellStyle name="Dane wyjściowe 7 2 3 18" xfId="55932" xr:uid="{00000000-0005-0000-0000-0000B83D0000}"/>
    <cellStyle name="Dane wyjściowe 7 2 3 19" xfId="59169" xr:uid="{00000000-0005-0000-0000-0000B93D0000}"/>
    <cellStyle name="Dane wyjściowe 7 2 3 2" xfId="9733" xr:uid="{00000000-0005-0000-0000-0000BA3D0000}"/>
    <cellStyle name="Dane wyjściowe 7 2 3 3" xfId="11775" xr:uid="{00000000-0005-0000-0000-0000BB3D0000}"/>
    <cellStyle name="Dane wyjściowe 7 2 3 4" xfId="5899" xr:uid="{00000000-0005-0000-0000-0000BC3D0000}"/>
    <cellStyle name="Dane wyjściowe 7 2 3 5" xfId="16424" xr:uid="{00000000-0005-0000-0000-0000BD3D0000}"/>
    <cellStyle name="Dane wyjściowe 7 2 3 6" xfId="18999" xr:uid="{00000000-0005-0000-0000-0000BE3D0000}"/>
    <cellStyle name="Dane wyjściowe 7 2 3 7" xfId="22309" xr:uid="{00000000-0005-0000-0000-0000BF3D0000}"/>
    <cellStyle name="Dane wyjściowe 7 2 3 8" xfId="25629" xr:uid="{00000000-0005-0000-0000-0000C03D0000}"/>
    <cellStyle name="Dane wyjściowe 7 2 3 9" xfId="28858" xr:uid="{00000000-0005-0000-0000-0000C13D0000}"/>
    <cellStyle name="Dane wyjściowe 7 2 4" xfId="2674" xr:uid="{00000000-0005-0000-0000-0000C23D0000}"/>
    <cellStyle name="Dane wyjściowe 7 2 4 10" xfId="32318" xr:uid="{00000000-0005-0000-0000-0000C33D0000}"/>
    <cellStyle name="Dane wyjściowe 7 2 4 11" xfId="34788" xr:uid="{00000000-0005-0000-0000-0000C43D0000}"/>
    <cellStyle name="Dane wyjściowe 7 2 4 12" xfId="37976" xr:uid="{00000000-0005-0000-0000-0000C53D0000}"/>
    <cellStyle name="Dane wyjściowe 7 2 4 13" xfId="41186" xr:uid="{00000000-0005-0000-0000-0000C63D0000}"/>
    <cellStyle name="Dane wyjściowe 7 2 4 14" xfId="44362" xr:uid="{00000000-0005-0000-0000-0000C73D0000}"/>
    <cellStyle name="Dane wyjściowe 7 2 4 15" xfId="47661" xr:uid="{00000000-0005-0000-0000-0000C83D0000}"/>
    <cellStyle name="Dane wyjściowe 7 2 4 16" xfId="50826" xr:uid="{00000000-0005-0000-0000-0000C93D0000}"/>
    <cellStyle name="Dane wyjściowe 7 2 4 17" xfId="54020" xr:uid="{00000000-0005-0000-0000-0000CA3D0000}"/>
    <cellStyle name="Dane wyjściowe 7 2 4 18" xfId="56074" xr:uid="{00000000-0005-0000-0000-0000CB3D0000}"/>
    <cellStyle name="Dane wyjściowe 7 2 4 19" xfId="59311" xr:uid="{00000000-0005-0000-0000-0000CC3D0000}"/>
    <cellStyle name="Dane wyjściowe 7 2 4 2" xfId="9876" xr:uid="{00000000-0005-0000-0000-0000CD3D0000}"/>
    <cellStyle name="Dane wyjściowe 7 2 4 3" xfId="11918" xr:uid="{00000000-0005-0000-0000-0000CE3D0000}"/>
    <cellStyle name="Dane wyjściowe 7 2 4 4" xfId="6042" xr:uid="{00000000-0005-0000-0000-0000CF3D0000}"/>
    <cellStyle name="Dane wyjściowe 7 2 4 5" xfId="16567" xr:uid="{00000000-0005-0000-0000-0000D03D0000}"/>
    <cellStyle name="Dane wyjściowe 7 2 4 6" xfId="19142" xr:uid="{00000000-0005-0000-0000-0000D13D0000}"/>
    <cellStyle name="Dane wyjściowe 7 2 4 7" xfId="22452" xr:uid="{00000000-0005-0000-0000-0000D23D0000}"/>
    <cellStyle name="Dane wyjściowe 7 2 4 8" xfId="25771" xr:uid="{00000000-0005-0000-0000-0000D33D0000}"/>
    <cellStyle name="Dane wyjściowe 7 2 4 9" xfId="29001" xr:uid="{00000000-0005-0000-0000-0000D43D0000}"/>
    <cellStyle name="Dane wyjściowe 7 2 5" xfId="1559" xr:uid="{00000000-0005-0000-0000-0000D53D0000}"/>
    <cellStyle name="Dane wyjściowe 7 2 5 10" xfId="31211" xr:uid="{00000000-0005-0000-0000-0000D63D0000}"/>
    <cellStyle name="Dane wyjściowe 7 2 5 11" xfId="15153" xr:uid="{00000000-0005-0000-0000-0000D73D0000}"/>
    <cellStyle name="Dane wyjściowe 7 2 5 12" xfId="34120" xr:uid="{00000000-0005-0000-0000-0000D83D0000}"/>
    <cellStyle name="Dane wyjściowe 7 2 5 13" xfId="15022" xr:uid="{00000000-0005-0000-0000-0000D93D0000}"/>
    <cellStyle name="Dane wyjściowe 7 2 5 14" xfId="34212" xr:uid="{00000000-0005-0000-0000-0000DA3D0000}"/>
    <cellStyle name="Dane wyjściowe 7 2 5 15" xfId="46571" xr:uid="{00000000-0005-0000-0000-0000DB3D0000}"/>
    <cellStyle name="Dane wyjściowe 7 2 5 16" xfId="39918" xr:uid="{00000000-0005-0000-0000-0000DC3D0000}"/>
    <cellStyle name="Dane wyjściowe 7 2 5 17" xfId="16338" xr:uid="{00000000-0005-0000-0000-0000DD3D0000}"/>
    <cellStyle name="Dane wyjściowe 7 2 5 18" xfId="18328" xr:uid="{00000000-0005-0000-0000-0000DE3D0000}"/>
    <cellStyle name="Dane wyjściowe 7 2 5 19" xfId="58228" xr:uid="{00000000-0005-0000-0000-0000DF3D0000}"/>
    <cellStyle name="Dane wyjściowe 7 2 5 2" xfId="8771" xr:uid="{00000000-0005-0000-0000-0000E03D0000}"/>
    <cellStyle name="Dane wyjściowe 7 2 5 3" xfId="8619" xr:uid="{00000000-0005-0000-0000-0000E13D0000}"/>
    <cellStyle name="Dane wyjściowe 7 2 5 4" xfId="4939" xr:uid="{00000000-0005-0000-0000-0000E23D0000}"/>
    <cellStyle name="Dane wyjściowe 7 2 5 5" xfId="15455" xr:uid="{00000000-0005-0000-0000-0000E33D0000}"/>
    <cellStyle name="Dane wyjściowe 7 2 5 6" xfId="14642" xr:uid="{00000000-0005-0000-0000-0000E43D0000}"/>
    <cellStyle name="Dane wyjściowe 7 2 5 7" xfId="21337" xr:uid="{00000000-0005-0000-0000-0000E53D0000}"/>
    <cellStyle name="Dane wyjściowe 7 2 5 8" xfId="24660" xr:uid="{00000000-0005-0000-0000-0000E63D0000}"/>
    <cellStyle name="Dane wyjściowe 7 2 5 9" xfId="18469" xr:uid="{00000000-0005-0000-0000-0000E73D0000}"/>
    <cellStyle name="Dane wyjściowe 7 2 6" xfId="2894" xr:uid="{00000000-0005-0000-0000-0000E83D0000}"/>
    <cellStyle name="Dane wyjściowe 7 2 6 10" xfId="32538" xr:uid="{00000000-0005-0000-0000-0000E93D0000}"/>
    <cellStyle name="Dane wyjściowe 7 2 6 11" xfId="35008" xr:uid="{00000000-0005-0000-0000-0000EA3D0000}"/>
    <cellStyle name="Dane wyjściowe 7 2 6 12" xfId="38196" xr:uid="{00000000-0005-0000-0000-0000EB3D0000}"/>
    <cellStyle name="Dane wyjściowe 7 2 6 13" xfId="41403" xr:uid="{00000000-0005-0000-0000-0000EC3D0000}"/>
    <cellStyle name="Dane wyjściowe 7 2 6 14" xfId="44582" xr:uid="{00000000-0005-0000-0000-0000ED3D0000}"/>
    <cellStyle name="Dane wyjściowe 7 2 6 15" xfId="47878" xr:uid="{00000000-0005-0000-0000-0000EE3D0000}"/>
    <cellStyle name="Dane wyjściowe 7 2 6 16" xfId="51046" xr:uid="{00000000-0005-0000-0000-0000EF3D0000}"/>
    <cellStyle name="Dane wyjściowe 7 2 6 17" xfId="54235" xr:uid="{00000000-0005-0000-0000-0000F03D0000}"/>
    <cellStyle name="Dane wyjściowe 7 2 6 18" xfId="56289" xr:uid="{00000000-0005-0000-0000-0000F13D0000}"/>
    <cellStyle name="Dane wyjściowe 7 2 6 19" xfId="59526" xr:uid="{00000000-0005-0000-0000-0000F23D0000}"/>
    <cellStyle name="Dane wyjściowe 7 2 6 2" xfId="10096" xr:uid="{00000000-0005-0000-0000-0000F33D0000}"/>
    <cellStyle name="Dane wyjściowe 7 2 6 3" xfId="12138" xr:uid="{00000000-0005-0000-0000-0000F43D0000}"/>
    <cellStyle name="Dane wyjściowe 7 2 6 4" xfId="6262" xr:uid="{00000000-0005-0000-0000-0000F53D0000}"/>
    <cellStyle name="Dane wyjściowe 7 2 6 5" xfId="16787" xr:uid="{00000000-0005-0000-0000-0000F63D0000}"/>
    <cellStyle name="Dane wyjściowe 7 2 6 6" xfId="19362" xr:uid="{00000000-0005-0000-0000-0000F73D0000}"/>
    <cellStyle name="Dane wyjściowe 7 2 6 7" xfId="22672" xr:uid="{00000000-0005-0000-0000-0000F83D0000}"/>
    <cellStyle name="Dane wyjściowe 7 2 6 8" xfId="25989" xr:uid="{00000000-0005-0000-0000-0000F93D0000}"/>
    <cellStyle name="Dane wyjściowe 7 2 6 9" xfId="29221" xr:uid="{00000000-0005-0000-0000-0000FA3D0000}"/>
    <cellStyle name="Dane wyjściowe 7 2 7" xfId="2981" xr:uid="{00000000-0005-0000-0000-0000FB3D0000}"/>
    <cellStyle name="Dane wyjściowe 7 2 7 10" xfId="32625" xr:uid="{00000000-0005-0000-0000-0000FC3D0000}"/>
    <cellStyle name="Dane wyjściowe 7 2 7 11" xfId="35095" xr:uid="{00000000-0005-0000-0000-0000FD3D0000}"/>
    <cellStyle name="Dane wyjściowe 7 2 7 12" xfId="38283" xr:uid="{00000000-0005-0000-0000-0000FE3D0000}"/>
    <cellStyle name="Dane wyjściowe 7 2 7 13" xfId="41490" xr:uid="{00000000-0005-0000-0000-0000FF3D0000}"/>
    <cellStyle name="Dane wyjściowe 7 2 7 14" xfId="44669" xr:uid="{00000000-0005-0000-0000-0000003E0000}"/>
    <cellStyle name="Dane wyjściowe 7 2 7 15" xfId="47965" xr:uid="{00000000-0005-0000-0000-0000013E0000}"/>
    <cellStyle name="Dane wyjściowe 7 2 7 16" xfId="51133" xr:uid="{00000000-0005-0000-0000-0000023E0000}"/>
    <cellStyle name="Dane wyjściowe 7 2 7 17" xfId="54322" xr:uid="{00000000-0005-0000-0000-0000033E0000}"/>
    <cellStyle name="Dane wyjściowe 7 2 7 18" xfId="56376" xr:uid="{00000000-0005-0000-0000-0000043E0000}"/>
    <cellStyle name="Dane wyjściowe 7 2 7 19" xfId="59613" xr:uid="{00000000-0005-0000-0000-0000053E0000}"/>
    <cellStyle name="Dane wyjściowe 7 2 7 2" xfId="10183" xr:uid="{00000000-0005-0000-0000-0000063E0000}"/>
    <cellStyle name="Dane wyjściowe 7 2 7 3" xfId="12225" xr:uid="{00000000-0005-0000-0000-0000073E0000}"/>
    <cellStyle name="Dane wyjściowe 7 2 7 4" xfId="6349" xr:uid="{00000000-0005-0000-0000-0000083E0000}"/>
    <cellStyle name="Dane wyjściowe 7 2 7 5" xfId="16874" xr:uid="{00000000-0005-0000-0000-0000093E0000}"/>
    <cellStyle name="Dane wyjściowe 7 2 7 6" xfId="19449" xr:uid="{00000000-0005-0000-0000-00000A3E0000}"/>
    <cellStyle name="Dane wyjściowe 7 2 7 7" xfId="22759" xr:uid="{00000000-0005-0000-0000-00000B3E0000}"/>
    <cellStyle name="Dane wyjściowe 7 2 7 8" xfId="26076" xr:uid="{00000000-0005-0000-0000-00000C3E0000}"/>
    <cellStyle name="Dane wyjściowe 7 2 7 9" xfId="29308" xr:uid="{00000000-0005-0000-0000-00000D3E0000}"/>
    <cellStyle name="Dane wyjściowe 7 2 8" xfId="3164" xr:uid="{00000000-0005-0000-0000-00000E3E0000}"/>
    <cellStyle name="Dane wyjściowe 7 2 8 10" xfId="32808" xr:uid="{00000000-0005-0000-0000-00000F3E0000}"/>
    <cellStyle name="Dane wyjściowe 7 2 8 11" xfId="35277" xr:uid="{00000000-0005-0000-0000-0000103E0000}"/>
    <cellStyle name="Dane wyjściowe 7 2 8 12" xfId="38466" xr:uid="{00000000-0005-0000-0000-0000113E0000}"/>
    <cellStyle name="Dane wyjściowe 7 2 8 13" xfId="41672" xr:uid="{00000000-0005-0000-0000-0000123E0000}"/>
    <cellStyle name="Dane wyjściowe 7 2 8 14" xfId="44852" xr:uid="{00000000-0005-0000-0000-0000133E0000}"/>
    <cellStyle name="Dane wyjściowe 7 2 8 15" xfId="48147" xr:uid="{00000000-0005-0000-0000-0000143E0000}"/>
    <cellStyle name="Dane wyjściowe 7 2 8 16" xfId="51315" xr:uid="{00000000-0005-0000-0000-0000153E0000}"/>
    <cellStyle name="Dane wyjściowe 7 2 8 17" xfId="54502" xr:uid="{00000000-0005-0000-0000-0000163E0000}"/>
    <cellStyle name="Dane wyjściowe 7 2 8 18" xfId="56556" xr:uid="{00000000-0005-0000-0000-0000173E0000}"/>
    <cellStyle name="Dane wyjściowe 7 2 8 19" xfId="59793" xr:uid="{00000000-0005-0000-0000-0000183E0000}"/>
    <cellStyle name="Dane wyjściowe 7 2 8 2" xfId="10366" xr:uid="{00000000-0005-0000-0000-0000193E0000}"/>
    <cellStyle name="Dane wyjściowe 7 2 8 3" xfId="12408" xr:uid="{00000000-0005-0000-0000-00001A3E0000}"/>
    <cellStyle name="Dane wyjściowe 7 2 8 4" xfId="6532" xr:uid="{00000000-0005-0000-0000-00001B3E0000}"/>
    <cellStyle name="Dane wyjściowe 7 2 8 5" xfId="17057" xr:uid="{00000000-0005-0000-0000-00001C3E0000}"/>
    <cellStyle name="Dane wyjściowe 7 2 8 6" xfId="19632" xr:uid="{00000000-0005-0000-0000-00001D3E0000}"/>
    <cellStyle name="Dane wyjściowe 7 2 8 7" xfId="22942" xr:uid="{00000000-0005-0000-0000-00001E3E0000}"/>
    <cellStyle name="Dane wyjściowe 7 2 8 8" xfId="26257" xr:uid="{00000000-0005-0000-0000-00001F3E0000}"/>
    <cellStyle name="Dane wyjściowe 7 2 8 9" xfId="29491" xr:uid="{00000000-0005-0000-0000-0000203E0000}"/>
    <cellStyle name="Dane wyjściowe 7 2 9" xfId="2752" xr:uid="{00000000-0005-0000-0000-0000213E0000}"/>
    <cellStyle name="Dane wyjściowe 7 2 9 10" xfId="32396" xr:uid="{00000000-0005-0000-0000-0000223E0000}"/>
    <cellStyle name="Dane wyjściowe 7 2 9 11" xfId="34866" xr:uid="{00000000-0005-0000-0000-0000233E0000}"/>
    <cellStyle name="Dane wyjściowe 7 2 9 12" xfId="38054" xr:uid="{00000000-0005-0000-0000-0000243E0000}"/>
    <cellStyle name="Dane wyjściowe 7 2 9 13" xfId="41263" xr:uid="{00000000-0005-0000-0000-0000253E0000}"/>
    <cellStyle name="Dane wyjściowe 7 2 9 14" xfId="44440" xr:uid="{00000000-0005-0000-0000-0000263E0000}"/>
    <cellStyle name="Dane wyjściowe 7 2 9 15" xfId="47738" xr:uid="{00000000-0005-0000-0000-0000273E0000}"/>
    <cellStyle name="Dane wyjściowe 7 2 9 16" xfId="50904" xr:uid="{00000000-0005-0000-0000-0000283E0000}"/>
    <cellStyle name="Dane wyjściowe 7 2 9 17" xfId="54097" xr:uid="{00000000-0005-0000-0000-0000293E0000}"/>
    <cellStyle name="Dane wyjściowe 7 2 9 18" xfId="56151" xr:uid="{00000000-0005-0000-0000-00002A3E0000}"/>
    <cellStyle name="Dane wyjściowe 7 2 9 19" xfId="59388" xr:uid="{00000000-0005-0000-0000-00002B3E0000}"/>
    <cellStyle name="Dane wyjściowe 7 2 9 2" xfId="9954" xr:uid="{00000000-0005-0000-0000-00002C3E0000}"/>
    <cellStyle name="Dane wyjściowe 7 2 9 3" xfId="11996" xr:uid="{00000000-0005-0000-0000-00002D3E0000}"/>
    <cellStyle name="Dane wyjściowe 7 2 9 4" xfId="6120" xr:uid="{00000000-0005-0000-0000-00002E3E0000}"/>
    <cellStyle name="Dane wyjściowe 7 2 9 5" xfId="16645" xr:uid="{00000000-0005-0000-0000-00002F3E0000}"/>
    <cellStyle name="Dane wyjściowe 7 2 9 6" xfId="19220" xr:uid="{00000000-0005-0000-0000-0000303E0000}"/>
    <cellStyle name="Dane wyjściowe 7 2 9 7" xfId="22530" xr:uid="{00000000-0005-0000-0000-0000313E0000}"/>
    <cellStyle name="Dane wyjściowe 7 2 9 8" xfId="25849" xr:uid="{00000000-0005-0000-0000-0000323E0000}"/>
    <cellStyle name="Dane wyjściowe 7 2 9 9" xfId="29079" xr:uid="{00000000-0005-0000-0000-0000333E0000}"/>
    <cellStyle name="Dane wyjściowe 7 20" xfId="2378" xr:uid="{00000000-0005-0000-0000-0000343E0000}"/>
    <cellStyle name="Dane wyjściowe 7 20 10" xfId="32024" xr:uid="{00000000-0005-0000-0000-0000353E0000}"/>
    <cellStyle name="Dane wyjściowe 7 20 11" xfId="34495" xr:uid="{00000000-0005-0000-0000-0000363E0000}"/>
    <cellStyle name="Dane wyjściowe 7 20 12" xfId="37680" xr:uid="{00000000-0005-0000-0000-0000373E0000}"/>
    <cellStyle name="Dane wyjściowe 7 20 13" xfId="40894" xr:uid="{00000000-0005-0000-0000-0000383E0000}"/>
    <cellStyle name="Dane wyjściowe 7 20 14" xfId="44066" xr:uid="{00000000-0005-0000-0000-0000393E0000}"/>
    <cellStyle name="Dane wyjściowe 7 20 15" xfId="47369" xr:uid="{00000000-0005-0000-0000-00003A3E0000}"/>
    <cellStyle name="Dane wyjściowe 7 20 16" xfId="50530" xr:uid="{00000000-0005-0000-0000-00003B3E0000}"/>
    <cellStyle name="Dane wyjściowe 7 20 17" xfId="53732" xr:uid="{00000000-0005-0000-0000-00003C3E0000}"/>
    <cellStyle name="Dane wyjściowe 7 20 18" xfId="55784" xr:uid="{00000000-0005-0000-0000-00003D3E0000}"/>
    <cellStyle name="Dane wyjściowe 7 20 19" xfId="59021" xr:uid="{00000000-0005-0000-0000-00003E3E0000}"/>
    <cellStyle name="Dane wyjściowe 7 20 2" xfId="9582" xr:uid="{00000000-0005-0000-0000-00003F3E0000}"/>
    <cellStyle name="Dane wyjściowe 7 20 3" xfId="11622" xr:uid="{00000000-0005-0000-0000-0000403E0000}"/>
    <cellStyle name="Dane wyjściowe 7 20 4" xfId="5753" xr:uid="{00000000-0005-0000-0000-0000413E0000}"/>
    <cellStyle name="Dane wyjściowe 7 20 5" xfId="16272" xr:uid="{00000000-0005-0000-0000-0000423E0000}"/>
    <cellStyle name="Dane wyjściowe 7 20 6" xfId="18846" xr:uid="{00000000-0005-0000-0000-0000433E0000}"/>
    <cellStyle name="Dane wyjściowe 7 20 7" xfId="22156" xr:uid="{00000000-0005-0000-0000-0000443E0000}"/>
    <cellStyle name="Dane wyjściowe 7 20 8" xfId="25477" xr:uid="{00000000-0005-0000-0000-0000453E0000}"/>
    <cellStyle name="Dane wyjściowe 7 20 9" xfId="28705" xr:uid="{00000000-0005-0000-0000-0000463E0000}"/>
    <cellStyle name="Dane wyjściowe 7 21" xfId="3783" xr:uid="{00000000-0005-0000-0000-0000473E0000}"/>
    <cellStyle name="Dane wyjściowe 7 21 10" xfId="35890" xr:uid="{00000000-0005-0000-0000-0000483E0000}"/>
    <cellStyle name="Dane wyjściowe 7 21 11" xfId="39085" xr:uid="{00000000-0005-0000-0000-0000493E0000}"/>
    <cellStyle name="Dane wyjściowe 7 21 12" xfId="42285" xr:uid="{00000000-0005-0000-0000-00004A3E0000}"/>
    <cellStyle name="Dane wyjściowe 7 21 13" xfId="45471" xr:uid="{00000000-0005-0000-0000-00004B3E0000}"/>
    <cellStyle name="Dane wyjściowe 7 21 14" xfId="48760" xr:uid="{00000000-0005-0000-0000-00004C3E0000}"/>
    <cellStyle name="Dane wyjściowe 7 21 15" xfId="51932" xr:uid="{00000000-0005-0000-0000-00004D3E0000}"/>
    <cellStyle name="Dane wyjściowe 7 21 16" xfId="55110" xr:uid="{00000000-0005-0000-0000-00004E3E0000}"/>
    <cellStyle name="Dane wyjściowe 7 21 17" xfId="57164" xr:uid="{00000000-0005-0000-0000-00004F3E0000}"/>
    <cellStyle name="Dane wyjściowe 7 21 18" xfId="60401" xr:uid="{00000000-0005-0000-0000-0000503E0000}"/>
    <cellStyle name="Dane wyjściowe 7 21 2" xfId="10985" xr:uid="{00000000-0005-0000-0000-0000513E0000}"/>
    <cellStyle name="Dane wyjściowe 7 21 3" xfId="13027" xr:uid="{00000000-0005-0000-0000-0000523E0000}"/>
    <cellStyle name="Dane wyjściowe 7 21 4" xfId="17676" xr:uid="{00000000-0005-0000-0000-0000533E0000}"/>
    <cellStyle name="Dane wyjściowe 7 21 5" xfId="20251" xr:uid="{00000000-0005-0000-0000-0000543E0000}"/>
    <cellStyle name="Dane wyjściowe 7 21 6" xfId="23561" xr:uid="{00000000-0005-0000-0000-0000553E0000}"/>
    <cellStyle name="Dane wyjściowe 7 21 7" xfId="26876" xr:uid="{00000000-0005-0000-0000-0000563E0000}"/>
    <cellStyle name="Dane wyjściowe 7 21 8" xfId="30110" xr:uid="{00000000-0005-0000-0000-0000573E0000}"/>
    <cellStyle name="Dane wyjściowe 7 21 9" xfId="33427" xr:uid="{00000000-0005-0000-0000-0000583E0000}"/>
    <cellStyle name="Dane wyjściowe 7 22" xfId="4280" xr:uid="{00000000-0005-0000-0000-0000593E0000}"/>
    <cellStyle name="Dane wyjściowe 7 22 10" xfId="42777" xr:uid="{00000000-0005-0000-0000-00005A3E0000}"/>
    <cellStyle name="Dane wyjściowe 7 22 11" xfId="45968" xr:uid="{00000000-0005-0000-0000-00005B3E0000}"/>
    <cellStyle name="Dane wyjściowe 7 22 12" xfId="49249" xr:uid="{00000000-0005-0000-0000-00005C3E0000}"/>
    <cellStyle name="Dane wyjściowe 7 22 13" xfId="52428" xr:uid="{00000000-0005-0000-0000-00005D3E0000}"/>
    <cellStyle name="Dane wyjściowe 7 22 14" xfId="55494" xr:uid="{00000000-0005-0000-0000-00005E3E0000}"/>
    <cellStyle name="Dane wyjściowe 7 22 15" xfId="57647" xr:uid="{00000000-0005-0000-0000-00005F3E0000}"/>
    <cellStyle name="Dane wyjściowe 7 22 16" xfId="60884" xr:uid="{00000000-0005-0000-0000-0000603E0000}"/>
    <cellStyle name="Dane wyjściowe 7 22 2" xfId="13521" xr:uid="{00000000-0005-0000-0000-0000613E0000}"/>
    <cellStyle name="Dane wyjściowe 7 22 3" xfId="7501" xr:uid="{00000000-0005-0000-0000-0000623E0000}"/>
    <cellStyle name="Dane wyjściowe 7 22 4" xfId="20748" xr:uid="{00000000-0005-0000-0000-0000633E0000}"/>
    <cellStyle name="Dane wyjściowe 7 22 5" xfId="24058" xr:uid="{00000000-0005-0000-0000-0000643E0000}"/>
    <cellStyle name="Dane wyjściowe 7 22 6" xfId="27372" xr:uid="{00000000-0005-0000-0000-0000653E0000}"/>
    <cellStyle name="Dane wyjściowe 7 22 7" xfId="30607" xr:uid="{00000000-0005-0000-0000-0000663E0000}"/>
    <cellStyle name="Dane wyjściowe 7 22 8" xfId="36380" xr:uid="{00000000-0005-0000-0000-0000673E0000}"/>
    <cellStyle name="Dane wyjściowe 7 22 9" xfId="39581" xr:uid="{00000000-0005-0000-0000-0000683E0000}"/>
    <cellStyle name="Dane wyjściowe 7 23" xfId="4233" xr:uid="{00000000-0005-0000-0000-0000693E0000}"/>
    <cellStyle name="Dane wyjściowe 7 23 10" xfId="36336" xr:uid="{00000000-0005-0000-0000-00006A3E0000}"/>
    <cellStyle name="Dane wyjściowe 7 23 11" xfId="39535" xr:uid="{00000000-0005-0000-0000-00006B3E0000}"/>
    <cellStyle name="Dane wyjściowe 7 23 12" xfId="42733" xr:uid="{00000000-0005-0000-0000-00006C3E0000}"/>
    <cellStyle name="Dane wyjściowe 7 23 13" xfId="45921" xr:uid="{00000000-0005-0000-0000-00006D3E0000}"/>
    <cellStyle name="Dane wyjściowe 7 23 14" xfId="49205" xr:uid="{00000000-0005-0000-0000-00006E3E0000}"/>
    <cellStyle name="Dane wyjściowe 7 23 15" xfId="52381" xr:uid="{00000000-0005-0000-0000-00006F3E0000}"/>
    <cellStyle name="Dane wyjściowe 7 23 16" xfId="55481" xr:uid="{00000000-0005-0000-0000-0000703E0000}"/>
    <cellStyle name="Dane wyjściowe 7 23 17" xfId="57603" xr:uid="{00000000-0005-0000-0000-0000713E0000}"/>
    <cellStyle name="Dane wyjściowe 7 23 18" xfId="60840" xr:uid="{00000000-0005-0000-0000-0000723E0000}"/>
    <cellStyle name="Dane wyjściowe 7 23 2" xfId="11353" xr:uid="{00000000-0005-0000-0000-0000733E0000}"/>
    <cellStyle name="Dane wyjściowe 7 23 3" xfId="13474" xr:uid="{00000000-0005-0000-0000-0000743E0000}"/>
    <cellStyle name="Dane wyjściowe 7 23 4" xfId="18117" xr:uid="{00000000-0005-0000-0000-0000753E0000}"/>
    <cellStyle name="Dane wyjściowe 7 23 5" xfId="20701" xr:uid="{00000000-0005-0000-0000-0000763E0000}"/>
    <cellStyle name="Dane wyjściowe 7 23 6" xfId="24011" xr:uid="{00000000-0005-0000-0000-0000773E0000}"/>
    <cellStyle name="Dane wyjściowe 7 23 7" xfId="27326" xr:uid="{00000000-0005-0000-0000-0000783E0000}"/>
    <cellStyle name="Dane wyjściowe 7 23 8" xfId="30560" xr:uid="{00000000-0005-0000-0000-0000793E0000}"/>
    <cellStyle name="Dane wyjściowe 7 23 9" xfId="33865" xr:uid="{00000000-0005-0000-0000-00007A3E0000}"/>
    <cellStyle name="Dane wyjściowe 7 24" xfId="4387" xr:uid="{00000000-0005-0000-0000-00007B3E0000}"/>
    <cellStyle name="Dane wyjściowe 7 24 10" xfId="42882" xr:uid="{00000000-0005-0000-0000-00007C3E0000}"/>
    <cellStyle name="Dane wyjściowe 7 24 11" xfId="46075" xr:uid="{00000000-0005-0000-0000-00007D3E0000}"/>
    <cellStyle name="Dane wyjściowe 7 24 12" xfId="49351" xr:uid="{00000000-0005-0000-0000-00007E3E0000}"/>
    <cellStyle name="Dane wyjściowe 7 24 13" xfId="52535" xr:uid="{00000000-0005-0000-0000-00007F3E0000}"/>
    <cellStyle name="Dane wyjściowe 7 24 14" xfId="55508" xr:uid="{00000000-0005-0000-0000-0000803E0000}"/>
    <cellStyle name="Dane wyjściowe 7 24 15" xfId="57746" xr:uid="{00000000-0005-0000-0000-0000813E0000}"/>
    <cellStyle name="Dane wyjściowe 7 24 16" xfId="60983" xr:uid="{00000000-0005-0000-0000-0000823E0000}"/>
    <cellStyle name="Dane wyjściowe 7 24 2" xfId="13625" xr:uid="{00000000-0005-0000-0000-0000833E0000}"/>
    <cellStyle name="Dane wyjściowe 7 24 3" xfId="7600" xr:uid="{00000000-0005-0000-0000-0000843E0000}"/>
    <cellStyle name="Dane wyjściowe 7 24 4" xfId="20855" xr:uid="{00000000-0005-0000-0000-0000853E0000}"/>
    <cellStyle name="Dane wyjściowe 7 24 5" xfId="24165" xr:uid="{00000000-0005-0000-0000-0000863E0000}"/>
    <cellStyle name="Dane wyjściowe 7 24 6" xfId="27479" xr:uid="{00000000-0005-0000-0000-0000873E0000}"/>
    <cellStyle name="Dane wyjściowe 7 24 7" xfId="30714" xr:uid="{00000000-0005-0000-0000-0000883E0000}"/>
    <cellStyle name="Dane wyjściowe 7 24 8" xfId="36482" xr:uid="{00000000-0005-0000-0000-0000893E0000}"/>
    <cellStyle name="Dane wyjściowe 7 24 9" xfId="39688" xr:uid="{00000000-0005-0000-0000-00008A3E0000}"/>
    <cellStyle name="Dane wyjściowe 7 25" xfId="4452" xr:uid="{00000000-0005-0000-0000-00008B3E0000}"/>
    <cellStyle name="Dane wyjściowe 7 25 10" xfId="42944" xr:uid="{00000000-0005-0000-0000-00008C3E0000}"/>
    <cellStyle name="Dane wyjściowe 7 25 11" xfId="46140" xr:uid="{00000000-0005-0000-0000-00008D3E0000}"/>
    <cellStyle name="Dane wyjściowe 7 25 12" xfId="49414" xr:uid="{00000000-0005-0000-0000-00008E3E0000}"/>
    <cellStyle name="Dane wyjściowe 7 25 13" xfId="52600" xr:uid="{00000000-0005-0000-0000-00008F3E0000}"/>
    <cellStyle name="Dane wyjściowe 7 25 14" xfId="55525" xr:uid="{00000000-0005-0000-0000-0000903E0000}"/>
    <cellStyle name="Dane wyjściowe 7 25 15" xfId="57807" xr:uid="{00000000-0005-0000-0000-0000913E0000}"/>
    <cellStyle name="Dane wyjściowe 7 25 16" xfId="61044" xr:uid="{00000000-0005-0000-0000-0000923E0000}"/>
    <cellStyle name="Dane wyjściowe 7 25 2" xfId="13690" xr:uid="{00000000-0005-0000-0000-0000933E0000}"/>
    <cellStyle name="Dane wyjściowe 7 25 3" xfId="7652" xr:uid="{00000000-0005-0000-0000-0000943E0000}"/>
    <cellStyle name="Dane wyjściowe 7 25 4" xfId="20920" xr:uid="{00000000-0005-0000-0000-0000953E0000}"/>
    <cellStyle name="Dane wyjściowe 7 25 5" xfId="24230" xr:uid="{00000000-0005-0000-0000-0000963E0000}"/>
    <cellStyle name="Dane wyjściowe 7 25 6" xfId="27544" xr:uid="{00000000-0005-0000-0000-0000973E0000}"/>
    <cellStyle name="Dane wyjściowe 7 25 7" xfId="30779" xr:uid="{00000000-0005-0000-0000-0000983E0000}"/>
    <cellStyle name="Dane wyjściowe 7 25 8" xfId="36545" xr:uid="{00000000-0005-0000-0000-0000993E0000}"/>
    <cellStyle name="Dane wyjściowe 7 25 9" xfId="39753" xr:uid="{00000000-0005-0000-0000-00009A3E0000}"/>
    <cellStyle name="Dane wyjściowe 7 26" xfId="4507" xr:uid="{00000000-0005-0000-0000-00009B3E0000}"/>
    <cellStyle name="Dane wyjściowe 7 26 10" xfId="42997" xr:uid="{00000000-0005-0000-0000-00009C3E0000}"/>
    <cellStyle name="Dane wyjściowe 7 26 11" xfId="46195" xr:uid="{00000000-0005-0000-0000-00009D3E0000}"/>
    <cellStyle name="Dane wyjściowe 7 26 12" xfId="49466" xr:uid="{00000000-0005-0000-0000-00009E3E0000}"/>
    <cellStyle name="Dane wyjściowe 7 26 13" xfId="52655" xr:uid="{00000000-0005-0000-0000-00009F3E0000}"/>
    <cellStyle name="Dane wyjściowe 7 26 14" xfId="55532" xr:uid="{00000000-0005-0000-0000-0000A03E0000}"/>
    <cellStyle name="Dane wyjściowe 7 26 15" xfId="57858" xr:uid="{00000000-0005-0000-0000-0000A13E0000}"/>
    <cellStyle name="Dane wyjściowe 7 26 16" xfId="61095" xr:uid="{00000000-0005-0000-0000-0000A23E0000}"/>
    <cellStyle name="Dane wyjściowe 7 26 2" xfId="13744" xr:uid="{00000000-0005-0000-0000-0000A33E0000}"/>
    <cellStyle name="Dane wyjściowe 7 26 3" xfId="7703" xr:uid="{00000000-0005-0000-0000-0000A43E0000}"/>
    <cellStyle name="Dane wyjściowe 7 26 4" xfId="20975" xr:uid="{00000000-0005-0000-0000-0000A53E0000}"/>
    <cellStyle name="Dane wyjściowe 7 26 5" xfId="24285" xr:uid="{00000000-0005-0000-0000-0000A63E0000}"/>
    <cellStyle name="Dane wyjściowe 7 26 6" xfId="27597" xr:uid="{00000000-0005-0000-0000-0000A73E0000}"/>
    <cellStyle name="Dane wyjściowe 7 26 7" xfId="30834" xr:uid="{00000000-0005-0000-0000-0000A83E0000}"/>
    <cellStyle name="Dane wyjściowe 7 26 8" xfId="36597" xr:uid="{00000000-0005-0000-0000-0000A93E0000}"/>
    <cellStyle name="Dane wyjściowe 7 26 9" xfId="39808" xr:uid="{00000000-0005-0000-0000-0000AA3E0000}"/>
    <cellStyle name="Dane wyjściowe 7 27" xfId="4229" xr:uid="{00000000-0005-0000-0000-0000AB3E0000}"/>
    <cellStyle name="Dane wyjściowe 7 27 10" xfId="42729" xr:uid="{00000000-0005-0000-0000-0000AC3E0000}"/>
    <cellStyle name="Dane wyjściowe 7 27 11" xfId="45917" xr:uid="{00000000-0005-0000-0000-0000AD3E0000}"/>
    <cellStyle name="Dane wyjściowe 7 27 12" xfId="49201" xr:uid="{00000000-0005-0000-0000-0000AE3E0000}"/>
    <cellStyle name="Dane wyjściowe 7 27 13" xfId="52377" xr:uid="{00000000-0005-0000-0000-0000AF3E0000}"/>
    <cellStyle name="Dane wyjściowe 7 27 14" xfId="55477" xr:uid="{00000000-0005-0000-0000-0000B03E0000}"/>
    <cellStyle name="Dane wyjściowe 7 27 15" xfId="57599" xr:uid="{00000000-0005-0000-0000-0000B13E0000}"/>
    <cellStyle name="Dane wyjściowe 7 27 16" xfId="60836" xr:uid="{00000000-0005-0000-0000-0000B23E0000}"/>
    <cellStyle name="Dane wyjściowe 7 27 2" xfId="13470" xr:uid="{00000000-0005-0000-0000-0000B33E0000}"/>
    <cellStyle name="Dane wyjściowe 7 27 3" xfId="7461" xr:uid="{00000000-0005-0000-0000-0000B43E0000}"/>
    <cellStyle name="Dane wyjściowe 7 27 4" xfId="20697" xr:uid="{00000000-0005-0000-0000-0000B53E0000}"/>
    <cellStyle name="Dane wyjściowe 7 27 5" xfId="24007" xr:uid="{00000000-0005-0000-0000-0000B63E0000}"/>
    <cellStyle name="Dane wyjściowe 7 27 6" xfId="27322" xr:uid="{00000000-0005-0000-0000-0000B73E0000}"/>
    <cellStyle name="Dane wyjściowe 7 27 7" xfId="30556" xr:uid="{00000000-0005-0000-0000-0000B83E0000}"/>
    <cellStyle name="Dane wyjściowe 7 27 8" xfId="36332" xr:uid="{00000000-0005-0000-0000-0000B93E0000}"/>
    <cellStyle name="Dane wyjściowe 7 27 9" xfId="39531" xr:uid="{00000000-0005-0000-0000-0000BA3E0000}"/>
    <cellStyle name="Dane wyjściowe 7 28" xfId="4613" xr:uid="{00000000-0005-0000-0000-0000BB3E0000}"/>
    <cellStyle name="Dane wyjściowe 7 28 10" xfId="43100" xr:uid="{00000000-0005-0000-0000-0000BC3E0000}"/>
    <cellStyle name="Dane wyjściowe 7 28 11" xfId="46301" xr:uid="{00000000-0005-0000-0000-0000BD3E0000}"/>
    <cellStyle name="Dane wyjściowe 7 28 12" xfId="49568" xr:uid="{00000000-0005-0000-0000-0000BE3E0000}"/>
    <cellStyle name="Dane wyjściowe 7 28 13" xfId="52761" xr:uid="{00000000-0005-0000-0000-0000BF3E0000}"/>
    <cellStyle name="Dane wyjściowe 7 28 14" xfId="55544" xr:uid="{00000000-0005-0000-0000-0000C03E0000}"/>
    <cellStyle name="Dane wyjściowe 7 28 15" xfId="57959" xr:uid="{00000000-0005-0000-0000-0000C13E0000}"/>
    <cellStyle name="Dane wyjściowe 7 28 16" xfId="61196" xr:uid="{00000000-0005-0000-0000-0000C23E0000}"/>
    <cellStyle name="Dane wyjściowe 7 28 2" xfId="13849" xr:uid="{00000000-0005-0000-0000-0000C33E0000}"/>
    <cellStyle name="Dane wyjściowe 7 28 3" xfId="7804" xr:uid="{00000000-0005-0000-0000-0000C43E0000}"/>
    <cellStyle name="Dane wyjściowe 7 28 4" xfId="21081" xr:uid="{00000000-0005-0000-0000-0000C53E0000}"/>
    <cellStyle name="Dane wyjściowe 7 28 5" xfId="24391" xr:uid="{00000000-0005-0000-0000-0000C63E0000}"/>
    <cellStyle name="Dane wyjściowe 7 28 6" xfId="27703" xr:uid="{00000000-0005-0000-0000-0000C73E0000}"/>
    <cellStyle name="Dane wyjściowe 7 28 7" xfId="30940" xr:uid="{00000000-0005-0000-0000-0000C83E0000}"/>
    <cellStyle name="Dane wyjściowe 7 28 8" xfId="36700" xr:uid="{00000000-0005-0000-0000-0000C93E0000}"/>
    <cellStyle name="Dane wyjściowe 7 28 9" xfId="39913" xr:uid="{00000000-0005-0000-0000-0000CA3E0000}"/>
    <cellStyle name="Dane wyjściowe 7 29" xfId="4664" xr:uid="{00000000-0005-0000-0000-0000CB3E0000}"/>
    <cellStyle name="Dane wyjściowe 7 29 10" xfId="43149" xr:uid="{00000000-0005-0000-0000-0000CC3E0000}"/>
    <cellStyle name="Dane wyjściowe 7 29 11" xfId="46352" xr:uid="{00000000-0005-0000-0000-0000CD3E0000}"/>
    <cellStyle name="Dane wyjściowe 7 29 12" xfId="49617" xr:uid="{00000000-0005-0000-0000-0000CE3E0000}"/>
    <cellStyle name="Dane wyjściowe 7 29 13" xfId="52812" xr:uid="{00000000-0005-0000-0000-0000CF3E0000}"/>
    <cellStyle name="Dane wyjściowe 7 29 14" xfId="55553" xr:uid="{00000000-0005-0000-0000-0000D03E0000}"/>
    <cellStyle name="Dane wyjściowe 7 29 15" xfId="58008" xr:uid="{00000000-0005-0000-0000-0000D13E0000}"/>
    <cellStyle name="Dane wyjściowe 7 29 16" xfId="61245" xr:uid="{00000000-0005-0000-0000-0000D23E0000}"/>
    <cellStyle name="Dane wyjściowe 7 29 2" xfId="13900" xr:uid="{00000000-0005-0000-0000-0000D33E0000}"/>
    <cellStyle name="Dane wyjściowe 7 29 3" xfId="7853" xr:uid="{00000000-0005-0000-0000-0000D43E0000}"/>
    <cellStyle name="Dane wyjściowe 7 29 4" xfId="21132" xr:uid="{00000000-0005-0000-0000-0000D53E0000}"/>
    <cellStyle name="Dane wyjściowe 7 29 5" xfId="24442" xr:uid="{00000000-0005-0000-0000-0000D63E0000}"/>
    <cellStyle name="Dane wyjściowe 7 29 6" xfId="27754" xr:uid="{00000000-0005-0000-0000-0000D73E0000}"/>
    <cellStyle name="Dane wyjściowe 7 29 7" xfId="30991" xr:uid="{00000000-0005-0000-0000-0000D83E0000}"/>
    <cellStyle name="Dane wyjściowe 7 29 8" xfId="36750" xr:uid="{00000000-0005-0000-0000-0000D93E0000}"/>
    <cellStyle name="Dane wyjściowe 7 29 9" xfId="39964" xr:uid="{00000000-0005-0000-0000-0000DA3E0000}"/>
    <cellStyle name="Dane wyjściowe 7 3" xfId="1633" xr:uid="{00000000-0005-0000-0000-0000DB3E0000}"/>
    <cellStyle name="Dane wyjściowe 7 3 10" xfId="31285" xr:uid="{00000000-0005-0000-0000-0000DC3E0000}"/>
    <cellStyle name="Dane wyjściowe 7 3 11" xfId="18104" xr:uid="{00000000-0005-0000-0000-0000DD3E0000}"/>
    <cellStyle name="Dane wyjściowe 7 3 12" xfId="36935" xr:uid="{00000000-0005-0000-0000-0000DE3E0000}"/>
    <cellStyle name="Dane wyjściowe 7 3 13" xfId="40168" xr:uid="{00000000-0005-0000-0000-0000DF3E0000}"/>
    <cellStyle name="Dane wyjściowe 7 3 14" xfId="43321" xr:uid="{00000000-0005-0000-0000-0000E03E0000}"/>
    <cellStyle name="Dane wyjściowe 7 3 15" xfId="46645" xr:uid="{00000000-0005-0000-0000-0000E13E0000}"/>
    <cellStyle name="Dane wyjściowe 7 3 16" xfId="49787" xr:uid="{00000000-0005-0000-0000-0000E23E0000}"/>
    <cellStyle name="Dane wyjściowe 7 3 17" xfId="53019" xr:uid="{00000000-0005-0000-0000-0000E33E0000}"/>
    <cellStyle name="Dane wyjściowe 7 3 18" xfId="34148" xr:uid="{00000000-0005-0000-0000-0000E43E0000}"/>
    <cellStyle name="Dane wyjściowe 7 3 19" xfId="58302" xr:uid="{00000000-0005-0000-0000-0000E53E0000}"/>
    <cellStyle name="Dane wyjściowe 7 3 2" xfId="8845" xr:uid="{00000000-0005-0000-0000-0000E63E0000}"/>
    <cellStyle name="Dane wyjściowe 7 3 3" xfId="8545" xr:uid="{00000000-0005-0000-0000-0000E73E0000}"/>
    <cellStyle name="Dane wyjściowe 7 3 4" xfId="5013" xr:uid="{00000000-0005-0000-0000-0000E83E0000}"/>
    <cellStyle name="Dane wyjściowe 7 3 5" xfId="15529" xr:uid="{00000000-0005-0000-0000-0000E93E0000}"/>
    <cellStyle name="Dane wyjściowe 7 3 6" xfId="14568" xr:uid="{00000000-0005-0000-0000-0000EA3E0000}"/>
    <cellStyle name="Dane wyjściowe 7 3 7" xfId="21411" xr:uid="{00000000-0005-0000-0000-0000EB3E0000}"/>
    <cellStyle name="Dane wyjściowe 7 3 8" xfId="24734" xr:uid="{00000000-0005-0000-0000-0000EC3E0000}"/>
    <cellStyle name="Dane wyjściowe 7 3 9" xfId="27960" xr:uid="{00000000-0005-0000-0000-0000ED3E0000}"/>
    <cellStyle name="Dane wyjściowe 7 30" xfId="4717" xr:uid="{00000000-0005-0000-0000-0000EE3E0000}"/>
    <cellStyle name="Dane wyjściowe 7 30 10" xfId="43199" xr:uid="{00000000-0005-0000-0000-0000EF3E0000}"/>
    <cellStyle name="Dane wyjściowe 7 30 11" xfId="46405" xr:uid="{00000000-0005-0000-0000-0000F03E0000}"/>
    <cellStyle name="Dane wyjściowe 7 30 12" xfId="49667" xr:uid="{00000000-0005-0000-0000-0000F13E0000}"/>
    <cellStyle name="Dane wyjściowe 7 30 13" xfId="52865" xr:uid="{00000000-0005-0000-0000-0000F23E0000}"/>
    <cellStyle name="Dane wyjściowe 7 30 14" xfId="55560" xr:uid="{00000000-0005-0000-0000-0000F33E0000}"/>
    <cellStyle name="Dane wyjściowe 7 30 15" xfId="58058" xr:uid="{00000000-0005-0000-0000-0000F43E0000}"/>
    <cellStyle name="Dane wyjściowe 7 30 16" xfId="61295" xr:uid="{00000000-0005-0000-0000-0000F53E0000}"/>
    <cellStyle name="Dane wyjściowe 7 30 2" xfId="13952" xr:uid="{00000000-0005-0000-0000-0000F63E0000}"/>
    <cellStyle name="Dane wyjściowe 7 30 3" xfId="7903" xr:uid="{00000000-0005-0000-0000-0000F73E0000}"/>
    <cellStyle name="Dane wyjściowe 7 30 4" xfId="21185" xr:uid="{00000000-0005-0000-0000-0000F83E0000}"/>
    <cellStyle name="Dane wyjściowe 7 30 5" xfId="24495" xr:uid="{00000000-0005-0000-0000-0000F93E0000}"/>
    <cellStyle name="Dane wyjściowe 7 30 6" xfId="27807" xr:uid="{00000000-0005-0000-0000-0000FA3E0000}"/>
    <cellStyle name="Dane wyjściowe 7 30 7" xfId="31044" xr:uid="{00000000-0005-0000-0000-0000FB3E0000}"/>
    <cellStyle name="Dane wyjściowe 7 30 8" xfId="36801" xr:uid="{00000000-0005-0000-0000-0000FC3E0000}"/>
    <cellStyle name="Dane wyjściowe 7 30 9" xfId="40016" xr:uid="{00000000-0005-0000-0000-0000FD3E0000}"/>
    <cellStyle name="Dane wyjściowe 7 31" xfId="4226" xr:uid="{00000000-0005-0000-0000-0000FE3E0000}"/>
    <cellStyle name="Dane wyjściowe 7 31 10" xfId="42726" xr:uid="{00000000-0005-0000-0000-0000FF3E0000}"/>
    <cellStyle name="Dane wyjściowe 7 31 11" xfId="45914" xr:uid="{00000000-0005-0000-0000-0000003F0000}"/>
    <cellStyle name="Dane wyjściowe 7 31 12" xfId="49198" xr:uid="{00000000-0005-0000-0000-0000013F0000}"/>
    <cellStyle name="Dane wyjściowe 7 31 13" xfId="52374" xr:uid="{00000000-0005-0000-0000-0000023F0000}"/>
    <cellStyle name="Dane wyjściowe 7 31 14" xfId="55474" xr:uid="{00000000-0005-0000-0000-0000033F0000}"/>
    <cellStyle name="Dane wyjściowe 7 31 15" xfId="57596" xr:uid="{00000000-0005-0000-0000-0000043F0000}"/>
    <cellStyle name="Dane wyjściowe 7 31 16" xfId="60833" xr:uid="{00000000-0005-0000-0000-0000053F0000}"/>
    <cellStyle name="Dane wyjściowe 7 31 2" xfId="13467" xr:uid="{00000000-0005-0000-0000-0000063F0000}"/>
    <cellStyle name="Dane wyjściowe 7 31 3" xfId="7458" xr:uid="{00000000-0005-0000-0000-0000073F0000}"/>
    <cellStyle name="Dane wyjściowe 7 31 4" xfId="20694" xr:uid="{00000000-0005-0000-0000-0000083F0000}"/>
    <cellStyle name="Dane wyjściowe 7 31 5" xfId="24004" xr:uid="{00000000-0005-0000-0000-0000093F0000}"/>
    <cellStyle name="Dane wyjściowe 7 31 6" xfId="27319" xr:uid="{00000000-0005-0000-0000-00000A3F0000}"/>
    <cellStyle name="Dane wyjściowe 7 31 7" xfId="30553" xr:uid="{00000000-0005-0000-0000-00000B3F0000}"/>
    <cellStyle name="Dane wyjściowe 7 31 8" xfId="36329" xr:uid="{00000000-0005-0000-0000-00000C3F0000}"/>
    <cellStyle name="Dane wyjściowe 7 31 9" xfId="39528" xr:uid="{00000000-0005-0000-0000-00000D3F0000}"/>
    <cellStyle name="Dane wyjściowe 7 4" xfId="2291" xr:uid="{00000000-0005-0000-0000-00000E3F0000}"/>
    <cellStyle name="Dane wyjściowe 7 4 10" xfId="31937" xr:uid="{00000000-0005-0000-0000-00000F3F0000}"/>
    <cellStyle name="Dane wyjściowe 7 4 11" xfId="34411" xr:uid="{00000000-0005-0000-0000-0000103F0000}"/>
    <cellStyle name="Dane wyjściowe 7 4 12" xfId="37593" xr:uid="{00000000-0005-0000-0000-0000113F0000}"/>
    <cellStyle name="Dane wyjściowe 7 4 13" xfId="40810" xr:uid="{00000000-0005-0000-0000-0000123F0000}"/>
    <cellStyle name="Dane wyjściowe 7 4 14" xfId="43979" xr:uid="{00000000-0005-0000-0000-0000133F0000}"/>
    <cellStyle name="Dane wyjściowe 7 4 15" xfId="47285" xr:uid="{00000000-0005-0000-0000-0000143F0000}"/>
    <cellStyle name="Dane wyjściowe 7 4 16" xfId="50444" xr:uid="{00000000-0005-0000-0000-0000153F0000}"/>
    <cellStyle name="Dane wyjściowe 7 4 17" xfId="53648" xr:uid="{00000000-0005-0000-0000-0000163F0000}"/>
    <cellStyle name="Dane wyjściowe 7 4 18" xfId="55700" xr:uid="{00000000-0005-0000-0000-0000173F0000}"/>
    <cellStyle name="Dane wyjściowe 7 4 19" xfId="58937" xr:uid="{00000000-0005-0000-0000-0000183F0000}"/>
    <cellStyle name="Dane wyjściowe 7 4 2" xfId="9495" xr:uid="{00000000-0005-0000-0000-0000193F0000}"/>
    <cellStyle name="Dane wyjściowe 7 4 3" xfId="11535" xr:uid="{00000000-0005-0000-0000-00001A3F0000}"/>
    <cellStyle name="Dane wyjściowe 7 4 4" xfId="5668" xr:uid="{00000000-0005-0000-0000-00001B3F0000}"/>
    <cellStyle name="Dane wyjściowe 7 4 5" xfId="16185" xr:uid="{00000000-0005-0000-0000-00001C3F0000}"/>
    <cellStyle name="Dane wyjściowe 7 4 6" xfId="18759" xr:uid="{00000000-0005-0000-0000-00001D3F0000}"/>
    <cellStyle name="Dane wyjściowe 7 4 7" xfId="22069" xr:uid="{00000000-0005-0000-0000-00001E3F0000}"/>
    <cellStyle name="Dane wyjściowe 7 4 8" xfId="25390" xr:uid="{00000000-0005-0000-0000-00001F3F0000}"/>
    <cellStyle name="Dane wyjściowe 7 4 9" xfId="28618" xr:uid="{00000000-0005-0000-0000-0000203F0000}"/>
    <cellStyle name="Dane wyjściowe 7 5" xfId="1569" xr:uid="{00000000-0005-0000-0000-0000213F0000}"/>
    <cellStyle name="Dane wyjściowe 7 5 10" xfId="31221" xr:uid="{00000000-0005-0000-0000-0000223F0000}"/>
    <cellStyle name="Dane wyjściowe 7 5 11" xfId="18261" xr:uid="{00000000-0005-0000-0000-0000233F0000}"/>
    <cellStyle name="Dane wyjściowe 7 5 12" xfId="34044" xr:uid="{00000000-0005-0000-0000-0000243F0000}"/>
    <cellStyle name="Dane wyjściowe 7 5 13" xfId="15026" xr:uid="{00000000-0005-0000-0000-0000253F0000}"/>
    <cellStyle name="Dane wyjściowe 7 5 14" xfId="34136" xr:uid="{00000000-0005-0000-0000-0000263F0000}"/>
    <cellStyle name="Dane wyjściowe 7 5 15" xfId="46581" xr:uid="{00000000-0005-0000-0000-0000273F0000}"/>
    <cellStyle name="Dane wyjściowe 7 5 16" xfId="37042" xr:uid="{00000000-0005-0000-0000-0000283F0000}"/>
    <cellStyle name="Dane wyjściowe 7 5 17" xfId="14977" xr:uid="{00000000-0005-0000-0000-0000293F0000}"/>
    <cellStyle name="Dane wyjściowe 7 5 18" xfId="14953" xr:uid="{00000000-0005-0000-0000-00002A3F0000}"/>
    <cellStyle name="Dane wyjściowe 7 5 19" xfId="58238" xr:uid="{00000000-0005-0000-0000-00002B3F0000}"/>
    <cellStyle name="Dane wyjściowe 7 5 2" xfId="8781" xr:uid="{00000000-0005-0000-0000-00002C3F0000}"/>
    <cellStyle name="Dane wyjściowe 7 5 3" xfId="8609" xr:uid="{00000000-0005-0000-0000-00002D3F0000}"/>
    <cellStyle name="Dane wyjściowe 7 5 4" xfId="4949" xr:uid="{00000000-0005-0000-0000-00002E3F0000}"/>
    <cellStyle name="Dane wyjściowe 7 5 5" xfId="15465" xr:uid="{00000000-0005-0000-0000-00002F3F0000}"/>
    <cellStyle name="Dane wyjściowe 7 5 6" xfId="14632" xr:uid="{00000000-0005-0000-0000-0000303F0000}"/>
    <cellStyle name="Dane wyjściowe 7 5 7" xfId="21347" xr:uid="{00000000-0005-0000-0000-0000313F0000}"/>
    <cellStyle name="Dane wyjściowe 7 5 8" xfId="24670" xr:uid="{00000000-0005-0000-0000-0000323F0000}"/>
    <cellStyle name="Dane wyjściowe 7 5 9" xfId="18221" xr:uid="{00000000-0005-0000-0000-0000333F0000}"/>
    <cellStyle name="Dane wyjściowe 7 6" xfId="2088" xr:uid="{00000000-0005-0000-0000-0000343F0000}"/>
    <cellStyle name="Dane wyjściowe 7 6 10" xfId="31736" xr:uid="{00000000-0005-0000-0000-0000353F0000}"/>
    <cellStyle name="Dane wyjściowe 7 6 11" xfId="18538" xr:uid="{00000000-0005-0000-0000-0000363F0000}"/>
    <cellStyle name="Dane wyjściowe 7 6 12" xfId="37390" xr:uid="{00000000-0005-0000-0000-0000373F0000}"/>
    <cellStyle name="Dane wyjściowe 7 6 13" xfId="40612" xr:uid="{00000000-0005-0000-0000-0000383F0000}"/>
    <cellStyle name="Dane wyjściowe 7 6 14" xfId="43776" xr:uid="{00000000-0005-0000-0000-0000393F0000}"/>
    <cellStyle name="Dane wyjściowe 7 6 15" xfId="47087" xr:uid="{00000000-0005-0000-0000-00003A3F0000}"/>
    <cellStyle name="Dane wyjściowe 7 6 16" xfId="50242" xr:uid="{00000000-0005-0000-0000-00003B3F0000}"/>
    <cellStyle name="Dane wyjściowe 7 6 17" xfId="53452" xr:uid="{00000000-0005-0000-0000-00003C3F0000}"/>
    <cellStyle name="Dane wyjściowe 7 6 18" xfId="46514" xr:uid="{00000000-0005-0000-0000-00003D3F0000}"/>
    <cellStyle name="Dane wyjściowe 7 6 19" xfId="58739" xr:uid="{00000000-0005-0000-0000-00003E3F0000}"/>
    <cellStyle name="Dane wyjściowe 7 6 2" xfId="9294" xr:uid="{00000000-0005-0000-0000-00003F3F0000}"/>
    <cellStyle name="Dane wyjściowe 7 6 3" xfId="8092" xr:uid="{00000000-0005-0000-0000-0000403F0000}"/>
    <cellStyle name="Dane wyjściowe 7 6 4" xfId="5465" xr:uid="{00000000-0005-0000-0000-0000413F0000}"/>
    <cellStyle name="Dane wyjściowe 7 6 5" xfId="15983" xr:uid="{00000000-0005-0000-0000-0000423F0000}"/>
    <cellStyle name="Dane wyjściowe 7 6 6" xfId="14113" xr:uid="{00000000-0005-0000-0000-0000433F0000}"/>
    <cellStyle name="Dane wyjściowe 7 6 7" xfId="21866" xr:uid="{00000000-0005-0000-0000-0000443F0000}"/>
    <cellStyle name="Dane wyjściowe 7 6 8" xfId="25187" xr:uid="{00000000-0005-0000-0000-0000453F0000}"/>
    <cellStyle name="Dane wyjściowe 7 6 9" xfId="28415" xr:uid="{00000000-0005-0000-0000-0000463F0000}"/>
    <cellStyle name="Dane wyjściowe 7 7" xfId="2330" xr:uid="{00000000-0005-0000-0000-0000473F0000}"/>
    <cellStyle name="Dane wyjściowe 7 7 10" xfId="31976" xr:uid="{00000000-0005-0000-0000-0000483F0000}"/>
    <cellStyle name="Dane wyjściowe 7 7 11" xfId="34448" xr:uid="{00000000-0005-0000-0000-0000493F0000}"/>
    <cellStyle name="Dane wyjściowe 7 7 12" xfId="37632" xr:uid="{00000000-0005-0000-0000-00004A3F0000}"/>
    <cellStyle name="Dane wyjściowe 7 7 13" xfId="40847" xr:uid="{00000000-0005-0000-0000-00004B3F0000}"/>
    <cellStyle name="Dane wyjściowe 7 7 14" xfId="44018" xr:uid="{00000000-0005-0000-0000-00004C3F0000}"/>
    <cellStyle name="Dane wyjściowe 7 7 15" xfId="47322" xr:uid="{00000000-0005-0000-0000-00004D3F0000}"/>
    <cellStyle name="Dane wyjściowe 7 7 16" xfId="50482" xr:uid="{00000000-0005-0000-0000-00004E3F0000}"/>
    <cellStyle name="Dane wyjściowe 7 7 17" xfId="53685" xr:uid="{00000000-0005-0000-0000-00004F3F0000}"/>
    <cellStyle name="Dane wyjściowe 7 7 18" xfId="55737" xr:uid="{00000000-0005-0000-0000-0000503F0000}"/>
    <cellStyle name="Dane wyjściowe 7 7 19" xfId="58974" xr:uid="{00000000-0005-0000-0000-0000513F0000}"/>
    <cellStyle name="Dane wyjściowe 7 7 2" xfId="9534" xr:uid="{00000000-0005-0000-0000-0000523F0000}"/>
    <cellStyle name="Dane wyjściowe 7 7 3" xfId="11574" xr:uid="{00000000-0005-0000-0000-0000533F0000}"/>
    <cellStyle name="Dane wyjściowe 7 7 4" xfId="5707" xr:uid="{00000000-0005-0000-0000-0000543F0000}"/>
    <cellStyle name="Dane wyjściowe 7 7 5" xfId="16224" xr:uid="{00000000-0005-0000-0000-0000553F0000}"/>
    <cellStyle name="Dane wyjściowe 7 7 6" xfId="18798" xr:uid="{00000000-0005-0000-0000-0000563F0000}"/>
    <cellStyle name="Dane wyjściowe 7 7 7" xfId="22108" xr:uid="{00000000-0005-0000-0000-0000573F0000}"/>
    <cellStyle name="Dane wyjściowe 7 7 8" xfId="25429" xr:uid="{00000000-0005-0000-0000-0000583F0000}"/>
    <cellStyle name="Dane wyjściowe 7 7 9" xfId="28657" xr:uid="{00000000-0005-0000-0000-0000593F0000}"/>
    <cellStyle name="Dane wyjściowe 7 8" xfId="2077" xr:uid="{00000000-0005-0000-0000-00005A3F0000}"/>
    <cellStyle name="Dane wyjściowe 7 8 10" xfId="31725" xr:uid="{00000000-0005-0000-0000-00005B3F0000}"/>
    <cellStyle name="Dane wyjściowe 7 8 11" xfId="18209" xr:uid="{00000000-0005-0000-0000-00005C3F0000}"/>
    <cellStyle name="Dane wyjściowe 7 8 12" xfId="37379" xr:uid="{00000000-0005-0000-0000-00005D3F0000}"/>
    <cellStyle name="Dane wyjściowe 7 8 13" xfId="40602" xr:uid="{00000000-0005-0000-0000-00005E3F0000}"/>
    <cellStyle name="Dane wyjściowe 7 8 14" xfId="43765" xr:uid="{00000000-0005-0000-0000-00005F3F0000}"/>
    <cellStyle name="Dane wyjściowe 7 8 15" xfId="47077" xr:uid="{00000000-0005-0000-0000-0000603F0000}"/>
    <cellStyle name="Dane wyjściowe 7 8 16" xfId="50231" xr:uid="{00000000-0005-0000-0000-0000613F0000}"/>
    <cellStyle name="Dane wyjściowe 7 8 17" xfId="53442" xr:uid="{00000000-0005-0000-0000-0000623F0000}"/>
    <cellStyle name="Dane wyjściowe 7 8 18" xfId="34055" xr:uid="{00000000-0005-0000-0000-0000633F0000}"/>
    <cellStyle name="Dane wyjściowe 7 8 19" xfId="58729" xr:uid="{00000000-0005-0000-0000-0000643F0000}"/>
    <cellStyle name="Dane wyjściowe 7 8 2" xfId="9283" xr:uid="{00000000-0005-0000-0000-0000653F0000}"/>
    <cellStyle name="Dane wyjściowe 7 8 3" xfId="8103" xr:uid="{00000000-0005-0000-0000-0000663F0000}"/>
    <cellStyle name="Dane wyjściowe 7 8 4" xfId="5454" xr:uid="{00000000-0005-0000-0000-0000673F0000}"/>
    <cellStyle name="Dane wyjściowe 7 8 5" xfId="15972" xr:uid="{00000000-0005-0000-0000-0000683F0000}"/>
    <cellStyle name="Dane wyjściowe 7 8 6" xfId="14124" xr:uid="{00000000-0005-0000-0000-0000693F0000}"/>
    <cellStyle name="Dane wyjściowe 7 8 7" xfId="21855" xr:uid="{00000000-0005-0000-0000-00006A3F0000}"/>
    <cellStyle name="Dane wyjściowe 7 8 8" xfId="25177" xr:uid="{00000000-0005-0000-0000-00006B3F0000}"/>
    <cellStyle name="Dane wyjściowe 7 8 9" xfId="28404" xr:uid="{00000000-0005-0000-0000-00006C3F0000}"/>
    <cellStyle name="Dane wyjściowe 7 9" xfId="2314" xr:uid="{00000000-0005-0000-0000-00006D3F0000}"/>
    <cellStyle name="Dane wyjściowe 7 9 10" xfId="31960" xr:uid="{00000000-0005-0000-0000-00006E3F0000}"/>
    <cellStyle name="Dane wyjściowe 7 9 11" xfId="34433" xr:uid="{00000000-0005-0000-0000-00006F3F0000}"/>
    <cellStyle name="Dane wyjściowe 7 9 12" xfId="37616" xr:uid="{00000000-0005-0000-0000-0000703F0000}"/>
    <cellStyle name="Dane wyjściowe 7 9 13" xfId="40832" xr:uid="{00000000-0005-0000-0000-0000713F0000}"/>
    <cellStyle name="Dane wyjściowe 7 9 14" xfId="44002" xr:uid="{00000000-0005-0000-0000-0000723F0000}"/>
    <cellStyle name="Dane wyjściowe 7 9 15" xfId="47307" xr:uid="{00000000-0005-0000-0000-0000733F0000}"/>
    <cellStyle name="Dane wyjściowe 7 9 16" xfId="50466" xr:uid="{00000000-0005-0000-0000-0000743F0000}"/>
    <cellStyle name="Dane wyjściowe 7 9 17" xfId="53670" xr:uid="{00000000-0005-0000-0000-0000753F0000}"/>
    <cellStyle name="Dane wyjściowe 7 9 18" xfId="55722" xr:uid="{00000000-0005-0000-0000-0000763F0000}"/>
    <cellStyle name="Dane wyjściowe 7 9 19" xfId="58959" xr:uid="{00000000-0005-0000-0000-0000773F0000}"/>
    <cellStyle name="Dane wyjściowe 7 9 2" xfId="9518" xr:uid="{00000000-0005-0000-0000-0000783F0000}"/>
    <cellStyle name="Dane wyjściowe 7 9 3" xfId="11558" xr:uid="{00000000-0005-0000-0000-0000793F0000}"/>
    <cellStyle name="Dane wyjściowe 7 9 4" xfId="5691" xr:uid="{00000000-0005-0000-0000-00007A3F0000}"/>
    <cellStyle name="Dane wyjściowe 7 9 5" xfId="16208" xr:uid="{00000000-0005-0000-0000-00007B3F0000}"/>
    <cellStyle name="Dane wyjściowe 7 9 6" xfId="18782" xr:uid="{00000000-0005-0000-0000-00007C3F0000}"/>
    <cellStyle name="Dane wyjściowe 7 9 7" xfId="22092" xr:uid="{00000000-0005-0000-0000-00007D3F0000}"/>
    <cellStyle name="Dane wyjściowe 7 9 8" xfId="25413" xr:uid="{00000000-0005-0000-0000-00007E3F0000}"/>
    <cellStyle name="Dane wyjściowe 7 9 9" xfId="28641" xr:uid="{00000000-0005-0000-0000-00007F3F0000}"/>
    <cellStyle name="Dane wyjściowe 7_Kosztorys ofertowy-inwestorski -DTS_T23_28.09.2011" xfId="62369" xr:uid="{00000000-0005-0000-0000-0000803F0000}"/>
    <cellStyle name="Dane wyjściowe 8" xfId="969" xr:uid="{00000000-0005-0000-0000-0000813F0000}"/>
    <cellStyle name="Dane wyjściowe 8 10" xfId="2765" xr:uid="{00000000-0005-0000-0000-0000823F0000}"/>
    <cellStyle name="Dane wyjściowe 8 10 10" xfId="32409" xr:uid="{00000000-0005-0000-0000-0000833F0000}"/>
    <cellStyle name="Dane wyjściowe 8 10 11" xfId="34879" xr:uid="{00000000-0005-0000-0000-0000843F0000}"/>
    <cellStyle name="Dane wyjściowe 8 10 12" xfId="38067" xr:uid="{00000000-0005-0000-0000-0000853F0000}"/>
    <cellStyle name="Dane wyjściowe 8 10 13" xfId="41276" xr:uid="{00000000-0005-0000-0000-0000863F0000}"/>
    <cellStyle name="Dane wyjściowe 8 10 14" xfId="44453" xr:uid="{00000000-0005-0000-0000-0000873F0000}"/>
    <cellStyle name="Dane wyjściowe 8 10 15" xfId="47751" xr:uid="{00000000-0005-0000-0000-0000883F0000}"/>
    <cellStyle name="Dane wyjściowe 8 10 16" xfId="50917" xr:uid="{00000000-0005-0000-0000-0000893F0000}"/>
    <cellStyle name="Dane wyjściowe 8 10 17" xfId="54110" xr:uid="{00000000-0005-0000-0000-00008A3F0000}"/>
    <cellStyle name="Dane wyjściowe 8 10 18" xfId="56164" xr:uid="{00000000-0005-0000-0000-00008B3F0000}"/>
    <cellStyle name="Dane wyjściowe 8 10 19" xfId="59401" xr:uid="{00000000-0005-0000-0000-00008C3F0000}"/>
    <cellStyle name="Dane wyjściowe 8 10 2" xfId="9967" xr:uid="{00000000-0005-0000-0000-00008D3F0000}"/>
    <cellStyle name="Dane wyjściowe 8 10 3" xfId="12009" xr:uid="{00000000-0005-0000-0000-00008E3F0000}"/>
    <cellStyle name="Dane wyjściowe 8 10 4" xfId="6133" xr:uid="{00000000-0005-0000-0000-00008F3F0000}"/>
    <cellStyle name="Dane wyjściowe 8 10 5" xfId="16658" xr:uid="{00000000-0005-0000-0000-0000903F0000}"/>
    <cellStyle name="Dane wyjściowe 8 10 6" xfId="19233" xr:uid="{00000000-0005-0000-0000-0000913F0000}"/>
    <cellStyle name="Dane wyjściowe 8 10 7" xfId="22543" xr:uid="{00000000-0005-0000-0000-0000923F0000}"/>
    <cellStyle name="Dane wyjściowe 8 10 8" xfId="25862" xr:uid="{00000000-0005-0000-0000-0000933F0000}"/>
    <cellStyle name="Dane wyjściowe 8 10 9" xfId="29092" xr:uid="{00000000-0005-0000-0000-0000943F0000}"/>
    <cellStyle name="Dane wyjściowe 8 11" xfId="2876" xr:uid="{00000000-0005-0000-0000-0000953F0000}"/>
    <cellStyle name="Dane wyjściowe 8 11 10" xfId="32520" xr:uid="{00000000-0005-0000-0000-0000963F0000}"/>
    <cellStyle name="Dane wyjściowe 8 11 11" xfId="34990" xr:uid="{00000000-0005-0000-0000-0000973F0000}"/>
    <cellStyle name="Dane wyjściowe 8 11 12" xfId="38178" xr:uid="{00000000-0005-0000-0000-0000983F0000}"/>
    <cellStyle name="Dane wyjściowe 8 11 13" xfId="41385" xr:uid="{00000000-0005-0000-0000-0000993F0000}"/>
    <cellStyle name="Dane wyjściowe 8 11 14" xfId="44564" xr:uid="{00000000-0005-0000-0000-00009A3F0000}"/>
    <cellStyle name="Dane wyjściowe 8 11 15" xfId="47860" xr:uid="{00000000-0005-0000-0000-00009B3F0000}"/>
    <cellStyle name="Dane wyjściowe 8 11 16" xfId="51028" xr:uid="{00000000-0005-0000-0000-00009C3F0000}"/>
    <cellStyle name="Dane wyjściowe 8 11 17" xfId="54217" xr:uid="{00000000-0005-0000-0000-00009D3F0000}"/>
    <cellStyle name="Dane wyjściowe 8 11 18" xfId="56271" xr:uid="{00000000-0005-0000-0000-00009E3F0000}"/>
    <cellStyle name="Dane wyjściowe 8 11 19" xfId="59508" xr:uid="{00000000-0005-0000-0000-00009F3F0000}"/>
    <cellStyle name="Dane wyjściowe 8 11 2" xfId="10078" xr:uid="{00000000-0005-0000-0000-0000A03F0000}"/>
    <cellStyle name="Dane wyjściowe 8 11 3" xfId="12120" xr:uid="{00000000-0005-0000-0000-0000A13F0000}"/>
    <cellStyle name="Dane wyjściowe 8 11 4" xfId="6244" xr:uid="{00000000-0005-0000-0000-0000A23F0000}"/>
    <cellStyle name="Dane wyjściowe 8 11 5" xfId="16769" xr:uid="{00000000-0005-0000-0000-0000A33F0000}"/>
    <cellStyle name="Dane wyjściowe 8 11 6" xfId="19344" xr:uid="{00000000-0005-0000-0000-0000A43F0000}"/>
    <cellStyle name="Dane wyjściowe 8 11 7" xfId="22654" xr:uid="{00000000-0005-0000-0000-0000A53F0000}"/>
    <cellStyle name="Dane wyjściowe 8 11 8" xfId="25971" xr:uid="{00000000-0005-0000-0000-0000A63F0000}"/>
    <cellStyle name="Dane wyjściowe 8 11 9" xfId="29203" xr:uid="{00000000-0005-0000-0000-0000A73F0000}"/>
    <cellStyle name="Dane wyjściowe 8 12" xfId="3278" xr:uid="{00000000-0005-0000-0000-0000A83F0000}"/>
    <cellStyle name="Dane wyjściowe 8 12 10" xfId="32922" xr:uid="{00000000-0005-0000-0000-0000A93F0000}"/>
    <cellStyle name="Dane wyjściowe 8 12 11" xfId="35390" xr:uid="{00000000-0005-0000-0000-0000AA3F0000}"/>
    <cellStyle name="Dane wyjściowe 8 12 12" xfId="38580" xr:uid="{00000000-0005-0000-0000-0000AB3F0000}"/>
    <cellStyle name="Dane wyjściowe 8 12 13" xfId="41785" xr:uid="{00000000-0005-0000-0000-0000AC3F0000}"/>
    <cellStyle name="Dane wyjściowe 8 12 14" xfId="44966" xr:uid="{00000000-0005-0000-0000-0000AD3F0000}"/>
    <cellStyle name="Dane wyjściowe 8 12 15" xfId="48260" xr:uid="{00000000-0005-0000-0000-0000AE3F0000}"/>
    <cellStyle name="Dane wyjściowe 8 12 16" xfId="51429" xr:uid="{00000000-0005-0000-0000-0000AF3F0000}"/>
    <cellStyle name="Dane wyjściowe 8 12 17" xfId="54614" xr:uid="{00000000-0005-0000-0000-0000B03F0000}"/>
    <cellStyle name="Dane wyjściowe 8 12 18" xfId="56668" xr:uid="{00000000-0005-0000-0000-0000B13F0000}"/>
    <cellStyle name="Dane wyjściowe 8 12 19" xfId="59905" xr:uid="{00000000-0005-0000-0000-0000B23F0000}"/>
    <cellStyle name="Dane wyjściowe 8 12 2" xfId="10480" xr:uid="{00000000-0005-0000-0000-0000B33F0000}"/>
    <cellStyle name="Dane wyjściowe 8 12 3" xfId="12522" xr:uid="{00000000-0005-0000-0000-0000B43F0000}"/>
    <cellStyle name="Dane wyjściowe 8 12 4" xfId="6646" xr:uid="{00000000-0005-0000-0000-0000B53F0000}"/>
    <cellStyle name="Dane wyjściowe 8 12 5" xfId="17171" xr:uid="{00000000-0005-0000-0000-0000B63F0000}"/>
    <cellStyle name="Dane wyjściowe 8 12 6" xfId="19746" xr:uid="{00000000-0005-0000-0000-0000B73F0000}"/>
    <cellStyle name="Dane wyjściowe 8 12 7" xfId="23056" xr:uid="{00000000-0005-0000-0000-0000B83F0000}"/>
    <cellStyle name="Dane wyjściowe 8 12 8" xfId="26371" xr:uid="{00000000-0005-0000-0000-0000B93F0000}"/>
    <cellStyle name="Dane wyjściowe 8 12 9" xfId="29605" xr:uid="{00000000-0005-0000-0000-0000BA3F0000}"/>
    <cellStyle name="Dane wyjściowe 8 13" xfId="2218" xr:uid="{00000000-0005-0000-0000-0000BB3F0000}"/>
    <cellStyle name="Dane wyjściowe 8 13 10" xfId="31866" xr:uid="{00000000-0005-0000-0000-0000BC3F0000}"/>
    <cellStyle name="Dane wyjściowe 8 13 11" xfId="34341" xr:uid="{00000000-0005-0000-0000-0000BD3F0000}"/>
    <cellStyle name="Dane wyjściowe 8 13 12" xfId="37520" xr:uid="{00000000-0005-0000-0000-0000BE3F0000}"/>
    <cellStyle name="Dane wyjściowe 8 13 13" xfId="40740" xr:uid="{00000000-0005-0000-0000-0000BF3F0000}"/>
    <cellStyle name="Dane wyjściowe 8 13 14" xfId="43906" xr:uid="{00000000-0005-0000-0000-0000C03F0000}"/>
    <cellStyle name="Dane wyjściowe 8 13 15" xfId="47215" xr:uid="{00000000-0005-0000-0000-0000C13F0000}"/>
    <cellStyle name="Dane wyjściowe 8 13 16" xfId="50372" xr:uid="{00000000-0005-0000-0000-0000C23F0000}"/>
    <cellStyle name="Dane wyjściowe 8 13 17" xfId="53580" xr:uid="{00000000-0005-0000-0000-0000C33F0000}"/>
    <cellStyle name="Dane wyjściowe 8 13 18" xfId="55630" xr:uid="{00000000-0005-0000-0000-0000C43F0000}"/>
    <cellStyle name="Dane wyjściowe 8 13 19" xfId="58867" xr:uid="{00000000-0005-0000-0000-0000C53F0000}"/>
    <cellStyle name="Dane wyjściowe 8 13 2" xfId="9424" xr:uid="{00000000-0005-0000-0000-0000C63F0000}"/>
    <cellStyle name="Dane wyjściowe 8 13 3" xfId="11462" xr:uid="{00000000-0005-0000-0000-0000C73F0000}"/>
    <cellStyle name="Dane wyjściowe 8 13 4" xfId="5595" xr:uid="{00000000-0005-0000-0000-0000C83F0000}"/>
    <cellStyle name="Dane wyjściowe 8 13 5" xfId="16113" xr:uid="{00000000-0005-0000-0000-0000C93F0000}"/>
    <cellStyle name="Dane wyjściowe 8 13 6" xfId="18686" xr:uid="{00000000-0005-0000-0000-0000CA3F0000}"/>
    <cellStyle name="Dane wyjściowe 8 13 7" xfId="21996" xr:uid="{00000000-0005-0000-0000-0000CB3F0000}"/>
    <cellStyle name="Dane wyjściowe 8 13 8" xfId="25317" xr:uid="{00000000-0005-0000-0000-0000CC3F0000}"/>
    <cellStyle name="Dane wyjściowe 8 13 9" xfId="28545" xr:uid="{00000000-0005-0000-0000-0000CD3F0000}"/>
    <cellStyle name="Dane wyjściowe 8 14" xfId="2338" xr:uid="{00000000-0005-0000-0000-0000CE3F0000}"/>
    <cellStyle name="Dane wyjściowe 8 14 10" xfId="31984" xr:uid="{00000000-0005-0000-0000-0000CF3F0000}"/>
    <cellStyle name="Dane wyjściowe 8 14 11" xfId="34456" xr:uid="{00000000-0005-0000-0000-0000D03F0000}"/>
    <cellStyle name="Dane wyjściowe 8 14 12" xfId="37640" xr:uid="{00000000-0005-0000-0000-0000D13F0000}"/>
    <cellStyle name="Dane wyjściowe 8 14 13" xfId="40855" xr:uid="{00000000-0005-0000-0000-0000D23F0000}"/>
    <cellStyle name="Dane wyjściowe 8 14 14" xfId="44026" xr:uid="{00000000-0005-0000-0000-0000D33F0000}"/>
    <cellStyle name="Dane wyjściowe 8 14 15" xfId="47330" xr:uid="{00000000-0005-0000-0000-0000D43F0000}"/>
    <cellStyle name="Dane wyjściowe 8 14 16" xfId="50490" xr:uid="{00000000-0005-0000-0000-0000D53F0000}"/>
    <cellStyle name="Dane wyjściowe 8 14 17" xfId="53693" xr:uid="{00000000-0005-0000-0000-0000D63F0000}"/>
    <cellStyle name="Dane wyjściowe 8 14 18" xfId="55745" xr:uid="{00000000-0005-0000-0000-0000D73F0000}"/>
    <cellStyle name="Dane wyjściowe 8 14 19" xfId="58982" xr:uid="{00000000-0005-0000-0000-0000D83F0000}"/>
    <cellStyle name="Dane wyjściowe 8 14 2" xfId="9542" xr:uid="{00000000-0005-0000-0000-0000D93F0000}"/>
    <cellStyle name="Dane wyjściowe 8 14 3" xfId="11582" xr:uid="{00000000-0005-0000-0000-0000DA3F0000}"/>
    <cellStyle name="Dane wyjściowe 8 14 4" xfId="5715" xr:uid="{00000000-0005-0000-0000-0000DB3F0000}"/>
    <cellStyle name="Dane wyjściowe 8 14 5" xfId="16232" xr:uid="{00000000-0005-0000-0000-0000DC3F0000}"/>
    <cellStyle name="Dane wyjściowe 8 14 6" xfId="18806" xr:uid="{00000000-0005-0000-0000-0000DD3F0000}"/>
    <cellStyle name="Dane wyjściowe 8 14 7" xfId="22116" xr:uid="{00000000-0005-0000-0000-0000DE3F0000}"/>
    <cellStyle name="Dane wyjściowe 8 14 8" xfId="25437" xr:uid="{00000000-0005-0000-0000-0000DF3F0000}"/>
    <cellStyle name="Dane wyjściowe 8 14 9" xfId="28665" xr:uid="{00000000-0005-0000-0000-0000E03F0000}"/>
    <cellStyle name="Dane wyjściowe 8 15" xfId="2228" xr:uid="{00000000-0005-0000-0000-0000E13F0000}"/>
    <cellStyle name="Dane wyjściowe 8 15 10" xfId="31876" xr:uid="{00000000-0005-0000-0000-0000E23F0000}"/>
    <cellStyle name="Dane wyjściowe 8 15 11" xfId="34350" xr:uid="{00000000-0005-0000-0000-0000E33F0000}"/>
    <cellStyle name="Dane wyjściowe 8 15 12" xfId="37530" xr:uid="{00000000-0005-0000-0000-0000E43F0000}"/>
    <cellStyle name="Dane wyjściowe 8 15 13" xfId="40749" xr:uid="{00000000-0005-0000-0000-0000E53F0000}"/>
    <cellStyle name="Dane wyjściowe 8 15 14" xfId="43916" xr:uid="{00000000-0005-0000-0000-0000E63F0000}"/>
    <cellStyle name="Dane wyjściowe 8 15 15" xfId="47224" xr:uid="{00000000-0005-0000-0000-0000E73F0000}"/>
    <cellStyle name="Dane wyjściowe 8 15 16" xfId="50381" xr:uid="{00000000-0005-0000-0000-0000E83F0000}"/>
    <cellStyle name="Dane wyjściowe 8 15 17" xfId="53589" xr:uid="{00000000-0005-0000-0000-0000E93F0000}"/>
    <cellStyle name="Dane wyjściowe 8 15 18" xfId="55639" xr:uid="{00000000-0005-0000-0000-0000EA3F0000}"/>
    <cellStyle name="Dane wyjściowe 8 15 19" xfId="58876" xr:uid="{00000000-0005-0000-0000-0000EB3F0000}"/>
    <cellStyle name="Dane wyjściowe 8 15 2" xfId="9434" xr:uid="{00000000-0005-0000-0000-0000EC3F0000}"/>
    <cellStyle name="Dane wyjściowe 8 15 3" xfId="11472" xr:uid="{00000000-0005-0000-0000-0000ED3F0000}"/>
    <cellStyle name="Dane wyjściowe 8 15 4" xfId="5605" xr:uid="{00000000-0005-0000-0000-0000EE3F0000}"/>
    <cellStyle name="Dane wyjściowe 8 15 5" xfId="16123" xr:uid="{00000000-0005-0000-0000-0000EF3F0000}"/>
    <cellStyle name="Dane wyjściowe 8 15 6" xfId="18696" xr:uid="{00000000-0005-0000-0000-0000F03F0000}"/>
    <cellStyle name="Dane wyjściowe 8 15 7" xfId="22006" xr:uid="{00000000-0005-0000-0000-0000F13F0000}"/>
    <cellStyle name="Dane wyjściowe 8 15 8" xfId="25327" xr:uid="{00000000-0005-0000-0000-0000F23F0000}"/>
    <cellStyle name="Dane wyjściowe 8 15 9" xfId="28555" xr:uid="{00000000-0005-0000-0000-0000F33F0000}"/>
    <cellStyle name="Dane wyjściowe 8 16" xfId="2441" xr:uid="{00000000-0005-0000-0000-0000F43F0000}"/>
    <cellStyle name="Dane wyjściowe 8 16 10" xfId="32086" xr:uid="{00000000-0005-0000-0000-0000F53F0000}"/>
    <cellStyle name="Dane wyjściowe 8 16 11" xfId="34556" xr:uid="{00000000-0005-0000-0000-0000F63F0000}"/>
    <cellStyle name="Dane wyjściowe 8 16 12" xfId="37743" xr:uid="{00000000-0005-0000-0000-0000F73F0000}"/>
    <cellStyle name="Dane wyjściowe 8 16 13" xfId="40954" xr:uid="{00000000-0005-0000-0000-0000F83F0000}"/>
    <cellStyle name="Dane wyjściowe 8 16 14" xfId="44129" xr:uid="{00000000-0005-0000-0000-0000F93F0000}"/>
    <cellStyle name="Dane wyjściowe 8 16 15" xfId="47429" xr:uid="{00000000-0005-0000-0000-0000FA3F0000}"/>
    <cellStyle name="Dane wyjściowe 8 16 16" xfId="50593" xr:uid="{00000000-0005-0000-0000-0000FB3F0000}"/>
    <cellStyle name="Dane wyjściowe 8 16 17" xfId="53791" xr:uid="{00000000-0005-0000-0000-0000FC3F0000}"/>
    <cellStyle name="Dane wyjściowe 8 16 18" xfId="55844" xr:uid="{00000000-0005-0000-0000-0000FD3F0000}"/>
    <cellStyle name="Dane wyjściowe 8 16 19" xfId="59081" xr:uid="{00000000-0005-0000-0000-0000FE3F0000}"/>
    <cellStyle name="Dane wyjściowe 8 16 2" xfId="9644" xr:uid="{00000000-0005-0000-0000-0000FF3F0000}"/>
    <cellStyle name="Dane wyjściowe 8 16 3" xfId="11685" xr:uid="{00000000-0005-0000-0000-000000400000}"/>
    <cellStyle name="Dane wyjściowe 8 16 4" xfId="5809" xr:uid="{00000000-0005-0000-0000-000001400000}"/>
    <cellStyle name="Dane wyjściowe 8 16 5" xfId="16334" xr:uid="{00000000-0005-0000-0000-000002400000}"/>
    <cellStyle name="Dane wyjściowe 8 16 6" xfId="18909" xr:uid="{00000000-0005-0000-0000-000003400000}"/>
    <cellStyle name="Dane wyjściowe 8 16 7" xfId="22219" xr:uid="{00000000-0005-0000-0000-000004400000}"/>
    <cellStyle name="Dane wyjściowe 8 16 8" xfId="25539" xr:uid="{00000000-0005-0000-0000-000005400000}"/>
    <cellStyle name="Dane wyjściowe 8 16 9" xfId="28768" xr:uid="{00000000-0005-0000-0000-000006400000}"/>
    <cellStyle name="Dane wyjściowe 8 17" xfId="2001" xr:uid="{00000000-0005-0000-0000-000007400000}"/>
    <cellStyle name="Dane wyjściowe 8 17 10" xfId="31649" xr:uid="{00000000-0005-0000-0000-000008400000}"/>
    <cellStyle name="Dane wyjściowe 8 17 11" xfId="18414" xr:uid="{00000000-0005-0000-0000-000009400000}"/>
    <cellStyle name="Dane wyjściowe 8 17 12" xfId="37303" xr:uid="{00000000-0005-0000-0000-00000A400000}"/>
    <cellStyle name="Dane wyjściowe 8 17 13" xfId="40527" xr:uid="{00000000-0005-0000-0000-00000B400000}"/>
    <cellStyle name="Dane wyjściowe 8 17 14" xfId="43689" xr:uid="{00000000-0005-0000-0000-00000C400000}"/>
    <cellStyle name="Dane wyjściowe 8 17 15" xfId="47002" xr:uid="{00000000-0005-0000-0000-00000D400000}"/>
    <cellStyle name="Dane wyjściowe 8 17 16" xfId="50155" xr:uid="{00000000-0005-0000-0000-00000E400000}"/>
    <cellStyle name="Dane wyjściowe 8 17 17" xfId="53368" xr:uid="{00000000-0005-0000-0000-00000F400000}"/>
    <cellStyle name="Dane wyjściowe 8 17 18" xfId="52871" xr:uid="{00000000-0005-0000-0000-000010400000}"/>
    <cellStyle name="Dane wyjściowe 8 17 19" xfId="58655" xr:uid="{00000000-0005-0000-0000-000011400000}"/>
    <cellStyle name="Dane wyjściowe 8 17 2" xfId="9207" xr:uid="{00000000-0005-0000-0000-000012400000}"/>
    <cellStyle name="Dane wyjściowe 8 17 3" xfId="8179" xr:uid="{00000000-0005-0000-0000-000013400000}"/>
    <cellStyle name="Dane wyjściowe 8 17 4" xfId="5379" xr:uid="{00000000-0005-0000-0000-000014400000}"/>
    <cellStyle name="Dane wyjściowe 8 17 5" xfId="15896" xr:uid="{00000000-0005-0000-0000-000015400000}"/>
    <cellStyle name="Dane wyjściowe 8 17 6" xfId="14200" xr:uid="{00000000-0005-0000-0000-000016400000}"/>
    <cellStyle name="Dane wyjściowe 8 17 7" xfId="21779" xr:uid="{00000000-0005-0000-0000-000017400000}"/>
    <cellStyle name="Dane wyjściowe 8 17 8" xfId="25101" xr:uid="{00000000-0005-0000-0000-000018400000}"/>
    <cellStyle name="Dane wyjściowe 8 17 9" xfId="28328" xr:uid="{00000000-0005-0000-0000-000019400000}"/>
    <cellStyle name="Dane wyjściowe 8 18" xfId="1606" xr:uid="{00000000-0005-0000-0000-00001A400000}"/>
    <cellStyle name="Dane wyjściowe 8 18 10" xfId="31258" xr:uid="{00000000-0005-0000-0000-00001B400000}"/>
    <cellStyle name="Dane wyjściowe 8 18 11" xfId="18165" xr:uid="{00000000-0005-0000-0000-00001C400000}"/>
    <cellStyle name="Dane wyjściowe 8 18 12" xfId="14847" xr:uid="{00000000-0005-0000-0000-00001D400000}"/>
    <cellStyle name="Dane wyjściowe 8 18 13" xfId="35155" xr:uid="{00000000-0005-0000-0000-00001E400000}"/>
    <cellStyle name="Dane wyjściowe 8 18 14" xfId="33993" xr:uid="{00000000-0005-0000-0000-00001F400000}"/>
    <cellStyle name="Dane wyjściowe 8 18 15" xfId="46618" xr:uid="{00000000-0005-0000-0000-000020400000}"/>
    <cellStyle name="Dane wyjściowe 8 18 16" xfId="33818" xr:uid="{00000000-0005-0000-0000-000021400000}"/>
    <cellStyle name="Dane wyjściowe 8 18 17" xfId="47854" xr:uid="{00000000-0005-0000-0000-000022400000}"/>
    <cellStyle name="Dane wyjściowe 8 18 18" xfId="14935" xr:uid="{00000000-0005-0000-0000-000023400000}"/>
    <cellStyle name="Dane wyjściowe 8 18 19" xfId="58275" xr:uid="{00000000-0005-0000-0000-000024400000}"/>
    <cellStyle name="Dane wyjściowe 8 18 2" xfId="8818" xr:uid="{00000000-0005-0000-0000-000025400000}"/>
    <cellStyle name="Dane wyjściowe 8 18 3" xfId="8572" xr:uid="{00000000-0005-0000-0000-000026400000}"/>
    <cellStyle name="Dane wyjściowe 8 18 4" xfId="4986" xr:uid="{00000000-0005-0000-0000-000027400000}"/>
    <cellStyle name="Dane wyjściowe 8 18 5" xfId="15502" xr:uid="{00000000-0005-0000-0000-000028400000}"/>
    <cellStyle name="Dane wyjściowe 8 18 6" xfId="14595" xr:uid="{00000000-0005-0000-0000-000029400000}"/>
    <cellStyle name="Dane wyjściowe 8 18 7" xfId="21384" xr:uid="{00000000-0005-0000-0000-00002A400000}"/>
    <cellStyle name="Dane wyjściowe 8 18 8" xfId="24707" xr:uid="{00000000-0005-0000-0000-00002B400000}"/>
    <cellStyle name="Dane wyjściowe 8 18 9" xfId="27933" xr:uid="{00000000-0005-0000-0000-00002C400000}"/>
    <cellStyle name="Dane wyjściowe 8 19" xfId="3477" xr:uid="{00000000-0005-0000-0000-00002D400000}"/>
    <cellStyle name="Dane wyjściowe 8 19 10" xfId="33121" xr:uid="{00000000-0005-0000-0000-00002E400000}"/>
    <cellStyle name="Dane wyjściowe 8 19 11" xfId="35588" xr:uid="{00000000-0005-0000-0000-00002F400000}"/>
    <cellStyle name="Dane wyjściowe 8 19 12" xfId="38779" xr:uid="{00000000-0005-0000-0000-000030400000}"/>
    <cellStyle name="Dane wyjściowe 8 19 13" xfId="41983" xr:uid="{00000000-0005-0000-0000-000031400000}"/>
    <cellStyle name="Dane wyjściowe 8 19 14" xfId="45165" xr:uid="{00000000-0005-0000-0000-000032400000}"/>
    <cellStyle name="Dane wyjściowe 8 19 15" xfId="48458" xr:uid="{00000000-0005-0000-0000-000033400000}"/>
    <cellStyle name="Dane wyjściowe 8 19 16" xfId="51627" xr:uid="{00000000-0005-0000-0000-000034400000}"/>
    <cellStyle name="Dane wyjściowe 8 19 17" xfId="54811" xr:uid="{00000000-0005-0000-0000-000035400000}"/>
    <cellStyle name="Dane wyjściowe 8 19 18" xfId="56865" xr:uid="{00000000-0005-0000-0000-000036400000}"/>
    <cellStyle name="Dane wyjściowe 8 19 19" xfId="60102" xr:uid="{00000000-0005-0000-0000-000037400000}"/>
    <cellStyle name="Dane wyjściowe 8 19 2" xfId="10679" xr:uid="{00000000-0005-0000-0000-000038400000}"/>
    <cellStyle name="Dane wyjściowe 8 19 3" xfId="12721" xr:uid="{00000000-0005-0000-0000-000039400000}"/>
    <cellStyle name="Dane wyjściowe 8 19 4" xfId="6845" xr:uid="{00000000-0005-0000-0000-00003A400000}"/>
    <cellStyle name="Dane wyjściowe 8 19 5" xfId="17370" xr:uid="{00000000-0005-0000-0000-00003B400000}"/>
    <cellStyle name="Dane wyjściowe 8 19 6" xfId="19945" xr:uid="{00000000-0005-0000-0000-00003C400000}"/>
    <cellStyle name="Dane wyjściowe 8 19 7" xfId="23255" xr:uid="{00000000-0005-0000-0000-00003D400000}"/>
    <cellStyle name="Dane wyjściowe 8 19 8" xfId="26570" xr:uid="{00000000-0005-0000-0000-00003E400000}"/>
    <cellStyle name="Dane wyjściowe 8 19 9" xfId="29804" xr:uid="{00000000-0005-0000-0000-00003F400000}"/>
    <cellStyle name="Dane wyjściowe 8 2" xfId="1438" xr:uid="{00000000-0005-0000-0000-000040400000}"/>
    <cellStyle name="Dane wyjściowe 8 2 10" xfId="3412" xr:uid="{00000000-0005-0000-0000-000041400000}"/>
    <cellStyle name="Dane wyjściowe 8 2 10 10" xfId="33056" xr:uid="{00000000-0005-0000-0000-000042400000}"/>
    <cellStyle name="Dane wyjściowe 8 2 10 11" xfId="35523" xr:uid="{00000000-0005-0000-0000-000043400000}"/>
    <cellStyle name="Dane wyjściowe 8 2 10 12" xfId="38714" xr:uid="{00000000-0005-0000-0000-000044400000}"/>
    <cellStyle name="Dane wyjściowe 8 2 10 13" xfId="41918" xr:uid="{00000000-0005-0000-0000-000045400000}"/>
    <cellStyle name="Dane wyjściowe 8 2 10 14" xfId="45100" xr:uid="{00000000-0005-0000-0000-000046400000}"/>
    <cellStyle name="Dane wyjściowe 8 2 10 15" xfId="48393" xr:uid="{00000000-0005-0000-0000-000047400000}"/>
    <cellStyle name="Dane wyjściowe 8 2 10 16" xfId="51562" xr:uid="{00000000-0005-0000-0000-000048400000}"/>
    <cellStyle name="Dane wyjściowe 8 2 10 17" xfId="54746" xr:uid="{00000000-0005-0000-0000-000049400000}"/>
    <cellStyle name="Dane wyjściowe 8 2 10 18" xfId="56800" xr:uid="{00000000-0005-0000-0000-00004A400000}"/>
    <cellStyle name="Dane wyjściowe 8 2 10 19" xfId="60037" xr:uid="{00000000-0005-0000-0000-00004B400000}"/>
    <cellStyle name="Dane wyjściowe 8 2 10 2" xfId="10614" xr:uid="{00000000-0005-0000-0000-00004C400000}"/>
    <cellStyle name="Dane wyjściowe 8 2 10 3" xfId="12656" xr:uid="{00000000-0005-0000-0000-00004D400000}"/>
    <cellStyle name="Dane wyjściowe 8 2 10 4" xfId="6780" xr:uid="{00000000-0005-0000-0000-00004E400000}"/>
    <cellStyle name="Dane wyjściowe 8 2 10 5" xfId="17305" xr:uid="{00000000-0005-0000-0000-00004F400000}"/>
    <cellStyle name="Dane wyjściowe 8 2 10 6" xfId="19880" xr:uid="{00000000-0005-0000-0000-000050400000}"/>
    <cellStyle name="Dane wyjściowe 8 2 10 7" xfId="23190" xr:uid="{00000000-0005-0000-0000-000051400000}"/>
    <cellStyle name="Dane wyjściowe 8 2 10 8" xfId="26505" xr:uid="{00000000-0005-0000-0000-000052400000}"/>
    <cellStyle name="Dane wyjściowe 8 2 10 9" xfId="29739" xr:uid="{00000000-0005-0000-0000-000053400000}"/>
    <cellStyle name="Dane wyjściowe 8 2 11" xfId="3302" xr:uid="{00000000-0005-0000-0000-000054400000}"/>
    <cellStyle name="Dane wyjściowe 8 2 11 10" xfId="32946" xr:uid="{00000000-0005-0000-0000-000055400000}"/>
    <cellStyle name="Dane wyjściowe 8 2 11 11" xfId="35414" xr:uid="{00000000-0005-0000-0000-000056400000}"/>
    <cellStyle name="Dane wyjściowe 8 2 11 12" xfId="38604" xr:uid="{00000000-0005-0000-0000-000057400000}"/>
    <cellStyle name="Dane wyjściowe 8 2 11 13" xfId="41809" xr:uid="{00000000-0005-0000-0000-000058400000}"/>
    <cellStyle name="Dane wyjściowe 8 2 11 14" xfId="44990" xr:uid="{00000000-0005-0000-0000-000059400000}"/>
    <cellStyle name="Dane wyjściowe 8 2 11 15" xfId="48284" xr:uid="{00000000-0005-0000-0000-00005A400000}"/>
    <cellStyle name="Dane wyjściowe 8 2 11 16" xfId="51453" xr:uid="{00000000-0005-0000-0000-00005B400000}"/>
    <cellStyle name="Dane wyjściowe 8 2 11 17" xfId="54638" xr:uid="{00000000-0005-0000-0000-00005C400000}"/>
    <cellStyle name="Dane wyjściowe 8 2 11 18" xfId="56692" xr:uid="{00000000-0005-0000-0000-00005D400000}"/>
    <cellStyle name="Dane wyjściowe 8 2 11 19" xfId="59929" xr:uid="{00000000-0005-0000-0000-00005E400000}"/>
    <cellStyle name="Dane wyjściowe 8 2 11 2" xfId="10504" xr:uid="{00000000-0005-0000-0000-00005F400000}"/>
    <cellStyle name="Dane wyjściowe 8 2 11 3" xfId="12546" xr:uid="{00000000-0005-0000-0000-000060400000}"/>
    <cellStyle name="Dane wyjściowe 8 2 11 4" xfId="6670" xr:uid="{00000000-0005-0000-0000-000061400000}"/>
    <cellStyle name="Dane wyjściowe 8 2 11 5" xfId="17195" xr:uid="{00000000-0005-0000-0000-000062400000}"/>
    <cellStyle name="Dane wyjściowe 8 2 11 6" xfId="19770" xr:uid="{00000000-0005-0000-0000-000063400000}"/>
    <cellStyle name="Dane wyjściowe 8 2 11 7" xfId="23080" xr:uid="{00000000-0005-0000-0000-000064400000}"/>
    <cellStyle name="Dane wyjściowe 8 2 11 8" xfId="26395" xr:uid="{00000000-0005-0000-0000-000065400000}"/>
    <cellStyle name="Dane wyjściowe 8 2 11 9" xfId="29629" xr:uid="{00000000-0005-0000-0000-000066400000}"/>
    <cellStyle name="Dane wyjściowe 8 2 12" xfId="1952" xr:uid="{00000000-0005-0000-0000-000067400000}"/>
    <cellStyle name="Dane wyjściowe 8 2 12 10" xfId="31603" xr:uid="{00000000-0005-0000-0000-000068400000}"/>
    <cellStyle name="Dane wyjściowe 8 2 12 11" xfId="18251" xr:uid="{00000000-0005-0000-0000-000069400000}"/>
    <cellStyle name="Dane wyjściowe 8 2 12 12" xfId="37254" xr:uid="{00000000-0005-0000-0000-00006A400000}"/>
    <cellStyle name="Dane wyjściowe 8 2 12 13" xfId="40479" xr:uid="{00000000-0005-0000-0000-00006B400000}"/>
    <cellStyle name="Dane wyjściowe 8 2 12 14" xfId="43640" xr:uid="{00000000-0005-0000-0000-00006C400000}"/>
    <cellStyle name="Dane wyjściowe 8 2 12 15" xfId="46954" xr:uid="{00000000-0005-0000-0000-00006D400000}"/>
    <cellStyle name="Dane wyjściowe 8 2 12 16" xfId="50106" xr:uid="{00000000-0005-0000-0000-00006E400000}"/>
    <cellStyle name="Dane wyjściowe 8 2 12 17" xfId="53324" xr:uid="{00000000-0005-0000-0000-00006F400000}"/>
    <cellStyle name="Dane wyjściowe 8 2 12 18" xfId="14808" xr:uid="{00000000-0005-0000-0000-000070400000}"/>
    <cellStyle name="Dane wyjściowe 8 2 12 19" xfId="58608" xr:uid="{00000000-0005-0000-0000-000071400000}"/>
    <cellStyle name="Dane wyjściowe 8 2 12 2" xfId="9161" xr:uid="{00000000-0005-0000-0000-000072400000}"/>
    <cellStyle name="Dane wyjściowe 8 2 12 3" xfId="8228" xr:uid="{00000000-0005-0000-0000-000073400000}"/>
    <cellStyle name="Dane wyjściowe 8 2 12 4" xfId="5330" xr:uid="{00000000-0005-0000-0000-000074400000}"/>
    <cellStyle name="Dane wyjściowe 8 2 12 5" xfId="15848" xr:uid="{00000000-0005-0000-0000-000075400000}"/>
    <cellStyle name="Dane wyjściowe 8 2 12 6" xfId="14249" xr:uid="{00000000-0005-0000-0000-000076400000}"/>
    <cellStyle name="Dane wyjściowe 8 2 12 7" xfId="21730" xr:uid="{00000000-0005-0000-0000-000077400000}"/>
    <cellStyle name="Dane wyjściowe 8 2 12 8" xfId="25052" xr:uid="{00000000-0005-0000-0000-000078400000}"/>
    <cellStyle name="Dane wyjściowe 8 2 12 9" xfId="28279" xr:uid="{00000000-0005-0000-0000-000079400000}"/>
    <cellStyle name="Dane wyjściowe 8 2 13" xfId="3563" xr:uid="{00000000-0005-0000-0000-00007A400000}"/>
    <cellStyle name="Dane wyjściowe 8 2 13 10" xfId="33207" xr:uid="{00000000-0005-0000-0000-00007B400000}"/>
    <cellStyle name="Dane wyjściowe 8 2 13 11" xfId="35671" xr:uid="{00000000-0005-0000-0000-00007C400000}"/>
    <cellStyle name="Dane wyjściowe 8 2 13 12" xfId="38865" xr:uid="{00000000-0005-0000-0000-00007D400000}"/>
    <cellStyle name="Dane wyjściowe 8 2 13 13" xfId="42066" xr:uid="{00000000-0005-0000-0000-00007E400000}"/>
    <cellStyle name="Dane wyjściowe 8 2 13 14" xfId="45251" xr:uid="{00000000-0005-0000-0000-00007F400000}"/>
    <cellStyle name="Dane wyjściowe 8 2 13 15" xfId="48541" xr:uid="{00000000-0005-0000-0000-000080400000}"/>
    <cellStyle name="Dane wyjściowe 8 2 13 16" xfId="51712" xr:uid="{00000000-0005-0000-0000-000081400000}"/>
    <cellStyle name="Dane wyjściowe 8 2 13 17" xfId="54892" xr:uid="{00000000-0005-0000-0000-000082400000}"/>
    <cellStyle name="Dane wyjściowe 8 2 13 18" xfId="56946" xr:uid="{00000000-0005-0000-0000-000083400000}"/>
    <cellStyle name="Dane wyjściowe 8 2 13 19" xfId="60183" xr:uid="{00000000-0005-0000-0000-000084400000}"/>
    <cellStyle name="Dane wyjściowe 8 2 13 2" xfId="10765" xr:uid="{00000000-0005-0000-0000-000085400000}"/>
    <cellStyle name="Dane wyjściowe 8 2 13 3" xfId="12807" xr:uid="{00000000-0005-0000-0000-000086400000}"/>
    <cellStyle name="Dane wyjściowe 8 2 13 4" xfId="6929" xr:uid="{00000000-0005-0000-0000-000087400000}"/>
    <cellStyle name="Dane wyjściowe 8 2 13 5" xfId="17456" xr:uid="{00000000-0005-0000-0000-000088400000}"/>
    <cellStyle name="Dane wyjściowe 8 2 13 6" xfId="20031" xr:uid="{00000000-0005-0000-0000-000089400000}"/>
    <cellStyle name="Dane wyjściowe 8 2 13 7" xfId="23341" xr:uid="{00000000-0005-0000-0000-00008A400000}"/>
    <cellStyle name="Dane wyjściowe 8 2 13 8" xfId="26656" xr:uid="{00000000-0005-0000-0000-00008B400000}"/>
    <cellStyle name="Dane wyjściowe 8 2 13 9" xfId="29890" xr:uid="{00000000-0005-0000-0000-00008C400000}"/>
    <cellStyle name="Dane wyjściowe 8 2 14" xfId="3718" xr:uid="{00000000-0005-0000-0000-00008D400000}"/>
    <cellStyle name="Dane wyjściowe 8 2 14 10" xfId="33362" xr:uid="{00000000-0005-0000-0000-00008E400000}"/>
    <cellStyle name="Dane wyjściowe 8 2 14 11" xfId="35826" xr:uid="{00000000-0005-0000-0000-00008F400000}"/>
    <cellStyle name="Dane wyjściowe 8 2 14 12" xfId="39020" xr:uid="{00000000-0005-0000-0000-000090400000}"/>
    <cellStyle name="Dane wyjściowe 8 2 14 13" xfId="42221" xr:uid="{00000000-0005-0000-0000-000091400000}"/>
    <cellStyle name="Dane wyjściowe 8 2 14 14" xfId="45406" xr:uid="{00000000-0005-0000-0000-000092400000}"/>
    <cellStyle name="Dane wyjściowe 8 2 14 15" xfId="48696" xr:uid="{00000000-0005-0000-0000-000093400000}"/>
    <cellStyle name="Dane wyjściowe 8 2 14 16" xfId="51867" xr:uid="{00000000-0005-0000-0000-000094400000}"/>
    <cellStyle name="Dane wyjściowe 8 2 14 17" xfId="55046" xr:uid="{00000000-0005-0000-0000-000095400000}"/>
    <cellStyle name="Dane wyjściowe 8 2 14 18" xfId="57100" xr:uid="{00000000-0005-0000-0000-000096400000}"/>
    <cellStyle name="Dane wyjściowe 8 2 14 19" xfId="60337" xr:uid="{00000000-0005-0000-0000-000097400000}"/>
    <cellStyle name="Dane wyjściowe 8 2 14 2" xfId="10920" xr:uid="{00000000-0005-0000-0000-000098400000}"/>
    <cellStyle name="Dane wyjściowe 8 2 14 3" xfId="12962" xr:uid="{00000000-0005-0000-0000-000099400000}"/>
    <cellStyle name="Dane wyjściowe 8 2 14 4" xfId="7084" xr:uid="{00000000-0005-0000-0000-00009A400000}"/>
    <cellStyle name="Dane wyjściowe 8 2 14 5" xfId="17611" xr:uid="{00000000-0005-0000-0000-00009B400000}"/>
    <cellStyle name="Dane wyjściowe 8 2 14 6" xfId="20186" xr:uid="{00000000-0005-0000-0000-00009C400000}"/>
    <cellStyle name="Dane wyjściowe 8 2 14 7" xfId="23496" xr:uid="{00000000-0005-0000-0000-00009D400000}"/>
    <cellStyle name="Dane wyjściowe 8 2 14 8" xfId="26811" xr:uid="{00000000-0005-0000-0000-00009E400000}"/>
    <cellStyle name="Dane wyjściowe 8 2 14 9" xfId="30045" xr:uid="{00000000-0005-0000-0000-00009F400000}"/>
    <cellStyle name="Dane wyjściowe 8 2 15" xfId="3070" xr:uid="{00000000-0005-0000-0000-0000A0400000}"/>
    <cellStyle name="Dane wyjściowe 8 2 15 10" xfId="32714" xr:uid="{00000000-0005-0000-0000-0000A1400000}"/>
    <cellStyle name="Dane wyjściowe 8 2 15 11" xfId="35183" xr:uid="{00000000-0005-0000-0000-0000A2400000}"/>
    <cellStyle name="Dane wyjściowe 8 2 15 12" xfId="38372" xr:uid="{00000000-0005-0000-0000-0000A3400000}"/>
    <cellStyle name="Dane wyjściowe 8 2 15 13" xfId="41578" xr:uid="{00000000-0005-0000-0000-0000A4400000}"/>
    <cellStyle name="Dane wyjściowe 8 2 15 14" xfId="44758" xr:uid="{00000000-0005-0000-0000-0000A5400000}"/>
    <cellStyle name="Dane wyjściowe 8 2 15 15" xfId="48053" xr:uid="{00000000-0005-0000-0000-0000A6400000}"/>
    <cellStyle name="Dane wyjściowe 8 2 15 16" xfId="51221" xr:uid="{00000000-0005-0000-0000-0000A7400000}"/>
    <cellStyle name="Dane wyjściowe 8 2 15 17" xfId="54409" xr:uid="{00000000-0005-0000-0000-0000A8400000}"/>
    <cellStyle name="Dane wyjściowe 8 2 15 18" xfId="56463" xr:uid="{00000000-0005-0000-0000-0000A9400000}"/>
    <cellStyle name="Dane wyjściowe 8 2 15 19" xfId="59700" xr:uid="{00000000-0005-0000-0000-0000AA400000}"/>
    <cellStyle name="Dane wyjściowe 8 2 15 2" xfId="10272" xr:uid="{00000000-0005-0000-0000-0000AB400000}"/>
    <cellStyle name="Dane wyjściowe 8 2 15 3" xfId="12314" xr:uid="{00000000-0005-0000-0000-0000AC400000}"/>
    <cellStyle name="Dane wyjściowe 8 2 15 4" xfId="6438" xr:uid="{00000000-0005-0000-0000-0000AD400000}"/>
    <cellStyle name="Dane wyjściowe 8 2 15 5" xfId="16963" xr:uid="{00000000-0005-0000-0000-0000AE400000}"/>
    <cellStyle name="Dane wyjściowe 8 2 15 6" xfId="19538" xr:uid="{00000000-0005-0000-0000-0000AF400000}"/>
    <cellStyle name="Dane wyjściowe 8 2 15 7" xfId="22848" xr:uid="{00000000-0005-0000-0000-0000B0400000}"/>
    <cellStyle name="Dane wyjściowe 8 2 15 8" xfId="26164" xr:uid="{00000000-0005-0000-0000-0000B1400000}"/>
    <cellStyle name="Dane wyjściowe 8 2 15 9" xfId="29397" xr:uid="{00000000-0005-0000-0000-0000B2400000}"/>
    <cellStyle name="Dane wyjściowe 8 2 16" xfId="3842" xr:uid="{00000000-0005-0000-0000-0000B3400000}"/>
    <cellStyle name="Dane wyjściowe 8 2 16 10" xfId="33486" xr:uid="{00000000-0005-0000-0000-0000B4400000}"/>
    <cellStyle name="Dane wyjściowe 8 2 16 11" xfId="35949" xr:uid="{00000000-0005-0000-0000-0000B5400000}"/>
    <cellStyle name="Dane wyjściowe 8 2 16 12" xfId="39144" xr:uid="{00000000-0005-0000-0000-0000B6400000}"/>
    <cellStyle name="Dane wyjściowe 8 2 16 13" xfId="42344" xr:uid="{00000000-0005-0000-0000-0000B7400000}"/>
    <cellStyle name="Dane wyjściowe 8 2 16 14" xfId="45530" xr:uid="{00000000-0005-0000-0000-0000B8400000}"/>
    <cellStyle name="Dane wyjściowe 8 2 16 15" xfId="48819" xr:uid="{00000000-0005-0000-0000-0000B9400000}"/>
    <cellStyle name="Dane wyjściowe 8 2 16 16" xfId="51991" xr:uid="{00000000-0005-0000-0000-0000BA400000}"/>
    <cellStyle name="Dane wyjściowe 8 2 16 17" xfId="55168" xr:uid="{00000000-0005-0000-0000-0000BB400000}"/>
    <cellStyle name="Dane wyjściowe 8 2 16 18" xfId="57222" xr:uid="{00000000-0005-0000-0000-0000BC400000}"/>
    <cellStyle name="Dane wyjściowe 8 2 16 19" xfId="60459" xr:uid="{00000000-0005-0000-0000-0000BD400000}"/>
    <cellStyle name="Dane wyjściowe 8 2 16 2" xfId="11044" xr:uid="{00000000-0005-0000-0000-0000BE400000}"/>
    <cellStyle name="Dane wyjściowe 8 2 16 3" xfId="13086" xr:uid="{00000000-0005-0000-0000-0000BF400000}"/>
    <cellStyle name="Dane wyjściowe 8 2 16 4" xfId="7203" xr:uid="{00000000-0005-0000-0000-0000C0400000}"/>
    <cellStyle name="Dane wyjściowe 8 2 16 5" xfId="17735" xr:uid="{00000000-0005-0000-0000-0000C1400000}"/>
    <cellStyle name="Dane wyjściowe 8 2 16 6" xfId="20310" xr:uid="{00000000-0005-0000-0000-0000C2400000}"/>
    <cellStyle name="Dane wyjściowe 8 2 16 7" xfId="23620" xr:uid="{00000000-0005-0000-0000-0000C3400000}"/>
    <cellStyle name="Dane wyjściowe 8 2 16 8" xfId="26935" xr:uid="{00000000-0005-0000-0000-0000C4400000}"/>
    <cellStyle name="Dane wyjściowe 8 2 16 9" xfId="30169" xr:uid="{00000000-0005-0000-0000-0000C5400000}"/>
    <cellStyle name="Dane wyjściowe 8 2 17" xfId="3975" xr:uid="{00000000-0005-0000-0000-0000C6400000}"/>
    <cellStyle name="Dane wyjściowe 8 2 17 10" xfId="33619" xr:uid="{00000000-0005-0000-0000-0000C7400000}"/>
    <cellStyle name="Dane wyjściowe 8 2 17 11" xfId="36082" xr:uid="{00000000-0005-0000-0000-0000C8400000}"/>
    <cellStyle name="Dane wyjściowe 8 2 17 12" xfId="39277" xr:uid="{00000000-0005-0000-0000-0000C9400000}"/>
    <cellStyle name="Dane wyjściowe 8 2 17 13" xfId="42477" xr:uid="{00000000-0005-0000-0000-0000CA400000}"/>
    <cellStyle name="Dane wyjściowe 8 2 17 14" xfId="45663" xr:uid="{00000000-0005-0000-0000-0000CB400000}"/>
    <cellStyle name="Dane wyjściowe 8 2 17 15" xfId="48952" xr:uid="{00000000-0005-0000-0000-0000CC400000}"/>
    <cellStyle name="Dane wyjściowe 8 2 17 16" xfId="52124" xr:uid="{00000000-0005-0000-0000-0000CD400000}"/>
    <cellStyle name="Dane wyjściowe 8 2 17 17" xfId="55300" xr:uid="{00000000-0005-0000-0000-0000CE400000}"/>
    <cellStyle name="Dane wyjściowe 8 2 17 18" xfId="57354" xr:uid="{00000000-0005-0000-0000-0000CF400000}"/>
    <cellStyle name="Dane wyjściowe 8 2 17 19" xfId="60591" xr:uid="{00000000-0005-0000-0000-0000D0400000}"/>
    <cellStyle name="Dane wyjściowe 8 2 17 2" xfId="11177" xr:uid="{00000000-0005-0000-0000-0000D1400000}"/>
    <cellStyle name="Dane wyjściowe 8 2 17 3" xfId="13219" xr:uid="{00000000-0005-0000-0000-0000D2400000}"/>
    <cellStyle name="Dane wyjściowe 8 2 17 4" xfId="7335" xr:uid="{00000000-0005-0000-0000-0000D3400000}"/>
    <cellStyle name="Dane wyjściowe 8 2 17 5" xfId="17868" xr:uid="{00000000-0005-0000-0000-0000D4400000}"/>
    <cellStyle name="Dane wyjściowe 8 2 17 6" xfId="20443" xr:uid="{00000000-0005-0000-0000-0000D5400000}"/>
    <cellStyle name="Dane wyjściowe 8 2 17 7" xfId="23753" xr:uid="{00000000-0005-0000-0000-0000D6400000}"/>
    <cellStyle name="Dane wyjściowe 8 2 17 8" xfId="27068" xr:uid="{00000000-0005-0000-0000-0000D7400000}"/>
    <cellStyle name="Dane wyjściowe 8 2 17 9" xfId="30302" xr:uid="{00000000-0005-0000-0000-0000D8400000}"/>
    <cellStyle name="Dane wyjściowe 8 2 18" xfId="2129" xr:uid="{00000000-0005-0000-0000-0000D9400000}"/>
    <cellStyle name="Dane wyjściowe 8 2 18 10" xfId="31777" xr:uid="{00000000-0005-0000-0000-0000DA400000}"/>
    <cellStyle name="Dane wyjściowe 8 2 18 11" xfId="18499" xr:uid="{00000000-0005-0000-0000-0000DB400000}"/>
    <cellStyle name="Dane wyjściowe 8 2 18 12" xfId="37431" xr:uid="{00000000-0005-0000-0000-0000DC400000}"/>
    <cellStyle name="Dane wyjściowe 8 2 18 13" xfId="40652" xr:uid="{00000000-0005-0000-0000-0000DD400000}"/>
    <cellStyle name="Dane wyjściowe 8 2 18 14" xfId="43817" xr:uid="{00000000-0005-0000-0000-0000DE400000}"/>
    <cellStyle name="Dane wyjściowe 8 2 18 15" xfId="47127" xr:uid="{00000000-0005-0000-0000-0000DF400000}"/>
    <cellStyle name="Dane wyjściowe 8 2 18 16" xfId="50283" xr:uid="{00000000-0005-0000-0000-0000E0400000}"/>
    <cellStyle name="Dane wyjściowe 8 2 18 17" xfId="53492" xr:uid="{00000000-0005-0000-0000-0000E1400000}"/>
    <cellStyle name="Dane wyjściowe 8 2 18 18" xfId="51843" xr:uid="{00000000-0005-0000-0000-0000E2400000}"/>
    <cellStyle name="Dane wyjściowe 8 2 18 19" xfId="58779" xr:uid="{00000000-0005-0000-0000-0000E3400000}"/>
    <cellStyle name="Dane wyjściowe 8 2 18 2" xfId="9335" xr:uid="{00000000-0005-0000-0000-0000E4400000}"/>
    <cellStyle name="Dane wyjściowe 8 2 18 3" xfId="8051" xr:uid="{00000000-0005-0000-0000-0000E5400000}"/>
    <cellStyle name="Dane wyjściowe 8 2 18 4" xfId="5506" xr:uid="{00000000-0005-0000-0000-0000E6400000}"/>
    <cellStyle name="Dane wyjściowe 8 2 18 5" xfId="16024" xr:uid="{00000000-0005-0000-0000-0000E7400000}"/>
    <cellStyle name="Dane wyjściowe 8 2 18 6" xfId="18597" xr:uid="{00000000-0005-0000-0000-0000E8400000}"/>
    <cellStyle name="Dane wyjściowe 8 2 18 7" xfId="21907" xr:uid="{00000000-0005-0000-0000-0000E9400000}"/>
    <cellStyle name="Dane wyjściowe 8 2 18 8" xfId="25228" xr:uid="{00000000-0005-0000-0000-0000EA400000}"/>
    <cellStyle name="Dane wyjściowe 8 2 18 9" xfId="28456" xr:uid="{00000000-0005-0000-0000-0000EB400000}"/>
    <cellStyle name="Dane wyjściowe 8 2 19" xfId="1836" xr:uid="{00000000-0005-0000-0000-0000EC400000}"/>
    <cellStyle name="Dane wyjściowe 8 2 19 10" xfId="31488" xr:uid="{00000000-0005-0000-0000-0000ED400000}"/>
    <cellStyle name="Dane wyjściowe 8 2 19 11" xfId="31150" xr:uid="{00000000-0005-0000-0000-0000EE400000}"/>
    <cellStyle name="Dane wyjściowe 8 2 19 12" xfId="37138" xr:uid="{00000000-0005-0000-0000-0000EF400000}"/>
    <cellStyle name="Dane wyjściowe 8 2 19 13" xfId="40367" xr:uid="{00000000-0005-0000-0000-0000F0400000}"/>
    <cellStyle name="Dane wyjściowe 8 2 19 14" xfId="43524" xr:uid="{00000000-0005-0000-0000-0000F1400000}"/>
    <cellStyle name="Dane wyjściowe 8 2 19 15" xfId="46842" xr:uid="{00000000-0005-0000-0000-0000F2400000}"/>
    <cellStyle name="Dane wyjściowe 8 2 19 16" xfId="49990" xr:uid="{00000000-0005-0000-0000-0000F3400000}"/>
    <cellStyle name="Dane wyjściowe 8 2 19 17" xfId="53214" xr:uid="{00000000-0005-0000-0000-0000F4400000}"/>
    <cellStyle name="Dane wyjściowe 8 2 19 18" xfId="34050" xr:uid="{00000000-0005-0000-0000-0000F5400000}"/>
    <cellStyle name="Dane wyjściowe 8 2 19 19" xfId="58497" xr:uid="{00000000-0005-0000-0000-0000F6400000}"/>
    <cellStyle name="Dane wyjściowe 8 2 19 2" xfId="9046" xr:uid="{00000000-0005-0000-0000-0000F7400000}"/>
    <cellStyle name="Dane wyjściowe 8 2 19 3" xfId="8344" xr:uid="{00000000-0005-0000-0000-0000F8400000}"/>
    <cellStyle name="Dane wyjściowe 8 2 19 4" xfId="5214" xr:uid="{00000000-0005-0000-0000-0000F9400000}"/>
    <cellStyle name="Dane wyjściowe 8 2 19 5" xfId="15732" xr:uid="{00000000-0005-0000-0000-0000FA400000}"/>
    <cellStyle name="Dane wyjściowe 8 2 19 6" xfId="14365" xr:uid="{00000000-0005-0000-0000-0000FB400000}"/>
    <cellStyle name="Dane wyjściowe 8 2 19 7" xfId="21614" xr:uid="{00000000-0005-0000-0000-0000FC400000}"/>
    <cellStyle name="Dane wyjściowe 8 2 19 8" xfId="24936" xr:uid="{00000000-0005-0000-0000-0000FD400000}"/>
    <cellStyle name="Dane wyjściowe 8 2 19 9" xfId="28163" xr:uid="{00000000-0005-0000-0000-0000FE400000}"/>
    <cellStyle name="Dane wyjściowe 8 2 2" xfId="1661" xr:uid="{00000000-0005-0000-0000-0000FF400000}"/>
    <cellStyle name="Dane wyjściowe 8 2 2 10" xfId="31313" xr:uid="{00000000-0005-0000-0000-000000410000}"/>
    <cellStyle name="Dane wyjściowe 8 2 2 11" xfId="18472" xr:uid="{00000000-0005-0000-0000-000001410000}"/>
    <cellStyle name="Dane wyjściowe 8 2 2 12" xfId="36963" xr:uid="{00000000-0005-0000-0000-000002410000}"/>
    <cellStyle name="Dane wyjściowe 8 2 2 13" xfId="40195" xr:uid="{00000000-0005-0000-0000-000003410000}"/>
    <cellStyle name="Dane wyjściowe 8 2 2 14" xfId="43349" xr:uid="{00000000-0005-0000-0000-000004410000}"/>
    <cellStyle name="Dane wyjściowe 8 2 2 15" xfId="46671" xr:uid="{00000000-0005-0000-0000-000005410000}"/>
    <cellStyle name="Dane wyjściowe 8 2 2 16" xfId="49815" xr:uid="{00000000-0005-0000-0000-000006410000}"/>
    <cellStyle name="Dane wyjściowe 8 2 2 17" xfId="53045" xr:uid="{00000000-0005-0000-0000-000007410000}"/>
    <cellStyle name="Dane wyjściowe 8 2 2 18" xfId="52988" xr:uid="{00000000-0005-0000-0000-000008410000}"/>
    <cellStyle name="Dane wyjściowe 8 2 2 19" xfId="58328" xr:uid="{00000000-0005-0000-0000-000009410000}"/>
    <cellStyle name="Dane wyjściowe 8 2 2 2" xfId="8872" xr:uid="{00000000-0005-0000-0000-00000A410000}"/>
    <cellStyle name="Dane wyjściowe 8 2 2 3" xfId="8518" xr:uid="{00000000-0005-0000-0000-00000B410000}"/>
    <cellStyle name="Dane wyjściowe 8 2 2 4" xfId="5041" xr:uid="{00000000-0005-0000-0000-00000C410000}"/>
    <cellStyle name="Dane wyjściowe 8 2 2 5" xfId="15557" xr:uid="{00000000-0005-0000-0000-00000D410000}"/>
    <cellStyle name="Dane wyjściowe 8 2 2 6" xfId="14540" xr:uid="{00000000-0005-0000-0000-00000E410000}"/>
    <cellStyle name="Dane wyjściowe 8 2 2 7" xfId="21439" xr:uid="{00000000-0005-0000-0000-00000F410000}"/>
    <cellStyle name="Dane wyjściowe 8 2 2 8" xfId="24762" xr:uid="{00000000-0005-0000-0000-000010410000}"/>
    <cellStyle name="Dane wyjściowe 8 2 2 9" xfId="27988" xr:uid="{00000000-0005-0000-0000-000011410000}"/>
    <cellStyle name="Dane wyjściowe 8 2 20" xfId="4098" xr:uid="{00000000-0005-0000-0000-000012410000}"/>
    <cellStyle name="Dane wyjściowe 8 2 20 10" xfId="36204" xr:uid="{00000000-0005-0000-0000-000013410000}"/>
    <cellStyle name="Dane wyjściowe 8 2 20 11" xfId="39400" xr:uid="{00000000-0005-0000-0000-000014410000}"/>
    <cellStyle name="Dane wyjściowe 8 2 20 12" xfId="42599" xr:uid="{00000000-0005-0000-0000-000015410000}"/>
    <cellStyle name="Dane wyjściowe 8 2 20 13" xfId="45786" xr:uid="{00000000-0005-0000-0000-000016410000}"/>
    <cellStyle name="Dane wyjściowe 8 2 20 14" xfId="49074" xr:uid="{00000000-0005-0000-0000-000017410000}"/>
    <cellStyle name="Dane wyjściowe 8 2 20 15" xfId="52247" xr:uid="{00000000-0005-0000-0000-000018410000}"/>
    <cellStyle name="Dane wyjściowe 8 2 20 16" xfId="55421" xr:uid="{00000000-0005-0000-0000-000019410000}"/>
    <cellStyle name="Dane wyjściowe 8 2 20 17" xfId="57475" xr:uid="{00000000-0005-0000-0000-00001A410000}"/>
    <cellStyle name="Dane wyjściowe 8 2 20 18" xfId="60712" xr:uid="{00000000-0005-0000-0000-00001B410000}"/>
    <cellStyle name="Dane wyjściowe 8 2 20 2" xfId="11300" xr:uid="{00000000-0005-0000-0000-00001C410000}"/>
    <cellStyle name="Dane wyjściowe 8 2 20 3" xfId="13342" xr:uid="{00000000-0005-0000-0000-00001D410000}"/>
    <cellStyle name="Dane wyjściowe 8 2 20 4" xfId="17991" xr:uid="{00000000-0005-0000-0000-00001E410000}"/>
    <cellStyle name="Dane wyjściowe 8 2 20 5" xfId="20566" xr:uid="{00000000-0005-0000-0000-00001F410000}"/>
    <cellStyle name="Dane wyjściowe 8 2 20 6" xfId="23876" xr:uid="{00000000-0005-0000-0000-000020410000}"/>
    <cellStyle name="Dane wyjściowe 8 2 20 7" xfId="27191" xr:uid="{00000000-0005-0000-0000-000021410000}"/>
    <cellStyle name="Dane wyjściowe 8 2 20 8" xfId="30425" xr:uid="{00000000-0005-0000-0000-000022410000}"/>
    <cellStyle name="Dane wyjściowe 8 2 20 9" xfId="33742" xr:uid="{00000000-0005-0000-0000-000023410000}"/>
    <cellStyle name="Dane wyjściowe 8 2 21" xfId="4396" xr:uid="{00000000-0005-0000-0000-000024410000}"/>
    <cellStyle name="Dane wyjściowe 8 2 21 10" xfId="36491" xr:uid="{00000000-0005-0000-0000-000025410000}"/>
    <cellStyle name="Dane wyjściowe 8 2 21 11" xfId="39697" xr:uid="{00000000-0005-0000-0000-000026410000}"/>
    <cellStyle name="Dane wyjściowe 8 2 21 12" xfId="42891" xr:uid="{00000000-0005-0000-0000-000027410000}"/>
    <cellStyle name="Dane wyjściowe 8 2 21 13" xfId="46084" xr:uid="{00000000-0005-0000-0000-000028410000}"/>
    <cellStyle name="Dane wyjściowe 8 2 21 14" xfId="49360" xr:uid="{00000000-0005-0000-0000-000029410000}"/>
    <cellStyle name="Dane wyjściowe 8 2 21 15" xfId="52544" xr:uid="{00000000-0005-0000-0000-00002A410000}"/>
    <cellStyle name="Dane wyjściowe 8 2 21 16" xfId="55517" xr:uid="{00000000-0005-0000-0000-00002B410000}"/>
    <cellStyle name="Dane wyjściowe 8 2 21 17" xfId="57755" xr:uid="{00000000-0005-0000-0000-00002C410000}"/>
    <cellStyle name="Dane wyjściowe 8 2 21 18" xfId="60992" xr:uid="{00000000-0005-0000-0000-00002D410000}"/>
    <cellStyle name="Dane wyjściowe 8 2 21 2" xfId="11375" xr:uid="{00000000-0005-0000-0000-00002E410000}"/>
    <cellStyle name="Dane wyjściowe 8 2 21 3" xfId="13634" xr:uid="{00000000-0005-0000-0000-00002F410000}"/>
    <cellStyle name="Dane wyjściowe 8 2 21 4" xfId="18245" xr:uid="{00000000-0005-0000-0000-000030410000}"/>
    <cellStyle name="Dane wyjściowe 8 2 21 5" xfId="20864" xr:uid="{00000000-0005-0000-0000-000031410000}"/>
    <cellStyle name="Dane wyjściowe 8 2 21 6" xfId="24174" xr:uid="{00000000-0005-0000-0000-000032410000}"/>
    <cellStyle name="Dane wyjściowe 8 2 21 7" xfId="27488" xr:uid="{00000000-0005-0000-0000-000033410000}"/>
    <cellStyle name="Dane wyjściowe 8 2 21 8" xfId="30723" xr:uid="{00000000-0005-0000-0000-000034410000}"/>
    <cellStyle name="Dane wyjściowe 8 2 21 9" xfId="33973" xr:uid="{00000000-0005-0000-0000-000035410000}"/>
    <cellStyle name="Dane wyjściowe 8 2 3" xfId="2532" xr:uid="{00000000-0005-0000-0000-000036410000}"/>
    <cellStyle name="Dane wyjściowe 8 2 3 10" xfId="32176" xr:uid="{00000000-0005-0000-0000-000037410000}"/>
    <cellStyle name="Dane wyjściowe 8 2 3 11" xfId="34646" xr:uid="{00000000-0005-0000-0000-000038410000}"/>
    <cellStyle name="Dane wyjściowe 8 2 3 12" xfId="37834" xr:uid="{00000000-0005-0000-0000-000039410000}"/>
    <cellStyle name="Dane wyjściowe 8 2 3 13" xfId="41044" xr:uid="{00000000-0005-0000-0000-00003A410000}"/>
    <cellStyle name="Dane wyjściowe 8 2 3 14" xfId="44220" xr:uid="{00000000-0005-0000-0000-00003B410000}"/>
    <cellStyle name="Dane wyjściowe 8 2 3 15" xfId="47519" xr:uid="{00000000-0005-0000-0000-00003C410000}"/>
    <cellStyle name="Dane wyjściowe 8 2 3 16" xfId="50684" xr:uid="{00000000-0005-0000-0000-00003D410000}"/>
    <cellStyle name="Dane wyjściowe 8 2 3 17" xfId="53879" xr:uid="{00000000-0005-0000-0000-00003E410000}"/>
    <cellStyle name="Dane wyjściowe 8 2 3 18" xfId="55933" xr:uid="{00000000-0005-0000-0000-00003F410000}"/>
    <cellStyle name="Dane wyjściowe 8 2 3 19" xfId="59170" xr:uid="{00000000-0005-0000-0000-000040410000}"/>
    <cellStyle name="Dane wyjściowe 8 2 3 2" xfId="9734" xr:uid="{00000000-0005-0000-0000-000041410000}"/>
    <cellStyle name="Dane wyjściowe 8 2 3 3" xfId="11776" xr:uid="{00000000-0005-0000-0000-000042410000}"/>
    <cellStyle name="Dane wyjściowe 8 2 3 4" xfId="5900" xr:uid="{00000000-0005-0000-0000-000043410000}"/>
    <cellStyle name="Dane wyjściowe 8 2 3 5" xfId="16425" xr:uid="{00000000-0005-0000-0000-000044410000}"/>
    <cellStyle name="Dane wyjściowe 8 2 3 6" xfId="19000" xr:uid="{00000000-0005-0000-0000-000045410000}"/>
    <cellStyle name="Dane wyjściowe 8 2 3 7" xfId="22310" xr:uid="{00000000-0005-0000-0000-000046410000}"/>
    <cellStyle name="Dane wyjściowe 8 2 3 8" xfId="25630" xr:uid="{00000000-0005-0000-0000-000047410000}"/>
    <cellStyle name="Dane wyjściowe 8 2 3 9" xfId="28859" xr:uid="{00000000-0005-0000-0000-000048410000}"/>
    <cellStyle name="Dane wyjściowe 8 2 4" xfId="2675" xr:uid="{00000000-0005-0000-0000-000049410000}"/>
    <cellStyle name="Dane wyjściowe 8 2 4 10" xfId="32319" xr:uid="{00000000-0005-0000-0000-00004A410000}"/>
    <cellStyle name="Dane wyjściowe 8 2 4 11" xfId="34789" xr:uid="{00000000-0005-0000-0000-00004B410000}"/>
    <cellStyle name="Dane wyjściowe 8 2 4 12" xfId="37977" xr:uid="{00000000-0005-0000-0000-00004C410000}"/>
    <cellStyle name="Dane wyjściowe 8 2 4 13" xfId="41187" xr:uid="{00000000-0005-0000-0000-00004D410000}"/>
    <cellStyle name="Dane wyjściowe 8 2 4 14" xfId="44363" xr:uid="{00000000-0005-0000-0000-00004E410000}"/>
    <cellStyle name="Dane wyjściowe 8 2 4 15" xfId="47662" xr:uid="{00000000-0005-0000-0000-00004F410000}"/>
    <cellStyle name="Dane wyjściowe 8 2 4 16" xfId="50827" xr:uid="{00000000-0005-0000-0000-000050410000}"/>
    <cellStyle name="Dane wyjściowe 8 2 4 17" xfId="54021" xr:uid="{00000000-0005-0000-0000-000051410000}"/>
    <cellStyle name="Dane wyjściowe 8 2 4 18" xfId="56075" xr:uid="{00000000-0005-0000-0000-000052410000}"/>
    <cellStyle name="Dane wyjściowe 8 2 4 19" xfId="59312" xr:uid="{00000000-0005-0000-0000-000053410000}"/>
    <cellStyle name="Dane wyjściowe 8 2 4 2" xfId="9877" xr:uid="{00000000-0005-0000-0000-000054410000}"/>
    <cellStyle name="Dane wyjściowe 8 2 4 3" xfId="11919" xr:uid="{00000000-0005-0000-0000-000055410000}"/>
    <cellStyle name="Dane wyjściowe 8 2 4 4" xfId="6043" xr:uid="{00000000-0005-0000-0000-000056410000}"/>
    <cellStyle name="Dane wyjściowe 8 2 4 5" xfId="16568" xr:uid="{00000000-0005-0000-0000-000057410000}"/>
    <cellStyle name="Dane wyjściowe 8 2 4 6" xfId="19143" xr:uid="{00000000-0005-0000-0000-000058410000}"/>
    <cellStyle name="Dane wyjściowe 8 2 4 7" xfId="22453" xr:uid="{00000000-0005-0000-0000-000059410000}"/>
    <cellStyle name="Dane wyjściowe 8 2 4 8" xfId="25772" xr:uid="{00000000-0005-0000-0000-00005A410000}"/>
    <cellStyle name="Dane wyjściowe 8 2 4 9" xfId="29002" xr:uid="{00000000-0005-0000-0000-00005B410000}"/>
    <cellStyle name="Dane wyjściowe 8 2 5" xfId="1674" xr:uid="{00000000-0005-0000-0000-00005C410000}"/>
    <cellStyle name="Dane wyjściowe 8 2 5 10" xfId="31326" xr:uid="{00000000-0005-0000-0000-00005D410000}"/>
    <cellStyle name="Dane wyjściowe 8 2 5 11" xfId="18154" xr:uid="{00000000-0005-0000-0000-00005E410000}"/>
    <cellStyle name="Dane wyjściowe 8 2 5 12" xfId="36976" xr:uid="{00000000-0005-0000-0000-00005F410000}"/>
    <cellStyle name="Dane wyjściowe 8 2 5 13" xfId="40208" xr:uid="{00000000-0005-0000-0000-000060410000}"/>
    <cellStyle name="Dane wyjściowe 8 2 5 14" xfId="43362" xr:uid="{00000000-0005-0000-0000-000061410000}"/>
    <cellStyle name="Dane wyjściowe 8 2 5 15" xfId="46684" xr:uid="{00000000-0005-0000-0000-000062410000}"/>
    <cellStyle name="Dane wyjściowe 8 2 5 16" xfId="49828" xr:uid="{00000000-0005-0000-0000-000063410000}"/>
    <cellStyle name="Dane wyjściowe 8 2 5 17" xfId="53057" xr:uid="{00000000-0005-0000-0000-000064410000}"/>
    <cellStyle name="Dane wyjściowe 8 2 5 18" xfId="14926" xr:uid="{00000000-0005-0000-0000-000065410000}"/>
    <cellStyle name="Dane wyjściowe 8 2 5 19" xfId="58340" xr:uid="{00000000-0005-0000-0000-000066410000}"/>
    <cellStyle name="Dane wyjściowe 8 2 5 2" xfId="8885" xr:uid="{00000000-0005-0000-0000-000067410000}"/>
    <cellStyle name="Dane wyjściowe 8 2 5 3" xfId="8505" xr:uid="{00000000-0005-0000-0000-000068410000}"/>
    <cellStyle name="Dane wyjściowe 8 2 5 4" xfId="5054" xr:uid="{00000000-0005-0000-0000-000069410000}"/>
    <cellStyle name="Dane wyjściowe 8 2 5 5" xfId="15570" xr:uid="{00000000-0005-0000-0000-00006A410000}"/>
    <cellStyle name="Dane wyjściowe 8 2 5 6" xfId="14527" xr:uid="{00000000-0005-0000-0000-00006B410000}"/>
    <cellStyle name="Dane wyjściowe 8 2 5 7" xfId="21452" xr:uid="{00000000-0005-0000-0000-00006C410000}"/>
    <cellStyle name="Dane wyjściowe 8 2 5 8" xfId="24775" xr:uid="{00000000-0005-0000-0000-00006D410000}"/>
    <cellStyle name="Dane wyjściowe 8 2 5 9" xfId="28001" xr:uid="{00000000-0005-0000-0000-00006E410000}"/>
    <cellStyle name="Dane wyjściowe 8 2 6" xfId="2895" xr:uid="{00000000-0005-0000-0000-00006F410000}"/>
    <cellStyle name="Dane wyjściowe 8 2 6 10" xfId="32539" xr:uid="{00000000-0005-0000-0000-000070410000}"/>
    <cellStyle name="Dane wyjściowe 8 2 6 11" xfId="35009" xr:uid="{00000000-0005-0000-0000-000071410000}"/>
    <cellStyle name="Dane wyjściowe 8 2 6 12" xfId="38197" xr:uid="{00000000-0005-0000-0000-000072410000}"/>
    <cellStyle name="Dane wyjściowe 8 2 6 13" xfId="41404" xr:uid="{00000000-0005-0000-0000-000073410000}"/>
    <cellStyle name="Dane wyjściowe 8 2 6 14" xfId="44583" xr:uid="{00000000-0005-0000-0000-000074410000}"/>
    <cellStyle name="Dane wyjściowe 8 2 6 15" xfId="47879" xr:uid="{00000000-0005-0000-0000-000075410000}"/>
    <cellStyle name="Dane wyjściowe 8 2 6 16" xfId="51047" xr:uid="{00000000-0005-0000-0000-000076410000}"/>
    <cellStyle name="Dane wyjściowe 8 2 6 17" xfId="54236" xr:uid="{00000000-0005-0000-0000-000077410000}"/>
    <cellStyle name="Dane wyjściowe 8 2 6 18" xfId="56290" xr:uid="{00000000-0005-0000-0000-000078410000}"/>
    <cellStyle name="Dane wyjściowe 8 2 6 19" xfId="59527" xr:uid="{00000000-0005-0000-0000-000079410000}"/>
    <cellStyle name="Dane wyjściowe 8 2 6 2" xfId="10097" xr:uid="{00000000-0005-0000-0000-00007A410000}"/>
    <cellStyle name="Dane wyjściowe 8 2 6 3" xfId="12139" xr:uid="{00000000-0005-0000-0000-00007B410000}"/>
    <cellStyle name="Dane wyjściowe 8 2 6 4" xfId="6263" xr:uid="{00000000-0005-0000-0000-00007C410000}"/>
    <cellStyle name="Dane wyjściowe 8 2 6 5" xfId="16788" xr:uid="{00000000-0005-0000-0000-00007D410000}"/>
    <cellStyle name="Dane wyjściowe 8 2 6 6" xfId="19363" xr:uid="{00000000-0005-0000-0000-00007E410000}"/>
    <cellStyle name="Dane wyjściowe 8 2 6 7" xfId="22673" xr:uid="{00000000-0005-0000-0000-00007F410000}"/>
    <cellStyle name="Dane wyjściowe 8 2 6 8" xfId="25990" xr:uid="{00000000-0005-0000-0000-000080410000}"/>
    <cellStyle name="Dane wyjściowe 8 2 6 9" xfId="29222" xr:uid="{00000000-0005-0000-0000-000081410000}"/>
    <cellStyle name="Dane wyjściowe 8 2 7" xfId="3053" xr:uid="{00000000-0005-0000-0000-000082410000}"/>
    <cellStyle name="Dane wyjściowe 8 2 7 10" xfId="32697" xr:uid="{00000000-0005-0000-0000-000083410000}"/>
    <cellStyle name="Dane wyjściowe 8 2 7 11" xfId="35166" xr:uid="{00000000-0005-0000-0000-000084410000}"/>
    <cellStyle name="Dane wyjściowe 8 2 7 12" xfId="38355" xr:uid="{00000000-0005-0000-0000-000085410000}"/>
    <cellStyle name="Dane wyjściowe 8 2 7 13" xfId="41561" xr:uid="{00000000-0005-0000-0000-000086410000}"/>
    <cellStyle name="Dane wyjściowe 8 2 7 14" xfId="44741" xr:uid="{00000000-0005-0000-0000-000087410000}"/>
    <cellStyle name="Dane wyjściowe 8 2 7 15" xfId="48036" xr:uid="{00000000-0005-0000-0000-000088410000}"/>
    <cellStyle name="Dane wyjściowe 8 2 7 16" xfId="51204" xr:uid="{00000000-0005-0000-0000-000089410000}"/>
    <cellStyle name="Dane wyjściowe 8 2 7 17" xfId="54392" xr:uid="{00000000-0005-0000-0000-00008A410000}"/>
    <cellStyle name="Dane wyjściowe 8 2 7 18" xfId="56446" xr:uid="{00000000-0005-0000-0000-00008B410000}"/>
    <cellStyle name="Dane wyjściowe 8 2 7 19" xfId="59683" xr:uid="{00000000-0005-0000-0000-00008C410000}"/>
    <cellStyle name="Dane wyjściowe 8 2 7 2" xfId="10255" xr:uid="{00000000-0005-0000-0000-00008D410000}"/>
    <cellStyle name="Dane wyjściowe 8 2 7 3" xfId="12297" xr:uid="{00000000-0005-0000-0000-00008E410000}"/>
    <cellStyle name="Dane wyjściowe 8 2 7 4" xfId="6421" xr:uid="{00000000-0005-0000-0000-00008F410000}"/>
    <cellStyle name="Dane wyjściowe 8 2 7 5" xfId="16946" xr:uid="{00000000-0005-0000-0000-000090410000}"/>
    <cellStyle name="Dane wyjściowe 8 2 7 6" xfId="19521" xr:uid="{00000000-0005-0000-0000-000091410000}"/>
    <cellStyle name="Dane wyjściowe 8 2 7 7" xfId="22831" xr:uid="{00000000-0005-0000-0000-000092410000}"/>
    <cellStyle name="Dane wyjściowe 8 2 7 8" xfId="26147" xr:uid="{00000000-0005-0000-0000-000093410000}"/>
    <cellStyle name="Dane wyjściowe 8 2 7 9" xfId="29380" xr:uid="{00000000-0005-0000-0000-000094410000}"/>
    <cellStyle name="Dane wyjściowe 8 2 8" xfId="3165" xr:uid="{00000000-0005-0000-0000-000095410000}"/>
    <cellStyle name="Dane wyjściowe 8 2 8 10" xfId="32809" xr:uid="{00000000-0005-0000-0000-000096410000}"/>
    <cellStyle name="Dane wyjściowe 8 2 8 11" xfId="35278" xr:uid="{00000000-0005-0000-0000-000097410000}"/>
    <cellStyle name="Dane wyjściowe 8 2 8 12" xfId="38467" xr:uid="{00000000-0005-0000-0000-000098410000}"/>
    <cellStyle name="Dane wyjściowe 8 2 8 13" xfId="41673" xr:uid="{00000000-0005-0000-0000-000099410000}"/>
    <cellStyle name="Dane wyjściowe 8 2 8 14" xfId="44853" xr:uid="{00000000-0005-0000-0000-00009A410000}"/>
    <cellStyle name="Dane wyjściowe 8 2 8 15" xfId="48148" xr:uid="{00000000-0005-0000-0000-00009B410000}"/>
    <cellStyle name="Dane wyjściowe 8 2 8 16" xfId="51316" xr:uid="{00000000-0005-0000-0000-00009C410000}"/>
    <cellStyle name="Dane wyjściowe 8 2 8 17" xfId="54503" xr:uid="{00000000-0005-0000-0000-00009D410000}"/>
    <cellStyle name="Dane wyjściowe 8 2 8 18" xfId="56557" xr:uid="{00000000-0005-0000-0000-00009E410000}"/>
    <cellStyle name="Dane wyjściowe 8 2 8 19" xfId="59794" xr:uid="{00000000-0005-0000-0000-00009F410000}"/>
    <cellStyle name="Dane wyjściowe 8 2 8 2" xfId="10367" xr:uid="{00000000-0005-0000-0000-0000A0410000}"/>
    <cellStyle name="Dane wyjściowe 8 2 8 3" xfId="12409" xr:uid="{00000000-0005-0000-0000-0000A1410000}"/>
    <cellStyle name="Dane wyjściowe 8 2 8 4" xfId="6533" xr:uid="{00000000-0005-0000-0000-0000A2410000}"/>
    <cellStyle name="Dane wyjściowe 8 2 8 5" xfId="17058" xr:uid="{00000000-0005-0000-0000-0000A3410000}"/>
    <cellStyle name="Dane wyjściowe 8 2 8 6" xfId="19633" xr:uid="{00000000-0005-0000-0000-0000A4410000}"/>
    <cellStyle name="Dane wyjściowe 8 2 8 7" xfId="22943" xr:uid="{00000000-0005-0000-0000-0000A5410000}"/>
    <cellStyle name="Dane wyjściowe 8 2 8 8" xfId="26258" xr:uid="{00000000-0005-0000-0000-0000A6410000}"/>
    <cellStyle name="Dane wyjściowe 8 2 8 9" xfId="29492" xr:uid="{00000000-0005-0000-0000-0000A7410000}"/>
    <cellStyle name="Dane wyjściowe 8 2 9" xfId="2869" xr:uid="{00000000-0005-0000-0000-0000A8410000}"/>
    <cellStyle name="Dane wyjściowe 8 2 9 10" xfId="32513" xr:uid="{00000000-0005-0000-0000-0000A9410000}"/>
    <cellStyle name="Dane wyjściowe 8 2 9 11" xfId="34983" xr:uid="{00000000-0005-0000-0000-0000AA410000}"/>
    <cellStyle name="Dane wyjściowe 8 2 9 12" xfId="38171" xr:uid="{00000000-0005-0000-0000-0000AB410000}"/>
    <cellStyle name="Dane wyjściowe 8 2 9 13" xfId="41378" xr:uid="{00000000-0005-0000-0000-0000AC410000}"/>
    <cellStyle name="Dane wyjściowe 8 2 9 14" xfId="44557" xr:uid="{00000000-0005-0000-0000-0000AD410000}"/>
    <cellStyle name="Dane wyjściowe 8 2 9 15" xfId="47853" xr:uid="{00000000-0005-0000-0000-0000AE410000}"/>
    <cellStyle name="Dane wyjściowe 8 2 9 16" xfId="51021" xr:uid="{00000000-0005-0000-0000-0000AF410000}"/>
    <cellStyle name="Dane wyjściowe 8 2 9 17" xfId="54211" xr:uid="{00000000-0005-0000-0000-0000B0410000}"/>
    <cellStyle name="Dane wyjściowe 8 2 9 18" xfId="56265" xr:uid="{00000000-0005-0000-0000-0000B1410000}"/>
    <cellStyle name="Dane wyjściowe 8 2 9 19" xfId="59502" xr:uid="{00000000-0005-0000-0000-0000B2410000}"/>
    <cellStyle name="Dane wyjściowe 8 2 9 2" xfId="10071" xr:uid="{00000000-0005-0000-0000-0000B3410000}"/>
    <cellStyle name="Dane wyjściowe 8 2 9 3" xfId="12113" xr:uid="{00000000-0005-0000-0000-0000B4410000}"/>
    <cellStyle name="Dane wyjściowe 8 2 9 4" xfId="6237" xr:uid="{00000000-0005-0000-0000-0000B5410000}"/>
    <cellStyle name="Dane wyjściowe 8 2 9 5" xfId="16762" xr:uid="{00000000-0005-0000-0000-0000B6410000}"/>
    <cellStyle name="Dane wyjściowe 8 2 9 6" xfId="19337" xr:uid="{00000000-0005-0000-0000-0000B7410000}"/>
    <cellStyle name="Dane wyjściowe 8 2 9 7" xfId="22647" xr:uid="{00000000-0005-0000-0000-0000B8410000}"/>
    <cellStyle name="Dane wyjściowe 8 2 9 8" xfId="25965" xr:uid="{00000000-0005-0000-0000-0000B9410000}"/>
    <cellStyle name="Dane wyjściowe 8 2 9 9" xfId="29196" xr:uid="{00000000-0005-0000-0000-0000BA410000}"/>
    <cellStyle name="Dane wyjściowe 8 20" xfId="3498" xr:uid="{00000000-0005-0000-0000-0000BB410000}"/>
    <cellStyle name="Dane wyjściowe 8 20 10" xfId="33142" xr:uid="{00000000-0005-0000-0000-0000BC410000}"/>
    <cellStyle name="Dane wyjściowe 8 20 11" xfId="35608" xr:uid="{00000000-0005-0000-0000-0000BD410000}"/>
    <cellStyle name="Dane wyjściowe 8 20 12" xfId="38800" xr:uid="{00000000-0005-0000-0000-0000BE410000}"/>
    <cellStyle name="Dane wyjściowe 8 20 13" xfId="42003" xr:uid="{00000000-0005-0000-0000-0000BF410000}"/>
    <cellStyle name="Dane wyjściowe 8 20 14" xfId="45186" xr:uid="{00000000-0005-0000-0000-0000C0410000}"/>
    <cellStyle name="Dane wyjściowe 8 20 15" xfId="48478" xr:uid="{00000000-0005-0000-0000-0000C1410000}"/>
    <cellStyle name="Dane wyjściowe 8 20 16" xfId="51648" xr:uid="{00000000-0005-0000-0000-0000C2410000}"/>
    <cellStyle name="Dane wyjściowe 8 20 17" xfId="54831" xr:uid="{00000000-0005-0000-0000-0000C3410000}"/>
    <cellStyle name="Dane wyjściowe 8 20 18" xfId="56885" xr:uid="{00000000-0005-0000-0000-0000C4410000}"/>
    <cellStyle name="Dane wyjściowe 8 20 19" xfId="60122" xr:uid="{00000000-0005-0000-0000-0000C5410000}"/>
    <cellStyle name="Dane wyjściowe 8 20 2" xfId="10700" xr:uid="{00000000-0005-0000-0000-0000C6410000}"/>
    <cellStyle name="Dane wyjściowe 8 20 3" xfId="12742" xr:uid="{00000000-0005-0000-0000-0000C7410000}"/>
    <cellStyle name="Dane wyjściowe 8 20 4" xfId="6865" xr:uid="{00000000-0005-0000-0000-0000C8410000}"/>
    <cellStyle name="Dane wyjściowe 8 20 5" xfId="17391" xr:uid="{00000000-0005-0000-0000-0000C9410000}"/>
    <cellStyle name="Dane wyjściowe 8 20 6" xfId="19966" xr:uid="{00000000-0005-0000-0000-0000CA410000}"/>
    <cellStyle name="Dane wyjściowe 8 20 7" xfId="23276" xr:uid="{00000000-0005-0000-0000-0000CB410000}"/>
    <cellStyle name="Dane wyjściowe 8 20 8" xfId="26591" xr:uid="{00000000-0005-0000-0000-0000CC410000}"/>
    <cellStyle name="Dane wyjściowe 8 20 9" xfId="29825" xr:uid="{00000000-0005-0000-0000-0000CD410000}"/>
    <cellStyle name="Dane wyjściowe 8 21" xfId="2371" xr:uid="{00000000-0005-0000-0000-0000CE410000}"/>
    <cellStyle name="Dane wyjściowe 8 21 10" xfId="34488" xr:uid="{00000000-0005-0000-0000-0000CF410000}"/>
    <cellStyle name="Dane wyjściowe 8 21 11" xfId="37673" xr:uid="{00000000-0005-0000-0000-0000D0410000}"/>
    <cellStyle name="Dane wyjściowe 8 21 12" xfId="40887" xr:uid="{00000000-0005-0000-0000-0000D1410000}"/>
    <cellStyle name="Dane wyjściowe 8 21 13" xfId="44059" xr:uid="{00000000-0005-0000-0000-0000D2410000}"/>
    <cellStyle name="Dane wyjściowe 8 21 14" xfId="47362" xr:uid="{00000000-0005-0000-0000-0000D3410000}"/>
    <cellStyle name="Dane wyjściowe 8 21 15" xfId="50523" xr:uid="{00000000-0005-0000-0000-0000D4410000}"/>
    <cellStyle name="Dane wyjściowe 8 21 16" xfId="53725" xr:uid="{00000000-0005-0000-0000-0000D5410000}"/>
    <cellStyle name="Dane wyjściowe 8 21 17" xfId="55777" xr:uid="{00000000-0005-0000-0000-0000D6410000}"/>
    <cellStyle name="Dane wyjściowe 8 21 18" xfId="59014" xr:uid="{00000000-0005-0000-0000-0000D7410000}"/>
    <cellStyle name="Dane wyjściowe 8 21 2" xfId="9575" xr:uid="{00000000-0005-0000-0000-0000D8410000}"/>
    <cellStyle name="Dane wyjściowe 8 21 3" xfId="11615" xr:uid="{00000000-0005-0000-0000-0000D9410000}"/>
    <cellStyle name="Dane wyjściowe 8 21 4" xfId="16265" xr:uid="{00000000-0005-0000-0000-0000DA410000}"/>
    <cellStyle name="Dane wyjściowe 8 21 5" xfId="18839" xr:uid="{00000000-0005-0000-0000-0000DB410000}"/>
    <cellStyle name="Dane wyjściowe 8 21 6" xfId="22149" xr:uid="{00000000-0005-0000-0000-0000DC410000}"/>
    <cellStyle name="Dane wyjściowe 8 21 7" xfId="25470" xr:uid="{00000000-0005-0000-0000-0000DD410000}"/>
    <cellStyle name="Dane wyjściowe 8 21 8" xfId="28698" xr:uid="{00000000-0005-0000-0000-0000DE410000}"/>
    <cellStyle name="Dane wyjściowe 8 21 9" xfId="32017" xr:uid="{00000000-0005-0000-0000-0000DF410000}"/>
    <cellStyle name="Dane wyjściowe 8 22" xfId="4281" xr:uid="{00000000-0005-0000-0000-0000E0410000}"/>
    <cellStyle name="Dane wyjściowe 8 22 10" xfId="42778" xr:uid="{00000000-0005-0000-0000-0000E1410000}"/>
    <cellStyle name="Dane wyjściowe 8 22 11" xfId="45969" xr:uid="{00000000-0005-0000-0000-0000E2410000}"/>
    <cellStyle name="Dane wyjściowe 8 22 12" xfId="49250" xr:uid="{00000000-0005-0000-0000-0000E3410000}"/>
    <cellStyle name="Dane wyjściowe 8 22 13" xfId="52429" xr:uid="{00000000-0005-0000-0000-0000E4410000}"/>
    <cellStyle name="Dane wyjściowe 8 22 14" xfId="55495" xr:uid="{00000000-0005-0000-0000-0000E5410000}"/>
    <cellStyle name="Dane wyjściowe 8 22 15" xfId="57648" xr:uid="{00000000-0005-0000-0000-0000E6410000}"/>
    <cellStyle name="Dane wyjściowe 8 22 16" xfId="60885" xr:uid="{00000000-0005-0000-0000-0000E7410000}"/>
    <cellStyle name="Dane wyjściowe 8 22 2" xfId="13522" xr:uid="{00000000-0005-0000-0000-0000E8410000}"/>
    <cellStyle name="Dane wyjściowe 8 22 3" xfId="7502" xr:uid="{00000000-0005-0000-0000-0000E9410000}"/>
    <cellStyle name="Dane wyjściowe 8 22 4" xfId="20749" xr:uid="{00000000-0005-0000-0000-0000EA410000}"/>
    <cellStyle name="Dane wyjściowe 8 22 5" xfId="24059" xr:uid="{00000000-0005-0000-0000-0000EB410000}"/>
    <cellStyle name="Dane wyjściowe 8 22 6" xfId="27373" xr:uid="{00000000-0005-0000-0000-0000EC410000}"/>
    <cellStyle name="Dane wyjściowe 8 22 7" xfId="30608" xr:uid="{00000000-0005-0000-0000-0000ED410000}"/>
    <cellStyle name="Dane wyjściowe 8 22 8" xfId="36381" xr:uid="{00000000-0005-0000-0000-0000EE410000}"/>
    <cellStyle name="Dane wyjściowe 8 22 9" xfId="39582" xr:uid="{00000000-0005-0000-0000-0000EF410000}"/>
    <cellStyle name="Dane wyjściowe 8 23" xfId="4232" xr:uid="{00000000-0005-0000-0000-0000F0410000}"/>
    <cellStyle name="Dane wyjściowe 8 23 10" xfId="36335" xr:uid="{00000000-0005-0000-0000-0000F1410000}"/>
    <cellStyle name="Dane wyjściowe 8 23 11" xfId="39534" xr:uid="{00000000-0005-0000-0000-0000F2410000}"/>
    <cellStyle name="Dane wyjściowe 8 23 12" xfId="42732" xr:uid="{00000000-0005-0000-0000-0000F3410000}"/>
    <cellStyle name="Dane wyjściowe 8 23 13" xfId="45920" xr:uid="{00000000-0005-0000-0000-0000F4410000}"/>
    <cellStyle name="Dane wyjściowe 8 23 14" xfId="49204" xr:uid="{00000000-0005-0000-0000-0000F5410000}"/>
    <cellStyle name="Dane wyjściowe 8 23 15" xfId="52380" xr:uid="{00000000-0005-0000-0000-0000F6410000}"/>
    <cellStyle name="Dane wyjściowe 8 23 16" xfId="55480" xr:uid="{00000000-0005-0000-0000-0000F7410000}"/>
    <cellStyle name="Dane wyjściowe 8 23 17" xfId="57602" xr:uid="{00000000-0005-0000-0000-0000F8410000}"/>
    <cellStyle name="Dane wyjściowe 8 23 18" xfId="60839" xr:uid="{00000000-0005-0000-0000-0000F9410000}"/>
    <cellStyle name="Dane wyjściowe 8 23 2" xfId="11352" xr:uid="{00000000-0005-0000-0000-0000FA410000}"/>
    <cellStyle name="Dane wyjściowe 8 23 3" xfId="13473" xr:uid="{00000000-0005-0000-0000-0000FB410000}"/>
    <cellStyle name="Dane wyjściowe 8 23 4" xfId="18116" xr:uid="{00000000-0005-0000-0000-0000FC410000}"/>
    <cellStyle name="Dane wyjściowe 8 23 5" xfId="20700" xr:uid="{00000000-0005-0000-0000-0000FD410000}"/>
    <cellStyle name="Dane wyjściowe 8 23 6" xfId="24010" xr:uid="{00000000-0005-0000-0000-0000FE410000}"/>
    <cellStyle name="Dane wyjściowe 8 23 7" xfId="27325" xr:uid="{00000000-0005-0000-0000-0000FF410000}"/>
    <cellStyle name="Dane wyjściowe 8 23 8" xfId="30559" xr:uid="{00000000-0005-0000-0000-000000420000}"/>
    <cellStyle name="Dane wyjściowe 8 23 9" xfId="33864" xr:uid="{00000000-0005-0000-0000-000001420000}"/>
    <cellStyle name="Dane wyjściowe 8 24" xfId="4388" xr:uid="{00000000-0005-0000-0000-000002420000}"/>
    <cellStyle name="Dane wyjściowe 8 24 10" xfId="42883" xr:uid="{00000000-0005-0000-0000-000003420000}"/>
    <cellStyle name="Dane wyjściowe 8 24 11" xfId="46076" xr:uid="{00000000-0005-0000-0000-000004420000}"/>
    <cellStyle name="Dane wyjściowe 8 24 12" xfId="49352" xr:uid="{00000000-0005-0000-0000-000005420000}"/>
    <cellStyle name="Dane wyjściowe 8 24 13" xfId="52536" xr:uid="{00000000-0005-0000-0000-000006420000}"/>
    <cellStyle name="Dane wyjściowe 8 24 14" xfId="55509" xr:uid="{00000000-0005-0000-0000-000007420000}"/>
    <cellStyle name="Dane wyjściowe 8 24 15" xfId="57747" xr:uid="{00000000-0005-0000-0000-000008420000}"/>
    <cellStyle name="Dane wyjściowe 8 24 16" xfId="60984" xr:uid="{00000000-0005-0000-0000-000009420000}"/>
    <cellStyle name="Dane wyjściowe 8 24 2" xfId="13626" xr:uid="{00000000-0005-0000-0000-00000A420000}"/>
    <cellStyle name="Dane wyjściowe 8 24 3" xfId="7601" xr:uid="{00000000-0005-0000-0000-00000B420000}"/>
    <cellStyle name="Dane wyjściowe 8 24 4" xfId="20856" xr:uid="{00000000-0005-0000-0000-00000C420000}"/>
    <cellStyle name="Dane wyjściowe 8 24 5" xfId="24166" xr:uid="{00000000-0005-0000-0000-00000D420000}"/>
    <cellStyle name="Dane wyjściowe 8 24 6" xfId="27480" xr:uid="{00000000-0005-0000-0000-00000E420000}"/>
    <cellStyle name="Dane wyjściowe 8 24 7" xfId="30715" xr:uid="{00000000-0005-0000-0000-00000F420000}"/>
    <cellStyle name="Dane wyjściowe 8 24 8" xfId="36483" xr:uid="{00000000-0005-0000-0000-000010420000}"/>
    <cellStyle name="Dane wyjściowe 8 24 9" xfId="39689" xr:uid="{00000000-0005-0000-0000-000011420000}"/>
    <cellStyle name="Dane wyjściowe 8 25" xfId="4231" xr:uid="{00000000-0005-0000-0000-000012420000}"/>
    <cellStyle name="Dane wyjściowe 8 25 10" xfId="42731" xr:uid="{00000000-0005-0000-0000-000013420000}"/>
    <cellStyle name="Dane wyjściowe 8 25 11" xfId="45919" xr:uid="{00000000-0005-0000-0000-000014420000}"/>
    <cellStyle name="Dane wyjściowe 8 25 12" xfId="49203" xr:uid="{00000000-0005-0000-0000-000015420000}"/>
    <cellStyle name="Dane wyjściowe 8 25 13" xfId="52379" xr:uid="{00000000-0005-0000-0000-000016420000}"/>
    <cellStyle name="Dane wyjściowe 8 25 14" xfId="55479" xr:uid="{00000000-0005-0000-0000-000017420000}"/>
    <cellStyle name="Dane wyjściowe 8 25 15" xfId="57601" xr:uid="{00000000-0005-0000-0000-000018420000}"/>
    <cellStyle name="Dane wyjściowe 8 25 16" xfId="60838" xr:uid="{00000000-0005-0000-0000-000019420000}"/>
    <cellStyle name="Dane wyjściowe 8 25 2" xfId="13472" xr:uid="{00000000-0005-0000-0000-00001A420000}"/>
    <cellStyle name="Dane wyjściowe 8 25 3" xfId="7463" xr:uid="{00000000-0005-0000-0000-00001B420000}"/>
    <cellStyle name="Dane wyjściowe 8 25 4" xfId="20699" xr:uid="{00000000-0005-0000-0000-00001C420000}"/>
    <cellStyle name="Dane wyjściowe 8 25 5" xfId="24009" xr:uid="{00000000-0005-0000-0000-00001D420000}"/>
    <cellStyle name="Dane wyjściowe 8 25 6" xfId="27324" xr:uid="{00000000-0005-0000-0000-00001E420000}"/>
    <cellStyle name="Dane wyjściowe 8 25 7" xfId="30558" xr:uid="{00000000-0005-0000-0000-00001F420000}"/>
    <cellStyle name="Dane wyjściowe 8 25 8" xfId="36334" xr:uid="{00000000-0005-0000-0000-000020420000}"/>
    <cellStyle name="Dane wyjściowe 8 25 9" xfId="39533" xr:uid="{00000000-0005-0000-0000-000021420000}"/>
    <cellStyle name="Dane wyjściowe 8 26" xfId="4282" xr:uid="{00000000-0005-0000-0000-000022420000}"/>
    <cellStyle name="Dane wyjściowe 8 26 10" xfId="42779" xr:uid="{00000000-0005-0000-0000-000023420000}"/>
    <cellStyle name="Dane wyjściowe 8 26 11" xfId="45970" xr:uid="{00000000-0005-0000-0000-000024420000}"/>
    <cellStyle name="Dane wyjściowe 8 26 12" xfId="49251" xr:uid="{00000000-0005-0000-0000-000025420000}"/>
    <cellStyle name="Dane wyjściowe 8 26 13" xfId="52430" xr:uid="{00000000-0005-0000-0000-000026420000}"/>
    <cellStyle name="Dane wyjściowe 8 26 14" xfId="55496" xr:uid="{00000000-0005-0000-0000-000027420000}"/>
    <cellStyle name="Dane wyjściowe 8 26 15" xfId="57649" xr:uid="{00000000-0005-0000-0000-000028420000}"/>
    <cellStyle name="Dane wyjściowe 8 26 16" xfId="60886" xr:uid="{00000000-0005-0000-0000-000029420000}"/>
    <cellStyle name="Dane wyjściowe 8 26 2" xfId="13523" xr:uid="{00000000-0005-0000-0000-00002A420000}"/>
    <cellStyle name="Dane wyjściowe 8 26 3" xfId="7503" xr:uid="{00000000-0005-0000-0000-00002B420000}"/>
    <cellStyle name="Dane wyjściowe 8 26 4" xfId="20750" xr:uid="{00000000-0005-0000-0000-00002C420000}"/>
    <cellStyle name="Dane wyjściowe 8 26 5" xfId="24060" xr:uid="{00000000-0005-0000-0000-00002D420000}"/>
    <cellStyle name="Dane wyjściowe 8 26 6" xfId="27374" xr:uid="{00000000-0005-0000-0000-00002E420000}"/>
    <cellStyle name="Dane wyjściowe 8 26 7" xfId="30609" xr:uid="{00000000-0005-0000-0000-00002F420000}"/>
    <cellStyle name="Dane wyjściowe 8 26 8" xfId="36382" xr:uid="{00000000-0005-0000-0000-000030420000}"/>
    <cellStyle name="Dane wyjściowe 8 26 9" xfId="39583" xr:uid="{00000000-0005-0000-0000-000031420000}"/>
    <cellStyle name="Dane wyjściowe 8 27" xfId="4228" xr:uid="{00000000-0005-0000-0000-000032420000}"/>
    <cellStyle name="Dane wyjściowe 8 27 10" xfId="42728" xr:uid="{00000000-0005-0000-0000-000033420000}"/>
    <cellStyle name="Dane wyjściowe 8 27 11" xfId="45916" xr:uid="{00000000-0005-0000-0000-000034420000}"/>
    <cellStyle name="Dane wyjściowe 8 27 12" xfId="49200" xr:uid="{00000000-0005-0000-0000-000035420000}"/>
    <cellStyle name="Dane wyjściowe 8 27 13" xfId="52376" xr:uid="{00000000-0005-0000-0000-000036420000}"/>
    <cellStyle name="Dane wyjściowe 8 27 14" xfId="55476" xr:uid="{00000000-0005-0000-0000-000037420000}"/>
    <cellStyle name="Dane wyjściowe 8 27 15" xfId="57598" xr:uid="{00000000-0005-0000-0000-000038420000}"/>
    <cellStyle name="Dane wyjściowe 8 27 16" xfId="60835" xr:uid="{00000000-0005-0000-0000-000039420000}"/>
    <cellStyle name="Dane wyjściowe 8 27 2" xfId="13469" xr:uid="{00000000-0005-0000-0000-00003A420000}"/>
    <cellStyle name="Dane wyjściowe 8 27 3" xfId="7460" xr:uid="{00000000-0005-0000-0000-00003B420000}"/>
    <cellStyle name="Dane wyjściowe 8 27 4" xfId="20696" xr:uid="{00000000-0005-0000-0000-00003C420000}"/>
    <cellStyle name="Dane wyjściowe 8 27 5" xfId="24006" xr:uid="{00000000-0005-0000-0000-00003D420000}"/>
    <cellStyle name="Dane wyjściowe 8 27 6" xfId="27321" xr:uid="{00000000-0005-0000-0000-00003E420000}"/>
    <cellStyle name="Dane wyjściowe 8 27 7" xfId="30555" xr:uid="{00000000-0005-0000-0000-00003F420000}"/>
    <cellStyle name="Dane wyjściowe 8 27 8" xfId="36331" xr:uid="{00000000-0005-0000-0000-000040420000}"/>
    <cellStyle name="Dane wyjściowe 8 27 9" xfId="39530" xr:uid="{00000000-0005-0000-0000-000041420000}"/>
    <cellStyle name="Dane wyjściowe 8 28" xfId="4614" xr:uid="{00000000-0005-0000-0000-000042420000}"/>
    <cellStyle name="Dane wyjściowe 8 28 10" xfId="43101" xr:uid="{00000000-0005-0000-0000-000043420000}"/>
    <cellStyle name="Dane wyjściowe 8 28 11" xfId="46302" xr:uid="{00000000-0005-0000-0000-000044420000}"/>
    <cellStyle name="Dane wyjściowe 8 28 12" xfId="49569" xr:uid="{00000000-0005-0000-0000-000045420000}"/>
    <cellStyle name="Dane wyjściowe 8 28 13" xfId="52762" xr:uid="{00000000-0005-0000-0000-000046420000}"/>
    <cellStyle name="Dane wyjściowe 8 28 14" xfId="55545" xr:uid="{00000000-0005-0000-0000-000047420000}"/>
    <cellStyle name="Dane wyjściowe 8 28 15" xfId="57960" xr:uid="{00000000-0005-0000-0000-000048420000}"/>
    <cellStyle name="Dane wyjściowe 8 28 16" xfId="61197" xr:uid="{00000000-0005-0000-0000-000049420000}"/>
    <cellStyle name="Dane wyjściowe 8 28 2" xfId="13850" xr:uid="{00000000-0005-0000-0000-00004A420000}"/>
    <cellStyle name="Dane wyjściowe 8 28 3" xfId="7805" xr:uid="{00000000-0005-0000-0000-00004B420000}"/>
    <cellStyle name="Dane wyjściowe 8 28 4" xfId="21082" xr:uid="{00000000-0005-0000-0000-00004C420000}"/>
    <cellStyle name="Dane wyjściowe 8 28 5" xfId="24392" xr:uid="{00000000-0005-0000-0000-00004D420000}"/>
    <cellStyle name="Dane wyjściowe 8 28 6" xfId="27704" xr:uid="{00000000-0005-0000-0000-00004E420000}"/>
    <cellStyle name="Dane wyjściowe 8 28 7" xfId="30941" xr:uid="{00000000-0005-0000-0000-00004F420000}"/>
    <cellStyle name="Dane wyjściowe 8 28 8" xfId="36701" xr:uid="{00000000-0005-0000-0000-000050420000}"/>
    <cellStyle name="Dane wyjściowe 8 28 9" xfId="39914" xr:uid="{00000000-0005-0000-0000-000051420000}"/>
    <cellStyle name="Dane wyjściowe 8 29" xfId="4227" xr:uid="{00000000-0005-0000-0000-000052420000}"/>
    <cellStyle name="Dane wyjściowe 8 29 10" xfId="42727" xr:uid="{00000000-0005-0000-0000-000053420000}"/>
    <cellStyle name="Dane wyjściowe 8 29 11" xfId="45915" xr:uid="{00000000-0005-0000-0000-000054420000}"/>
    <cellStyle name="Dane wyjściowe 8 29 12" xfId="49199" xr:uid="{00000000-0005-0000-0000-000055420000}"/>
    <cellStyle name="Dane wyjściowe 8 29 13" xfId="52375" xr:uid="{00000000-0005-0000-0000-000056420000}"/>
    <cellStyle name="Dane wyjściowe 8 29 14" xfId="55475" xr:uid="{00000000-0005-0000-0000-000057420000}"/>
    <cellStyle name="Dane wyjściowe 8 29 15" xfId="57597" xr:uid="{00000000-0005-0000-0000-000058420000}"/>
    <cellStyle name="Dane wyjściowe 8 29 16" xfId="60834" xr:uid="{00000000-0005-0000-0000-000059420000}"/>
    <cellStyle name="Dane wyjściowe 8 29 2" xfId="13468" xr:uid="{00000000-0005-0000-0000-00005A420000}"/>
    <cellStyle name="Dane wyjściowe 8 29 3" xfId="7459" xr:uid="{00000000-0005-0000-0000-00005B420000}"/>
    <cellStyle name="Dane wyjściowe 8 29 4" xfId="20695" xr:uid="{00000000-0005-0000-0000-00005C420000}"/>
    <cellStyle name="Dane wyjściowe 8 29 5" xfId="24005" xr:uid="{00000000-0005-0000-0000-00005D420000}"/>
    <cellStyle name="Dane wyjściowe 8 29 6" xfId="27320" xr:uid="{00000000-0005-0000-0000-00005E420000}"/>
    <cellStyle name="Dane wyjściowe 8 29 7" xfId="30554" xr:uid="{00000000-0005-0000-0000-00005F420000}"/>
    <cellStyle name="Dane wyjściowe 8 29 8" xfId="36330" xr:uid="{00000000-0005-0000-0000-000060420000}"/>
    <cellStyle name="Dane wyjściowe 8 29 9" xfId="39529" xr:uid="{00000000-0005-0000-0000-000061420000}"/>
    <cellStyle name="Dane wyjściowe 8 3" xfId="1552" xr:uid="{00000000-0005-0000-0000-000062420000}"/>
    <cellStyle name="Dane wyjściowe 8 3 10" xfId="31204" xr:uid="{00000000-0005-0000-0000-000063420000}"/>
    <cellStyle name="Dane wyjściowe 8 3 11" xfId="15146" xr:uid="{00000000-0005-0000-0000-000064420000}"/>
    <cellStyle name="Dane wyjściowe 8 3 12" xfId="14750" xr:uid="{00000000-0005-0000-0000-000065420000}"/>
    <cellStyle name="Dane wyjściowe 8 3 13" xfId="15073" xr:uid="{00000000-0005-0000-0000-000066420000}"/>
    <cellStyle name="Dane wyjściowe 8 3 14" xfId="34240" xr:uid="{00000000-0005-0000-0000-000067420000}"/>
    <cellStyle name="Dane wyjściowe 8 3 15" xfId="46564" xr:uid="{00000000-0005-0000-0000-000068420000}"/>
    <cellStyle name="Dane wyjściowe 8 3 16" xfId="39623" xr:uid="{00000000-0005-0000-0000-000069420000}"/>
    <cellStyle name="Dane wyjściowe 8 3 17" xfId="36910" xr:uid="{00000000-0005-0000-0000-00006A420000}"/>
    <cellStyle name="Dane wyjściowe 8 3 18" xfId="15335" xr:uid="{00000000-0005-0000-0000-00006B420000}"/>
    <cellStyle name="Dane wyjściowe 8 3 19" xfId="58221" xr:uid="{00000000-0005-0000-0000-00006C420000}"/>
    <cellStyle name="Dane wyjściowe 8 3 2" xfId="8764" xr:uid="{00000000-0005-0000-0000-00006D420000}"/>
    <cellStyle name="Dane wyjściowe 8 3 3" xfId="8626" xr:uid="{00000000-0005-0000-0000-00006E420000}"/>
    <cellStyle name="Dane wyjściowe 8 3 4" xfId="4932" xr:uid="{00000000-0005-0000-0000-00006F420000}"/>
    <cellStyle name="Dane wyjściowe 8 3 5" xfId="15448" xr:uid="{00000000-0005-0000-0000-000070420000}"/>
    <cellStyle name="Dane wyjściowe 8 3 6" xfId="14649" xr:uid="{00000000-0005-0000-0000-000071420000}"/>
    <cellStyle name="Dane wyjściowe 8 3 7" xfId="21330" xr:uid="{00000000-0005-0000-0000-000072420000}"/>
    <cellStyle name="Dane wyjściowe 8 3 8" xfId="24653" xr:uid="{00000000-0005-0000-0000-000073420000}"/>
    <cellStyle name="Dane wyjściowe 8 3 9" xfId="15376" xr:uid="{00000000-0005-0000-0000-000074420000}"/>
    <cellStyle name="Dane wyjściowe 8 30" xfId="4615" xr:uid="{00000000-0005-0000-0000-000075420000}"/>
    <cellStyle name="Dane wyjściowe 8 30 10" xfId="43102" xr:uid="{00000000-0005-0000-0000-000076420000}"/>
    <cellStyle name="Dane wyjściowe 8 30 11" xfId="46303" xr:uid="{00000000-0005-0000-0000-000077420000}"/>
    <cellStyle name="Dane wyjściowe 8 30 12" xfId="49570" xr:uid="{00000000-0005-0000-0000-000078420000}"/>
    <cellStyle name="Dane wyjściowe 8 30 13" xfId="52763" xr:uid="{00000000-0005-0000-0000-000079420000}"/>
    <cellStyle name="Dane wyjściowe 8 30 14" xfId="55546" xr:uid="{00000000-0005-0000-0000-00007A420000}"/>
    <cellStyle name="Dane wyjściowe 8 30 15" xfId="57961" xr:uid="{00000000-0005-0000-0000-00007B420000}"/>
    <cellStyle name="Dane wyjściowe 8 30 16" xfId="61198" xr:uid="{00000000-0005-0000-0000-00007C420000}"/>
    <cellStyle name="Dane wyjściowe 8 30 2" xfId="13851" xr:uid="{00000000-0005-0000-0000-00007D420000}"/>
    <cellStyle name="Dane wyjściowe 8 30 3" xfId="7806" xr:uid="{00000000-0005-0000-0000-00007E420000}"/>
    <cellStyle name="Dane wyjściowe 8 30 4" xfId="21083" xr:uid="{00000000-0005-0000-0000-00007F420000}"/>
    <cellStyle name="Dane wyjściowe 8 30 5" xfId="24393" xr:uid="{00000000-0005-0000-0000-000080420000}"/>
    <cellStyle name="Dane wyjściowe 8 30 6" xfId="27705" xr:uid="{00000000-0005-0000-0000-000081420000}"/>
    <cellStyle name="Dane wyjściowe 8 30 7" xfId="30942" xr:uid="{00000000-0005-0000-0000-000082420000}"/>
    <cellStyle name="Dane wyjściowe 8 30 8" xfId="36702" xr:uid="{00000000-0005-0000-0000-000083420000}"/>
    <cellStyle name="Dane wyjściowe 8 30 9" xfId="39915" xr:uid="{00000000-0005-0000-0000-000084420000}"/>
    <cellStyle name="Dane wyjściowe 8 31" xfId="4225" xr:uid="{00000000-0005-0000-0000-000085420000}"/>
    <cellStyle name="Dane wyjściowe 8 31 10" xfId="42725" xr:uid="{00000000-0005-0000-0000-000086420000}"/>
    <cellStyle name="Dane wyjściowe 8 31 11" xfId="45913" xr:uid="{00000000-0005-0000-0000-000087420000}"/>
    <cellStyle name="Dane wyjściowe 8 31 12" xfId="49197" xr:uid="{00000000-0005-0000-0000-000088420000}"/>
    <cellStyle name="Dane wyjściowe 8 31 13" xfId="52373" xr:uid="{00000000-0005-0000-0000-000089420000}"/>
    <cellStyle name="Dane wyjściowe 8 31 14" xfId="55473" xr:uid="{00000000-0005-0000-0000-00008A420000}"/>
    <cellStyle name="Dane wyjściowe 8 31 15" xfId="57595" xr:uid="{00000000-0005-0000-0000-00008B420000}"/>
    <cellStyle name="Dane wyjściowe 8 31 16" xfId="60832" xr:uid="{00000000-0005-0000-0000-00008C420000}"/>
    <cellStyle name="Dane wyjściowe 8 31 2" xfId="13466" xr:uid="{00000000-0005-0000-0000-00008D420000}"/>
    <cellStyle name="Dane wyjściowe 8 31 3" xfId="7457" xr:uid="{00000000-0005-0000-0000-00008E420000}"/>
    <cellStyle name="Dane wyjściowe 8 31 4" xfId="20693" xr:uid="{00000000-0005-0000-0000-00008F420000}"/>
    <cellStyle name="Dane wyjściowe 8 31 5" xfId="24003" xr:uid="{00000000-0005-0000-0000-000090420000}"/>
    <cellStyle name="Dane wyjściowe 8 31 6" xfId="27318" xr:uid="{00000000-0005-0000-0000-000091420000}"/>
    <cellStyle name="Dane wyjściowe 8 31 7" xfId="30552" xr:uid="{00000000-0005-0000-0000-000092420000}"/>
    <cellStyle name="Dane wyjściowe 8 31 8" xfId="36328" xr:uid="{00000000-0005-0000-0000-000093420000}"/>
    <cellStyle name="Dane wyjściowe 8 31 9" xfId="39527" xr:uid="{00000000-0005-0000-0000-000094420000}"/>
    <cellStyle name="Dane wyjściowe 8 4" xfId="2434" xr:uid="{00000000-0005-0000-0000-000095420000}"/>
    <cellStyle name="Dane wyjściowe 8 4 10" xfId="32079" xr:uid="{00000000-0005-0000-0000-000096420000}"/>
    <cellStyle name="Dane wyjściowe 8 4 11" xfId="34549" xr:uid="{00000000-0005-0000-0000-000097420000}"/>
    <cellStyle name="Dane wyjściowe 8 4 12" xfId="37736" xr:uid="{00000000-0005-0000-0000-000098420000}"/>
    <cellStyle name="Dane wyjściowe 8 4 13" xfId="40947" xr:uid="{00000000-0005-0000-0000-000099420000}"/>
    <cellStyle name="Dane wyjściowe 8 4 14" xfId="44122" xr:uid="{00000000-0005-0000-0000-00009A420000}"/>
    <cellStyle name="Dane wyjściowe 8 4 15" xfId="47422" xr:uid="{00000000-0005-0000-0000-00009B420000}"/>
    <cellStyle name="Dane wyjściowe 8 4 16" xfId="50586" xr:uid="{00000000-0005-0000-0000-00009C420000}"/>
    <cellStyle name="Dane wyjściowe 8 4 17" xfId="53784" xr:uid="{00000000-0005-0000-0000-00009D420000}"/>
    <cellStyle name="Dane wyjściowe 8 4 18" xfId="55837" xr:uid="{00000000-0005-0000-0000-00009E420000}"/>
    <cellStyle name="Dane wyjściowe 8 4 19" xfId="59074" xr:uid="{00000000-0005-0000-0000-00009F420000}"/>
    <cellStyle name="Dane wyjściowe 8 4 2" xfId="9637" xr:uid="{00000000-0005-0000-0000-0000A0420000}"/>
    <cellStyle name="Dane wyjściowe 8 4 3" xfId="11678" xr:uid="{00000000-0005-0000-0000-0000A1420000}"/>
    <cellStyle name="Dane wyjściowe 8 4 4" xfId="5803" xr:uid="{00000000-0005-0000-0000-0000A2420000}"/>
    <cellStyle name="Dane wyjściowe 8 4 5" xfId="16327" xr:uid="{00000000-0005-0000-0000-0000A3420000}"/>
    <cellStyle name="Dane wyjściowe 8 4 6" xfId="18902" xr:uid="{00000000-0005-0000-0000-0000A4420000}"/>
    <cellStyle name="Dane wyjściowe 8 4 7" xfId="22212" xr:uid="{00000000-0005-0000-0000-0000A5420000}"/>
    <cellStyle name="Dane wyjściowe 8 4 8" xfId="25532" xr:uid="{00000000-0005-0000-0000-0000A6420000}"/>
    <cellStyle name="Dane wyjściowe 8 4 9" xfId="28761" xr:uid="{00000000-0005-0000-0000-0000A7420000}"/>
    <cellStyle name="Dane wyjściowe 8 5" xfId="1600" xr:uid="{00000000-0005-0000-0000-0000A8420000}"/>
    <cellStyle name="Dane wyjściowe 8 5 10" xfId="31252" xr:uid="{00000000-0005-0000-0000-0000A9420000}"/>
    <cellStyle name="Dane wyjściowe 8 5 11" xfId="14080" xr:uid="{00000000-0005-0000-0000-0000AA420000}"/>
    <cellStyle name="Dane wyjściowe 8 5 12" xfId="14853" xr:uid="{00000000-0005-0000-0000-0000AB420000}"/>
    <cellStyle name="Dane wyjściowe 8 5 13" xfId="36632" xr:uid="{00000000-0005-0000-0000-0000AC420000}"/>
    <cellStyle name="Dane wyjściowe 8 5 14" xfId="37952" xr:uid="{00000000-0005-0000-0000-0000AD420000}"/>
    <cellStyle name="Dane wyjściowe 8 5 15" xfId="46612" xr:uid="{00000000-0005-0000-0000-0000AE420000}"/>
    <cellStyle name="Dane wyjściowe 8 5 16" xfId="34165" xr:uid="{00000000-0005-0000-0000-0000AF420000}"/>
    <cellStyle name="Dane wyjściowe 8 5 17" xfId="49124" xr:uid="{00000000-0005-0000-0000-0000B0420000}"/>
    <cellStyle name="Dane wyjściowe 8 5 18" xfId="14939" xr:uid="{00000000-0005-0000-0000-0000B1420000}"/>
    <cellStyle name="Dane wyjściowe 8 5 19" xfId="58269" xr:uid="{00000000-0005-0000-0000-0000B2420000}"/>
    <cellStyle name="Dane wyjściowe 8 5 2" xfId="8812" xr:uid="{00000000-0005-0000-0000-0000B3420000}"/>
    <cellStyle name="Dane wyjściowe 8 5 3" xfId="8578" xr:uid="{00000000-0005-0000-0000-0000B4420000}"/>
    <cellStyle name="Dane wyjściowe 8 5 4" xfId="4980" xr:uid="{00000000-0005-0000-0000-0000B5420000}"/>
    <cellStyle name="Dane wyjściowe 8 5 5" xfId="15496" xr:uid="{00000000-0005-0000-0000-0000B6420000}"/>
    <cellStyle name="Dane wyjściowe 8 5 6" xfId="14601" xr:uid="{00000000-0005-0000-0000-0000B7420000}"/>
    <cellStyle name="Dane wyjściowe 8 5 7" xfId="21378" xr:uid="{00000000-0005-0000-0000-0000B8420000}"/>
    <cellStyle name="Dane wyjściowe 8 5 8" xfId="24701" xr:uid="{00000000-0005-0000-0000-0000B9420000}"/>
    <cellStyle name="Dane wyjściowe 8 5 9" xfId="27927" xr:uid="{00000000-0005-0000-0000-0000BA420000}"/>
    <cellStyle name="Dane wyjściowe 8 6" xfId="2087" xr:uid="{00000000-0005-0000-0000-0000BB420000}"/>
    <cellStyle name="Dane wyjściowe 8 6 10" xfId="31735" xr:uid="{00000000-0005-0000-0000-0000BC420000}"/>
    <cellStyle name="Dane wyjściowe 8 6 11" xfId="24607" xr:uid="{00000000-0005-0000-0000-0000BD420000}"/>
    <cellStyle name="Dane wyjściowe 8 6 12" xfId="37389" xr:uid="{00000000-0005-0000-0000-0000BE420000}"/>
    <cellStyle name="Dane wyjściowe 8 6 13" xfId="40611" xr:uid="{00000000-0005-0000-0000-0000BF420000}"/>
    <cellStyle name="Dane wyjściowe 8 6 14" xfId="43775" xr:uid="{00000000-0005-0000-0000-0000C0420000}"/>
    <cellStyle name="Dane wyjściowe 8 6 15" xfId="47086" xr:uid="{00000000-0005-0000-0000-0000C1420000}"/>
    <cellStyle name="Dane wyjściowe 8 6 16" xfId="50241" xr:uid="{00000000-0005-0000-0000-0000C2420000}"/>
    <cellStyle name="Dane wyjściowe 8 6 17" xfId="53451" xr:uid="{00000000-0005-0000-0000-0000C3420000}"/>
    <cellStyle name="Dane wyjściowe 8 6 18" xfId="34231" xr:uid="{00000000-0005-0000-0000-0000C4420000}"/>
    <cellStyle name="Dane wyjściowe 8 6 19" xfId="58738" xr:uid="{00000000-0005-0000-0000-0000C5420000}"/>
    <cellStyle name="Dane wyjściowe 8 6 2" xfId="9293" xr:uid="{00000000-0005-0000-0000-0000C6420000}"/>
    <cellStyle name="Dane wyjściowe 8 6 3" xfId="8093" xr:uid="{00000000-0005-0000-0000-0000C7420000}"/>
    <cellStyle name="Dane wyjściowe 8 6 4" xfId="5464" xr:uid="{00000000-0005-0000-0000-0000C8420000}"/>
    <cellStyle name="Dane wyjściowe 8 6 5" xfId="15982" xr:uid="{00000000-0005-0000-0000-0000C9420000}"/>
    <cellStyle name="Dane wyjściowe 8 6 6" xfId="14114" xr:uid="{00000000-0005-0000-0000-0000CA420000}"/>
    <cellStyle name="Dane wyjściowe 8 6 7" xfId="21865" xr:uid="{00000000-0005-0000-0000-0000CB420000}"/>
    <cellStyle name="Dane wyjściowe 8 6 8" xfId="25186" xr:uid="{00000000-0005-0000-0000-0000CC420000}"/>
    <cellStyle name="Dane wyjściowe 8 6 9" xfId="28414" xr:uid="{00000000-0005-0000-0000-0000CD420000}"/>
    <cellStyle name="Dane wyjściowe 8 7" xfId="2331" xr:uid="{00000000-0005-0000-0000-0000CE420000}"/>
    <cellStyle name="Dane wyjściowe 8 7 10" xfId="31977" xr:uid="{00000000-0005-0000-0000-0000CF420000}"/>
    <cellStyle name="Dane wyjściowe 8 7 11" xfId="34449" xr:uid="{00000000-0005-0000-0000-0000D0420000}"/>
    <cellStyle name="Dane wyjściowe 8 7 12" xfId="37633" xr:uid="{00000000-0005-0000-0000-0000D1420000}"/>
    <cellStyle name="Dane wyjściowe 8 7 13" xfId="40848" xr:uid="{00000000-0005-0000-0000-0000D2420000}"/>
    <cellStyle name="Dane wyjściowe 8 7 14" xfId="44019" xr:uid="{00000000-0005-0000-0000-0000D3420000}"/>
    <cellStyle name="Dane wyjściowe 8 7 15" xfId="47323" xr:uid="{00000000-0005-0000-0000-0000D4420000}"/>
    <cellStyle name="Dane wyjściowe 8 7 16" xfId="50483" xr:uid="{00000000-0005-0000-0000-0000D5420000}"/>
    <cellStyle name="Dane wyjściowe 8 7 17" xfId="53686" xr:uid="{00000000-0005-0000-0000-0000D6420000}"/>
    <cellStyle name="Dane wyjściowe 8 7 18" xfId="55738" xr:uid="{00000000-0005-0000-0000-0000D7420000}"/>
    <cellStyle name="Dane wyjściowe 8 7 19" xfId="58975" xr:uid="{00000000-0005-0000-0000-0000D8420000}"/>
    <cellStyle name="Dane wyjściowe 8 7 2" xfId="9535" xr:uid="{00000000-0005-0000-0000-0000D9420000}"/>
    <cellStyle name="Dane wyjściowe 8 7 3" xfId="11575" xr:uid="{00000000-0005-0000-0000-0000DA420000}"/>
    <cellStyle name="Dane wyjściowe 8 7 4" xfId="5708" xr:uid="{00000000-0005-0000-0000-0000DB420000}"/>
    <cellStyle name="Dane wyjściowe 8 7 5" xfId="16225" xr:uid="{00000000-0005-0000-0000-0000DC420000}"/>
    <cellStyle name="Dane wyjściowe 8 7 6" xfId="18799" xr:uid="{00000000-0005-0000-0000-0000DD420000}"/>
    <cellStyle name="Dane wyjściowe 8 7 7" xfId="22109" xr:uid="{00000000-0005-0000-0000-0000DE420000}"/>
    <cellStyle name="Dane wyjściowe 8 7 8" xfId="25430" xr:uid="{00000000-0005-0000-0000-0000DF420000}"/>
    <cellStyle name="Dane wyjściowe 8 7 9" xfId="28658" xr:uid="{00000000-0005-0000-0000-0000E0420000}"/>
    <cellStyle name="Dane wyjściowe 8 8" xfId="3021" xr:uid="{00000000-0005-0000-0000-0000E1420000}"/>
    <cellStyle name="Dane wyjściowe 8 8 10" xfId="32665" xr:uid="{00000000-0005-0000-0000-0000E2420000}"/>
    <cellStyle name="Dane wyjściowe 8 8 11" xfId="35135" xr:uid="{00000000-0005-0000-0000-0000E3420000}"/>
    <cellStyle name="Dane wyjściowe 8 8 12" xfId="38323" xr:uid="{00000000-0005-0000-0000-0000E4420000}"/>
    <cellStyle name="Dane wyjściowe 8 8 13" xfId="41530" xr:uid="{00000000-0005-0000-0000-0000E5420000}"/>
    <cellStyle name="Dane wyjściowe 8 8 14" xfId="44709" xr:uid="{00000000-0005-0000-0000-0000E6420000}"/>
    <cellStyle name="Dane wyjściowe 8 8 15" xfId="48005" xr:uid="{00000000-0005-0000-0000-0000E7420000}"/>
    <cellStyle name="Dane wyjściowe 8 8 16" xfId="51173" xr:uid="{00000000-0005-0000-0000-0000E8420000}"/>
    <cellStyle name="Dane wyjściowe 8 8 17" xfId="54362" xr:uid="{00000000-0005-0000-0000-0000E9420000}"/>
    <cellStyle name="Dane wyjściowe 8 8 18" xfId="56416" xr:uid="{00000000-0005-0000-0000-0000EA420000}"/>
    <cellStyle name="Dane wyjściowe 8 8 19" xfId="59653" xr:uid="{00000000-0005-0000-0000-0000EB420000}"/>
    <cellStyle name="Dane wyjściowe 8 8 2" xfId="10223" xr:uid="{00000000-0005-0000-0000-0000EC420000}"/>
    <cellStyle name="Dane wyjściowe 8 8 3" xfId="12265" xr:uid="{00000000-0005-0000-0000-0000ED420000}"/>
    <cellStyle name="Dane wyjściowe 8 8 4" xfId="6389" xr:uid="{00000000-0005-0000-0000-0000EE420000}"/>
    <cellStyle name="Dane wyjściowe 8 8 5" xfId="16914" xr:uid="{00000000-0005-0000-0000-0000EF420000}"/>
    <cellStyle name="Dane wyjściowe 8 8 6" xfId="19489" xr:uid="{00000000-0005-0000-0000-0000F0420000}"/>
    <cellStyle name="Dane wyjściowe 8 8 7" xfId="22799" xr:uid="{00000000-0005-0000-0000-0000F1420000}"/>
    <cellStyle name="Dane wyjściowe 8 8 8" xfId="26116" xr:uid="{00000000-0005-0000-0000-0000F2420000}"/>
    <cellStyle name="Dane wyjściowe 8 8 9" xfId="29348" xr:uid="{00000000-0005-0000-0000-0000F3420000}"/>
    <cellStyle name="Dane wyjściowe 8 9" xfId="2315" xr:uid="{00000000-0005-0000-0000-0000F4420000}"/>
    <cellStyle name="Dane wyjściowe 8 9 10" xfId="31961" xr:uid="{00000000-0005-0000-0000-0000F5420000}"/>
    <cellStyle name="Dane wyjściowe 8 9 11" xfId="34434" xr:uid="{00000000-0005-0000-0000-0000F6420000}"/>
    <cellStyle name="Dane wyjściowe 8 9 12" xfId="37617" xr:uid="{00000000-0005-0000-0000-0000F7420000}"/>
    <cellStyle name="Dane wyjściowe 8 9 13" xfId="40833" xr:uid="{00000000-0005-0000-0000-0000F8420000}"/>
    <cellStyle name="Dane wyjściowe 8 9 14" xfId="44003" xr:uid="{00000000-0005-0000-0000-0000F9420000}"/>
    <cellStyle name="Dane wyjściowe 8 9 15" xfId="47308" xr:uid="{00000000-0005-0000-0000-0000FA420000}"/>
    <cellStyle name="Dane wyjściowe 8 9 16" xfId="50467" xr:uid="{00000000-0005-0000-0000-0000FB420000}"/>
    <cellStyle name="Dane wyjściowe 8 9 17" xfId="53671" xr:uid="{00000000-0005-0000-0000-0000FC420000}"/>
    <cellStyle name="Dane wyjściowe 8 9 18" xfId="55723" xr:uid="{00000000-0005-0000-0000-0000FD420000}"/>
    <cellStyle name="Dane wyjściowe 8 9 19" xfId="58960" xr:uid="{00000000-0005-0000-0000-0000FE420000}"/>
    <cellStyle name="Dane wyjściowe 8 9 2" xfId="9519" xr:uid="{00000000-0005-0000-0000-0000FF420000}"/>
    <cellStyle name="Dane wyjściowe 8 9 3" xfId="11559" xr:uid="{00000000-0005-0000-0000-000000430000}"/>
    <cellStyle name="Dane wyjściowe 8 9 4" xfId="5692" xr:uid="{00000000-0005-0000-0000-000001430000}"/>
    <cellStyle name="Dane wyjściowe 8 9 5" xfId="16209" xr:uid="{00000000-0005-0000-0000-000002430000}"/>
    <cellStyle name="Dane wyjściowe 8 9 6" xfId="18783" xr:uid="{00000000-0005-0000-0000-000003430000}"/>
    <cellStyle name="Dane wyjściowe 8 9 7" xfId="22093" xr:uid="{00000000-0005-0000-0000-000004430000}"/>
    <cellStyle name="Dane wyjściowe 8 9 8" xfId="25414" xr:uid="{00000000-0005-0000-0000-000005430000}"/>
    <cellStyle name="Dane wyjściowe 8 9 9" xfId="28642" xr:uid="{00000000-0005-0000-0000-000006430000}"/>
    <cellStyle name="Dane wyjściowe 8_Kosztorys ofertowy-inwestorski -DTS_T23_28.09.2011" xfId="62370" xr:uid="{00000000-0005-0000-0000-000007430000}"/>
    <cellStyle name="Dobre 1" xfId="970" xr:uid="{00000000-0005-0000-0000-000008430000}"/>
    <cellStyle name="Dobre 2" xfId="971" xr:uid="{00000000-0005-0000-0000-000009430000}"/>
    <cellStyle name="Dobre 2 2" xfId="972" xr:uid="{00000000-0005-0000-0000-00000A430000}"/>
    <cellStyle name="Dobre 2 3" xfId="973" xr:uid="{00000000-0005-0000-0000-00000B430000}"/>
    <cellStyle name="Dobre 2_~9231450" xfId="62371" xr:uid="{00000000-0005-0000-0000-00000C430000}"/>
    <cellStyle name="Dobre 3" xfId="974" xr:uid="{00000000-0005-0000-0000-00000D430000}"/>
    <cellStyle name="Dobre 4" xfId="975" xr:uid="{00000000-0005-0000-0000-00000E430000}"/>
    <cellStyle name="Dobre 5" xfId="976" xr:uid="{00000000-0005-0000-0000-00000F430000}"/>
    <cellStyle name="Dobre 6" xfId="977" xr:uid="{00000000-0005-0000-0000-000010430000}"/>
    <cellStyle name="Dobre 7" xfId="978" xr:uid="{00000000-0005-0000-0000-000011430000}"/>
    <cellStyle name="Dobre 8" xfId="979" xr:uid="{00000000-0005-0000-0000-000012430000}"/>
    <cellStyle name="Dobre 9" xfId="62372" xr:uid="{00000000-0005-0000-0000-000013430000}"/>
    <cellStyle name="Dziesiętny 2" xfId="980" xr:uid="{00000000-0005-0000-0000-000014430000}"/>
    <cellStyle name="Dziesiętny 2 2" xfId="981" xr:uid="{00000000-0005-0000-0000-000015430000}"/>
    <cellStyle name="Dziesiętny 2 2 2" xfId="982" xr:uid="{00000000-0005-0000-0000-000016430000}"/>
    <cellStyle name="Dziesiętny 2 3" xfId="983" xr:uid="{00000000-0005-0000-0000-000017430000}"/>
    <cellStyle name="Dziesiętny 2 4" xfId="62373" xr:uid="{00000000-0005-0000-0000-000018430000}"/>
    <cellStyle name="Dziesiętny 2_BoQ_Tychy drogi ost" xfId="62374" xr:uid="{00000000-0005-0000-0000-000019430000}"/>
    <cellStyle name="Dziesiętny 3" xfId="984" xr:uid="{00000000-0005-0000-0000-00001A430000}"/>
    <cellStyle name="Dziesiętny 3 2" xfId="985" xr:uid="{00000000-0005-0000-0000-00001B430000}"/>
    <cellStyle name="Dziesiętny 3 3" xfId="986" xr:uid="{00000000-0005-0000-0000-00001C430000}"/>
    <cellStyle name="euro" xfId="987" xr:uid="{00000000-0005-0000-0000-00001D430000}"/>
    <cellStyle name="Excel Built-in Excel Built-in Excel Built-in Excel Built-in Excel Built-in Excel Built-in Excel Built-in Excel Built-in Excel" xfId="988" xr:uid="{00000000-0005-0000-0000-00001E430000}"/>
    <cellStyle name="Excel Built-in Excel Built-in Normal" xfId="2" xr:uid="{00000000-0005-0000-0000-00001F430000}"/>
    <cellStyle name="Excel Built-in Normal" xfId="989" xr:uid="{00000000-0005-0000-0000-000020430000}"/>
    <cellStyle name="Excel Built-in Normal 2" xfId="990" xr:uid="{00000000-0005-0000-0000-000021430000}"/>
    <cellStyle name="Excel Built-in Normal 2 2" xfId="991" xr:uid="{00000000-0005-0000-0000-000022430000}"/>
    <cellStyle name="Excel Built-in Normal 3" xfId="992" xr:uid="{00000000-0005-0000-0000-000023430000}"/>
    <cellStyle name="Explanatory Text" xfId="993" xr:uid="{00000000-0005-0000-0000-000024430000}"/>
    <cellStyle name="factor" xfId="994" xr:uid="{00000000-0005-0000-0000-000025430000}"/>
    <cellStyle name="Good" xfId="995" xr:uid="{00000000-0005-0000-0000-000026430000}"/>
    <cellStyle name="Grey" xfId="996" xr:uid="{00000000-0005-0000-0000-000027430000}"/>
    <cellStyle name="Grey 2" xfId="997" xr:uid="{00000000-0005-0000-0000-000028430000}"/>
    <cellStyle name="Grey 3" xfId="998" xr:uid="{00000000-0005-0000-0000-000029430000}"/>
    <cellStyle name="Heading 1" xfId="999" xr:uid="{00000000-0005-0000-0000-00002A430000}"/>
    <cellStyle name="Heading 2" xfId="1000" xr:uid="{00000000-0005-0000-0000-00002B430000}"/>
    <cellStyle name="Heading 3" xfId="1001" xr:uid="{00000000-0005-0000-0000-00002C430000}"/>
    <cellStyle name="Heading 4" xfId="1002" xr:uid="{00000000-0005-0000-0000-00002D430000}"/>
    <cellStyle name="Hiperłącze 2" xfId="62375" xr:uid="{00000000-0005-0000-0000-00002E430000}"/>
    <cellStyle name="Hyperlink_LV_MCX_08_06_2001_zm.xls Diagramm 16" xfId="1003" xr:uid="{00000000-0005-0000-0000-00002F430000}"/>
    <cellStyle name="ilość" xfId="1004" xr:uid="{00000000-0005-0000-0000-000030430000}"/>
    <cellStyle name="Input" xfId="1005" xr:uid="{00000000-0005-0000-0000-000031430000}"/>
    <cellStyle name="Input [yellow]" xfId="1006" xr:uid="{00000000-0005-0000-0000-000032430000}"/>
    <cellStyle name="Input [yellow] 2" xfId="1007" xr:uid="{00000000-0005-0000-0000-000033430000}"/>
    <cellStyle name="Input [yellow] 3" xfId="1008" xr:uid="{00000000-0005-0000-0000-000034430000}"/>
    <cellStyle name="Input [yellow]_Wycena_Drogi_Tychy_2012_02_09" xfId="62376" xr:uid="{00000000-0005-0000-0000-000035430000}"/>
    <cellStyle name="Input 10" xfId="1538" xr:uid="{00000000-0005-0000-0000-000036430000}"/>
    <cellStyle name="Input 10 10" xfId="15067" xr:uid="{00000000-0005-0000-0000-000037430000}"/>
    <cellStyle name="Input 10 11" xfId="33937" xr:uid="{00000000-0005-0000-0000-000038430000}"/>
    <cellStyle name="Input 10 12" xfId="46550" xr:uid="{00000000-0005-0000-0000-000039430000}"/>
    <cellStyle name="Input 10 13" xfId="39970" xr:uid="{00000000-0005-0000-0000-00003A430000}"/>
    <cellStyle name="Input 10 14" xfId="18409" xr:uid="{00000000-0005-0000-0000-00003B430000}"/>
    <cellStyle name="Input 10 15" xfId="58207" xr:uid="{00000000-0005-0000-0000-00003C430000}"/>
    <cellStyle name="Input 10 2" xfId="8640" xr:uid="{00000000-0005-0000-0000-00003D430000}"/>
    <cellStyle name="Input 10 3" xfId="4918" xr:uid="{00000000-0005-0000-0000-00003E430000}"/>
    <cellStyle name="Input 10 4" xfId="14663" xr:uid="{00000000-0005-0000-0000-00003F430000}"/>
    <cellStyle name="Input 10 5" xfId="21316" xr:uid="{00000000-0005-0000-0000-000040430000}"/>
    <cellStyle name="Input 10 6" xfId="24639" xr:uid="{00000000-0005-0000-0000-000041430000}"/>
    <cellStyle name="Input 10 7" xfId="18360" xr:uid="{00000000-0005-0000-0000-000042430000}"/>
    <cellStyle name="Input 10 8" xfId="15133" xr:uid="{00000000-0005-0000-0000-000043430000}"/>
    <cellStyle name="Input 10 9" xfId="34217" xr:uid="{00000000-0005-0000-0000-000044430000}"/>
    <cellStyle name="Input 100" xfId="14759" xr:uid="{00000000-0005-0000-0000-000045430000}"/>
    <cellStyle name="Input 101" xfId="14959" xr:uid="{00000000-0005-0000-0000-000046430000}"/>
    <cellStyle name="Input 102" xfId="14906" xr:uid="{00000000-0005-0000-0000-000047430000}"/>
    <cellStyle name="Input 103" xfId="33875" xr:uid="{00000000-0005-0000-0000-000048430000}"/>
    <cellStyle name="Input 104" xfId="33806" xr:uid="{00000000-0005-0000-0000-000049430000}"/>
    <cellStyle name="Input 105" xfId="15337" xr:uid="{00000000-0005-0000-0000-00004A430000}"/>
    <cellStyle name="Input 106" xfId="18480" xr:uid="{00000000-0005-0000-0000-00004B430000}"/>
    <cellStyle name="Input 107" xfId="36807" xr:uid="{00000000-0005-0000-0000-00004C430000}"/>
    <cellStyle name="Input 108" xfId="55567" xr:uid="{00000000-0005-0000-0000-00004D430000}"/>
    <cellStyle name="Input 109" xfId="58156" xr:uid="{00000000-0005-0000-0000-00004E430000}"/>
    <cellStyle name="Input 11" xfId="1968" xr:uid="{00000000-0005-0000-0000-00004F430000}"/>
    <cellStyle name="Input 11 10" xfId="40495" xr:uid="{00000000-0005-0000-0000-000050430000}"/>
    <cellStyle name="Input 11 11" xfId="43656" xr:uid="{00000000-0005-0000-0000-000051430000}"/>
    <cellStyle name="Input 11 12" xfId="46970" xr:uid="{00000000-0005-0000-0000-000052430000}"/>
    <cellStyle name="Input 11 13" xfId="50122" xr:uid="{00000000-0005-0000-0000-000053430000}"/>
    <cellStyle name="Input 11 14" xfId="46515" xr:uid="{00000000-0005-0000-0000-000054430000}"/>
    <cellStyle name="Input 11 15" xfId="58623" xr:uid="{00000000-0005-0000-0000-000055430000}"/>
    <cellStyle name="Input 11 2" xfId="8212" xr:uid="{00000000-0005-0000-0000-000056430000}"/>
    <cellStyle name="Input 11 3" xfId="5346" xr:uid="{00000000-0005-0000-0000-000057430000}"/>
    <cellStyle name="Input 11 4" xfId="14233" xr:uid="{00000000-0005-0000-0000-000058430000}"/>
    <cellStyle name="Input 11 5" xfId="21746" xr:uid="{00000000-0005-0000-0000-000059430000}"/>
    <cellStyle name="Input 11 6" xfId="25068" xr:uid="{00000000-0005-0000-0000-00005A430000}"/>
    <cellStyle name="Input 11 7" xfId="28295" xr:uid="{00000000-0005-0000-0000-00005B430000}"/>
    <cellStyle name="Input 11 8" xfId="18071" xr:uid="{00000000-0005-0000-0000-00005C430000}"/>
    <cellStyle name="Input 11 9" xfId="37270" xr:uid="{00000000-0005-0000-0000-00005D430000}"/>
    <cellStyle name="Input 12" xfId="2433" xr:uid="{00000000-0005-0000-0000-00005E430000}"/>
    <cellStyle name="Input 12 10" xfId="40946" xr:uid="{00000000-0005-0000-0000-00005F430000}"/>
    <cellStyle name="Input 12 11" xfId="44121" xr:uid="{00000000-0005-0000-0000-000060430000}"/>
    <cellStyle name="Input 12 12" xfId="47421" xr:uid="{00000000-0005-0000-0000-000061430000}"/>
    <cellStyle name="Input 12 13" xfId="50585" xr:uid="{00000000-0005-0000-0000-000062430000}"/>
    <cellStyle name="Input 12 14" xfId="55836" xr:uid="{00000000-0005-0000-0000-000063430000}"/>
    <cellStyle name="Input 12 15" xfId="59073" xr:uid="{00000000-0005-0000-0000-000064430000}"/>
    <cellStyle name="Input 12 2" xfId="11677" xr:uid="{00000000-0005-0000-0000-000065430000}"/>
    <cellStyle name="Input 12 3" xfId="5802" xr:uid="{00000000-0005-0000-0000-000066430000}"/>
    <cellStyle name="Input 12 4" xfId="18901" xr:uid="{00000000-0005-0000-0000-000067430000}"/>
    <cellStyle name="Input 12 5" xfId="22211" xr:uid="{00000000-0005-0000-0000-000068430000}"/>
    <cellStyle name="Input 12 6" xfId="25531" xr:uid="{00000000-0005-0000-0000-000069430000}"/>
    <cellStyle name="Input 12 7" xfId="28760" xr:uid="{00000000-0005-0000-0000-00006A430000}"/>
    <cellStyle name="Input 12 8" xfId="34548" xr:uid="{00000000-0005-0000-0000-00006B430000}"/>
    <cellStyle name="Input 12 9" xfId="37735" xr:uid="{00000000-0005-0000-0000-00006C430000}"/>
    <cellStyle name="Input 13" xfId="1977" xr:uid="{00000000-0005-0000-0000-00006D430000}"/>
    <cellStyle name="Input 13 10" xfId="40504" xr:uid="{00000000-0005-0000-0000-00006E430000}"/>
    <cellStyle name="Input 13 11" xfId="43665" xr:uid="{00000000-0005-0000-0000-00006F430000}"/>
    <cellStyle name="Input 13 12" xfId="46979" xr:uid="{00000000-0005-0000-0000-000070430000}"/>
    <cellStyle name="Input 13 13" xfId="50131" xr:uid="{00000000-0005-0000-0000-000071430000}"/>
    <cellStyle name="Input 13 14" xfId="27293" xr:uid="{00000000-0005-0000-0000-000072430000}"/>
    <cellStyle name="Input 13 15" xfId="58632" xr:uid="{00000000-0005-0000-0000-000073430000}"/>
    <cellStyle name="Input 13 2" xfId="8203" xr:uid="{00000000-0005-0000-0000-000074430000}"/>
    <cellStyle name="Input 13 3" xfId="5355" xr:uid="{00000000-0005-0000-0000-000075430000}"/>
    <cellStyle name="Input 13 4" xfId="14224" xr:uid="{00000000-0005-0000-0000-000076430000}"/>
    <cellStyle name="Input 13 5" xfId="21755" xr:uid="{00000000-0005-0000-0000-000077430000}"/>
    <cellStyle name="Input 13 6" xfId="25077" xr:uid="{00000000-0005-0000-0000-000078430000}"/>
    <cellStyle name="Input 13 7" xfId="28304" xr:uid="{00000000-0005-0000-0000-000079430000}"/>
    <cellStyle name="Input 13 8" xfId="24606" xr:uid="{00000000-0005-0000-0000-00007A430000}"/>
    <cellStyle name="Input 13 9" xfId="37279" xr:uid="{00000000-0005-0000-0000-00007B430000}"/>
    <cellStyle name="Input 14" xfId="2445" xr:uid="{00000000-0005-0000-0000-00007C430000}"/>
    <cellStyle name="Input 14 10" xfId="40958" xr:uid="{00000000-0005-0000-0000-00007D430000}"/>
    <cellStyle name="Input 14 11" xfId="44133" xr:uid="{00000000-0005-0000-0000-00007E430000}"/>
    <cellStyle name="Input 14 12" xfId="47433" xr:uid="{00000000-0005-0000-0000-00007F430000}"/>
    <cellStyle name="Input 14 13" xfId="50597" xr:uid="{00000000-0005-0000-0000-000080430000}"/>
    <cellStyle name="Input 14 14" xfId="55848" xr:uid="{00000000-0005-0000-0000-000081430000}"/>
    <cellStyle name="Input 14 15" xfId="59085" xr:uid="{00000000-0005-0000-0000-000082430000}"/>
    <cellStyle name="Input 14 2" xfId="11689" xr:uid="{00000000-0005-0000-0000-000083430000}"/>
    <cellStyle name="Input 14 3" xfId="5813" xr:uid="{00000000-0005-0000-0000-000084430000}"/>
    <cellStyle name="Input 14 4" xfId="18913" xr:uid="{00000000-0005-0000-0000-000085430000}"/>
    <cellStyle name="Input 14 5" xfId="22223" xr:uid="{00000000-0005-0000-0000-000086430000}"/>
    <cellStyle name="Input 14 6" xfId="25543" xr:uid="{00000000-0005-0000-0000-000087430000}"/>
    <cellStyle name="Input 14 7" xfId="28772" xr:uid="{00000000-0005-0000-0000-000088430000}"/>
    <cellStyle name="Input 14 8" xfId="34560" xr:uid="{00000000-0005-0000-0000-000089430000}"/>
    <cellStyle name="Input 14 9" xfId="37747" xr:uid="{00000000-0005-0000-0000-00008A430000}"/>
    <cellStyle name="Input 15" xfId="1504" xr:uid="{00000000-0005-0000-0000-00008B430000}"/>
    <cellStyle name="Input 15 10" xfId="14820" xr:uid="{00000000-0005-0000-0000-00008C430000}"/>
    <cellStyle name="Input 15 11" xfId="15101" xr:uid="{00000000-0005-0000-0000-00008D430000}"/>
    <cellStyle name="Input 15 12" xfId="14752" xr:uid="{00000000-0005-0000-0000-00008E430000}"/>
    <cellStyle name="Input 15 13" xfId="14996" xr:uid="{00000000-0005-0000-0000-00008F430000}"/>
    <cellStyle name="Input 15 14" xfId="34206" xr:uid="{00000000-0005-0000-0000-000090430000}"/>
    <cellStyle name="Input 15 15" xfId="40437" xr:uid="{00000000-0005-0000-0000-000091430000}"/>
    <cellStyle name="Input 15 16" xfId="40136" xr:uid="{00000000-0005-0000-0000-000092430000}"/>
    <cellStyle name="Input 15 17" xfId="27341" xr:uid="{00000000-0005-0000-0000-000093430000}"/>
    <cellStyle name="Input 15 18" xfId="46010" xr:uid="{00000000-0005-0000-0000-000094430000}"/>
    <cellStyle name="Input 15 19" xfId="58175" xr:uid="{00000000-0005-0000-0000-000095430000}"/>
    <cellStyle name="Input 15 2" xfId="8717" xr:uid="{00000000-0005-0000-0000-000096430000}"/>
    <cellStyle name="Input 15 3" xfId="8674" xr:uid="{00000000-0005-0000-0000-000097430000}"/>
    <cellStyle name="Input 15 4" xfId="4884" xr:uid="{00000000-0005-0000-0000-000098430000}"/>
    <cellStyle name="Input 15 5" xfId="15400" xr:uid="{00000000-0005-0000-0000-000099430000}"/>
    <cellStyle name="Input 15 6" xfId="14697" xr:uid="{00000000-0005-0000-0000-00009A430000}"/>
    <cellStyle name="Input 15 7" xfId="18042" xr:uid="{00000000-0005-0000-0000-00009B430000}"/>
    <cellStyle name="Input 15 8" xfId="14722" xr:uid="{00000000-0005-0000-0000-00009C430000}"/>
    <cellStyle name="Input 15 9" xfId="18466" xr:uid="{00000000-0005-0000-0000-00009D430000}"/>
    <cellStyle name="Input 16" xfId="2294" xr:uid="{00000000-0005-0000-0000-00009E430000}"/>
    <cellStyle name="Input 16 10" xfId="31940" xr:uid="{00000000-0005-0000-0000-00009F430000}"/>
    <cellStyle name="Input 16 11" xfId="34414" xr:uid="{00000000-0005-0000-0000-0000A0430000}"/>
    <cellStyle name="Input 16 12" xfId="37596" xr:uid="{00000000-0005-0000-0000-0000A1430000}"/>
    <cellStyle name="Input 16 13" xfId="40813" xr:uid="{00000000-0005-0000-0000-0000A2430000}"/>
    <cellStyle name="Input 16 14" xfId="43982" xr:uid="{00000000-0005-0000-0000-0000A3430000}"/>
    <cellStyle name="Input 16 15" xfId="47288" xr:uid="{00000000-0005-0000-0000-0000A4430000}"/>
    <cellStyle name="Input 16 16" xfId="50447" xr:uid="{00000000-0005-0000-0000-0000A5430000}"/>
    <cellStyle name="Input 16 17" xfId="53651" xr:uid="{00000000-0005-0000-0000-0000A6430000}"/>
    <cellStyle name="Input 16 18" xfId="55703" xr:uid="{00000000-0005-0000-0000-0000A7430000}"/>
    <cellStyle name="Input 16 19" xfId="58940" xr:uid="{00000000-0005-0000-0000-0000A8430000}"/>
    <cellStyle name="Input 16 2" xfId="9498" xr:uid="{00000000-0005-0000-0000-0000A9430000}"/>
    <cellStyle name="Input 16 3" xfId="11538" xr:uid="{00000000-0005-0000-0000-0000AA430000}"/>
    <cellStyle name="Input 16 4" xfId="5671" xr:uid="{00000000-0005-0000-0000-0000AB430000}"/>
    <cellStyle name="Input 16 5" xfId="16188" xr:uid="{00000000-0005-0000-0000-0000AC430000}"/>
    <cellStyle name="Input 16 6" xfId="18762" xr:uid="{00000000-0005-0000-0000-0000AD430000}"/>
    <cellStyle name="Input 16 7" xfId="22072" xr:uid="{00000000-0005-0000-0000-0000AE430000}"/>
    <cellStyle name="Input 16 8" xfId="25393" xr:uid="{00000000-0005-0000-0000-0000AF430000}"/>
    <cellStyle name="Input 16 9" xfId="28621" xr:uid="{00000000-0005-0000-0000-0000B0430000}"/>
    <cellStyle name="Input 17" xfId="1529" xr:uid="{00000000-0005-0000-0000-0000B1430000}"/>
    <cellStyle name="Input 17 10" xfId="31182" xr:uid="{00000000-0005-0000-0000-0000B2430000}"/>
    <cellStyle name="Input 17 11" xfId="15125" xr:uid="{00000000-0005-0000-0000-0000B3430000}"/>
    <cellStyle name="Input 17 12" xfId="14823" xr:uid="{00000000-0005-0000-0000-0000B4430000}"/>
    <cellStyle name="Input 17 13" xfId="15064" xr:uid="{00000000-0005-0000-0000-0000B5430000}"/>
    <cellStyle name="Input 17 14" xfId="34112" xr:uid="{00000000-0005-0000-0000-0000B6430000}"/>
    <cellStyle name="Input 17 15" xfId="46542" xr:uid="{00000000-0005-0000-0000-0000B7430000}"/>
    <cellStyle name="Input 17 16" xfId="38539" xr:uid="{00000000-0005-0000-0000-0000B8430000}"/>
    <cellStyle name="Input 17 17" xfId="36901" xr:uid="{00000000-0005-0000-0000-0000B9430000}"/>
    <cellStyle name="Input 17 18" xfId="33834" xr:uid="{00000000-0005-0000-0000-0000BA430000}"/>
    <cellStyle name="Input 17 19" xfId="58199" xr:uid="{00000000-0005-0000-0000-0000BB430000}"/>
    <cellStyle name="Input 17 2" xfId="8742" xr:uid="{00000000-0005-0000-0000-0000BC430000}"/>
    <cellStyle name="Input 17 3" xfId="8649" xr:uid="{00000000-0005-0000-0000-0000BD430000}"/>
    <cellStyle name="Input 17 4" xfId="4909" xr:uid="{00000000-0005-0000-0000-0000BE430000}"/>
    <cellStyle name="Input 17 5" xfId="15425" xr:uid="{00000000-0005-0000-0000-0000BF430000}"/>
    <cellStyle name="Input 17 6" xfId="14672" xr:uid="{00000000-0005-0000-0000-0000C0430000}"/>
    <cellStyle name="Input 17 7" xfId="21307" xr:uid="{00000000-0005-0000-0000-0000C1430000}"/>
    <cellStyle name="Input 17 8" xfId="24630" xr:uid="{00000000-0005-0000-0000-0000C2430000}"/>
    <cellStyle name="Input 17 9" xfId="18314" xr:uid="{00000000-0005-0000-0000-0000C3430000}"/>
    <cellStyle name="Input 18" xfId="2296" xr:uid="{00000000-0005-0000-0000-0000C4430000}"/>
    <cellStyle name="Input 18 10" xfId="31942" xr:uid="{00000000-0005-0000-0000-0000C5430000}"/>
    <cellStyle name="Input 18 11" xfId="34416" xr:uid="{00000000-0005-0000-0000-0000C6430000}"/>
    <cellStyle name="Input 18 12" xfId="37598" xr:uid="{00000000-0005-0000-0000-0000C7430000}"/>
    <cellStyle name="Input 18 13" xfId="40815" xr:uid="{00000000-0005-0000-0000-0000C8430000}"/>
    <cellStyle name="Input 18 14" xfId="43984" xr:uid="{00000000-0005-0000-0000-0000C9430000}"/>
    <cellStyle name="Input 18 15" xfId="47290" xr:uid="{00000000-0005-0000-0000-0000CA430000}"/>
    <cellStyle name="Input 18 16" xfId="50449" xr:uid="{00000000-0005-0000-0000-0000CB430000}"/>
    <cellStyle name="Input 18 17" xfId="53653" xr:uid="{00000000-0005-0000-0000-0000CC430000}"/>
    <cellStyle name="Input 18 18" xfId="55705" xr:uid="{00000000-0005-0000-0000-0000CD430000}"/>
    <cellStyle name="Input 18 19" xfId="58942" xr:uid="{00000000-0005-0000-0000-0000CE430000}"/>
    <cellStyle name="Input 18 2" xfId="9500" xr:uid="{00000000-0005-0000-0000-0000CF430000}"/>
    <cellStyle name="Input 18 3" xfId="11540" xr:uid="{00000000-0005-0000-0000-0000D0430000}"/>
    <cellStyle name="Input 18 4" xfId="5673" xr:uid="{00000000-0005-0000-0000-0000D1430000}"/>
    <cellStyle name="Input 18 5" xfId="16190" xr:uid="{00000000-0005-0000-0000-0000D2430000}"/>
    <cellStyle name="Input 18 6" xfId="18764" xr:uid="{00000000-0005-0000-0000-0000D3430000}"/>
    <cellStyle name="Input 18 7" xfId="22074" xr:uid="{00000000-0005-0000-0000-0000D4430000}"/>
    <cellStyle name="Input 18 8" xfId="25395" xr:uid="{00000000-0005-0000-0000-0000D5430000}"/>
    <cellStyle name="Input 18 9" xfId="28623" xr:uid="{00000000-0005-0000-0000-0000D6430000}"/>
    <cellStyle name="Input 19" xfId="2056" xr:uid="{00000000-0005-0000-0000-0000D7430000}"/>
    <cellStyle name="Input 19 10" xfId="31704" xr:uid="{00000000-0005-0000-0000-0000D8430000}"/>
    <cellStyle name="Input 19 11" xfId="15360" xr:uid="{00000000-0005-0000-0000-0000D9430000}"/>
    <cellStyle name="Input 19 12" xfId="37358" xr:uid="{00000000-0005-0000-0000-0000DA430000}"/>
    <cellStyle name="Input 19 13" xfId="40581" xr:uid="{00000000-0005-0000-0000-0000DB430000}"/>
    <cellStyle name="Input 19 14" xfId="43744" xr:uid="{00000000-0005-0000-0000-0000DC430000}"/>
    <cellStyle name="Input 19 15" xfId="47056" xr:uid="{00000000-0005-0000-0000-0000DD430000}"/>
    <cellStyle name="Input 19 16" xfId="50210" xr:uid="{00000000-0005-0000-0000-0000DE430000}"/>
    <cellStyle name="Input 19 17" xfId="53421" xr:uid="{00000000-0005-0000-0000-0000DF430000}"/>
    <cellStyle name="Input 19 18" xfId="14875" xr:uid="{00000000-0005-0000-0000-0000E0430000}"/>
    <cellStyle name="Input 19 19" xfId="58708" xr:uid="{00000000-0005-0000-0000-0000E1430000}"/>
    <cellStyle name="Input 19 2" xfId="9262" xr:uid="{00000000-0005-0000-0000-0000E2430000}"/>
    <cellStyle name="Input 19 3" xfId="8124" xr:uid="{00000000-0005-0000-0000-0000E3430000}"/>
    <cellStyle name="Input 19 4" xfId="5433" xr:uid="{00000000-0005-0000-0000-0000E4430000}"/>
    <cellStyle name="Input 19 5" xfId="15951" xr:uid="{00000000-0005-0000-0000-0000E5430000}"/>
    <cellStyle name="Input 19 6" xfId="14145" xr:uid="{00000000-0005-0000-0000-0000E6430000}"/>
    <cellStyle name="Input 19 7" xfId="21834" xr:uid="{00000000-0005-0000-0000-0000E7430000}"/>
    <cellStyle name="Input 19 8" xfId="25156" xr:uid="{00000000-0005-0000-0000-0000E8430000}"/>
    <cellStyle name="Input 19 9" xfId="28383" xr:uid="{00000000-0005-0000-0000-0000E9430000}"/>
    <cellStyle name="Input 2" xfId="1439" xr:uid="{00000000-0005-0000-0000-0000EA430000}"/>
    <cellStyle name="Input 2 10" xfId="3413" xr:uid="{00000000-0005-0000-0000-0000EB430000}"/>
    <cellStyle name="Input 2 10 10" xfId="33057" xr:uid="{00000000-0005-0000-0000-0000EC430000}"/>
    <cellStyle name="Input 2 10 11" xfId="35524" xr:uid="{00000000-0005-0000-0000-0000ED430000}"/>
    <cellStyle name="Input 2 10 12" xfId="38715" xr:uid="{00000000-0005-0000-0000-0000EE430000}"/>
    <cellStyle name="Input 2 10 13" xfId="41919" xr:uid="{00000000-0005-0000-0000-0000EF430000}"/>
    <cellStyle name="Input 2 10 14" xfId="45101" xr:uid="{00000000-0005-0000-0000-0000F0430000}"/>
    <cellStyle name="Input 2 10 15" xfId="48394" xr:uid="{00000000-0005-0000-0000-0000F1430000}"/>
    <cellStyle name="Input 2 10 16" xfId="51563" xr:uid="{00000000-0005-0000-0000-0000F2430000}"/>
    <cellStyle name="Input 2 10 17" xfId="54747" xr:uid="{00000000-0005-0000-0000-0000F3430000}"/>
    <cellStyle name="Input 2 10 18" xfId="56801" xr:uid="{00000000-0005-0000-0000-0000F4430000}"/>
    <cellStyle name="Input 2 10 19" xfId="60038" xr:uid="{00000000-0005-0000-0000-0000F5430000}"/>
    <cellStyle name="Input 2 10 2" xfId="10615" xr:uid="{00000000-0005-0000-0000-0000F6430000}"/>
    <cellStyle name="Input 2 10 3" xfId="12657" xr:uid="{00000000-0005-0000-0000-0000F7430000}"/>
    <cellStyle name="Input 2 10 4" xfId="6781" xr:uid="{00000000-0005-0000-0000-0000F8430000}"/>
    <cellStyle name="Input 2 10 5" xfId="17306" xr:uid="{00000000-0005-0000-0000-0000F9430000}"/>
    <cellStyle name="Input 2 10 6" xfId="19881" xr:uid="{00000000-0005-0000-0000-0000FA430000}"/>
    <cellStyle name="Input 2 10 7" xfId="23191" xr:uid="{00000000-0005-0000-0000-0000FB430000}"/>
    <cellStyle name="Input 2 10 8" xfId="26506" xr:uid="{00000000-0005-0000-0000-0000FC430000}"/>
    <cellStyle name="Input 2 10 9" xfId="29740" xr:uid="{00000000-0005-0000-0000-0000FD430000}"/>
    <cellStyle name="Input 2 11" xfId="3342" xr:uid="{00000000-0005-0000-0000-0000FE430000}"/>
    <cellStyle name="Input 2 11 10" xfId="32986" xr:uid="{00000000-0005-0000-0000-0000FF430000}"/>
    <cellStyle name="Input 2 11 11" xfId="35454" xr:uid="{00000000-0005-0000-0000-000000440000}"/>
    <cellStyle name="Input 2 11 12" xfId="38644" xr:uid="{00000000-0005-0000-0000-000001440000}"/>
    <cellStyle name="Input 2 11 13" xfId="41849" xr:uid="{00000000-0005-0000-0000-000002440000}"/>
    <cellStyle name="Input 2 11 14" xfId="45030" xr:uid="{00000000-0005-0000-0000-000003440000}"/>
    <cellStyle name="Input 2 11 15" xfId="48324" xr:uid="{00000000-0005-0000-0000-000004440000}"/>
    <cellStyle name="Input 2 11 16" xfId="51493" xr:uid="{00000000-0005-0000-0000-000005440000}"/>
    <cellStyle name="Input 2 11 17" xfId="54678" xr:uid="{00000000-0005-0000-0000-000006440000}"/>
    <cellStyle name="Input 2 11 18" xfId="56732" xr:uid="{00000000-0005-0000-0000-000007440000}"/>
    <cellStyle name="Input 2 11 19" xfId="59969" xr:uid="{00000000-0005-0000-0000-000008440000}"/>
    <cellStyle name="Input 2 11 2" xfId="10544" xr:uid="{00000000-0005-0000-0000-000009440000}"/>
    <cellStyle name="Input 2 11 3" xfId="12586" xr:uid="{00000000-0005-0000-0000-00000A440000}"/>
    <cellStyle name="Input 2 11 4" xfId="6710" xr:uid="{00000000-0005-0000-0000-00000B440000}"/>
    <cellStyle name="Input 2 11 5" xfId="17235" xr:uid="{00000000-0005-0000-0000-00000C440000}"/>
    <cellStyle name="Input 2 11 6" xfId="19810" xr:uid="{00000000-0005-0000-0000-00000D440000}"/>
    <cellStyle name="Input 2 11 7" xfId="23120" xr:uid="{00000000-0005-0000-0000-00000E440000}"/>
    <cellStyle name="Input 2 11 8" xfId="26435" xr:uid="{00000000-0005-0000-0000-00000F440000}"/>
    <cellStyle name="Input 2 11 9" xfId="29669" xr:uid="{00000000-0005-0000-0000-000010440000}"/>
    <cellStyle name="Input 2 12" xfId="1812" xr:uid="{00000000-0005-0000-0000-000011440000}"/>
    <cellStyle name="Input 2 12 10" xfId="31464" xr:uid="{00000000-0005-0000-0000-000012440000}"/>
    <cellStyle name="Input 2 12 11" xfId="18178" xr:uid="{00000000-0005-0000-0000-000013440000}"/>
    <cellStyle name="Input 2 12 12" xfId="37114" xr:uid="{00000000-0005-0000-0000-000014440000}"/>
    <cellStyle name="Input 2 12 13" xfId="40344" xr:uid="{00000000-0005-0000-0000-000015440000}"/>
    <cellStyle name="Input 2 12 14" xfId="43500" xr:uid="{00000000-0005-0000-0000-000016440000}"/>
    <cellStyle name="Input 2 12 15" xfId="46819" xr:uid="{00000000-0005-0000-0000-000017440000}"/>
    <cellStyle name="Input 2 12 16" xfId="49966" xr:uid="{00000000-0005-0000-0000-000018440000}"/>
    <cellStyle name="Input 2 12 17" xfId="53191" xr:uid="{00000000-0005-0000-0000-000019440000}"/>
    <cellStyle name="Input 2 12 18" xfId="33883" xr:uid="{00000000-0005-0000-0000-00001A440000}"/>
    <cellStyle name="Input 2 12 19" xfId="58474" xr:uid="{00000000-0005-0000-0000-00001B440000}"/>
    <cellStyle name="Input 2 12 2" xfId="9022" xr:uid="{00000000-0005-0000-0000-00001C440000}"/>
    <cellStyle name="Input 2 12 3" xfId="8368" xr:uid="{00000000-0005-0000-0000-00001D440000}"/>
    <cellStyle name="Input 2 12 4" xfId="5191" xr:uid="{00000000-0005-0000-0000-00001E440000}"/>
    <cellStyle name="Input 2 12 5" xfId="15708" xr:uid="{00000000-0005-0000-0000-00001F440000}"/>
    <cellStyle name="Input 2 12 6" xfId="14389" xr:uid="{00000000-0005-0000-0000-000020440000}"/>
    <cellStyle name="Input 2 12 7" xfId="21590" xr:uid="{00000000-0005-0000-0000-000021440000}"/>
    <cellStyle name="Input 2 12 8" xfId="24912" xr:uid="{00000000-0005-0000-0000-000022440000}"/>
    <cellStyle name="Input 2 12 9" xfId="28139" xr:uid="{00000000-0005-0000-0000-000023440000}"/>
    <cellStyle name="Input 2 13" xfId="3614" xr:uid="{00000000-0005-0000-0000-000024440000}"/>
    <cellStyle name="Input 2 13 10" xfId="33258" xr:uid="{00000000-0005-0000-0000-000025440000}"/>
    <cellStyle name="Input 2 13 11" xfId="35722" xr:uid="{00000000-0005-0000-0000-000026440000}"/>
    <cellStyle name="Input 2 13 12" xfId="38916" xr:uid="{00000000-0005-0000-0000-000027440000}"/>
    <cellStyle name="Input 2 13 13" xfId="42117" xr:uid="{00000000-0005-0000-0000-000028440000}"/>
    <cellStyle name="Input 2 13 14" xfId="45302" xr:uid="{00000000-0005-0000-0000-000029440000}"/>
    <cellStyle name="Input 2 13 15" xfId="48592" xr:uid="{00000000-0005-0000-0000-00002A440000}"/>
    <cellStyle name="Input 2 13 16" xfId="51763" xr:uid="{00000000-0005-0000-0000-00002B440000}"/>
    <cellStyle name="Input 2 13 17" xfId="54943" xr:uid="{00000000-0005-0000-0000-00002C440000}"/>
    <cellStyle name="Input 2 13 18" xfId="56997" xr:uid="{00000000-0005-0000-0000-00002D440000}"/>
    <cellStyle name="Input 2 13 19" xfId="60234" xr:uid="{00000000-0005-0000-0000-00002E440000}"/>
    <cellStyle name="Input 2 13 2" xfId="10816" xr:uid="{00000000-0005-0000-0000-00002F440000}"/>
    <cellStyle name="Input 2 13 3" xfId="12858" xr:uid="{00000000-0005-0000-0000-000030440000}"/>
    <cellStyle name="Input 2 13 4" xfId="6980" xr:uid="{00000000-0005-0000-0000-000031440000}"/>
    <cellStyle name="Input 2 13 5" xfId="17507" xr:uid="{00000000-0005-0000-0000-000032440000}"/>
    <cellStyle name="Input 2 13 6" xfId="20082" xr:uid="{00000000-0005-0000-0000-000033440000}"/>
    <cellStyle name="Input 2 13 7" xfId="23392" xr:uid="{00000000-0005-0000-0000-000034440000}"/>
    <cellStyle name="Input 2 13 8" xfId="26707" xr:uid="{00000000-0005-0000-0000-000035440000}"/>
    <cellStyle name="Input 2 13 9" xfId="29941" xr:uid="{00000000-0005-0000-0000-000036440000}"/>
    <cellStyle name="Input 2 14" xfId="3719" xr:uid="{00000000-0005-0000-0000-000037440000}"/>
    <cellStyle name="Input 2 14 10" xfId="33363" xr:uid="{00000000-0005-0000-0000-000038440000}"/>
    <cellStyle name="Input 2 14 11" xfId="35827" xr:uid="{00000000-0005-0000-0000-000039440000}"/>
    <cellStyle name="Input 2 14 12" xfId="39021" xr:uid="{00000000-0005-0000-0000-00003A440000}"/>
    <cellStyle name="Input 2 14 13" xfId="42222" xr:uid="{00000000-0005-0000-0000-00003B440000}"/>
    <cellStyle name="Input 2 14 14" xfId="45407" xr:uid="{00000000-0005-0000-0000-00003C440000}"/>
    <cellStyle name="Input 2 14 15" xfId="48697" xr:uid="{00000000-0005-0000-0000-00003D440000}"/>
    <cellStyle name="Input 2 14 16" xfId="51868" xr:uid="{00000000-0005-0000-0000-00003E440000}"/>
    <cellStyle name="Input 2 14 17" xfId="55047" xr:uid="{00000000-0005-0000-0000-00003F440000}"/>
    <cellStyle name="Input 2 14 18" xfId="57101" xr:uid="{00000000-0005-0000-0000-000040440000}"/>
    <cellStyle name="Input 2 14 19" xfId="60338" xr:uid="{00000000-0005-0000-0000-000041440000}"/>
    <cellStyle name="Input 2 14 2" xfId="10921" xr:uid="{00000000-0005-0000-0000-000042440000}"/>
    <cellStyle name="Input 2 14 3" xfId="12963" xr:uid="{00000000-0005-0000-0000-000043440000}"/>
    <cellStyle name="Input 2 14 4" xfId="7085" xr:uid="{00000000-0005-0000-0000-000044440000}"/>
    <cellStyle name="Input 2 14 5" xfId="17612" xr:uid="{00000000-0005-0000-0000-000045440000}"/>
    <cellStyle name="Input 2 14 6" xfId="20187" xr:uid="{00000000-0005-0000-0000-000046440000}"/>
    <cellStyle name="Input 2 14 7" xfId="23497" xr:uid="{00000000-0005-0000-0000-000047440000}"/>
    <cellStyle name="Input 2 14 8" xfId="26812" xr:uid="{00000000-0005-0000-0000-000048440000}"/>
    <cellStyle name="Input 2 14 9" xfId="30046" xr:uid="{00000000-0005-0000-0000-000049440000}"/>
    <cellStyle name="Input 2 15" xfId="3648" xr:uid="{00000000-0005-0000-0000-00004A440000}"/>
    <cellStyle name="Input 2 15 10" xfId="33292" xr:uid="{00000000-0005-0000-0000-00004B440000}"/>
    <cellStyle name="Input 2 15 11" xfId="35756" xr:uid="{00000000-0005-0000-0000-00004C440000}"/>
    <cellStyle name="Input 2 15 12" xfId="38950" xr:uid="{00000000-0005-0000-0000-00004D440000}"/>
    <cellStyle name="Input 2 15 13" xfId="42151" xr:uid="{00000000-0005-0000-0000-00004E440000}"/>
    <cellStyle name="Input 2 15 14" xfId="45336" xr:uid="{00000000-0005-0000-0000-00004F440000}"/>
    <cellStyle name="Input 2 15 15" xfId="48626" xr:uid="{00000000-0005-0000-0000-000050440000}"/>
    <cellStyle name="Input 2 15 16" xfId="51797" xr:uid="{00000000-0005-0000-0000-000051440000}"/>
    <cellStyle name="Input 2 15 17" xfId="54977" xr:uid="{00000000-0005-0000-0000-000052440000}"/>
    <cellStyle name="Input 2 15 18" xfId="57031" xr:uid="{00000000-0005-0000-0000-000053440000}"/>
    <cellStyle name="Input 2 15 19" xfId="60268" xr:uid="{00000000-0005-0000-0000-000054440000}"/>
    <cellStyle name="Input 2 15 2" xfId="10850" xr:uid="{00000000-0005-0000-0000-000055440000}"/>
    <cellStyle name="Input 2 15 3" xfId="12892" xr:uid="{00000000-0005-0000-0000-000056440000}"/>
    <cellStyle name="Input 2 15 4" xfId="7014" xr:uid="{00000000-0005-0000-0000-000057440000}"/>
    <cellStyle name="Input 2 15 5" xfId="17541" xr:uid="{00000000-0005-0000-0000-000058440000}"/>
    <cellStyle name="Input 2 15 6" xfId="20116" xr:uid="{00000000-0005-0000-0000-000059440000}"/>
    <cellStyle name="Input 2 15 7" xfId="23426" xr:uid="{00000000-0005-0000-0000-00005A440000}"/>
    <cellStyle name="Input 2 15 8" xfId="26741" xr:uid="{00000000-0005-0000-0000-00005B440000}"/>
    <cellStyle name="Input 2 15 9" xfId="29975" xr:uid="{00000000-0005-0000-0000-00005C440000}"/>
    <cellStyle name="Input 2 16" xfId="3843" xr:uid="{00000000-0005-0000-0000-00005D440000}"/>
    <cellStyle name="Input 2 16 10" xfId="33487" xr:uid="{00000000-0005-0000-0000-00005E440000}"/>
    <cellStyle name="Input 2 16 11" xfId="35950" xr:uid="{00000000-0005-0000-0000-00005F440000}"/>
    <cellStyle name="Input 2 16 12" xfId="39145" xr:uid="{00000000-0005-0000-0000-000060440000}"/>
    <cellStyle name="Input 2 16 13" xfId="42345" xr:uid="{00000000-0005-0000-0000-000061440000}"/>
    <cellStyle name="Input 2 16 14" xfId="45531" xr:uid="{00000000-0005-0000-0000-000062440000}"/>
    <cellStyle name="Input 2 16 15" xfId="48820" xr:uid="{00000000-0005-0000-0000-000063440000}"/>
    <cellStyle name="Input 2 16 16" xfId="51992" xr:uid="{00000000-0005-0000-0000-000064440000}"/>
    <cellStyle name="Input 2 16 17" xfId="55169" xr:uid="{00000000-0005-0000-0000-000065440000}"/>
    <cellStyle name="Input 2 16 18" xfId="57223" xr:uid="{00000000-0005-0000-0000-000066440000}"/>
    <cellStyle name="Input 2 16 19" xfId="60460" xr:uid="{00000000-0005-0000-0000-000067440000}"/>
    <cellStyle name="Input 2 16 2" xfId="11045" xr:uid="{00000000-0005-0000-0000-000068440000}"/>
    <cellStyle name="Input 2 16 3" xfId="13087" xr:uid="{00000000-0005-0000-0000-000069440000}"/>
    <cellStyle name="Input 2 16 4" xfId="7204" xr:uid="{00000000-0005-0000-0000-00006A440000}"/>
    <cellStyle name="Input 2 16 5" xfId="17736" xr:uid="{00000000-0005-0000-0000-00006B440000}"/>
    <cellStyle name="Input 2 16 6" xfId="20311" xr:uid="{00000000-0005-0000-0000-00006C440000}"/>
    <cellStyle name="Input 2 16 7" xfId="23621" xr:uid="{00000000-0005-0000-0000-00006D440000}"/>
    <cellStyle name="Input 2 16 8" xfId="26936" xr:uid="{00000000-0005-0000-0000-00006E440000}"/>
    <cellStyle name="Input 2 16 9" xfId="30170" xr:uid="{00000000-0005-0000-0000-00006F440000}"/>
    <cellStyle name="Input 2 17" xfId="3976" xr:uid="{00000000-0005-0000-0000-000070440000}"/>
    <cellStyle name="Input 2 17 10" xfId="33620" xr:uid="{00000000-0005-0000-0000-000071440000}"/>
    <cellStyle name="Input 2 17 11" xfId="36083" xr:uid="{00000000-0005-0000-0000-000072440000}"/>
    <cellStyle name="Input 2 17 12" xfId="39278" xr:uid="{00000000-0005-0000-0000-000073440000}"/>
    <cellStyle name="Input 2 17 13" xfId="42478" xr:uid="{00000000-0005-0000-0000-000074440000}"/>
    <cellStyle name="Input 2 17 14" xfId="45664" xr:uid="{00000000-0005-0000-0000-000075440000}"/>
    <cellStyle name="Input 2 17 15" xfId="48953" xr:uid="{00000000-0005-0000-0000-000076440000}"/>
    <cellStyle name="Input 2 17 16" xfId="52125" xr:uid="{00000000-0005-0000-0000-000077440000}"/>
    <cellStyle name="Input 2 17 17" xfId="55301" xr:uid="{00000000-0005-0000-0000-000078440000}"/>
    <cellStyle name="Input 2 17 18" xfId="57355" xr:uid="{00000000-0005-0000-0000-000079440000}"/>
    <cellStyle name="Input 2 17 19" xfId="60592" xr:uid="{00000000-0005-0000-0000-00007A440000}"/>
    <cellStyle name="Input 2 17 2" xfId="11178" xr:uid="{00000000-0005-0000-0000-00007B440000}"/>
    <cellStyle name="Input 2 17 3" xfId="13220" xr:uid="{00000000-0005-0000-0000-00007C440000}"/>
    <cellStyle name="Input 2 17 4" xfId="7336" xr:uid="{00000000-0005-0000-0000-00007D440000}"/>
    <cellStyle name="Input 2 17 5" xfId="17869" xr:uid="{00000000-0005-0000-0000-00007E440000}"/>
    <cellStyle name="Input 2 17 6" xfId="20444" xr:uid="{00000000-0005-0000-0000-00007F440000}"/>
    <cellStyle name="Input 2 17 7" xfId="23754" xr:uid="{00000000-0005-0000-0000-000080440000}"/>
    <cellStyle name="Input 2 17 8" xfId="27069" xr:uid="{00000000-0005-0000-0000-000081440000}"/>
    <cellStyle name="Input 2 17 9" xfId="30303" xr:uid="{00000000-0005-0000-0000-000082440000}"/>
    <cellStyle name="Input 2 18" xfId="3906" xr:uid="{00000000-0005-0000-0000-000083440000}"/>
    <cellStyle name="Input 2 18 10" xfId="33550" xr:uid="{00000000-0005-0000-0000-000084440000}"/>
    <cellStyle name="Input 2 18 11" xfId="36013" xr:uid="{00000000-0005-0000-0000-000085440000}"/>
    <cellStyle name="Input 2 18 12" xfId="39208" xr:uid="{00000000-0005-0000-0000-000086440000}"/>
    <cellStyle name="Input 2 18 13" xfId="42408" xr:uid="{00000000-0005-0000-0000-000087440000}"/>
    <cellStyle name="Input 2 18 14" xfId="45594" xr:uid="{00000000-0005-0000-0000-000088440000}"/>
    <cellStyle name="Input 2 18 15" xfId="48883" xr:uid="{00000000-0005-0000-0000-000089440000}"/>
    <cellStyle name="Input 2 18 16" xfId="52055" xr:uid="{00000000-0005-0000-0000-00008A440000}"/>
    <cellStyle name="Input 2 18 17" xfId="55232" xr:uid="{00000000-0005-0000-0000-00008B440000}"/>
    <cellStyle name="Input 2 18 18" xfId="57286" xr:uid="{00000000-0005-0000-0000-00008C440000}"/>
    <cellStyle name="Input 2 18 19" xfId="60523" xr:uid="{00000000-0005-0000-0000-00008D440000}"/>
    <cellStyle name="Input 2 18 2" xfId="11108" xr:uid="{00000000-0005-0000-0000-00008E440000}"/>
    <cellStyle name="Input 2 18 3" xfId="13150" xr:uid="{00000000-0005-0000-0000-00008F440000}"/>
    <cellStyle name="Input 2 18 4" xfId="7266" xr:uid="{00000000-0005-0000-0000-000090440000}"/>
    <cellStyle name="Input 2 18 5" xfId="17799" xr:uid="{00000000-0005-0000-0000-000091440000}"/>
    <cellStyle name="Input 2 18 6" xfId="20374" xr:uid="{00000000-0005-0000-0000-000092440000}"/>
    <cellStyle name="Input 2 18 7" xfId="23684" xr:uid="{00000000-0005-0000-0000-000093440000}"/>
    <cellStyle name="Input 2 18 8" xfId="26999" xr:uid="{00000000-0005-0000-0000-000094440000}"/>
    <cellStyle name="Input 2 18 9" xfId="30233" xr:uid="{00000000-0005-0000-0000-000095440000}"/>
    <cellStyle name="Input 2 19" xfId="3031" xr:uid="{00000000-0005-0000-0000-000096440000}"/>
    <cellStyle name="Input 2 19 10" xfId="32675" xr:uid="{00000000-0005-0000-0000-000097440000}"/>
    <cellStyle name="Input 2 19 11" xfId="35144" xr:uid="{00000000-0005-0000-0000-000098440000}"/>
    <cellStyle name="Input 2 19 12" xfId="38333" xr:uid="{00000000-0005-0000-0000-000099440000}"/>
    <cellStyle name="Input 2 19 13" xfId="41539" xr:uid="{00000000-0005-0000-0000-00009A440000}"/>
    <cellStyle name="Input 2 19 14" xfId="44719" xr:uid="{00000000-0005-0000-0000-00009B440000}"/>
    <cellStyle name="Input 2 19 15" xfId="48014" xr:uid="{00000000-0005-0000-0000-00009C440000}"/>
    <cellStyle name="Input 2 19 16" xfId="51182" xr:uid="{00000000-0005-0000-0000-00009D440000}"/>
    <cellStyle name="Input 2 19 17" xfId="54371" xr:uid="{00000000-0005-0000-0000-00009E440000}"/>
    <cellStyle name="Input 2 19 18" xfId="56425" xr:uid="{00000000-0005-0000-0000-00009F440000}"/>
    <cellStyle name="Input 2 19 19" xfId="59662" xr:uid="{00000000-0005-0000-0000-0000A0440000}"/>
    <cellStyle name="Input 2 19 2" xfId="10233" xr:uid="{00000000-0005-0000-0000-0000A1440000}"/>
    <cellStyle name="Input 2 19 3" xfId="12275" xr:uid="{00000000-0005-0000-0000-0000A2440000}"/>
    <cellStyle name="Input 2 19 4" xfId="6399" xr:uid="{00000000-0005-0000-0000-0000A3440000}"/>
    <cellStyle name="Input 2 19 5" xfId="16924" xr:uid="{00000000-0005-0000-0000-0000A4440000}"/>
    <cellStyle name="Input 2 19 6" xfId="19499" xr:uid="{00000000-0005-0000-0000-0000A5440000}"/>
    <cellStyle name="Input 2 19 7" xfId="22809" xr:uid="{00000000-0005-0000-0000-0000A6440000}"/>
    <cellStyle name="Input 2 19 8" xfId="26126" xr:uid="{00000000-0005-0000-0000-0000A7440000}"/>
    <cellStyle name="Input 2 19 9" xfId="29358" xr:uid="{00000000-0005-0000-0000-0000A8440000}"/>
    <cellStyle name="Input 2 2" xfId="1574" xr:uid="{00000000-0005-0000-0000-0000A9440000}"/>
    <cellStyle name="Input 2 2 10" xfId="31226" xr:uid="{00000000-0005-0000-0000-0000AA440000}"/>
    <cellStyle name="Input 2 2 11" xfId="15162" xr:uid="{00000000-0005-0000-0000-0000AB440000}"/>
    <cellStyle name="Input 2 2 12" xfId="34220" xr:uid="{00000000-0005-0000-0000-0000AC440000}"/>
    <cellStyle name="Input 2 2 13" xfId="15030" xr:uid="{00000000-0005-0000-0000-0000AD440000}"/>
    <cellStyle name="Input 2 2 14" xfId="14827" xr:uid="{00000000-0005-0000-0000-0000AE440000}"/>
    <cellStyle name="Input 2 2 15" xfId="46586" xr:uid="{00000000-0005-0000-0000-0000AF440000}"/>
    <cellStyle name="Input 2 2 16" xfId="33815" xr:uid="{00000000-0005-0000-0000-0000B0440000}"/>
    <cellStyle name="Input 2 2 17" xfId="15047" xr:uid="{00000000-0005-0000-0000-0000B1440000}"/>
    <cellStyle name="Input 2 2 18" xfId="14948" xr:uid="{00000000-0005-0000-0000-0000B2440000}"/>
    <cellStyle name="Input 2 2 19" xfId="58243" xr:uid="{00000000-0005-0000-0000-0000B3440000}"/>
    <cellStyle name="Input 2 2 2" xfId="8786" xr:uid="{00000000-0005-0000-0000-0000B4440000}"/>
    <cellStyle name="Input 2 2 3" xfId="8604" xr:uid="{00000000-0005-0000-0000-0000B5440000}"/>
    <cellStyle name="Input 2 2 4" xfId="4954" xr:uid="{00000000-0005-0000-0000-0000B6440000}"/>
    <cellStyle name="Input 2 2 5" xfId="15470" xr:uid="{00000000-0005-0000-0000-0000B7440000}"/>
    <cellStyle name="Input 2 2 6" xfId="14627" xr:uid="{00000000-0005-0000-0000-0000B8440000}"/>
    <cellStyle name="Input 2 2 7" xfId="21352" xr:uid="{00000000-0005-0000-0000-0000B9440000}"/>
    <cellStyle name="Input 2 2 8" xfId="24675" xr:uid="{00000000-0005-0000-0000-0000BA440000}"/>
    <cellStyle name="Input 2 2 9" xfId="15314" xr:uid="{00000000-0005-0000-0000-0000BB440000}"/>
    <cellStyle name="Input 2 20" xfId="4099" xr:uid="{00000000-0005-0000-0000-0000BC440000}"/>
    <cellStyle name="Input 2 20 10" xfId="36205" xr:uid="{00000000-0005-0000-0000-0000BD440000}"/>
    <cellStyle name="Input 2 20 11" xfId="39401" xr:uid="{00000000-0005-0000-0000-0000BE440000}"/>
    <cellStyle name="Input 2 20 12" xfId="42600" xr:uid="{00000000-0005-0000-0000-0000BF440000}"/>
    <cellStyle name="Input 2 20 13" xfId="45787" xr:uid="{00000000-0005-0000-0000-0000C0440000}"/>
    <cellStyle name="Input 2 20 14" xfId="49075" xr:uid="{00000000-0005-0000-0000-0000C1440000}"/>
    <cellStyle name="Input 2 20 15" xfId="52248" xr:uid="{00000000-0005-0000-0000-0000C2440000}"/>
    <cellStyle name="Input 2 20 16" xfId="55422" xr:uid="{00000000-0005-0000-0000-0000C3440000}"/>
    <cellStyle name="Input 2 20 17" xfId="57476" xr:uid="{00000000-0005-0000-0000-0000C4440000}"/>
    <cellStyle name="Input 2 20 18" xfId="60713" xr:uid="{00000000-0005-0000-0000-0000C5440000}"/>
    <cellStyle name="Input 2 20 2" xfId="11301" xr:uid="{00000000-0005-0000-0000-0000C6440000}"/>
    <cellStyle name="Input 2 20 3" xfId="13343" xr:uid="{00000000-0005-0000-0000-0000C7440000}"/>
    <cellStyle name="Input 2 20 4" xfId="17992" xr:uid="{00000000-0005-0000-0000-0000C8440000}"/>
    <cellStyle name="Input 2 20 5" xfId="20567" xr:uid="{00000000-0005-0000-0000-0000C9440000}"/>
    <cellStyle name="Input 2 20 6" xfId="23877" xr:uid="{00000000-0005-0000-0000-0000CA440000}"/>
    <cellStyle name="Input 2 20 7" xfId="27192" xr:uid="{00000000-0005-0000-0000-0000CB440000}"/>
    <cellStyle name="Input 2 20 8" xfId="30426" xr:uid="{00000000-0005-0000-0000-0000CC440000}"/>
    <cellStyle name="Input 2 20 9" xfId="33743" xr:uid="{00000000-0005-0000-0000-0000CD440000}"/>
    <cellStyle name="Input 2 3" xfId="2533" xr:uid="{00000000-0005-0000-0000-0000CE440000}"/>
    <cellStyle name="Input 2 3 10" xfId="32177" xr:uid="{00000000-0005-0000-0000-0000CF440000}"/>
    <cellStyle name="Input 2 3 11" xfId="34647" xr:uid="{00000000-0005-0000-0000-0000D0440000}"/>
    <cellStyle name="Input 2 3 12" xfId="37835" xr:uid="{00000000-0005-0000-0000-0000D1440000}"/>
    <cellStyle name="Input 2 3 13" xfId="41045" xr:uid="{00000000-0005-0000-0000-0000D2440000}"/>
    <cellStyle name="Input 2 3 14" xfId="44221" xr:uid="{00000000-0005-0000-0000-0000D3440000}"/>
    <cellStyle name="Input 2 3 15" xfId="47520" xr:uid="{00000000-0005-0000-0000-0000D4440000}"/>
    <cellStyle name="Input 2 3 16" xfId="50685" xr:uid="{00000000-0005-0000-0000-0000D5440000}"/>
    <cellStyle name="Input 2 3 17" xfId="53880" xr:uid="{00000000-0005-0000-0000-0000D6440000}"/>
    <cellStyle name="Input 2 3 18" xfId="55934" xr:uid="{00000000-0005-0000-0000-0000D7440000}"/>
    <cellStyle name="Input 2 3 19" xfId="59171" xr:uid="{00000000-0005-0000-0000-0000D8440000}"/>
    <cellStyle name="Input 2 3 2" xfId="9735" xr:uid="{00000000-0005-0000-0000-0000D9440000}"/>
    <cellStyle name="Input 2 3 3" xfId="11777" xr:uid="{00000000-0005-0000-0000-0000DA440000}"/>
    <cellStyle name="Input 2 3 4" xfId="5901" xr:uid="{00000000-0005-0000-0000-0000DB440000}"/>
    <cellStyle name="Input 2 3 5" xfId="16426" xr:uid="{00000000-0005-0000-0000-0000DC440000}"/>
    <cellStyle name="Input 2 3 6" xfId="19001" xr:uid="{00000000-0005-0000-0000-0000DD440000}"/>
    <cellStyle name="Input 2 3 7" xfId="22311" xr:uid="{00000000-0005-0000-0000-0000DE440000}"/>
    <cellStyle name="Input 2 3 8" xfId="25631" xr:uid="{00000000-0005-0000-0000-0000DF440000}"/>
    <cellStyle name="Input 2 3 9" xfId="28860" xr:uid="{00000000-0005-0000-0000-0000E0440000}"/>
    <cellStyle name="Input 2 4" xfId="2676" xr:uid="{00000000-0005-0000-0000-0000E1440000}"/>
    <cellStyle name="Input 2 4 10" xfId="32320" xr:uid="{00000000-0005-0000-0000-0000E2440000}"/>
    <cellStyle name="Input 2 4 11" xfId="34790" xr:uid="{00000000-0005-0000-0000-0000E3440000}"/>
    <cellStyle name="Input 2 4 12" xfId="37978" xr:uid="{00000000-0005-0000-0000-0000E4440000}"/>
    <cellStyle name="Input 2 4 13" xfId="41188" xr:uid="{00000000-0005-0000-0000-0000E5440000}"/>
    <cellStyle name="Input 2 4 14" xfId="44364" xr:uid="{00000000-0005-0000-0000-0000E6440000}"/>
    <cellStyle name="Input 2 4 15" xfId="47663" xr:uid="{00000000-0005-0000-0000-0000E7440000}"/>
    <cellStyle name="Input 2 4 16" xfId="50828" xr:uid="{00000000-0005-0000-0000-0000E8440000}"/>
    <cellStyle name="Input 2 4 17" xfId="54022" xr:uid="{00000000-0005-0000-0000-0000E9440000}"/>
    <cellStyle name="Input 2 4 18" xfId="56076" xr:uid="{00000000-0005-0000-0000-0000EA440000}"/>
    <cellStyle name="Input 2 4 19" xfId="59313" xr:uid="{00000000-0005-0000-0000-0000EB440000}"/>
    <cellStyle name="Input 2 4 2" xfId="9878" xr:uid="{00000000-0005-0000-0000-0000EC440000}"/>
    <cellStyle name="Input 2 4 3" xfId="11920" xr:uid="{00000000-0005-0000-0000-0000ED440000}"/>
    <cellStyle name="Input 2 4 4" xfId="6044" xr:uid="{00000000-0005-0000-0000-0000EE440000}"/>
    <cellStyle name="Input 2 4 5" xfId="16569" xr:uid="{00000000-0005-0000-0000-0000EF440000}"/>
    <cellStyle name="Input 2 4 6" xfId="19144" xr:uid="{00000000-0005-0000-0000-0000F0440000}"/>
    <cellStyle name="Input 2 4 7" xfId="22454" xr:uid="{00000000-0005-0000-0000-0000F1440000}"/>
    <cellStyle name="Input 2 4 8" xfId="25773" xr:uid="{00000000-0005-0000-0000-0000F2440000}"/>
    <cellStyle name="Input 2 4 9" xfId="29003" xr:uid="{00000000-0005-0000-0000-0000F3440000}"/>
    <cellStyle name="Input 2 5" xfId="1623" xr:uid="{00000000-0005-0000-0000-0000F4440000}"/>
    <cellStyle name="Input 2 5 10" xfId="31275" xr:uid="{00000000-0005-0000-0000-0000F5440000}"/>
    <cellStyle name="Input 2 5 11" xfId="18284" xr:uid="{00000000-0005-0000-0000-0000F6440000}"/>
    <cellStyle name="Input 2 5 12" xfId="36925" xr:uid="{00000000-0005-0000-0000-0000F7440000}"/>
    <cellStyle name="Input 2 5 13" xfId="40158" xr:uid="{00000000-0005-0000-0000-0000F8440000}"/>
    <cellStyle name="Input 2 5 14" xfId="43311" xr:uid="{00000000-0005-0000-0000-0000F9440000}"/>
    <cellStyle name="Input 2 5 15" xfId="46635" xr:uid="{00000000-0005-0000-0000-0000FA440000}"/>
    <cellStyle name="Input 2 5 16" xfId="49777" xr:uid="{00000000-0005-0000-0000-0000FB440000}"/>
    <cellStyle name="Input 2 5 17" xfId="53009" xr:uid="{00000000-0005-0000-0000-0000FC440000}"/>
    <cellStyle name="Input 2 5 18" xfId="34099" xr:uid="{00000000-0005-0000-0000-0000FD440000}"/>
    <cellStyle name="Input 2 5 19" xfId="58292" xr:uid="{00000000-0005-0000-0000-0000FE440000}"/>
    <cellStyle name="Input 2 5 2" xfId="8835" xr:uid="{00000000-0005-0000-0000-0000FF440000}"/>
    <cellStyle name="Input 2 5 3" xfId="8555" xr:uid="{00000000-0005-0000-0000-000000450000}"/>
    <cellStyle name="Input 2 5 4" xfId="5003" xr:uid="{00000000-0005-0000-0000-000001450000}"/>
    <cellStyle name="Input 2 5 5" xfId="15519" xr:uid="{00000000-0005-0000-0000-000002450000}"/>
    <cellStyle name="Input 2 5 6" xfId="14578" xr:uid="{00000000-0005-0000-0000-000003450000}"/>
    <cellStyle name="Input 2 5 7" xfId="21401" xr:uid="{00000000-0005-0000-0000-000004450000}"/>
    <cellStyle name="Input 2 5 8" xfId="24724" xr:uid="{00000000-0005-0000-0000-000005450000}"/>
    <cellStyle name="Input 2 5 9" xfId="27950" xr:uid="{00000000-0005-0000-0000-000006450000}"/>
    <cellStyle name="Input 2 6" xfId="2896" xr:uid="{00000000-0005-0000-0000-000007450000}"/>
    <cellStyle name="Input 2 6 10" xfId="32540" xr:uid="{00000000-0005-0000-0000-000008450000}"/>
    <cellStyle name="Input 2 6 11" xfId="35010" xr:uid="{00000000-0005-0000-0000-000009450000}"/>
    <cellStyle name="Input 2 6 12" xfId="38198" xr:uid="{00000000-0005-0000-0000-00000A450000}"/>
    <cellStyle name="Input 2 6 13" xfId="41405" xr:uid="{00000000-0005-0000-0000-00000B450000}"/>
    <cellStyle name="Input 2 6 14" xfId="44584" xr:uid="{00000000-0005-0000-0000-00000C450000}"/>
    <cellStyle name="Input 2 6 15" xfId="47880" xr:uid="{00000000-0005-0000-0000-00000D450000}"/>
    <cellStyle name="Input 2 6 16" xfId="51048" xr:uid="{00000000-0005-0000-0000-00000E450000}"/>
    <cellStyle name="Input 2 6 17" xfId="54237" xr:uid="{00000000-0005-0000-0000-00000F450000}"/>
    <cellStyle name="Input 2 6 18" xfId="56291" xr:uid="{00000000-0005-0000-0000-000010450000}"/>
    <cellStyle name="Input 2 6 19" xfId="59528" xr:uid="{00000000-0005-0000-0000-000011450000}"/>
    <cellStyle name="Input 2 6 2" xfId="10098" xr:uid="{00000000-0005-0000-0000-000012450000}"/>
    <cellStyle name="Input 2 6 3" xfId="12140" xr:uid="{00000000-0005-0000-0000-000013450000}"/>
    <cellStyle name="Input 2 6 4" xfId="6264" xr:uid="{00000000-0005-0000-0000-000014450000}"/>
    <cellStyle name="Input 2 6 5" xfId="16789" xr:uid="{00000000-0005-0000-0000-000015450000}"/>
    <cellStyle name="Input 2 6 6" xfId="19364" xr:uid="{00000000-0005-0000-0000-000016450000}"/>
    <cellStyle name="Input 2 6 7" xfId="22674" xr:uid="{00000000-0005-0000-0000-000017450000}"/>
    <cellStyle name="Input 2 6 8" xfId="25991" xr:uid="{00000000-0005-0000-0000-000018450000}"/>
    <cellStyle name="Input 2 6 9" xfId="29223" xr:uid="{00000000-0005-0000-0000-000019450000}"/>
    <cellStyle name="Input 2 7" xfId="2982" xr:uid="{00000000-0005-0000-0000-00001A450000}"/>
    <cellStyle name="Input 2 7 10" xfId="32626" xr:uid="{00000000-0005-0000-0000-00001B450000}"/>
    <cellStyle name="Input 2 7 11" xfId="35096" xr:uid="{00000000-0005-0000-0000-00001C450000}"/>
    <cellStyle name="Input 2 7 12" xfId="38284" xr:uid="{00000000-0005-0000-0000-00001D450000}"/>
    <cellStyle name="Input 2 7 13" xfId="41491" xr:uid="{00000000-0005-0000-0000-00001E450000}"/>
    <cellStyle name="Input 2 7 14" xfId="44670" xr:uid="{00000000-0005-0000-0000-00001F450000}"/>
    <cellStyle name="Input 2 7 15" xfId="47966" xr:uid="{00000000-0005-0000-0000-000020450000}"/>
    <cellStyle name="Input 2 7 16" xfId="51134" xr:uid="{00000000-0005-0000-0000-000021450000}"/>
    <cellStyle name="Input 2 7 17" xfId="54323" xr:uid="{00000000-0005-0000-0000-000022450000}"/>
    <cellStyle name="Input 2 7 18" xfId="56377" xr:uid="{00000000-0005-0000-0000-000023450000}"/>
    <cellStyle name="Input 2 7 19" xfId="59614" xr:uid="{00000000-0005-0000-0000-000024450000}"/>
    <cellStyle name="Input 2 7 2" xfId="10184" xr:uid="{00000000-0005-0000-0000-000025450000}"/>
    <cellStyle name="Input 2 7 3" xfId="12226" xr:uid="{00000000-0005-0000-0000-000026450000}"/>
    <cellStyle name="Input 2 7 4" xfId="6350" xr:uid="{00000000-0005-0000-0000-000027450000}"/>
    <cellStyle name="Input 2 7 5" xfId="16875" xr:uid="{00000000-0005-0000-0000-000028450000}"/>
    <cellStyle name="Input 2 7 6" xfId="19450" xr:uid="{00000000-0005-0000-0000-000029450000}"/>
    <cellStyle name="Input 2 7 7" xfId="22760" xr:uid="{00000000-0005-0000-0000-00002A450000}"/>
    <cellStyle name="Input 2 7 8" xfId="26077" xr:uid="{00000000-0005-0000-0000-00002B450000}"/>
    <cellStyle name="Input 2 7 9" xfId="29309" xr:uid="{00000000-0005-0000-0000-00002C450000}"/>
    <cellStyle name="Input 2 8" xfId="3166" xr:uid="{00000000-0005-0000-0000-00002D450000}"/>
    <cellStyle name="Input 2 8 10" xfId="32810" xr:uid="{00000000-0005-0000-0000-00002E450000}"/>
    <cellStyle name="Input 2 8 11" xfId="35279" xr:uid="{00000000-0005-0000-0000-00002F450000}"/>
    <cellStyle name="Input 2 8 12" xfId="38468" xr:uid="{00000000-0005-0000-0000-000030450000}"/>
    <cellStyle name="Input 2 8 13" xfId="41674" xr:uid="{00000000-0005-0000-0000-000031450000}"/>
    <cellStyle name="Input 2 8 14" xfId="44854" xr:uid="{00000000-0005-0000-0000-000032450000}"/>
    <cellStyle name="Input 2 8 15" xfId="48149" xr:uid="{00000000-0005-0000-0000-000033450000}"/>
    <cellStyle name="Input 2 8 16" xfId="51317" xr:uid="{00000000-0005-0000-0000-000034450000}"/>
    <cellStyle name="Input 2 8 17" xfId="54504" xr:uid="{00000000-0005-0000-0000-000035450000}"/>
    <cellStyle name="Input 2 8 18" xfId="56558" xr:uid="{00000000-0005-0000-0000-000036450000}"/>
    <cellStyle name="Input 2 8 19" xfId="59795" xr:uid="{00000000-0005-0000-0000-000037450000}"/>
    <cellStyle name="Input 2 8 2" xfId="10368" xr:uid="{00000000-0005-0000-0000-000038450000}"/>
    <cellStyle name="Input 2 8 3" xfId="12410" xr:uid="{00000000-0005-0000-0000-000039450000}"/>
    <cellStyle name="Input 2 8 4" xfId="6534" xr:uid="{00000000-0005-0000-0000-00003A450000}"/>
    <cellStyle name="Input 2 8 5" xfId="17059" xr:uid="{00000000-0005-0000-0000-00003B450000}"/>
    <cellStyle name="Input 2 8 6" xfId="19634" xr:uid="{00000000-0005-0000-0000-00003C450000}"/>
    <cellStyle name="Input 2 8 7" xfId="22944" xr:uid="{00000000-0005-0000-0000-00003D450000}"/>
    <cellStyle name="Input 2 8 8" xfId="26259" xr:uid="{00000000-0005-0000-0000-00003E450000}"/>
    <cellStyle name="Input 2 8 9" xfId="29493" xr:uid="{00000000-0005-0000-0000-00003F450000}"/>
    <cellStyle name="Input 2 9" xfId="2793" xr:uid="{00000000-0005-0000-0000-000040450000}"/>
    <cellStyle name="Input 2 9 10" xfId="32437" xr:uid="{00000000-0005-0000-0000-000041450000}"/>
    <cellStyle name="Input 2 9 11" xfId="34907" xr:uid="{00000000-0005-0000-0000-000042450000}"/>
    <cellStyle name="Input 2 9 12" xfId="38095" xr:uid="{00000000-0005-0000-0000-000043450000}"/>
    <cellStyle name="Input 2 9 13" xfId="41303" xr:uid="{00000000-0005-0000-0000-000044450000}"/>
    <cellStyle name="Input 2 9 14" xfId="44481" xr:uid="{00000000-0005-0000-0000-000045450000}"/>
    <cellStyle name="Input 2 9 15" xfId="47778" xr:uid="{00000000-0005-0000-0000-000046450000}"/>
    <cellStyle name="Input 2 9 16" xfId="50945" xr:uid="{00000000-0005-0000-0000-000047450000}"/>
    <cellStyle name="Input 2 9 17" xfId="54136" xr:uid="{00000000-0005-0000-0000-000048450000}"/>
    <cellStyle name="Input 2 9 18" xfId="56190" xr:uid="{00000000-0005-0000-0000-000049450000}"/>
    <cellStyle name="Input 2 9 19" xfId="59427" xr:uid="{00000000-0005-0000-0000-00004A450000}"/>
    <cellStyle name="Input 2 9 2" xfId="9995" xr:uid="{00000000-0005-0000-0000-00004B450000}"/>
    <cellStyle name="Input 2 9 3" xfId="12037" xr:uid="{00000000-0005-0000-0000-00004C450000}"/>
    <cellStyle name="Input 2 9 4" xfId="6161" xr:uid="{00000000-0005-0000-0000-00004D450000}"/>
    <cellStyle name="Input 2 9 5" xfId="16686" xr:uid="{00000000-0005-0000-0000-00004E450000}"/>
    <cellStyle name="Input 2 9 6" xfId="19261" xr:uid="{00000000-0005-0000-0000-00004F450000}"/>
    <cellStyle name="Input 2 9 7" xfId="22571" xr:uid="{00000000-0005-0000-0000-000050450000}"/>
    <cellStyle name="Input 2 9 8" xfId="25889" xr:uid="{00000000-0005-0000-0000-000051450000}"/>
    <cellStyle name="Input 2 9 9" xfId="29120" xr:uid="{00000000-0005-0000-0000-000052450000}"/>
    <cellStyle name="Input 20" xfId="2341" xr:uid="{00000000-0005-0000-0000-000053450000}"/>
    <cellStyle name="Input 20 10" xfId="31987" xr:uid="{00000000-0005-0000-0000-000054450000}"/>
    <cellStyle name="Input 20 11" xfId="34459" xr:uid="{00000000-0005-0000-0000-000055450000}"/>
    <cellStyle name="Input 20 12" xfId="37643" xr:uid="{00000000-0005-0000-0000-000056450000}"/>
    <cellStyle name="Input 20 13" xfId="40858" xr:uid="{00000000-0005-0000-0000-000057450000}"/>
    <cellStyle name="Input 20 14" xfId="44029" xr:uid="{00000000-0005-0000-0000-000058450000}"/>
    <cellStyle name="Input 20 15" xfId="47333" xr:uid="{00000000-0005-0000-0000-000059450000}"/>
    <cellStyle name="Input 20 16" xfId="50493" xr:uid="{00000000-0005-0000-0000-00005A450000}"/>
    <cellStyle name="Input 20 17" xfId="53696" xr:uid="{00000000-0005-0000-0000-00005B450000}"/>
    <cellStyle name="Input 20 18" xfId="55748" xr:uid="{00000000-0005-0000-0000-00005C450000}"/>
    <cellStyle name="Input 20 19" xfId="58985" xr:uid="{00000000-0005-0000-0000-00005D450000}"/>
    <cellStyle name="Input 20 2" xfId="9545" xr:uid="{00000000-0005-0000-0000-00005E450000}"/>
    <cellStyle name="Input 20 3" xfId="11585" xr:uid="{00000000-0005-0000-0000-00005F450000}"/>
    <cellStyle name="Input 20 4" xfId="5718" xr:uid="{00000000-0005-0000-0000-000060450000}"/>
    <cellStyle name="Input 20 5" xfId="16235" xr:uid="{00000000-0005-0000-0000-000061450000}"/>
    <cellStyle name="Input 20 6" xfId="18809" xr:uid="{00000000-0005-0000-0000-000062450000}"/>
    <cellStyle name="Input 20 7" xfId="22119" xr:uid="{00000000-0005-0000-0000-000063450000}"/>
    <cellStyle name="Input 20 8" xfId="25440" xr:uid="{00000000-0005-0000-0000-000064450000}"/>
    <cellStyle name="Input 20 9" xfId="28668" xr:uid="{00000000-0005-0000-0000-000065450000}"/>
    <cellStyle name="Input 21" xfId="2039" xr:uid="{00000000-0005-0000-0000-000066450000}"/>
    <cellStyle name="Input 21 10" xfId="31687" xr:uid="{00000000-0005-0000-0000-000067450000}"/>
    <cellStyle name="Input 21 11" xfId="18456" xr:uid="{00000000-0005-0000-0000-000068450000}"/>
    <cellStyle name="Input 21 12" xfId="37341" xr:uid="{00000000-0005-0000-0000-000069450000}"/>
    <cellStyle name="Input 21 13" xfId="40564" xr:uid="{00000000-0005-0000-0000-00006A450000}"/>
    <cellStyle name="Input 21 14" xfId="43727" xr:uid="{00000000-0005-0000-0000-00006B450000}"/>
    <cellStyle name="Input 21 15" xfId="47039" xr:uid="{00000000-0005-0000-0000-00006C450000}"/>
    <cellStyle name="Input 21 16" xfId="50193" xr:uid="{00000000-0005-0000-0000-00006D450000}"/>
    <cellStyle name="Input 21 17" xfId="53405" xr:uid="{00000000-0005-0000-0000-00006E450000}"/>
    <cellStyle name="Input 21 18" xfId="14884" xr:uid="{00000000-0005-0000-0000-00006F450000}"/>
    <cellStyle name="Input 21 19" xfId="58692" xr:uid="{00000000-0005-0000-0000-000070450000}"/>
    <cellStyle name="Input 21 2" xfId="9245" xr:uid="{00000000-0005-0000-0000-000071450000}"/>
    <cellStyle name="Input 21 3" xfId="8141" xr:uid="{00000000-0005-0000-0000-000072450000}"/>
    <cellStyle name="Input 21 4" xfId="5416" xr:uid="{00000000-0005-0000-0000-000073450000}"/>
    <cellStyle name="Input 21 5" xfId="15934" xr:uid="{00000000-0005-0000-0000-000074450000}"/>
    <cellStyle name="Input 21 6" xfId="14162" xr:uid="{00000000-0005-0000-0000-000075450000}"/>
    <cellStyle name="Input 21 7" xfId="21817" xr:uid="{00000000-0005-0000-0000-000076450000}"/>
    <cellStyle name="Input 21 8" xfId="25139" xr:uid="{00000000-0005-0000-0000-000077450000}"/>
    <cellStyle name="Input 21 9" xfId="28366" xr:uid="{00000000-0005-0000-0000-000078450000}"/>
    <cellStyle name="Input 22" xfId="2293" xr:uid="{00000000-0005-0000-0000-000079450000}"/>
    <cellStyle name="Input 22 10" xfId="31939" xr:uid="{00000000-0005-0000-0000-00007A450000}"/>
    <cellStyle name="Input 22 11" xfId="34413" xr:uid="{00000000-0005-0000-0000-00007B450000}"/>
    <cellStyle name="Input 22 12" xfId="37595" xr:uid="{00000000-0005-0000-0000-00007C450000}"/>
    <cellStyle name="Input 22 13" xfId="40812" xr:uid="{00000000-0005-0000-0000-00007D450000}"/>
    <cellStyle name="Input 22 14" xfId="43981" xr:uid="{00000000-0005-0000-0000-00007E450000}"/>
    <cellStyle name="Input 22 15" xfId="47287" xr:uid="{00000000-0005-0000-0000-00007F450000}"/>
    <cellStyle name="Input 22 16" xfId="50446" xr:uid="{00000000-0005-0000-0000-000080450000}"/>
    <cellStyle name="Input 22 17" xfId="53650" xr:uid="{00000000-0005-0000-0000-000081450000}"/>
    <cellStyle name="Input 22 18" xfId="55702" xr:uid="{00000000-0005-0000-0000-000082450000}"/>
    <cellStyle name="Input 22 19" xfId="58939" xr:uid="{00000000-0005-0000-0000-000083450000}"/>
    <cellStyle name="Input 22 2" xfId="9497" xr:uid="{00000000-0005-0000-0000-000084450000}"/>
    <cellStyle name="Input 22 3" xfId="11537" xr:uid="{00000000-0005-0000-0000-000085450000}"/>
    <cellStyle name="Input 22 4" xfId="5670" xr:uid="{00000000-0005-0000-0000-000086450000}"/>
    <cellStyle name="Input 22 5" xfId="16187" xr:uid="{00000000-0005-0000-0000-000087450000}"/>
    <cellStyle name="Input 22 6" xfId="18761" xr:uid="{00000000-0005-0000-0000-000088450000}"/>
    <cellStyle name="Input 22 7" xfId="22071" xr:uid="{00000000-0005-0000-0000-000089450000}"/>
    <cellStyle name="Input 22 8" xfId="25392" xr:uid="{00000000-0005-0000-0000-00008A450000}"/>
    <cellStyle name="Input 22 9" xfId="28620" xr:uid="{00000000-0005-0000-0000-00008B450000}"/>
    <cellStyle name="Input 23" xfId="2054" xr:uid="{00000000-0005-0000-0000-00008C450000}"/>
    <cellStyle name="Input 23 10" xfId="31702" xr:uid="{00000000-0005-0000-0000-00008D450000}"/>
    <cellStyle name="Input 23 11" xfId="15296" xr:uid="{00000000-0005-0000-0000-00008E450000}"/>
    <cellStyle name="Input 23 12" xfId="37356" xr:uid="{00000000-0005-0000-0000-00008F450000}"/>
    <cellStyle name="Input 23 13" xfId="40579" xr:uid="{00000000-0005-0000-0000-000090450000}"/>
    <cellStyle name="Input 23 14" xfId="43742" xr:uid="{00000000-0005-0000-0000-000091450000}"/>
    <cellStyle name="Input 23 15" xfId="47054" xr:uid="{00000000-0005-0000-0000-000092450000}"/>
    <cellStyle name="Input 23 16" xfId="50208" xr:uid="{00000000-0005-0000-0000-000093450000}"/>
    <cellStyle name="Input 23 17" xfId="53419" xr:uid="{00000000-0005-0000-0000-000094450000}"/>
    <cellStyle name="Input 23 18" xfId="14876" xr:uid="{00000000-0005-0000-0000-000095450000}"/>
    <cellStyle name="Input 23 19" xfId="58706" xr:uid="{00000000-0005-0000-0000-000096450000}"/>
    <cellStyle name="Input 23 2" xfId="9260" xr:uid="{00000000-0005-0000-0000-000097450000}"/>
    <cellStyle name="Input 23 3" xfId="8126" xr:uid="{00000000-0005-0000-0000-000098450000}"/>
    <cellStyle name="Input 23 4" xfId="5431" xr:uid="{00000000-0005-0000-0000-000099450000}"/>
    <cellStyle name="Input 23 5" xfId="15949" xr:uid="{00000000-0005-0000-0000-00009A450000}"/>
    <cellStyle name="Input 23 6" xfId="14147" xr:uid="{00000000-0005-0000-0000-00009B450000}"/>
    <cellStyle name="Input 23 7" xfId="21832" xr:uid="{00000000-0005-0000-0000-00009C450000}"/>
    <cellStyle name="Input 23 8" xfId="25154" xr:uid="{00000000-0005-0000-0000-00009D450000}"/>
    <cellStyle name="Input 23 9" xfId="28381" xr:uid="{00000000-0005-0000-0000-00009E450000}"/>
    <cellStyle name="Input 24" xfId="2340" xr:uid="{00000000-0005-0000-0000-00009F450000}"/>
    <cellStyle name="Input 24 10" xfId="31986" xr:uid="{00000000-0005-0000-0000-0000A0450000}"/>
    <cellStyle name="Input 24 11" xfId="34458" xr:uid="{00000000-0005-0000-0000-0000A1450000}"/>
    <cellStyle name="Input 24 12" xfId="37642" xr:uid="{00000000-0005-0000-0000-0000A2450000}"/>
    <cellStyle name="Input 24 13" xfId="40857" xr:uid="{00000000-0005-0000-0000-0000A3450000}"/>
    <cellStyle name="Input 24 14" xfId="44028" xr:uid="{00000000-0005-0000-0000-0000A4450000}"/>
    <cellStyle name="Input 24 15" xfId="47332" xr:uid="{00000000-0005-0000-0000-0000A5450000}"/>
    <cellStyle name="Input 24 16" xfId="50492" xr:uid="{00000000-0005-0000-0000-0000A6450000}"/>
    <cellStyle name="Input 24 17" xfId="53695" xr:uid="{00000000-0005-0000-0000-0000A7450000}"/>
    <cellStyle name="Input 24 18" xfId="55747" xr:uid="{00000000-0005-0000-0000-0000A8450000}"/>
    <cellStyle name="Input 24 19" xfId="58984" xr:uid="{00000000-0005-0000-0000-0000A9450000}"/>
    <cellStyle name="Input 24 2" xfId="9544" xr:uid="{00000000-0005-0000-0000-0000AA450000}"/>
    <cellStyle name="Input 24 3" xfId="11584" xr:uid="{00000000-0005-0000-0000-0000AB450000}"/>
    <cellStyle name="Input 24 4" xfId="5717" xr:uid="{00000000-0005-0000-0000-0000AC450000}"/>
    <cellStyle name="Input 24 5" xfId="16234" xr:uid="{00000000-0005-0000-0000-0000AD450000}"/>
    <cellStyle name="Input 24 6" xfId="18808" xr:uid="{00000000-0005-0000-0000-0000AE450000}"/>
    <cellStyle name="Input 24 7" xfId="22118" xr:uid="{00000000-0005-0000-0000-0000AF450000}"/>
    <cellStyle name="Input 24 8" xfId="25439" xr:uid="{00000000-0005-0000-0000-0000B0450000}"/>
    <cellStyle name="Input 24 9" xfId="28667" xr:uid="{00000000-0005-0000-0000-0000B1450000}"/>
    <cellStyle name="Input 25" xfId="2037" xr:uid="{00000000-0005-0000-0000-0000B2450000}"/>
    <cellStyle name="Input 25 10" xfId="31685" xr:uid="{00000000-0005-0000-0000-0000B3450000}"/>
    <cellStyle name="Input 25 11" xfId="18384" xr:uid="{00000000-0005-0000-0000-0000B4450000}"/>
    <cellStyle name="Input 25 12" xfId="37339" xr:uid="{00000000-0005-0000-0000-0000B5450000}"/>
    <cellStyle name="Input 25 13" xfId="40562" xr:uid="{00000000-0005-0000-0000-0000B6450000}"/>
    <cellStyle name="Input 25 14" xfId="43725" xr:uid="{00000000-0005-0000-0000-0000B7450000}"/>
    <cellStyle name="Input 25 15" xfId="47037" xr:uid="{00000000-0005-0000-0000-0000B8450000}"/>
    <cellStyle name="Input 25 16" xfId="50191" xr:uid="{00000000-0005-0000-0000-0000B9450000}"/>
    <cellStyle name="Input 25 17" xfId="53403" xr:uid="{00000000-0005-0000-0000-0000BA450000}"/>
    <cellStyle name="Input 25 18" xfId="14886" xr:uid="{00000000-0005-0000-0000-0000BB450000}"/>
    <cellStyle name="Input 25 19" xfId="58690" xr:uid="{00000000-0005-0000-0000-0000BC450000}"/>
    <cellStyle name="Input 25 2" xfId="9243" xr:uid="{00000000-0005-0000-0000-0000BD450000}"/>
    <cellStyle name="Input 25 3" xfId="8143" xr:uid="{00000000-0005-0000-0000-0000BE450000}"/>
    <cellStyle name="Input 25 4" xfId="5414" xr:uid="{00000000-0005-0000-0000-0000BF450000}"/>
    <cellStyle name="Input 25 5" xfId="15932" xr:uid="{00000000-0005-0000-0000-0000C0450000}"/>
    <cellStyle name="Input 25 6" xfId="14164" xr:uid="{00000000-0005-0000-0000-0000C1450000}"/>
    <cellStyle name="Input 25 7" xfId="21815" xr:uid="{00000000-0005-0000-0000-0000C2450000}"/>
    <cellStyle name="Input 25 8" xfId="25137" xr:uid="{00000000-0005-0000-0000-0000C3450000}"/>
    <cellStyle name="Input 25 9" xfId="28364" xr:uid="{00000000-0005-0000-0000-0000C4450000}"/>
    <cellStyle name="Input 26" xfId="1573" xr:uid="{00000000-0005-0000-0000-0000C5450000}"/>
    <cellStyle name="Input 26 10" xfId="31225" xr:uid="{00000000-0005-0000-0000-0000C6450000}"/>
    <cellStyle name="Input 26 11" xfId="18345" xr:uid="{00000000-0005-0000-0000-0000C7450000}"/>
    <cellStyle name="Input 26 12" xfId="34187" xr:uid="{00000000-0005-0000-0000-0000C8450000}"/>
    <cellStyle name="Input 26 13" xfId="15029" xr:uid="{00000000-0005-0000-0000-0000C9450000}"/>
    <cellStyle name="Input 26 14" xfId="24778" xr:uid="{00000000-0005-0000-0000-0000CA450000}"/>
    <cellStyle name="Input 26 15" xfId="46585" xr:uid="{00000000-0005-0000-0000-0000CB450000}"/>
    <cellStyle name="Input 26 16" xfId="38089" xr:uid="{00000000-0005-0000-0000-0000CC450000}"/>
    <cellStyle name="Input 26 17" xfId="25443" xr:uid="{00000000-0005-0000-0000-0000CD450000}"/>
    <cellStyle name="Input 26 18" xfId="14949" xr:uid="{00000000-0005-0000-0000-0000CE450000}"/>
    <cellStyle name="Input 26 19" xfId="58242" xr:uid="{00000000-0005-0000-0000-0000CF450000}"/>
    <cellStyle name="Input 26 2" xfId="8785" xr:uid="{00000000-0005-0000-0000-0000D0450000}"/>
    <cellStyle name="Input 26 3" xfId="8605" xr:uid="{00000000-0005-0000-0000-0000D1450000}"/>
    <cellStyle name="Input 26 4" xfId="4953" xr:uid="{00000000-0005-0000-0000-0000D2450000}"/>
    <cellStyle name="Input 26 5" xfId="15469" xr:uid="{00000000-0005-0000-0000-0000D3450000}"/>
    <cellStyle name="Input 26 6" xfId="14628" xr:uid="{00000000-0005-0000-0000-0000D4450000}"/>
    <cellStyle name="Input 26 7" xfId="21351" xr:uid="{00000000-0005-0000-0000-0000D5450000}"/>
    <cellStyle name="Input 26 8" xfId="24674" xr:uid="{00000000-0005-0000-0000-0000D6450000}"/>
    <cellStyle name="Input 26 9" xfId="18271" xr:uid="{00000000-0005-0000-0000-0000D7450000}"/>
    <cellStyle name="Input 27" xfId="1525" xr:uid="{00000000-0005-0000-0000-0000D8450000}"/>
    <cellStyle name="Input 27 10" xfId="27240" xr:uid="{00000000-0005-0000-0000-0000D9450000}"/>
    <cellStyle name="Input 27 11" xfId="15121" xr:uid="{00000000-0005-0000-0000-0000DA450000}"/>
    <cellStyle name="Input 27 12" xfId="34183" xr:uid="{00000000-0005-0000-0000-0000DB450000}"/>
    <cellStyle name="Input 27 13" xfId="15007" xr:uid="{00000000-0005-0000-0000-0000DC450000}"/>
    <cellStyle name="Input 27 14" xfId="34171" xr:uid="{00000000-0005-0000-0000-0000DD450000}"/>
    <cellStyle name="Input 27 15" xfId="46538" xr:uid="{00000000-0005-0000-0000-0000DE450000}"/>
    <cellStyle name="Input 27 16" xfId="33996" xr:uid="{00000000-0005-0000-0000-0000DF450000}"/>
    <cellStyle name="Input 27 17" xfId="14966" xr:uid="{00000000-0005-0000-0000-0000E0450000}"/>
    <cellStyle name="Input 27 18" xfId="33832" xr:uid="{00000000-0005-0000-0000-0000E1450000}"/>
    <cellStyle name="Input 27 19" xfId="58195" xr:uid="{00000000-0005-0000-0000-0000E2450000}"/>
    <cellStyle name="Input 27 2" xfId="8738" xr:uid="{00000000-0005-0000-0000-0000E3450000}"/>
    <cellStyle name="Input 27 3" xfId="8653" xr:uid="{00000000-0005-0000-0000-0000E4450000}"/>
    <cellStyle name="Input 27 4" xfId="4905" xr:uid="{00000000-0005-0000-0000-0000E5450000}"/>
    <cellStyle name="Input 27 5" xfId="15421" xr:uid="{00000000-0005-0000-0000-0000E6450000}"/>
    <cellStyle name="Input 27 6" xfId="14676" xr:uid="{00000000-0005-0000-0000-0000E7450000}"/>
    <cellStyle name="Input 27 7" xfId="15329" xr:uid="{00000000-0005-0000-0000-0000E8450000}"/>
    <cellStyle name="Input 27 8" xfId="14765" xr:uid="{00000000-0005-0000-0000-0000E9450000}"/>
    <cellStyle name="Input 27 9" xfId="18053" xr:uid="{00000000-0005-0000-0000-0000EA450000}"/>
    <cellStyle name="Input 28" xfId="2292" xr:uid="{00000000-0005-0000-0000-0000EB450000}"/>
    <cellStyle name="Input 28 10" xfId="31938" xr:uid="{00000000-0005-0000-0000-0000EC450000}"/>
    <cellStyle name="Input 28 11" xfId="34412" xr:uid="{00000000-0005-0000-0000-0000ED450000}"/>
    <cellStyle name="Input 28 12" xfId="37594" xr:uid="{00000000-0005-0000-0000-0000EE450000}"/>
    <cellStyle name="Input 28 13" xfId="40811" xr:uid="{00000000-0005-0000-0000-0000EF450000}"/>
    <cellStyle name="Input 28 14" xfId="43980" xr:uid="{00000000-0005-0000-0000-0000F0450000}"/>
    <cellStyle name="Input 28 15" xfId="47286" xr:uid="{00000000-0005-0000-0000-0000F1450000}"/>
    <cellStyle name="Input 28 16" xfId="50445" xr:uid="{00000000-0005-0000-0000-0000F2450000}"/>
    <cellStyle name="Input 28 17" xfId="53649" xr:uid="{00000000-0005-0000-0000-0000F3450000}"/>
    <cellStyle name="Input 28 18" xfId="55701" xr:uid="{00000000-0005-0000-0000-0000F4450000}"/>
    <cellStyle name="Input 28 19" xfId="58938" xr:uid="{00000000-0005-0000-0000-0000F5450000}"/>
    <cellStyle name="Input 28 2" xfId="9496" xr:uid="{00000000-0005-0000-0000-0000F6450000}"/>
    <cellStyle name="Input 28 3" xfId="11536" xr:uid="{00000000-0005-0000-0000-0000F7450000}"/>
    <cellStyle name="Input 28 4" xfId="5669" xr:uid="{00000000-0005-0000-0000-0000F8450000}"/>
    <cellStyle name="Input 28 5" xfId="16186" xr:uid="{00000000-0005-0000-0000-0000F9450000}"/>
    <cellStyle name="Input 28 6" xfId="18760" xr:uid="{00000000-0005-0000-0000-0000FA450000}"/>
    <cellStyle name="Input 28 7" xfId="22070" xr:uid="{00000000-0005-0000-0000-0000FB450000}"/>
    <cellStyle name="Input 28 8" xfId="25391" xr:uid="{00000000-0005-0000-0000-0000FC450000}"/>
    <cellStyle name="Input 28 9" xfId="28619" xr:uid="{00000000-0005-0000-0000-0000FD450000}"/>
    <cellStyle name="Input 29" xfId="3144" xr:uid="{00000000-0005-0000-0000-0000FE450000}"/>
    <cellStyle name="Input 29 10" xfId="32788" xr:uid="{00000000-0005-0000-0000-0000FF450000}"/>
    <cellStyle name="Input 29 11" xfId="35257" xr:uid="{00000000-0005-0000-0000-000000460000}"/>
    <cellStyle name="Input 29 12" xfId="38446" xr:uid="{00000000-0005-0000-0000-000001460000}"/>
    <cellStyle name="Input 29 13" xfId="41652" xr:uid="{00000000-0005-0000-0000-000002460000}"/>
    <cellStyle name="Input 29 14" xfId="44832" xr:uid="{00000000-0005-0000-0000-000003460000}"/>
    <cellStyle name="Input 29 15" xfId="48127" xr:uid="{00000000-0005-0000-0000-000004460000}"/>
    <cellStyle name="Input 29 16" xfId="51295" xr:uid="{00000000-0005-0000-0000-000005460000}"/>
    <cellStyle name="Input 29 17" xfId="54482" xr:uid="{00000000-0005-0000-0000-000006460000}"/>
    <cellStyle name="Input 29 18" xfId="56536" xr:uid="{00000000-0005-0000-0000-000007460000}"/>
    <cellStyle name="Input 29 19" xfId="59773" xr:uid="{00000000-0005-0000-0000-000008460000}"/>
    <cellStyle name="Input 29 2" xfId="10346" xr:uid="{00000000-0005-0000-0000-000009460000}"/>
    <cellStyle name="Input 29 3" xfId="12388" xr:uid="{00000000-0005-0000-0000-00000A460000}"/>
    <cellStyle name="Input 29 4" xfId="6512" xr:uid="{00000000-0005-0000-0000-00000B460000}"/>
    <cellStyle name="Input 29 5" xfId="17037" xr:uid="{00000000-0005-0000-0000-00000C460000}"/>
    <cellStyle name="Input 29 6" xfId="19612" xr:uid="{00000000-0005-0000-0000-00000D460000}"/>
    <cellStyle name="Input 29 7" xfId="22922" xr:uid="{00000000-0005-0000-0000-00000E460000}"/>
    <cellStyle name="Input 29 8" xfId="26237" xr:uid="{00000000-0005-0000-0000-00000F460000}"/>
    <cellStyle name="Input 29 9" xfId="29471" xr:uid="{00000000-0005-0000-0000-000010460000}"/>
    <cellStyle name="Input 3" xfId="1420" xr:uid="{00000000-0005-0000-0000-000011460000}"/>
    <cellStyle name="Input 3 10" xfId="3394" xr:uid="{00000000-0005-0000-0000-000012460000}"/>
    <cellStyle name="Input 3 10 10" xfId="33038" xr:uid="{00000000-0005-0000-0000-000013460000}"/>
    <cellStyle name="Input 3 10 11" xfId="35505" xr:uid="{00000000-0005-0000-0000-000014460000}"/>
    <cellStyle name="Input 3 10 12" xfId="38696" xr:uid="{00000000-0005-0000-0000-000015460000}"/>
    <cellStyle name="Input 3 10 13" xfId="41900" xr:uid="{00000000-0005-0000-0000-000016460000}"/>
    <cellStyle name="Input 3 10 14" xfId="45082" xr:uid="{00000000-0005-0000-0000-000017460000}"/>
    <cellStyle name="Input 3 10 15" xfId="48375" xr:uid="{00000000-0005-0000-0000-000018460000}"/>
    <cellStyle name="Input 3 10 16" xfId="51544" xr:uid="{00000000-0005-0000-0000-000019460000}"/>
    <cellStyle name="Input 3 10 17" xfId="54728" xr:uid="{00000000-0005-0000-0000-00001A460000}"/>
    <cellStyle name="Input 3 10 18" xfId="56782" xr:uid="{00000000-0005-0000-0000-00001B460000}"/>
    <cellStyle name="Input 3 10 19" xfId="60019" xr:uid="{00000000-0005-0000-0000-00001C460000}"/>
    <cellStyle name="Input 3 10 2" xfId="10596" xr:uid="{00000000-0005-0000-0000-00001D460000}"/>
    <cellStyle name="Input 3 10 3" xfId="12638" xr:uid="{00000000-0005-0000-0000-00001E460000}"/>
    <cellStyle name="Input 3 10 4" xfId="6762" xr:uid="{00000000-0005-0000-0000-00001F460000}"/>
    <cellStyle name="Input 3 10 5" xfId="17287" xr:uid="{00000000-0005-0000-0000-000020460000}"/>
    <cellStyle name="Input 3 10 6" xfId="19862" xr:uid="{00000000-0005-0000-0000-000021460000}"/>
    <cellStyle name="Input 3 10 7" xfId="23172" xr:uid="{00000000-0005-0000-0000-000022460000}"/>
    <cellStyle name="Input 3 10 8" xfId="26487" xr:uid="{00000000-0005-0000-0000-000023460000}"/>
    <cellStyle name="Input 3 10 9" xfId="29721" xr:uid="{00000000-0005-0000-0000-000024460000}"/>
    <cellStyle name="Input 3 11" xfId="3332" xr:uid="{00000000-0005-0000-0000-000025460000}"/>
    <cellStyle name="Input 3 11 10" xfId="32976" xr:uid="{00000000-0005-0000-0000-000026460000}"/>
    <cellStyle name="Input 3 11 11" xfId="35444" xr:uid="{00000000-0005-0000-0000-000027460000}"/>
    <cellStyle name="Input 3 11 12" xfId="38634" xr:uid="{00000000-0005-0000-0000-000028460000}"/>
    <cellStyle name="Input 3 11 13" xfId="41839" xr:uid="{00000000-0005-0000-0000-000029460000}"/>
    <cellStyle name="Input 3 11 14" xfId="45020" xr:uid="{00000000-0005-0000-0000-00002A460000}"/>
    <cellStyle name="Input 3 11 15" xfId="48314" xr:uid="{00000000-0005-0000-0000-00002B460000}"/>
    <cellStyle name="Input 3 11 16" xfId="51483" xr:uid="{00000000-0005-0000-0000-00002C460000}"/>
    <cellStyle name="Input 3 11 17" xfId="54668" xr:uid="{00000000-0005-0000-0000-00002D460000}"/>
    <cellStyle name="Input 3 11 18" xfId="56722" xr:uid="{00000000-0005-0000-0000-00002E460000}"/>
    <cellStyle name="Input 3 11 19" xfId="59959" xr:uid="{00000000-0005-0000-0000-00002F460000}"/>
    <cellStyle name="Input 3 11 2" xfId="10534" xr:uid="{00000000-0005-0000-0000-000030460000}"/>
    <cellStyle name="Input 3 11 3" xfId="12576" xr:uid="{00000000-0005-0000-0000-000031460000}"/>
    <cellStyle name="Input 3 11 4" xfId="6700" xr:uid="{00000000-0005-0000-0000-000032460000}"/>
    <cellStyle name="Input 3 11 5" xfId="17225" xr:uid="{00000000-0005-0000-0000-000033460000}"/>
    <cellStyle name="Input 3 11 6" xfId="19800" xr:uid="{00000000-0005-0000-0000-000034460000}"/>
    <cellStyle name="Input 3 11 7" xfId="23110" xr:uid="{00000000-0005-0000-0000-000035460000}"/>
    <cellStyle name="Input 3 11 8" xfId="26425" xr:uid="{00000000-0005-0000-0000-000036460000}"/>
    <cellStyle name="Input 3 11 9" xfId="29659" xr:uid="{00000000-0005-0000-0000-000037460000}"/>
    <cellStyle name="Input 3 12" xfId="1927" xr:uid="{00000000-0005-0000-0000-000038460000}"/>
    <cellStyle name="Input 3 12 10" xfId="31579" xr:uid="{00000000-0005-0000-0000-000039460000}"/>
    <cellStyle name="Input 3 12 11" xfId="31145" xr:uid="{00000000-0005-0000-0000-00003A460000}"/>
    <cellStyle name="Input 3 12 12" xfId="37229" xr:uid="{00000000-0005-0000-0000-00003B460000}"/>
    <cellStyle name="Input 3 12 13" xfId="40454" xr:uid="{00000000-0005-0000-0000-00003C460000}"/>
    <cellStyle name="Input 3 12 14" xfId="43615" xr:uid="{00000000-0005-0000-0000-00003D460000}"/>
    <cellStyle name="Input 3 12 15" xfId="46929" xr:uid="{00000000-0005-0000-0000-00003E460000}"/>
    <cellStyle name="Input 3 12 16" xfId="50081" xr:uid="{00000000-0005-0000-0000-00003F460000}"/>
    <cellStyle name="Input 3 12 17" xfId="53300" xr:uid="{00000000-0005-0000-0000-000040460000}"/>
    <cellStyle name="Input 3 12 18" xfId="52548" xr:uid="{00000000-0005-0000-0000-000041460000}"/>
    <cellStyle name="Input 3 12 19" xfId="58583" xr:uid="{00000000-0005-0000-0000-000042460000}"/>
    <cellStyle name="Input 3 12 2" xfId="9137" xr:uid="{00000000-0005-0000-0000-000043460000}"/>
    <cellStyle name="Input 3 12 3" xfId="8253" xr:uid="{00000000-0005-0000-0000-000044460000}"/>
    <cellStyle name="Input 3 12 4" xfId="5305" xr:uid="{00000000-0005-0000-0000-000045460000}"/>
    <cellStyle name="Input 3 12 5" xfId="15823" xr:uid="{00000000-0005-0000-0000-000046460000}"/>
    <cellStyle name="Input 3 12 6" xfId="14274" xr:uid="{00000000-0005-0000-0000-000047460000}"/>
    <cellStyle name="Input 3 12 7" xfId="21705" xr:uid="{00000000-0005-0000-0000-000048460000}"/>
    <cellStyle name="Input 3 12 8" xfId="25027" xr:uid="{00000000-0005-0000-0000-000049460000}"/>
    <cellStyle name="Input 3 12 9" xfId="28254" xr:uid="{00000000-0005-0000-0000-00004A460000}"/>
    <cellStyle name="Input 3 13" xfId="3605" xr:uid="{00000000-0005-0000-0000-00004B460000}"/>
    <cellStyle name="Input 3 13 10" xfId="33249" xr:uid="{00000000-0005-0000-0000-00004C460000}"/>
    <cellStyle name="Input 3 13 11" xfId="35713" xr:uid="{00000000-0005-0000-0000-00004D460000}"/>
    <cellStyle name="Input 3 13 12" xfId="38907" xr:uid="{00000000-0005-0000-0000-00004E460000}"/>
    <cellStyle name="Input 3 13 13" xfId="42108" xr:uid="{00000000-0005-0000-0000-00004F460000}"/>
    <cellStyle name="Input 3 13 14" xfId="45293" xr:uid="{00000000-0005-0000-0000-000050460000}"/>
    <cellStyle name="Input 3 13 15" xfId="48583" xr:uid="{00000000-0005-0000-0000-000051460000}"/>
    <cellStyle name="Input 3 13 16" xfId="51754" xr:uid="{00000000-0005-0000-0000-000052460000}"/>
    <cellStyle name="Input 3 13 17" xfId="54934" xr:uid="{00000000-0005-0000-0000-000053460000}"/>
    <cellStyle name="Input 3 13 18" xfId="56988" xr:uid="{00000000-0005-0000-0000-000054460000}"/>
    <cellStyle name="Input 3 13 19" xfId="60225" xr:uid="{00000000-0005-0000-0000-000055460000}"/>
    <cellStyle name="Input 3 13 2" xfId="10807" xr:uid="{00000000-0005-0000-0000-000056460000}"/>
    <cellStyle name="Input 3 13 3" xfId="12849" xr:uid="{00000000-0005-0000-0000-000057460000}"/>
    <cellStyle name="Input 3 13 4" xfId="6971" xr:uid="{00000000-0005-0000-0000-000058460000}"/>
    <cellStyle name="Input 3 13 5" xfId="17498" xr:uid="{00000000-0005-0000-0000-000059460000}"/>
    <cellStyle name="Input 3 13 6" xfId="20073" xr:uid="{00000000-0005-0000-0000-00005A460000}"/>
    <cellStyle name="Input 3 13 7" xfId="23383" xr:uid="{00000000-0005-0000-0000-00005B460000}"/>
    <cellStyle name="Input 3 13 8" xfId="26698" xr:uid="{00000000-0005-0000-0000-00005C460000}"/>
    <cellStyle name="Input 3 13 9" xfId="29932" xr:uid="{00000000-0005-0000-0000-00005D460000}"/>
    <cellStyle name="Input 3 14" xfId="3700" xr:uid="{00000000-0005-0000-0000-00005E460000}"/>
    <cellStyle name="Input 3 14 10" xfId="33344" xr:uid="{00000000-0005-0000-0000-00005F460000}"/>
    <cellStyle name="Input 3 14 11" xfId="35808" xr:uid="{00000000-0005-0000-0000-000060460000}"/>
    <cellStyle name="Input 3 14 12" xfId="39002" xr:uid="{00000000-0005-0000-0000-000061460000}"/>
    <cellStyle name="Input 3 14 13" xfId="42203" xr:uid="{00000000-0005-0000-0000-000062460000}"/>
    <cellStyle name="Input 3 14 14" xfId="45388" xr:uid="{00000000-0005-0000-0000-000063460000}"/>
    <cellStyle name="Input 3 14 15" xfId="48678" xr:uid="{00000000-0005-0000-0000-000064460000}"/>
    <cellStyle name="Input 3 14 16" xfId="51849" xr:uid="{00000000-0005-0000-0000-000065460000}"/>
    <cellStyle name="Input 3 14 17" xfId="55028" xr:uid="{00000000-0005-0000-0000-000066460000}"/>
    <cellStyle name="Input 3 14 18" xfId="57082" xr:uid="{00000000-0005-0000-0000-000067460000}"/>
    <cellStyle name="Input 3 14 19" xfId="60319" xr:uid="{00000000-0005-0000-0000-000068460000}"/>
    <cellStyle name="Input 3 14 2" xfId="10902" xr:uid="{00000000-0005-0000-0000-000069460000}"/>
    <cellStyle name="Input 3 14 3" xfId="12944" xr:uid="{00000000-0005-0000-0000-00006A460000}"/>
    <cellStyle name="Input 3 14 4" xfId="7066" xr:uid="{00000000-0005-0000-0000-00006B460000}"/>
    <cellStyle name="Input 3 14 5" xfId="17593" xr:uid="{00000000-0005-0000-0000-00006C460000}"/>
    <cellStyle name="Input 3 14 6" xfId="20168" xr:uid="{00000000-0005-0000-0000-00006D460000}"/>
    <cellStyle name="Input 3 14 7" xfId="23478" xr:uid="{00000000-0005-0000-0000-00006E460000}"/>
    <cellStyle name="Input 3 14 8" xfId="26793" xr:uid="{00000000-0005-0000-0000-00006F460000}"/>
    <cellStyle name="Input 3 14 9" xfId="30027" xr:uid="{00000000-0005-0000-0000-000070460000}"/>
    <cellStyle name="Input 3 15" xfId="3638" xr:uid="{00000000-0005-0000-0000-000071460000}"/>
    <cellStyle name="Input 3 15 10" xfId="33282" xr:uid="{00000000-0005-0000-0000-000072460000}"/>
    <cellStyle name="Input 3 15 11" xfId="35746" xr:uid="{00000000-0005-0000-0000-000073460000}"/>
    <cellStyle name="Input 3 15 12" xfId="38940" xr:uid="{00000000-0005-0000-0000-000074460000}"/>
    <cellStyle name="Input 3 15 13" xfId="42141" xr:uid="{00000000-0005-0000-0000-000075460000}"/>
    <cellStyle name="Input 3 15 14" xfId="45326" xr:uid="{00000000-0005-0000-0000-000076460000}"/>
    <cellStyle name="Input 3 15 15" xfId="48616" xr:uid="{00000000-0005-0000-0000-000077460000}"/>
    <cellStyle name="Input 3 15 16" xfId="51787" xr:uid="{00000000-0005-0000-0000-000078460000}"/>
    <cellStyle name="Input 3 15 17" xfId="54967" xr:uid="{00000000-0005-0000-0000-000079460000}"/>
    <cellStyle name="Input 3 15 18" xfId="57021" xr:uid="{00000000-0005-0000-0000-00007A460000}"/>
    <cellStyle name="Input 3 15 19" xfId="60258" xr:uid="{00000000-0005-0000-0000-00007B460000}"/>
    <cellStyle name="Input 3 15 2" xfId="10840" xr:uid="{00000000-0005-0000-0000-00007C460000}"/>
    <cellStyle name="Input 3 15 3" xfId="12882" xr:uid="{00000000-0005-0000-0000-00007D460000}"/>
    <cellStyle name="Input 3 15 4" xfId="7004" xr:uid="{00000000-0005-0000-0000-00007E460000}"/>
    <cellStyle name="Input 3 15 5" xfId="17531" xr:uid="{00000000-0005-0000-0000-00007F460000}"/>
    <cellStyle name="Input 3 15 6" xfId="20106" xr:uid="{00000000-0005-0000-0000-000080460000}"/>
    <cellStyle name="Input 3 15 7" xfId="23416" xr:uid="{00000000-0005-0000-0000-000081460000}"/>
    <cellStyle name="Input 3 15 8" xfId="26731" xr:uid="{00000000-0005-0000-0000-000082460000}"/>
    <cellStyle name="Input 3 15 9" xfId="29965" xr:uid="{00000000-0005-0000-0000-000083460000}"/>
    <cellStyle name="Input 3 16" xfId="3824" xr:uid="{00000000-0005-0000-0000-000084460000}"/>
    <cellStyle name="Input 3 16 10" xfId="33468" xr:uid="{00000000-0005-0000-0000-000085460000}"/>
    <cellStyle name="Input 3 16 11" xfId="35931" xr:uid="{00000000-0005-0000-0000-000086460000}"/>
    <cellStyle name="Input 3 16 12" xfId="39126" xr:uid="{00000000-0005-0000-0000-000087460000}"/>
    <cellStyle name="Input 3 16 13" xfId="42326" xr:uid="{00000000-0005-0000-0000-000088460000}"/>
    <cellStyle name="Input 3 16 14" xfId="45512" xr:uid="{00000000-0005-0000-0000-000089460000}"/>
    <cellStyle name="Input 3 16 15" xfId="48801" xr:uid="{00000000-0005-0000-0000-00008A460000}"/>
    <cellStyle name="Input 3 16 16" xfId="51973" xr:uid="{00000000-0005-0000-0000-00008B460000}"/>
    <cellStyle name="Input 3 16 17" xfId="55150" xr:uid="{00000000-0005-0000-0000-00008C460000}"/>
    <cellStyle name="Input 3 16 18" xfId="57204" xr:uid="{00000000-0005-0000-0000-00008D460000}"/>
    <cellStyle name="Input 3 16 19" xfId="60441" xr:uid="{00000000-0005-0000-0000-00008E460000}"/>
    <cellStyle name="Input 3 16 2" xfId="11026" xr:uid="{00000000-0005-0000-0000-00008F460000}"/>
    <cellStyle name="Input 3 16 3" xfId="13068" xr:uid="{00000000-0005-0000-0000-000090460000}"/>
    <cellStyle name="Input 3 16 4" xfId="7185" xr:uid="{00000000-0005-0000-0000-000091460000}"/>
    <cellStyle name="Input 3 16 5" xfId="17717" xr:uid="{00000000-0005-0000-0000-000092460000}"/>
    <cellStyle name="Input 3 16 6" xfId="20292" xr:uid="{00000000-0005-0000-0000-000093460000}"/>
    <cellStyle name="Input 3 16 7" xfId="23602" xr:uid="{00000000-0005-0000-0000-000094460000}"/>
    <cellStyle name="Input 3 16 8" xfId="26917" xr:uid="{00000000-0005-0000-0000-000095460000}"/>
    <cellStyle name="Input 3 16 9" xfId="30151" xr:uid="{00000000-0005-0000-0000-000096460000}"/>
    <cellStyle name="Input 3 17" xfId="3957" xr:uid="{00000000-0005-0000-0000-000097460000}"/>
    <cellStyle name="Input 3 17 10" xfId="33601" xr:uid="{00000000-0005-0000-0000-000098460000}"/>
    <cellStyle name="Input 3 17 11" xfId="36064" xr:uid="{00000000-0005-0000-0000-000099460000}"/>
    <cellStyle name="Input 3 17 12" xfId="39259" xr:uid="{00000000-0005-0000-0000-00009A460000}"/>
    <cellStyle name="Input 3 17 13" xfId="42459" xr:uid="{00000000-0005-0000-0000-00009B460000}"/>
    <cellStyle name="Input 3 17 14" xfId="45645" xr:uid="{00000000-0005-0000-0000-00009C460000}"/>
    <cellStyle name="Input 3 17 15" xfId="48934" xr:uid="{00000000-0005-0000-0000-00009D460000}"/>
    <cellStyle name="Input 3 17 16" xfId="52106" xr:uid="{00000000-0005-0000-0000-00009E460000}"/>
    <cellStyle name="Input 3 17 17" xfId="55282" xr:uid="{00000000-0005-0000-0000-00009F460000}"/>
    <cellStyle name="Input 3 17 18" xfId="57336" xr:uid="{00000000-0005-0000-0000-0000A0460000}"/>
    <cellStyle name="Input 3 17 19" xfId="60573" xr:uid="{00000000-0005-0000-0000-0000A1460000}"/>
    <cellStyle name="Input 3 17 2" xfId="11159" xr:uid="{00000000-0005-0000-0000-0000A2460000}"/>
    <cellStyle name="Input 3 17 3" xfId="13201" xr:uid="{00000000-0005-0000-0000-0000A3460000}"/>
    <cellStyle name="Input 3 17 4" xfId="7317" xr:uid="{00000000-0005-0000-0000-0000A4460000}"/>
    <cellStyle name="Input 3 17 5" xfId="17850" xr:uid="{00000000-0005-0000-0000-0000A5460000}"/>
    <cellStyle name="Input 3 17 6" xfId="20425" xr:uid="{00000000-0005-0000-0000-0000A6460000}"/>
    <cellStyle name="Input 3 17 7" xfId="23735" xr:uid="{00000000-0005-0000-0000-0000A7460000}"/>
    <cellStyle name="Input 3 17 8" xfId="27050" xr:uid="{00000000-0005-0000-0000-0000A8460000}"/>
    <cellStyle name="Input 3 17 9" xfId="30284" xr:uid="{00000000-0005-0000-0000-0000A9460000}"/>
    <cellStyle name="Input 3 18" xfId="3896" xr:uid="{00000000-0005-0000-0000-0000AA460000}"/>
    <cellStyle name="Input 3 18 10" xfId="33540" xr:uid="{00000000-0005-0000-0000-0000AB460000}"/>
    <cellStyle name="Input 3 18 11" xfId="36003" xr:uid="{00000000-0005-0000-0000-0000AC460000}"/>
    <cellStyle name="Input 3 18 12" xfId="39198" xr:uid="{00000000-0005-0000-0000-0000AD460000}"/>
    <cellStyle name="Input 3 18 13" xfId="42398" xr:uid="{00000000-0005-0000-0000-0000AE460000}"/>
    <cellStyle name="Input 3 18 14" xfId="45584" xr:uid="{00000000-0005-0000-0000-0000AF460000}"/>
    <cellStyle name="Input 3 18 15" xfId="48873" xr:uid="{00000000-0005-0000-0000-0000B0460000}"/>
    <cellStyle name="Input 3 18 16" xfId="52045" xr:uid="{00000000-0005-0000-0000-0000B1460000}"/>
    <cellStyle name="Input 3 18 17" xfId="55222" xr:uid="{00000000-0005-0000-0000-0000B2460000}"/>
    <cellStyle name="Input 3 18 18" xfId="57276" xr:uid="{00000000-0005-0000-0000-0000B3460000}"/>
    <cellStyle name="Input 3 18 19" xfId="60513" xr:uid="{00000000-0005-0000-0000-0000B4460000}"/>
    <cellStyle name="Input 3 18 2" xfId="11098" xr:uid="{00000000-0005-0000-0000-0000B5460000}"/>
    <cellStyle name="Input 3 18 3" xfId="13140" xr:uid="{00000000-0005-0000-0000-0000B6460000}"/>
    <cellStyle name="Input 3 18 4" xfId="7256" xr:uid="{00000000-0005-0000-0000-0000B7460000}"/>
    <cellStyle name="Input 3 18 5" xfId="17789" xr:uid="{00000000-0005-0000-0000-0000B8460000}"/>
    <cellStyle name="Input 3 18 6" xfId="20364" xr:uid="{00000000-0005-0000-0000-0000B9460000}"/>
    <cellStyle name="Input 3 18 7" xfId="23674" xr:uid="{00000000-0005-0000-0000-0000BA460000}"/>
    <cellStyle name="Input 3 18 8" xfId="26989" xr:uid="{00000000-0005-0000-0000-0000BB460000}"/>
    <cellStyle name="Input 3 18 9" xfId="30223" xr:uid="{00000000-0005-0000-0000-0000BC460000}"/>
    <cellStyle name="Input 3 19" xfId="2193" xr:uid="{00000000-0005-0000-0000-0000BD460000}"/>
    <cellStyle name="Input 3 19 10" xfId="31841" xr:uid="{00000000-0005-0000-0000-0000BE460000}"/>
    <cellStyle name="Input 3 19 11" xfId="34316" xr:uid="{00000000-0005-0000-0000-0000BF460000}"/>
    <cellStyle name="Input 3 19 12" xfId="37495" xr:uid="{00000000-0005-0000-0000-0000C0460000}"/>
    <cellStyle name="Input 3 19 13" xfId="40715" xr:uid="{00000000-0005-0000-0000-0000C1460000}"/>
    <cellStyle name="Input 3 19 14" xfId="43881" xr:uid="{00000000-0005-0000-0000-0000C2460000}"/>
    <cellStyle name="Input 3 19 15" xfId="47190" xr:uid="{00000000-0005-0000-0000-0000C3460000}"/>
    <cellStyle name="Input 3 19 16" xfId="50347" xr:uid="{00000000-0005-0000-0000-0000C4460000}"/>
    <cellStyle name="Input 3 19 17" xfId="53555" xr:uid="{00000000-0005-0000-0000-0000C5460000}"/>
    <cellStyle name="Input 3 19 18" xfId="55605" xr:uid="{00000000-0005-0000-0000-0000C6460000}"/>
    <cellStyle name="Input 3 19 19" xfId="58842" xr:uid="{00000000-0005-0000-0000-0000C7460000}"/>
    <cellStyle name="Input 3 19 2" xfId="9399" xr:uid="{00000000-0005-0000-0000-0000C8460000}"/>
    <cellStyle name="Input 3 19 3" xfId="11437" xr:uid="{00000000-0005-0000-0000-0000C9460000}"/>
    <cellStyle name="Input 3 19 4" xfId="5570" xr:uid="{00000000-0005-0000-0000-0000CA460000}"/>
    <cellStyle name="Input 3 19 5" xfId="16088" xr:uid="{00000000-0005-0000-0000-0000CB460000}"/>
    <cellStyle name="Input 3 19 6" xfId="18661" xr:uid="{00000000-0005-0000-0000-0000CC460000}"/>
    <cellStyle name="Input 3 19 7" xfId="21971" xr:uid="{00000000-0005-0000-0000-0000CD460000}"/>
    <cellStyle name="Input 3 19 8" xfId="25292" xr:uid="{00000000-0005-0000-0000-0000CE460000}"/>
    <cellStyle name="Input 3 19 9" xfId="28520" xr:uid="{00000000-0005-0000-0000-0000CF460000}"/>
    <cellStyle name="Input 3 2" xfId="1619" xr:uid="{00000000-0005-0000-0000-0000D0460000}"/>
    <cellStyle name="Input 3 2 10" xfId="31271" xr:uid="{00000000-0005-0000-0000-0000D1460000}"/>
    <cellStyle name="Input 3 2 11" xfId="18166" xr:uid="{00000000-0005-0000-0000-0000D2460000}"/>
    <cellStyle name="Input 3 2 12" xfId="36921" xr:uid="{00000000-0005-0000-0000-0000D3460000}"/>
    <cellStyle name="Input 3 2 13" xfId="40154" xr:uid="{00000000-0005-0000-0000-0000D4460000}"/>
    <cellStyle name="Input 3 2 14" xfId="43307" xr:uid="{00000000-0005-0000-0000-0000D5460000}"/>
    <cellStyle name="Input 3 2 15" xfId="46631" xr:uid="{00000000-0005-0000-0000-0000D6460000}"/>
    <cellStyle name="Input 3 2 16" xfId="49773" xr:uid="{00000000-0005-0000-0000-0000D7460000}"/>
    <cellStyle name="Input 3 2 17" xfId="53005" xr:uid="{00000000-0005-0000-0000-0000D8460000}"/>
    <cellStyle name="Input 3 2 18" xfId="34025" xr:uid="{00000000-0005-0000-0000-0000D9460000}"/>
    <cellStyle name="Input 3 2 19" xfId="58288" xr:uid="{00000000-0005-0000-0000-0000DA460000}"/>
    <cellStyle name="Input 3 2 2" xfId="8831" xr:uid="{00000000-0005-0000-0000-0000DB460000}"/>
    <cellStyle name="Input 3 2 3" xfId="8559" xr:uid="{00000000-0005-0000-0000-0000DC460000}"/>
    <cellStyle name="Input 3 2 4" xfId="4999" xr:uid="{00000000-0005-0000-0000-0000DD460000}"/>
    <cellStyle name="Input 3 2 5" xfId="15515" xr:uid="{00000000-0005-0000-0000-0000DE460000}"/>
    <cellStyle name="Input 3 2 6" xfId="14582" xr:uid="{00000000-0005-0000-0000-0000DF460000}"/>
    <cellStyle name="Input 3 2 7" xfId="21397" xr:uid="{00000000-0005-0000-0000-0000E0460000}"/>
    <cellStyle name="Input 3 2 8" xfId="24720" xr:uid="{00000000-0005-0000-0000-0000E1460000}"/>
    <cellStyle name="Input 3 2 9" xfId="27946" xr:uid="{00000000-0005-0000-0000-0000E2460000}"/>
    <cellStyle name="Input 3 20" xfId="4080" xr:uid="{00000000-0005-0000-0000-0000E3460000}"/>
    <cellStyle name="Input 3 20 10" xfId="36186" xr:uid="{00000000-0005-0000-0000-0000E4460000}"/>
    <cellStyle name="Input 3 20 11" xfId="39382" xr:uid="{00000000-0005-0000-0000-0000E5460000}"/>
    <cellStyle name="Input 3 20 12" xfId="42581" xr:uid="{00000000-0005-0000-0000-0000E6460000}"/>
    <cellStyle name="Input 3 20 13" xfId="45768" xr:uid="{00000000-0005-0000-0000-0000E7460000}"/>
    <cellStyle name="Input 3 20 14" xfId="49056" xr:uid="{00000000-0005-0000-0000-0000E8460000}"/>
    <cellStyle name="Input 3 20 15" xfId="52229" xr:uid="{00000000-0005-0000-0000-0000E9460000}"/>
    <cellStyle name="Input 3 20 16" xfId="55403" xr:uid="{00000000-0005-0000-0000-0000EA460000}"/>
    <cellStyle name="Input 3 20 17" xfId="57457" xr:uid="{00000000-0005-0000-0000-0000EB460000}"/>
    <cellStyle name="Input 3 20 18" xfId="60694" xr:uid="{00000000-0005-0000-0000-0000EC460000}"/>
    <cellStyle name="Input 3 20 2" xfId="11282" xr:uid="{00000000-0005-0000-0000-0000ED460000}"/>
    <cellStyle name="Input 3 20 3" xfId="13324" xr:uid="{00000000-0005-0000-0000-0000EE460000}"/>
    <cellStyle name="Input 3 20 4" xfId="17973" xr:uid="{00000000-0005-0000-0000-0000EF460000}"/>
    <cellStyle name="Input 3 20 5" xfId="20548" xr:uid="{00000000-0005-0000-0000-0000F0460000}"/>
    <cellStyle name="Input 3 20 6" xfId="23858" xr:uid="{00000000-0005-0000-0000-0000F1460000}"/>
    <cellStyle name="Input 3 20 7" xfId="27173" xr:uid="{00000000-0005-0000-0000-0000F2460000}"/>
    <cellStyle name="Input 3 20 8" xfId="30407" xr:uid="{00000000-0005-0000-0000-0000F3460000}"/>
    <cellStyle name="Input 3 20 9" xfId="33724" xr:uid="{00000000-0005-0000-0000-0000F4460000}"/>
    <cellStyle name="Input 3 3" xfId="2514" xr:uid="{00000000-0005-0000-0000-0000F5460000}"/>
    <cellStyle name="Input 3 3 10" xfId="32158" xr:uid="{00000000-0005-0000-0000-0000F6460000}"/>
    <cellStyle name="Input 3 3 11" xfId="34628" xr:uid="{00000000-0005-0000-0000-0000F7460000}"/>
    <cellStyle name="Input 3 3 12" xfId="37816" xr:uid="{00000000-0005-0000-0000-0000F8460000}"/>
    <cellStyle name="Input 3 3 13" xfId="41026" xr:uid="{00000000-0005-0000-0000-0000F9460000}"/>
    <cellStyle name="Input 3 3 14" xfId="44202" xr:uid="{00000000-0005-0000-0000-0000FA460000}"/>
    <cellStyle name="Input 3 3 15" xfId="47501" xr:uid="{00000000-0005-0000-0000-0000FB460000}"/>
    <cellStyle name="Input 3 3 16" xfId="50666" xr:uid="{00000000-0005-0000-0000-0000FC460000}"/>
    <cellStyle name="Input 3 3 17" xfId="53861" xr:uid="{00000000-0005-0000-0000-0000FD460000}"/>
    <cellStyle name="Input 3 3 18" xfId="55915" xr:uid="{00000000-0005-0000-0000-0000FE460000}"/>
    <cellStyle name="Input 3 3 19" xfId="59152" xr:uid="{00000000-0005-0000-0000-0000FF460000}"/>
    <cellStyle name="Input 3 3 2" xfId="9716" xr:uid="{00000000-0005-0000-0000-000000470000}"/>
    <cellStyle name="Input 3 3 3" xfId="11758" xr:uid="{00000000-0005-0000-0000-000001470000}"/>
    <cellStyle name="Input 3 3 4" xfId="5882" xr:uid="{00000000-0005-0000-0000-000002470000}"/>
    <cellStyle name="Input 3 3 5" xfId="16407" xr:uid="{00000000-0005-0000-0000-000003470000}"/>
    <cellStyle name="Input 3 3 6" xfId="18982" xr:uid="{00000000-0005-0000-0000-000004470000}"/>
    <cellStyle name="Input 3 3 7" xfId="22292" xr:uid="{00000000-0005-0000-0000-000005470000}"/>
    <cellStyle name="Input 3 3 8" xfId="25612" xr:uid="{00000000-0005-0000-0000-000006470000}"/>
    <cellStyle name="Input 3 3 9" xfId="28841" xr:uid="{00000000-0005-0000-0000-000007470000}"/>
    <cellStyle name="Input 3 4" xfId="2657" xr:uid="{00000000-0005-0000-0000-000008470000}"/>
    <cellStyle name="Input 3 4 10" xfId="32301" xr:uid="{00000000-0005-0000-0000-000009470000}"/>
    <cellStyle name="Input 3 4 11" xfId="34771" xr:uid="{00000000-0005-0000-0000-00000A470000}"/>
    <cellStyle name="Input 3 4 12" xfId="37959" xr:uid="{00000000-0005-0000-0000-00000B470000}"/>
    <cellStyle name="Input 3 4 13" xfId="41169" xr:uid="{00000000-0005-0000-0000-00000C470000}"/>
    <cellStyle name="Input 3 4 14" xfId="44345" xr:uid="{00000000-0005-0000-0000-00000D470000}"/>
    <cellStyle name="Input 3 4 15" xfId="47644" xr:uid="{00000000-0005-0000-0000-00000E470000}"/>
    <cellStyle name="Input 3 4 16" xfId="50809" xr:uid="{00000000-0005-0000-0000-00000F470000}"/>
    <cellStyle name="Input 3 4 17" xfId="54003" xr:uid="{00000000-0005-0000-0000-000010470000}"/>
    <cellStyle name="Input 3 4 18" xfId="56057" xr:uid="{00000000-0005-0000-0000-000011470000}"/>
    <cellStyle name="Input 3 4 19" xfId="59294" xr:uid="{00000000-0005-0000-0000-000012470000}"/>
    <cellStyle name="Input 3 4 2" xfId="9859" xr:uid="{00000000-0005-0000-0000-000013470000}"/>
    <cellStyle name="Input 3 4 3" xfId="11901" xr:uid="{00000000-0005-0000-0000-000014470000}"/>
    <cellStyle name="Input 3 4 4" xfId="6025" xr:uid="{00000000-0005-0000-0000-000015470000}"/>
    <cellStyle name="Input 3 4 5" xfId="16550" xr:uid="{00000000-0005-0000-0000-000016470000}"/>
    <cellStyle name="Input 3 4 6" xfId="19125" xr:uid="{00000000-0005-0000-0000-000017470000}"/>
    <cellStyle name="Input 3 4 7" xfId="22435" xr:uid="{00000000-0005-0000-0000-000018470000}"/>
    <cellStyle name="Input 3 4 8" xfId="25754" xr:uid="{00000000-0005-0000-0000-000019470000}"/>
    <cellStyle name="Input 3 4 9" xfId="28984" xr:uid="{00000000-0005-0000-0000-00001A470000}"/>
    <cellStyle name="Input 3 5" xfId="1711" xr:uid="{00000000-0005-0000-0000-00001B470000}"/>
    <cellStyle name="Input 3 5 10" xfId="31363" xr:uid="{00000000-0005-0000-0000-00001C470000}"/>
    <cellStyle name="Input 3 5 11" xfId="15188" xr:uid="{00000000-0005-0000-0000-00001D470000}"/>
    <cellStyle name="Input 3 5 12" xfId="37013" xr:uid="{00000000-0005-0000-0000-00001E470000}"/>
    <cellStyle name="Input 3 5 13" xfId="40245" xr:uid="{00000000-0005-0000-0000-00001F470000}"/>
    <cellStyle name="Input 3 5 14" xfId="43399" xr:uid="{00000000-0005-0000-0000-000020470000}"/>
    <cellStyle name="Input 3 5 15" xfId="46720" xr:uid="{00000000-0005-0000-0000-000021470000}"/>
    <cellStyle name="Input 3 5 16" xfId="49865" xr:uid="{00000000-0005-0000-0000-000022470000}"/>
    <cellStyle name="Input 3 5 17" xfId="53093" xr:uid="{00000000-0005-0000-0000-000023470000}"/>
    <cellStyle name="Input 3 5 18" xfId="14909" xr:uid="{00000000-0005-0000-0000-000024470000}"/>
    <cellStyle name="Input 3 5 19" xfId="58376" xr:uid="{00000000-0005-0000-0000-000025470000}"/>
    <cellStyle name="Input 3 5 2" xfId="8921" xr:uid="{00000000-0005-0000-0000-000026470000}"/>
    <cellStyle name="Input 3 5 3" xfId="8469" xr:uid="{00000000-0005-0000-0000-000027470000}"/>
    <cellStyle name="Input 3 5 4" xfId="5090" xr:uid="{00000000-0005-0000-0000-000028470000}"/>
    <cellStyle name="Input 3 5 5" xfId="15607" xr:uid="{00000000-0005-0000-0000-000029470000}"/>
    <cellStyle name="Input 3 5 6" xfId="14490" xr:uid="{00000000-0005-0000-0000-00002A470000}"/>
    <cellStyle name="Input 3 5 7" xfId="21489" xr:uid="{00000000-0005-0000-0000-00002B470000}"/>
    <cellStyle name="Input 3 5 8" xfId="24812" xr:uid="{00000000-0005-0000-0000-00002C470000}"/>
    <cellStyle name="Input 3 5 9" xfId="28038" xr:uid="{00000000-0005-0000-0000-00002D470000}"/>
    <cellStyle name="Input 3 6" xfId="2877" xr:uid="{00000000-0005-0000-0000-00002E470000}"/>
    <cellStyle name="Input 3 6 10" xfId="32521" xr:uid="{00000000-0005-0000-0000-00002F470000}"/>
    <cellStyle name="Input 3 6 11" xfId="34991" xr:uid="{00000000-0005-0000-0000-000030470000}"/>
    <cellStyle name="Input 3 6 12" xfId="38179" xr:uid="{00000000-0005-0000-0000-000031470000}"/>
    <cellStyle name="Input 3 6 13" xfId="41386" xr:uid="{00000000-0005-0000-0000-000032470000}"/>
    <cellStyle name="Input 3 6 14" xfId="44565" xr:uid="{00000000-0005-0000-0000-000033470000}"/>
    <cellStyle name="Input 3 6 15" xfId="47861" xr:uid="{00000000-0005-0000-0000-000034470000}"/>
    <cellStyle name="Input 3 6 16" xfId="51029" xr:uid="{00000000-0005-0000-0000-000035470000}"/>
    <cellStyle name="Input 3 6 17" xfId="54218" xr:uid="{00000000-0005-0000-0000-000036470000}"/>
    <cellStyle name="Input 3 6 18" xfId="56272" xr:uid="{00000000-0005-0000-0000-000037470000}"/>
    <cellStyle name="Input 3 6 19" xfId="59509" xr:uid="{00000000-0005-0000-0000-000038470000}"/>
    <cellStyle name="Input 3 6 2" xfId="10079" xr:uid="{00000000-0005-0000-0000-000039470000}"/>
    <cellStyle name="Input 3 6 3" xfId="12121" xr:uid="{00000000-0005-0000-0000-00003A470000}"/>
    <cellStyle name="Input 3 6 4" xfId="6245" xr:uid="{00000000-0005-0000-0000-00003B470000}"/>
    <cellStyle name="Input 3 6 5" xfId="16770" xr:uid="{00000000-0005-0000-0000-00003C470000}"/>
    <cellStyle name="Input 3 6 6" xfId="19345" xr:uid="{00000000-0005-0000-0000-00003D470000}"/>
    <cellStyle name="Input 3 6 7" xfId="22655" xr:uid="{00000000-0005-0000-0000-00003E470000}"/>
    <cellStyle name="Input 3 6 8" xfId="25972" xr:uid="{00000000-0005-0000-0000-00003F470000}"/>
    <cellStyle name="Input 3 6 9" xfId="29204" xr:uid="{00000000-0005-0000-0000-000040470000}"/>
    <cellStyle name="Input 3 7" xfId="2972" xr:uid="{00000000-0005-0000-0000-000041470000}"/>
    <cellStyle name="Input 3 7 10" xfId="32616" xr:uid="{00000000-0005-0000-0000-000042470000}"/>
    <cellStyle name="Input 3 7 11" xfId="35086" xr:uid="{00000000-0005-0000-0000-000043470000}"/>
    <cellStyle name="Input 3 7 12" xfId="38274" xr:uid="{00000000-0005-0000-0000-000044470000}"/>
    <cellStyle name="Input 3 7 13" xfId="41481" xr:uid="{00000000-0005-0000-0000-000045470000}"/>
    <cellStyle name="Input 3 7 14" xfId="44660" xr:uid="{00000000-0005-0000-0000-000046470000}"/>
    <cellStyle name="Input 3 7 15" xfId="47956" xr:uid="{00000000-0005-0000-0000-000047470000}"/>
    <cellStyle name="Input 3 7 16" xfId="51124" xr:uid="{00000000-0005-0000-0000-000048470000}"/>
    <cellStyle name="Input 3 7 17" xfId="54313" xr:uid="{00000000-0005-0000-0000-000049470000}"/>
    <cellStyle name="Input 3 7 18" xfId="56367" xr:uid="{00000000-0005-0000-0000-00004A470000}"/>
    <cellStyle name="Input 3 7 19" xfId="59604" xr:uid="{00000000-0005-0000-0000-00004B470000}"/>
    <cellStyle name="Input 3 7 2" xfId="10174" xr:uid="{00000000-0005-0000-0000-00004C470000}"/>
    <cellStyle name="Input 3 7 3" xfId="12216" xr:uid="{00000000-0005-0000-0000-00004D470000}"/>
    <cellStyle name="Input 3 7 4" xfId="6340" xr:uid="{00000000-0005-0000-0000-00004E470000}"/>
    <cellStyle name="Input 3 7 5" xfId="16865" xr:uid="{00000000-0005-0000-0000-00004F470000}"/>
    <cellStyle name="Input 3 7 6" xfId="19440" xr:uid="{00000000-0005-0000-0000-000050470000}"/>
    <cellStyle name="Input 3 7 7" xfId="22750" xr:uid="{00000000-0005-0000-0000-000051470000}"/>
    <cellStyle name="Input 3 7 8" xfId="26067" xr:uid="{00000000-0005-0000-0000-000052470000}"/>
    <cellStyle name="Input 3 7 9" xfId="29299" xr:uid="{00000000-0005-0000-0000-000053470000}"/>
    <cellStyle name="Input 3 8" xfId="3147" xr:uid="{00000000-0005-0000-0000-000054470000}"/>
    <cellStyle name="Input 3 8 10" xfId="32791" xr:uid="{00000000-0005-0000-0000-000055470000}"/>
    <cellStyle name="Input 3 8 11" xfId="35260" xr:uid="{00000000-0005-0000-0000-000056470000}"/>
    <cellStyle name="Input 3 8 12" xfId="38449" xr:uid="{00000000-0005-0000-0000-000057470000}"/>
    <cellStyle name="Input 3 8 13" xfId="41655" xr:uid="{00000000-0005-0000-0000-000058470000}"/>
    <cellStyle name="Input 3 8 14" xfId="44835" xr:uid="{00000000-0005-0000-0000-000059470000}"/>
    <cellStyle name="Input 3 8 15" xfId="48130" xr:uid="{00000000-0005-0000-0000-00005A470000}"/>
    <cellStyle name="Input 3 8 16" xfId="51298" xr:uid="{00000000-0005-0000-0000-00005B470000}"/>
    <cellStyle name="Input 3 8 17" xfId="54485" xr:uid="{00000000-0005-0000-0000-00005C470000}"/>
    <cellStyle name="Input 3 8 18" xfId="56539" xr:uid="{00000000-0005-0000-0000-00005D470000}"/>
    <cellStyle name="Input 3 8 19" xfId="59776" xr:uid="{00000000-0005-0000-0000-00005E470000}"/>
    <cellStyle name="Input 3 8 2" xfId="10349" xr:uid="{00000000-0005-0000-0000-00005F470000}"/>
    <cellStyle name="Input 3 8 3" xfId="12391" xr:uid="{00000000-0005-0000-0000-000060470000}"/>
    <cellStyle name="Input 3 8 4" xfId="6515" xr:uid="{00000000-0005-0000-0000-000061470000}"/>
    <cellStyle name="Input 3 8 5" xfId="17040" xr:uid="{00000000-0005-0000-0000-000062470000}"/>
    <cellStyle name="Input 3 8 6" xfId="19615" xr:uid="{00000000-0005-0000-0000-000063470000}"/>
    <cellStyle name="Input 3 8 7" xfId="22925" xr:uid="{00000000-0005-0000-0000-000064470000}"/>
    <cellStyle name="Input 3 8 8" xfId="26240" xr:uid="{00000000-0005-0000-0000-000065470000}"/>
    <cellStyle name="Input 3 8 9" xfId="29474" xr:uid="{00000000-0005-0000-0000-000066470000}"/>
    <cellStyle name="Input 3 9" xfId="2826" xr:uid="{00000000-0005-0000-0000-000067470000}"/>
    <cellStyle name="Input 3 9 10" xfId="32470" xr:uid="{00000000-0005-0000-0000-000068470000}"/>
    <cellStyle name="Input 3 9 11" xfId="34940" xr:uid="{00000000-0005-0000-0000-000069470000}"/>
    <cellStyle name="Input 3 9 12" xfId="38128" xr:uid="{00000000-0005-0000-0000-00006A470000}"/>
    <cellStyle name="Input 3 9 13" xfId="41335" xr:uid="{00000000-0005-0000-0000-00006B470000}"/>
    <cellStyle name="Input 3 9 14" xfId="44514" xr:uid="{00000000-0005-0000-0000-00006C470000}"/>
    <cellStyle name="Input 3 9 15" xfId="47810" xr:uid="{00000000-0005-0000-0000-00006D470000}"/>
    <cellStyle name="Input 3 9 16" xfId="50978" xr:uid="{00000000-0005-0000-0000-00006E470000}"/>
    <cellStyle name="Input 3 9 17" xfId="54168" xr:uid="{00000000-0005-0000-0000-00006F470000}"/>
    <cellStyle name="Input 3 9 18" xfId="56222" xr:uid="{00000000-0005-0000-0000-000070470000}"/>
    <cellStyle name="Input 3 9 19" xfId="59459" xr:uid="{00000000-0005-0000-0000-000071470000}"/>
    <cellStyle name="Input 3 9 2" xfId="10028" xr:uid="{00000000-0005-0000-0000-000072470000}"/>
    <cellStyle name="Input 3 9 3" xfId="12070" xr:uid="{00000000-0005-0000-0000-000073470000}"/>
    <cellStyle name="Input 3 9 4" xfId="6194" xr:uid="{00000000-0005-0000-0000-000074470000}"/>
    <cellStyle name="Input 3 9 5" xfId="16719" xr:uid="{00000000-0005-0000-0000-000075470000}"/>
    <cellStyle name="Input 3 9 6" xfId="19294" xr:uid="{00000000-0005-0000-0000-000076470000}"/>
    <cellStyle name="Input 3 9 7" xfId="22604" xr:uid="{00000000-0005-0000-0000-000077470000}"/>
    <cellStyle name="Input 3 9 8" xfId="25922" xr:uid="{00000000-0005-0000-0000-000078470000}"/>
    <cellStyle name="Input 3 9 9" xfId="29153" xr:uid="{00000000-0005-0000-0000-000079470000}"/>
    <cellStyle name="Input 30" xfId="2781" xr:uid="{00000000-0005-0000-0000-00007A470000}"/>
    <cellStyle name="Input 30 10" xfId="32425" xr:uid="{00000000-0005-0000-0000-00007B470000}"/>
    <cellStyle name="Input 30 11" xfId="34895" xr:uid="{00000000-0005-0000-0000-00007C470000}"/>
    <cellStyle name="Input 30 12" xfId="38083" xr:uid="{00000000-0005-0000-0000-00007D470000}"/>
    <cellStyle name="Input 30 13" xfId="41292" xr:uid="{00000000-0005-0000-0000-00007E470000}"/>
    <cellStyle name="Input 30 14" xfId="44469" xr:uid="{00000000-0005-0000-0000-00007F470000}"/>
    <cellStyle name="Input 30 15" xfId="47767" xr:uid="{00000000-0005-0000-0000-000080470000}"/>
    <cellStyle name="Input 30 16" xfId="50933" xr:uid="{00000000-0005-0000-0000-000081470000}"/>
    <cellStyle name="Input 30 17" xfId="54126" xr:uid="{00000000-0005-0000-0000-000082470000}"/>
    <cellStyle name="Input 30 18" xfId="56180" xr:uid="{00000000-0005-0000-0000-000083470000}"/>
    <cellStyle name="Input 30 19" xfId="59417" xr:uid="{00000000-0005-0000-0000-000084470000}"/>
    <cellStyle name="Input 30 2" xfId="9983" xr:uid="{00000000-0005-0000-0000-000085470000}"/>
    <cellStyle name="Input 30 3" xfId="12025" xr:uid="{00000000-0005-0000-0000-000086470000}"/>
    <cellStyle name="Input 30 4" xfId="6149" xr:uid="{00000000-0005-0000-0000-000087470000}"/>
    <cellStyle name="Input 30 5" xfId="16674" xr:uid="{00000000-0005-0000-0000-000088470000}"/>
    <cellStyle name="Input 30 6" xfId="19249" xr:uid="{00000000-0005-0000-0000-000089470000}"/>
    <cellStyle name="Input 30 7" xfId="22559" xr:uid="{00000000-0005-0000-0000-00008A470000}"/>
    <cellStyle name="Input 30 8" xfId="25878" xr:uid="{00000000-0005-0000-0000-00008B470000}"/>
    <cellStyle name="Input 30 9" xfId="29108" xr:uid="{00000000-0005-0000-0000-00008C470000}"/>
    <cellStyle name="Input 31" xfId="2068" xr:uid="{00000000-0005-0000-0000-00008D470000}"/>
    <cellStyle name="Input 31 10" xfId="31716" xr:uid="{00000000-0005-0000-0000-00008E470000}"/>
    <cellStyle name="Input 31 11" xfId="18065" xr:uid="{00000000-0005-0000-0000-00008F470000}"/>
    <cellStyle name="Input 31 12" xfId="37370" xr:uid="{00000000-0005-0000-0000-000090470000}"/>
    <cellStyle name="Input 31 13" xfId="40593" xr:uid="{00000000-0005-0000-0000-000091470000}"/>
    <cellStyle name="Input 31 14" xfId="43756" xr:uid="{00000000-0005-0000-0000-000092470000}"/>
    <cellStyle name="Input 31 15" xfId="47068" xr:uid="{00000000-0005-0000-0000-000093470000}"/>
    <cellStyle name="Input 31 16" xfId="50222" xr:uid="{00000000-0005-0000-0000-000094470000}"/>
    <cellStyle name="Input 31 17" xfId="53433" xr:uid="{00000000-0005-0000-0000-000095470000}"/>
    <cellStyle name="Input 31 18" xfId="14869" xr:uid="{00000000-0005-0000-0000-000096470000}"/>
    <cellStyle name="Input 31 19" xfId="58720" xr:uid="{00000000-0005-0000-0000-000097470000}"/>
    <cellStyle name="Input 31 2" xfId="9274" xr:uid="{00000000-0005-0000-0000-000098470000}"/>
    <cellStyle name="Input 31 3" xfId="8112" xr:uid="{00000000-0005-0000-0000-000099470000}"/>
    <cellStyle name="Input 31 4" xfId="5445" xr:uid="{00000000-0005-0000-0000-00009A470000}"/>
    <cellStyle name="Input 31 5" xfId="15963" xr:uid="{00000000-0005-0000-0000-00009B470000}"/>
    <cellStyle name="Input 31 6" xfId="14133" xr:uid="{00000000-0005-0000-0000-00009C470000}"/>
    <cellStyle name="Input 31 7" xfId="21846" xr:uid="{00000000-0005-0000-0000-00009D470000}"/>
    <cellStyle name="Input 31 8" xfId="25168" xr:uid="{00000000-0005-0000-0000-00009E470000}"/>
    <cellStyle name="Input 31 9" xfId="28395" xr:uid="{00000000-0005-0000-0000-00009F470000}"/>
    <cellStyle name="Input 32" xfId="2339" xr:uid="{00000000-0005-0000-0000-0000A0470000}"/>
    <cellStyle name="Input 32 10" xfId="31985" xr:uid="{00000000-0005-0000-0000-0000A1470000}"/>
    <cellStyle name="Input 32 11" xfId="34457" xr:uid="{00000000-0005-0000-0000-0000A2470000}"/>
    <cellStyle name="Input 32 12" xfId="37641" xr:uid="{00000000-0005-0000-0000-0000A3470000}"/>
    <cellStyle name="Input 32 13" xfId="40856" xr:uid="{00000000-0005-0000-0000-0000A4470000}"/>
    <cellStyle name="Input 32 14" xfId="44027" xr:uid="{00000000-0005-0000-0000-0000A5470000}"/>
    <cellStyle name="Input 32 15" xfId="47331" xr:uid="{00000000-0005-0000-0000-0000A6470000}"/>
    <cellStyle name="Input 32 16" xfId="50491" xr:uid="{00000000-0005-0000-0000-0000A7470000}"/>
    <cellStyle name="Input 32 17" xfId="53694" xr:uid="{00000000-0005-0000-0000-0000A8470000}"/>
    <cellStyle name="Input 32 18" xfId="55746" xr:uid="{00000000-0005-0000-0000-0000A9470000}"/>
    <cellStyle name="Input 32 19" xfId="58983" xr:uid="{00000000-0005-0000-0000-0000AA470000}"/>
    <cellStyle name="Input 32 2" xfId="9543" xr:uid="{00000000-0005-0000-0000-0000AB470000}"/>
    <cellStyle name="Input 32 3" xfId="11583" xr:uid="{00000000-0005-0000-0000-0000AC470000}"/>
    <cellStyle name="Input 32 4" xfId="5716" xr:uid="{00000000-0005-0000-0000-0000AD470000}"/>
    <cellStyle name="Input 32 5" xfId="16233" xr:uid="{00000000-0005-0000-0000-0000AE470000}"/>
    <cellStyle name="Input 32 6" xfId="18807" xr:uid="{00000000-0005-0000-0000-0000AF470000}"/>
    <cellStyle name="Input 32 7" xfId="22117" xr:uid="{00000000-0005-0000-0000-0000B0470000}"/>
    <cellStyle name="Input 32 8" xfId="25438" xr:uid="{00000000-0005-0000-0000-0000B1470000}"/>
    <cellStyle name="Input 32 9" xfId="28666" xr:uid="{00000000-0005-0000-0000-0000B2470000}"/>
    <cellStyle name="Input 33" xfId="2189" xr:uid="{00000000-0005-0000-0000-0000B3470000}"/>
    <cellStyle name="Input 33 10" xfId="31837" xr:uid="{00000000-0005-0000-0000-0000B4470000}"/>
    <cellStyle name="Input 33 11" xfId="34312" xr:uid="{00000000-0005-0000-0000-0000B5470000}"/>
    <cellStyle name="Input 33 12" xfId="37491" xr:uid="{00000000-0005-0000-0000-0000B6470000}"/>
    <cellStyle name="Input 33 13" xfId="40711" xr:uid="{00000000-0005-0000-0000-0000B7470000}"/>
    <cellStyle name="Input 33 14" xfId="43877" xr:uid="{00000000-0005-0000-0000-0000B8470000}"/>
    <cellStyle name="Input 33 15" xfId="47186" xr:uid="{00000000-0005-0000-0000-0000B9470000}"/>
    <cellStyle name="Input 33 16" xfId="50343" xr:uid="{00000000-0005-0000-0000-0000BA470000}"/>
    <cellStyle name="Input 33 17" xfId="53551" xr:uid="{00000000-0005-0000-0000-0000BB470000}"/>
    <cellStyle name="Input 33 18" xfId="55601" xr:uid="{00000000-0005-0000-0000-0000BC470000}"/>
    <cellStyle name="Input 33 19" xfId="58838" xr:uid="{00000000-0005-0000-0000-0000BD470000}"/>
    <cellStyle name="Input 33 2" xfId="9395" xr:uid="{00000000-0005-0000-0000-0000BE470000}"/>
    <cellStyle name="Input 33 3" xfId="11433" xr:uid="{00000000-0005-0000-0000-0000BF470000}"/>
    <cellStyle name="Input 33 4" xfId="5566" xr:uid="{00000000-0005-0000-0000-0000C0470000}"/>
    <cellStyle name="Input 33 5" xfId="16084" xr:uid="{00000000-0005-0000-0000-0000C1470000}"/>
    <cellStyle name="Input 33 6" xfId="18657" xr:uid="{00000000-0005-0000-0000-0000C2470000}"/>
    <cellStyle name="Input 33 7" xfId="21967" xr:uid="{00000000-0005-0000-0000-0000C3470000}"/>
    <cellStyle name="Input 33 8" xfId="25288" xr:uid="{00000000-0005-0000-0000-0000C4470000}"/>
    <cellStyle name="Input 33 9" xfId="28516" xr:uid="{00000000-0005-0000-0000-0000C5470000}"/>
    <cellStyle name="Input 34" xfId="2333" xr:uid="{00000000-0005-0000-0000-0000C6470000}"/>
    <cellStyle name="Input 34 10" xfId="31979" xr:uid="{00000000-0005-0000-0000-0000C7470000}"/>
    <cellStyle name="Input 34 11" xfId="34451" xr:uid="{00000000-0005-0000-0000-0000C8470000}"/>
    <cellStyle name="Input 34 12" xfId="37635" xr:uid="{00000000-0005-0000-0000-0000C9470000}"/>
    <cellStyle name="Input 34 13" xfId="40850" xr:uid="{00000000-0005-0000-0000-0000CA470000}"/>
    <cellStyle name="Input 34 14" xfId="44021" xr:uid="{00000000-0005-0000-0000-0000CB470000}"/>
    <cellStyle name="Input 34 15" xfId="47325" xr:uid="{00000000-0005-0000-0000-0000CC470000}"/>
    <cellStyle name="Input 34 16" xfId="50485" xr:uid="{00000000-0005-0000-0000-0000CD470000}"/>
    <cellStyle name="Input 34 17" xfId="53688" xr:uid="{00000000-0005-0000-0000-0000CE470000}"/>
    <cellStyle name="Input 34 18" xfId="55740" xr:uid="{00000000-0005-0000-0000-0000CF470000}"/>
    <cellStyle name="Input 34 19" xfId="58977" xr:uid="{00000000-0005-0000-0000-0000D0470000}"/>
    <cellStyle name="Input 34 2" xfId="9537" xr:uid="{00000000-0005-0000-0000-0000D1470000}"/>
    <cellStyle name="Input 34 3" xfId="11577" xr:uid="{00000000-0005-0000-0000-0000D2470000}"/>
    <cellStyle name="Input 34 4" xfId="5710" xr:uid="{00000000-0005-0000-0000-0000D3470000}"/>
    <cellStyle name="Input 34 5" xfId="16227" xr:uid="{00000000-0005-0000-0000-0000D4470000}"/>
    <cellStyle name="Input 34 6" xfId="18801" xr:uid="{00000000-0005-0000-0000-0000D5470000}"/>
    <cellStyle name="Input 34 7" xfId="22111" xr:uid="{00000000-0005-0000-0000-0000D6470000}"/>
    <cellStyle name="Input 34 8" xfId="25432" xr:uid="{00000000-0005-0000-0000-0000D7470000}"/>
    <cellStyle name="Input 34 9" xfId="28660" xr:uid="{00000000-0005-0000-0000-0000D8470000}"/>
    <cellStyle name="Input 35" xfId="2196" xr:uid="{00000000-0005-0000-0000-0000D9470000}"/>
    <cellStyle name="Input 35 10" xfId="31844" xr:uid="{00000000-0005-0000-0000-0000DA470000}"/>
    <cellStyle name="Input 35 11" xfId="34319" xr:uid="{00000000-0005-0000-0000-0000DB470000}"/>
    <cellStyle name="Input 35 12" xfId="37498" xr:uid="{00000000-0005-0000-0000-0000DC470000}"/>
    <cellStyle name="Input 35 13" xfId="40718" xr:uid="{00000000-0005-0000-0000-0000DD470000}"/>
    <cellStyle name="Input 35 14" xfId="43884" xr:uid="{00000000-0005-0000-0000-0000DE470000}"/>
    <cellStyle name="Input 35 15" xfId="47193" xr:uid="{00000000-0005-0000-0000-0000DF470000}"/>
    <cellStyle name="Input 35 16" xfId="50350" xr:uid="{00000000-0005-0000-0000-0000E0470000}"/>
    <cellStyle name="Input 35 17" xfId="53558" xr:uid="{00000000-0005-0000-0000-0000E1470000}"/>
    <cellStyle name="Input 35 18" xfId="55608" xr:uid="{00000000-0005-0000-0000-0000E2470000}"/>
    <cellStyle name="Input 35 19" xfId="58845" xr:uid="{00000000-0005-0000-0000-0000E3470000}"/>
    <cellStyle name="Input 35 2" xfId="9402" xr:uid="{00000000-0005-0000-0000-0000E4470000}"/>
    <cellStyle name="Input 35 3" xfId="11440" xr:uid="{00000000-0005-0000-0000-0000E5470000}"/>
    <cellStyle name="Input 35 4" xfId="5573" xr:uid="{00000000-0005-0000-0000-0000E6470000}"/>
    <cellStyle name="Input 35 5" xfId="16091" xr:uid="{00000000-0005-0000-0000-0000E7470000}"/>
    <cellStyle name="Input 35 6" xfId="18664" xr:uid="{00000000-0005-0000-0000-0000E8470000}"/>
    <cellStyle name="Input 35 7" xfId="21974" xr:uid="{00000000-0005-0000-0000-0000E9470000}"/>
    <cellStyle name="Input 35 8" xfId="25295" xr:uid="{00000000-0005-0000-0000-0000EA470000}"/>
    <cellStyle name="Input 35 9" xfId="28523" xr:uid="{00000000-0005-0000-0000-0000EB470000}"/>
    <cellStyle name="Input 36" xfId="2299" xr:uid="{00000000-0005-0000-0000-0000EC470000}"/>
    <cellStyle name="Input 36 10" xfId="31945" xr:uid="{00000000-0005-0000-0000-0000ED470000}"/>
    <cellStyle name="Input 36 11" xfId="34419" xr:uid="{00000000-0005-0000-0000-0000EE470000}"/>
    <cellStyle name="Input 36 12" xfId="37601" xr:uid="{00000000-0005-0000-0000-0000EF470000}"/>
    <cellStyle name="Input 36 13" xfId="40818" xr:uid="{00000000-0005-0000-0000-0000F0470000}"/>
    <cellStyle name="Input 36 14" xfId="43987" xr:uid="{00000000-0005-0000-0000-0000F1470000}"/>
    <cellStyle name="Input 36 15" xfId="47293" xr:uid="{00000000-0005-0000-0000-0000F2470000}"/>
    <cellStyle name="Input 36 16" xfId="50452" xr:uid="{00000000-0005-0000-0000-0000F3470000}"/>
    <cellStyle name="Input 36 17" xfId="53656" xr:uid="{00000000-0005-0000-0000-0000F4470000}"/>
    <cellStyle name="Input 36 18" xfId="55708" xr:uid="{00000000-0005-0000-0000-0000F5470000}"/>
    <cellStyle name="Input 36 19" xfId="58945" xr:uid="{00000000-0005-0000-0000-0000F6470000}"/>
    <cellStyle name="Input 36 2" xfId="9503" xr:uid="{00000000-0005-0000-0000-0000F7470000}"/>
    <cellStyle name="Input 36 3" xfId="11543" xr:uid="{00000000-0005-0000-0000-0000F8470000}"/>
    <cellStyle name="Input 36 4" xfId="5676" xr:uid="{00000000-0005-0000-0000-0000F9470000}"/>
    <cellStyle name="Input 36 5" xfId="16193" xr:uid="{00000000-0005-0000-0000-0000FA470000}"/>
    <cellStyle name="Input 36 6" xfId="18767" xr:uid="{00000000-0005-0000-0000-0000FB470000}"/>
    <cellStyle name="Input 36 7" xfId="22077" xr:uid="{00000000-0005-0000-0000-0000FC470000}"/>
    <cellStyle name="Input 36 8" xfId="25398" xr:uid="{00000000-0005-0000-0000-0000FD470000}"/>
    <cellStyle name="Input 36 9" xfId="28626" xr:uid="{00000000-0005-0000-0000-0000FE470000}"/>
    <cellStyle name="Input 37" xfId="2204" xr:uid="{00000000-0005-0000-0000-0000FF470000}"/>
    <cellStyle name="Input 37 10" xfId="31852" xr:uid="{00000000-0005-0000-0000-000000480000}"/>
    <cellStyle name="Input 37 11" xfId="34327" xr:uid="{00000000-0005-0000-0000-000001480000}"/>
    <cellStyle name="Input 37 12" xfId="37506" xr:uid="{00000000-0005-0000-0000-000002480000}"/>
    <cellStyle name="Input 37 13" xfId="40726" xr:uid="{00000000-0005-0000-0000-000003480000}"/>
    <cellStyle name="Input 37 14" xfId="43892" xr:uid="{00000000-0005-0000-0000-000004480000}"/>
    <cellStyle name="Input 37 15" xfId="47201" xr:uid="{00000000-0005-0000-0000-000005480000}"/>
    <cellStyle name="Input 37 16" xfId="50358" xr:uid="{00000000-0005-0000-0000-000006480000}"/>
    <cellStyle name="Input 37 17" xfId="53566" xr:uid="{00000000-0005-0000-0000-000007480000}"/>
    <cellStyle name="Input 37 18" xfId="55616" xr:uid="{00000000-0005-0000-0000-000008480000}"/>
    <cellStyle name="Input 37 19" xfId="58853" xr:uid="{00000000-0005-0000-0000-000009480000}"/>
    <cellStyle name="Input 37 2" xfId="9410" xr:uid="{00000000-0005-0000-0000-00000A480000}"/>
    <cellStyle name="Input 37 3" xfId="11448" xr:uid="{00000000-0005-0000-0000-00000B480000}"/>
    <cellStyle name="Input 37 4" xfId="5581" xr:uid="{00000000-0005-0000-0000-00000C480000}"/>
    <cellStyle name="Input 37 5" xfId="16099" xr:uid="{00000000-0005-0000-0000-00000D480000}"/>
    <cellStyle name="Input 37 6" xfId="18672" xr:uid="{00000000-0005-0000-0000-00000E480000}"/>
    <cellStyle name="Input 37 7" xfId="21982" xr:uid="{00000000-0005-0000-0000-00000F480000}"/>
    <cellStyle name="Input 37 8" xfId="25303" xr:uid="{00000000-0005-0000-0000-000010480000}"/>
    <cellStyle name="Input 37 9" xfId="28531" xr:uid="{00000000-0005-0000-0000-000011480000}"/>
    <cellStyle name="Input 38" xfId="3507" xr:uid="{00000000-0005-0000-0000-000012480000}"/>
    <cellStyle name="Input 38 10" xfId="33151" xr:uid="{00000000-0005-0000-0000-000013480000}"/>
    <cellStyle name="Input 38 11" xfId="35617" xr:uid="{00000000-0005-0000-0000-000014480000}"/>
    <cellStyle name="Input 38 12" xfId="38809" xr:uid="{00000000-0005-0000-0000-000015480000}"/>
    <cellStyle name="Input 38 13" xfId="42012" xr:uid="{00000000-0005-0000-0000-000016480000}"/>
    <cellStyle name="Input 38 14" xfId="45195" xr:uid="{00000000-0005-0000-0000-000017480000}"/>
    <cellStyle name="Input 38 15" xfId="48487" xr:uid="{00000000-0005-0000-0000-000018480000}"/>
    <cellStyle name="Input 38 16" xfId="51657" xr:uid="{00000000-0005-0000-0000-000019480000}"/>
    <cellStyle name="Input 38 17" xfId="54839" xr:uid="{00000000-0005-0000-0000-00001A480000}"/>
    <cellStyle name="Input 38 18" xfId="56893" xr:uid="{00000000-0005-0000-0000-00001B480000}"/>
    <cellStyle name="Input 38 19" xfId="60130" xr:uid="{00000000-0005-0000-0000-00001C480000}"/>
    <cellStyle name="Input 38 2" xfId="10709" xr:uid="{00000000-0005-0000-0000-00001D480000}"/>
    <cellStyle name="Input 38 3" xfId="12751" xr:uid="{00000000-0005-0000-0000-00001E480000}"/>
    <cellStyle name="Input 38 4" xfId="6873" xr:uid="{00000000-0005-0000-0000-00001F480000}"/>
    <cellStyle name="Input 38 5" xfId="17400" xr:uid="{00000000-0005-0000-0000-000020480000}"/>
    <cellStyle name="Input 38 6" xfId="19975" xr:uid="{00000000-0005-0000-0000-000021480000}"/>
    <cellStyle name="Input 38 7" xfId="23285" xr:uid="{00000000-0005-0000-0000-000022480000}"/>
    <cellStyle name="Input 38 8" xfId="26600" xr:uid="{00000000-0005-0000-0000-000023480000}"/>
    <cellStyle name="Input 38 9" xfId="29834" xr:uid="{00000000-0005-0000-0000-000024480000}"/>
    <cellStyle name="Input 39" xfId="3032" xr:uid="{00000000-0005-0000-0000-000025480000}"/>
    <cellStyle name="Input 39 10" xfId="32676" xr:uid="{00000000-0005-0000-0000-000026480000}"/>
    <cellStyle name="Input 39 11" xfId="35145" xr:uid="{00000000-0005-0000-0000-000027480000}"/>
    <cellStyle name="Input 39 12" xfId="38334" xr:uid="{00000000-0005-0000-0000-000028480000}"/>
    <cellStyle name="Input 39 13" xfId="41540" xr:uid="{00000000-0005-0000-0000-000029480000}"/>
    <cellStyle name="Input 39 14" xfId="44720" xr:uid="{00000000-0005-0000-0000-00002A480000}"/>
    <cellStyle name="Input 39 15" xfId="48015" xr:uid="{00000000-0005-0000-0000-00002B480000}"/>
    <cellStyle name="Input 39 16" xfId="51183" xr:uid="{00000000-0005-0000-0000-00002C480000}"/>
    <cellStyle name="Input 39 17" xfId="54372" xr:uid="{00000000-0005-0000-0000-00002D480000}"/>
    <cellStyle name="Input 39 18" xfId="56426" xr:uid="{00000000-0005-0000-0000-00002E480000}"/>
    <cellStyle name="Input 39 19" xfId="59663" xr:uid="{00000000-0005-0000-0000-00002F480000}"/>
    <cellStyle name="Input 39 2" xfId="10234" xr:uid="{00000000-0005-0000-0000-000030480000}"/>
    <cellStyle name="Input 39 3" xfId="12276" xr:uid="{00000000-0005-0000-0000-000031480000}"/>
    <cellStyle name="Input 39 4" xfId="6400" xr:uid="{00000000-0005-0000-0000-000032480000}"/>
    <cellStyle name="Input 39 5" xfId="16925" xr:uid="{00000000-0005-0000-0000-000033480000}"/>
    <cellStyle name="Input 39 6" xfId="19500" xr:uid="{00000000-0005-0000-0000-000034480000}"/>
    <cellStyle name="Input 39 7" xfId="22810" xr:uid="{00000000-0005-0000-0000-000035480000}"/>
    <cellStyle name="Input 39 8" xfId="26127" xr:uid="{00000000-0005-0000-0000-000036480000}"/>
    <cellStyle name="Input 39 9" xfId="29359" xr:uid="{00000000-0005-0000-0000-000037480000}"/>
    <cellStyle name="Input 4" xfId="1422" xr:uid="{00000000-0005-0000-0000-000038480000}"/>
    <cellStyle name="Input 4 10" xfId="3396" xr:uid="{00000000-0005-0000-0000-000039480000}"/>
    <cellStyle name="Input 4 10 10" xfId="33040" xr:uid="{00000000-0005-0000-0000-00003A480000}"/>
    <cellStyle name="Input 4 10 11" xfId="35507" xr:uid="{00000000-0005-0000-0000-00003B480000}"/>
    <cellStyle name="Input 4 10 12" xfId="38698" xr:uid="{00000000-0005-0000-0000-00003C480000}"/>
    <cellStyle name="Input 4 10 13" xfId="41902" xr:uid="{00000000-0005-0000-0000-00003D480000}"/>
    <cellStyle name="Input 4 10 14" xfId="45084" xr:uid="{00000000-0005-0000-0000-00003E480000}"/>
    <cellStyle name="Input 4 10 15" xfId="48377" xr:uid="{00000000-0005-0000-0000-00003F480000}"/>
    <cellStyle name="Input 4 10 16" xfId="51546" xr:uid="{00000000-0005-0000-0000-000040480000}"/>
    <cellStyle name="Input 4 10 17" xfId="54730" xr:uid="{00000000-0005-0000-0000-000041480000}"/>
    <cellStyle name="Input 4 10 18" xfId="56784" xr:uid="{00000000-0005-0000-0000-000042480000}"/>
    <cellStyle name="Input 4 10 19" xfId="60021" xr:uid="{00000000-0005-0000-0000-000043480000}"/>
    <cellStyle name="Input 4 10 2" xfId="10598" xr:uid="{00000000-0005-0000-0000-000044480000}"/>
    <cellStyle name="Input 4 10 3" xfId="12640" xr:uid="{00000000-0005-0000-0000-000045480000}"/>
    <cellStyle name="Input 4 10 4" xfId="6764" xr:uid="{00000000-0005-0000-0000-000046480000}"/>
    <cellStyle name="Input 4 10 5" xfId="17289" xr:uid="{00000000-0005-0000-0000-000047480000}"/>
    <cellStyle name="Input 4 10 6" xfId="19864" xr:uid="{00000000-0005-0000-0000-000048480000}"/>
    <cellStyle name="Input 4 10 7" xfId="23174" xr:uid="{00000000-0005-0000-0000-000049480000}"/>
    <cellStyle name="Input 4 10 8" xfId="26489" xr:uid="{00000000-0005-0000-0000-00004A480000}"/>
    <cellStyle name="Input 4 10 9" xfId="29723" xr:uid="{00000000-0005-0000-0000-00004B480000}"/>
    <cellStyle name="Input 4 11" xfId="3333" xr:uid="{00000000-0005-0000-0000-00004C480000}"/>
    <cellStyle name="Input 4 11 10" xfId="32977" xr:uid="{00000000-0005-0000-0000-00004D480000}"/>
    <cellStyle name="Input 4 11 11" xfId="35445" xr:uid="{00000000-0005-0000-0000-00004E480000}"/>
    <cellStyle name="Input 4 11 12" xfId="38635" xr:uid="{00000000-0005-0000-0000-00004F480000}"/>
    <cellStyle name="Input 4 11 13" xfId="41840" xr:uid="{00000000-0005-0000-0000-000050480000}"/>
    <cellStyle name="Input 4 11 14" xfId="45021" xr:uid="{00000000-0005-0000-0000-000051480000}"/>
    <cellStyle name="Input 4 11 15" xfId="48315" xr:uid="{00000000-0005-0000-0000-000052480000}"/>
    <cellStyle name="Input 4 11 16" xfId="51484" xr:uid="{00000000-0005-0000-0000-000053480000}"/>
    <cellStyle name="Input 4 11 17" xfId="54669" xr:uid="{00000000-0005-0000-0000-000054480000}"/>
    <cellStyle name="Input 4 11 18" xfId="56723" xr:uid="{00000000-0005-0000-0000-000055480000}"/>
    <cellStyle name="Input 4 11 19" xfId="59960" xr:uid="{00000000-0005-0000-0000-000056480000}"/>
    <cellStyle name="Input 4 11 2" xfId="10535" xr:uid="{00000000-0005-0000-0000-000057480000}"/>
    <cellStyle name="Input 4 11 3" xfId="12577" xr:uid="{00000000-0005-0000-0000-000058480000}"/>
    <cellStyle name="Input 4 11 4" xfId="6701" xr:uid="{00000000-0005-0000-0000-000059480000}"/>
    <cellStyle name="Input 4 11 5" xfId="17226" xr:uid="{00000000-0005-0000-0000-00005A480000}"/>
    <cellStyle name="Input 4 11 6" xfId="19801" xr:uid="{00000000-0005-0000-0000-00005B480000}"/>
    <cellStyle name="Input 4 11 7" xfId="23111" xr:uid="{00000000-0005-0000-0000-00005C480000}"/>
    <cellStyle name="Input 4 11 8" xfId="26426" xr:uid="{00000000-0005-0000-0000-00005D480000}"/>
    <cellStyle name="Input 4 11 9" xfId="29660" xr:uid="{00000000-0005-0000-0000-00005E480000}"/>
    <cellStyle name="Input 4 12" xfId="1814" xr:uid="{00000000-0005-0000-0000-00005F480000}"/>
    <cellStyle name="Input 4 12 10" xfId="31466" xr:uid="{00000000-0005-0000-0000-000060480000}"/>
    <cellStyle name="Input 4 12 11" xfId="18176" xr:uid="{00000000-0005-0000-0000-000061480000}"/>
    <cellStyle name="Input 4 12 12" xfId="37116" xr:uid="{00000000-0005-0000-0000-000062480000}"/>
    <cellStyle name="Input 4 12 13" xfId="40346" xr:uid="{00000000-0005-0000-0000-000063480000}"/>
    <cellStyle name="Input 4 12 14" xfId="43502" xr:uid="{00000000-0005-0000-0000-000064480000}"/>
    <cellStyle name="Input 4 12 15" xfId="46821" xr:uid="{00000000-0005-0000-0000-000065480000}"/>
    <cellStyle name="Input 4 12 16" xfId="49968" xr:uid="{00000000-0005-0000-0000-000066480000}"/>
    <cellStyle name="Input 4 12 17" xfId="53193" xr:uid="{00000000-0005-0000-0000-000067480000}"/>
    <cellStyle name="Input 4 12 18" xfId="46508" xr:uid="{00000000-0005-0000-0000-000068480000}"/>
    <cellStyle name="Input 4 12 19" xfId="58476" xr:uid="{00000000-0005-0000-0000-000069480000}"/>
    <cellStyle name="Input 4 12 2" xfId="9024" xr:uid="{00000000-0005-0000-0000-00006A480000}"/>
    <cellStyle name="Input 4 12 3" xfId="8366" xr:uid="{00000000-0005-0000-0000-00006B480000}"/>
    <cellStyle name="Input 4 12 4" xfId="5193" xr:uid="{00000000-0005-0000-0000-00006C480000}"/>
    <cellStyle name="Input 4 12 5" xfId="15710" xr:uid="{00000000-0005-0000-0000-00006D480000}"/>
    <cellStyle name="Input 4 12 6" xfId="14387" xr:uid="{00000000-0005-0000-0000-00006E480000}"/>
    <cellStyle name="Input 4 12 7" xfId="21592" xr:uid="{00000000-0005-0000-0000-00006F480000}"/>
    <cellStyle name="Input 4 12 8" xfId="24914" xr:uid="{00000000-0005-0000-0000-000070480000}"/>
    <cellStyle name="Input 4 12 9" xfId="28141" xr:uid="{00000000-0005-0000-0000-000071480000}"/>
    <cellStyle name="Input 4 13" xfId="3606" xr:uid="{00000000-0005-0000-0000-000072480000}"/>
    <cellStyle name="Input 4 13 10" xfId="33250" xr:uid="{00000000-0005-0000-0000-000073480000}"/>
    <cellStyle name="Input 4 13 11" xfId="35714" xr:uid="{00000000-0005-0000-0000-000074480000}"/>
    <cellStyle name="Input 4 13 12" xfId="38908" xr:uid="{00000000-0005-0000-0000-000075480000}"/>
    <cellStyle name="Input 4 13 13" xfId="42109" xr:uid="{00000000-0005-0000-0000-000076480000}"/>
    <cellStyle name="Input 4 13 14" xfId="45294" xr:uid="{00000000-0005-0000-0000-000077480000}"/>
    <cellStyle name="Input 4 13 15" xfId="48584" xr:uid="{00000000-0005-0000-0000-000078480000}"/>
    <cellStyle name="Input 4 13 16" xfId="51755" xr:uid="{00000000-0005-0000-0000-000079480000}"/>
    <cellStyle name="Input 4 13 17" xfId="54935" xr:uid="{00000000-0005-0000-0000-00007A480000}"/>
    <cellStyle name="Input 4 13 18" xfId="56989" xr:uid="{00000000-0005-0000-0000-00007B480000}"/>
    <cellStyle name="Input 4 13 19" xfId="60226" xr:uid="{00000000-0005-0000-0000-00007C480000}"/>
    <cellStyle name="Input 4 13 2" xfId="10808" xr:uid="{00000000-0005-0000-0000-00007D480000}"/>
    <cellStyle name="Input 4 13 3" xfId="12850" xr:uid="{00000000-0005-0000-0000-00007E480000}"/>
    <cellStyle name="Input 4 13 4" xfId="6972" xr:uid="{00000000-0005-0000-0000-00007F480000}"/>
    <cellStyle name="Input 4 13 5" xfId="17499" xr:uid="{00000000-0005-0000-0000-000080480000}"/>
    <cellStyle name="Input 4 13 6" xfId="20074" xr:uid="{00000000-0005-0000-0000-000081480000}"/>
    <cellStyle name="Input 4 13 7" xfId="23384" xr:uid="{00000000-0005-0000-0000-000082480000}"/>
    <cellStyle name="Input 4 13 8" xfId="26699" xr:uid="{00000000-0005-0000-0000-000083480000}"/>
    <cellStyle name="Input 4 13 9" xfId="29933" xr:uid="{00000000-0005-0000-0000-000084480000}"/>
    <cellStyle name="Input 4 14" xfId="3702" xr:uid="{00000000-0005-0000-0000-000085480000}"/>
    <cellStyle name="Input 4 14 10" xfId="33346" xr:uid="{00000000-0005-0000-0000-000086480000}"/>
    <cellStyle name="Input 4 14 11" xfId="35810" xr:uid="{00000000-0005-0000-0000-000087480000}"/>
    <cellStyle name="Input 4 14 12" xfId="39004" xr:uid="{00000000-0005-0000-0000-000088480000}"/>
    <cellStyle name="Input 4 14 13" xfId="42205" xr:uid="{00000000-0005-0000-0000-000089480000}"/>
    <cellStyle name="Input 4 14 14" xfId="45390" xr:uid="{00000000-0005-0000-0000-00008A480000}"/>
    <cellStyle name="Input 4 14 15" xfId="48680" xr:uid="{00000000-0005-0000-0000-00008B480000}"/>
    <cellStyle name="Input 4 14 16" xfId="51851" xr:uid="{00000000-0005-0000-0000-00008C480000}"/>
    <cellStyle name="Input 4 14 17" xfId="55030" xr:uid="{00000000-0005-0000-0000-00008D480000}"/>
    <cellStyle name="Input 4 14 18" xfId="57084" xr:uid="{00000000-0005-0000-0000-00008E480000}"/>
    <cellStyle name="Input 4 14 19" xfId="60321" xr:uid="{00000000-0005-0000-0000-00008F480000}"/>
    <cellStyle name="Input 4 14 2" xfId="10904" xr:uid="{00000000-0005-0000-0000-000090480000}"/>
    <cellStyle name="Input 4 14 3" xfId="12946" xr:uid="{00000000-0005-0000-0000-000091480000}"/>
    <cellStyle name="Input 4 14 4" xfId="7068" xr:uid="{00000000-0005-0000-0000-000092480000}"/>
    <cellStyle name="Input 4 14 5" xfId="17595" xr:uid="{00000000-0005-0000-0000-000093480000}"/>
    <cellStyle name="Input 4 14 6" xfId="20170" xr:uid="{00000000-0005-0000-0000-000094480000}"/>
    <cellStyle name="Input 4 14 7" xfId="23480" xr:uid="{00000000-0005-0000-0000-000095480000}"/>
    <cellStyle name="Input 4 14 8" xfId="26795" xr:uid="{00000000-0005-0000-0000-000096480000}"/>
    <cellStyle name="Input 4 14 9" xfId="30029" xr:uid="{00000000-0005-0000-0000-000097480000}"/>
    <cellStyle name="Input 4 15" xfId="3639" xr:uid="{00000000-0005-0000-0000-000098480000}"/>
    <cellStyle name="Input 4 15 10" xfId="33283" xr:uid="{00000000-0005-0000-0000-000099480000}"/>
    <cellStyle name="Input 4 15 11" xfId="35747" xr:uid="{00000000-0005-0000-0000-00009A480000}"/>
    <cellStyle name="Input 4 15 12" xfId="38941" xr:uid="{00000000-0005-0000-0000-00009B480000}"/>
    <cellStyle name="Input 4 15 13" xfId="42142" xr:uid="{00000000-0005-0000-0000-00009C480000}"/>
    <cellStyle name="Input 4 15 14" xfId="45327" xr:uid="{00000000-0005-0000-0000-00009D480000}"/>
    <cellStyle name="Input 4 15 15" xfId="48617" xr:uid="{00000000-0005-0000-0000-00009E480000}"/>
    <cellStyle name="Input 4 15 16" xfId="51788" xr:uid="{00000000-0005-0000-0000-00009F480000}"/>
    <cellStyle name="Input 4 15 17" xfId="54968" xr:uid="{00000000-0005-0000-0000-0000A0480000}"/>
    <cellStyle name="Input 4 15 18" xfId="57022" xr:uid="{00000000-0005-0000-0000-0000A1480000}"/>
    <cellStyle name="Input 4 15 19" xfId="60259" xr:uid="{00000000-0005-0000-0000-0000A2480000}"/>
    <cellStyle name="Input 4 15 2" xfId="10841" xr:uid="{00000000-0005-0000-0000-0000A3480000}"/>
    <cellStyle name="Input 4 15 3" xfId="12883" xr:uid="{00000000-0005-0000-0000-0000A4480000}"/>
    <cellStyle name="Input 4 15 4" xfId="7005" xr:uid="{00000000-0005-0000-0000-0000A5480000}"/>
    <cellStyle name="Input 4 15 5" xfId="17532" xr:uid="{00000000-0005-0000-0000-0000A6480000}"/>
    <cellStyle name="Input 4 15 6" xfId="20107" xr:uid="{00000000-0005-0000-0000-0000A7480000}"/>
    <cellStyle name="Input 4 15 7" xfId="23417" xr:uid="{00000000-0005-0000-0000-0000A8480000}"/>
    <cellStyle name="Input 4 15 8" xfId="26732" xr:uid="{00000000-0005-0000-0000-0000A9480000}"/>
    <cellStyle name="Input 4 15 9" xfId="29966" xr:uid="{00000000-0005-0000-0000-0000AA480000}"/>
    <cellStyle name="Input 4 16" xfId="3826" xr:uid="{00000000-0005-0000-0000-0000AB480000}"/>
    <cellStyle name="Input 4 16 10" xfId="33470" xr:uid="{00000000-0005-0000-0000-0000AC480000}"/>
    <cellStyle name="Input 4 16 11" xfId="35933" xr:uid="{00000000-0005-0000-0000-0000AD480000}"/>
    <cellStyle name="Input 4 16 12" xfId="39128" xr:uid="{00000000-0005-0000-0000-0000AE480000}"/>
    <cellStyle name="Input 4 16 13" xfId="42328" xr:uid="{00000000-0005-0000-0000-0000AF480000}"/>
    <cellStyle name="Input 4 16 14" xfId="45514" xr:uid="{00000000-0005-0000-0000-0000B0480000}"/>
    <cellStyle name="Input 4 16 15" xfId="48803" xr:uid="{00000000-0005-0000-0000-0000B1480000}"/>
    <cellStyle name="Input 4 16 16" xfId="51975" xr:uid="{00000000-0005-0000-0000-0000B2480000}"/>
    <cellStyle name="Input 4 16 17" xfId="55152" xr:uid="{00000000-0005-0000-0000-0000B3480000}"/>
    <cellStyle name="Input 4 16 18" xfId="57206" xr:uid="{00000000-0005-0000-0000-0000B4480000}"/>
    <cellStyle name="Input 4 16 19" xfId="60443" xr:uid="{00000000-0005-0000-0000-0000B5480000}"/>
    <cellStyle name="Input 4 16 2" xfId="11028" xr:uid="{00000000-0005-0000-0000-0000B6480000}"/>
    <cellStyle name="Input 4 16 3" xfId="13070" xr:uid="{00000000-0005-0000-0000-0000B7480000}"/>
    <cellStyle name="Input 4 16 4" xfId="7187" xr:uid="{00000000-0005-0000-0000-0000B8480000}"/>
    <cellStyle name="Input 4 16 5" xfId="17719" xr:uid="{00000000-0005-0000-0000-0000B9480000}"/>
    <cellStyle name="Input 4 16 6" xfId="20294" xr:uid="{00000000-0005-0000-0000-0000BA480000}"/>
    <cellStyle name="Input 4 16 7" xfId="23604" xr:uid="{00000000-0005-0000-0000-0000BB480000}"/>
    <cellStyle name="Input 4 16 8" xfId="26919" xr:uid="{00000000-0005-0000-0000-0000BC480000}"/>
    <cellStyle name="Input 4 16 9" xfId="30153" xr:uid="{00000000-0005-0000-0000-0000BD480000}"/>
    <cellStyle name="Input 4 17" xfId="3959" xr:uid="{00000000-0005-0000-0000-0000BE480000}"/>
    <cellStyle name="Input 4 17 10" xfId="33603" xr:uid="{00000000-0005-0000-0000-0000BF480000}"/>
    <cellStyle name="Input 4 17 11" xfId="36066" xr:uid="{00000000-0005-0000-0000-0000C0480000}"/>
    <cellStyle name="Input 4 17 12" xfId="39261" xr:uid="{00000000-0005-0000-0000-0000C1480000}"/>
    <cellStyle name="Input 4 17 13" xfId="42461" xr:uid="{00000000-0005-0000-0000-0000C2480000}"/>
    <cellStyle name="Input 4 17 14" xfId="45647" xr:uid="{00000000-0005-0000-0000-0000C3480000}"/>
    <cellStyle name="Input 4 17 15" xfId="48936" xr:uid="{00000000-0005-0000-0000-0000C4480000}"/>
    <cellStyle name="Input 4 17 16" xfId="52108" xr:uid="{00000000-0005-0000-0000-0000C5480000}"/>
    <cellStyle name="Input 4 17 17" xfId="55284" xr:uid="{00000000-0005-0000-0000-0000C6480000}"/>
    <cellStyle name="Input 4 17 18" xfId="57338" xr:uid="{00000000-0005-0000-0000-0000C7480000}"/>
    <cellStyle name="Input 4 17 19" xfId="60575" xr:uid="{00000000-0005-0000-0000-0000C8480000}"/>
    <cellStyle name="Input 4 17 2" xfId="11161" xr:uid="{00000000-0005-0000-0000-0000C9480000}"/>
    <cellStyle name="Input 4 17 3" xfId="13203" xr:uid="{00000000-0005-0000-0000-0000CA480000}"/>
    <cellStyle name="Input 4 17 4" xfId="7319" xr:uid="{00000000-0005-0000-0000-0000CB480000}"/>
    <cellStyle name="Input 4 17 5" xfId="17852" xr:uid="{00000000-0005-0000-0000-0000CC480000}"/>
    <cellStyle name="Input 4 17 6" xfId="20427" xr:uid="{00000000-0005-0000-0000-0000CD480000}"/>
    <cellStyle name="Input 4 17 7" xfId="23737" xr:uid="{00000000-0005-0000-0000-0000CE480000}"/>
    <cellStyle name="Input 4 17 8" xfId="27052" xr:uid="{00000000-0005-0000-0000-0000CF480000}"/>
    <cellStyle name="Input 4 17 9" xfId="30286" xr:uid="{00000000-0005-0000-0000-0000D0480000}"/>
    <cellStyle name="Input 4 18" xfId="3897" xr:uid="{00000000-0005-0000-0000-0000D1480000}"/>
    <cellStyle name="Input 4 18 10" xfId="33541" xr:uid="{00000000-0005-0000-0000-0000D2480000}"/>
    <cellStyle name="Input 4 18 11" xfId="36004" xr:uid="{00000000-0005-0000-0000-0000D3480000}"/>
    <cellStyle name="Input 4 18 12" xfId="39199" xr:uid="{00000000-0005-0000-0000-0000D4480000}"/>
    <cellStyle name="Input 4 18 13" xfId="42399" xr:uid="{00000000-0005-0000-0000-0000D5480000}"/>
    <cellStyle name="Input 4 18 14" xfId="45585" xr:uid="{00000000-0005-0000-0000-0000D6480000}"/>
    <cellStyle name="Input 4 18 15" xfId="48874" xr:uid="{00000000-0005-0000-0000-0000D7480000}"/>
    <cellStyle name="Input 4 18 16" xfId="52046" xr:uid="{00000000-0005-0000-0000-0000D8480000}"/>
    <cellStyle name="Input 4 18 17" xfId="55223" xr:uid="{00000000-0005-0000-0000-0000D9480000}"/>
    <cellStyle name="Input 4 18 18" xfId="57277" xr:uid="{00000000-0005-0000-0000-0000DA480000}"/>
    <cellStyle name="Input 4 18 19" xfId="60514" xr:uid="{00000000-0005-0000-0000-0000DB480000}"/>
    <cellStyle name="Input 4 18 2" xfId="11099" xr:uid="{00000000-0005-0000-0000-0000DC480000}"/>
    <cellStyle name="Input 4 18 3" xfId="13141" xr:uid="{00000000-0005-0000-0000-0000DD480000}"/>
    <cellStyle name="Input 4 18 4" xfId="7257" xr:uid="{00000000-0005-0000-0000-0000DE480000}"/>
    <cellStyle name="Input 4 18 5" xfId="17790" xr:uid="{00000000-0005-0000-0000-0000DF480000}"/>
    <cellStyle name="Input 4 18 6" xfId="20365" xr:uid="{00000000-0005-0000-0000-0000E0480000}"/>
    <cellStyle name="Input 4 18 7" xfId="23675" xr:uid="{00000000-0005-0000-0000-0000E1480000}"/>
    <cellStyle name="Input 4 18 8" xfId="26990" xr:uid="{00000000-0005-0000-0000-0000E2480000}"/>
    <cellStyle name="Input 4 18 9" xfId="30224" xr:uid="{00000000-0005-0000-0000-0000E3480000}"/>
    <cellStyle name="Input 4 19" xfId="2192" xr:uid="{00000000-0005-0000-0000-0000E4480000}"/>
    <cellStyle name="Input 4 19 10" xfId="31840" xr:uid="{00000000-0005-0000-0000-0000E5480000}"/>
    <cellStyle name="Input 4 19 11" xfId="34315" xr:uid="{00000000-0005-0000-0000-0000E6480000}"/>
    <cellStyle name="Input 4 19 12" xfId="37494" xr:uid="{00000000-0005-0000-0000-0000E7480000}"/>
    <cellStyle name="Input 4 19 13" xfId="40714" xr:uid="{00000000-0005-0000-0000-0000E8480000}"/>
    <cellStyle name="Input 4 19 14" xfId="43880" xr:uid="{00000000-0005-0000-0000-0000E9480000}"/>
    <cellStyle name="Input 4 19 15" xfId="47189" xr:uid="{00000000-0005-0000-0000-0000EA480000}"/>
    <cellStyle name="Input 4 19 16" xfId="50346" xr:uid="{00000000-0005-0000-0000-0000EB480000}"/>
    <cellStyle name="Input 4 19 17" xfId="53554" xr:uid="{00000000-0005-0000-0000-0000EC480000}"/>
    <cellStyle name="Input 4 19 18" xfId="55604" xr:uid="{00000000-0005-0000-0000-0000ED480000}"/>
    <cellStyle name="Input 4 19 19" xfId="58841" xr:uid="{00000000-0005-0000-0000-0000EE480000}"/>
    <cellStyle name="Input 4 19 2" xfId="9398" xr:uid="{00000000-0005-0000-0000-0000EF480000}"/>
    <cellStyle name="Input 4 19 3" xfId="11436" xr:uid="{00000000-0005-0000-0000-0000F0480000}"/>
    <cellStyle name="Input 4 19 4" xfId="5569" xr:uid="{00000000-0005-0000-0000-0000F1480000}"/>
    <cellStyle name="Input 4 19 5" xfId="16087" xr:uid="{00000000-0005-0000-0000-0000F2480000}"/>
    <cellStyle name="Input 4 19 6" xfId="18660" xr:uid="{00000000-0005-0000-0000-0000F3480000}"/>
    <cellStyle name="Input 4 19 7" xfId="21970" xr:uid="{00000000-0005-0000-0000-0000F4480000}"/>
    <cellStyle name="Input 4 19 8" xfId="25291" xr:uid="{00000000-0005-0000-0000-0000F5480000}"/>
    <cellStyle name="Input 4 19 9" xfId="28519" xr:uid="{00000000-0005-0000-0000-0000F6480000}"/>
    <cellStyle name="Input 4 2" xfId="1576" xr:uid="{00000000-0005-0000-0000-0000F7480000}"/>
    <cellStyle name="Input 4 2 10" xfId="31228" xr:uid="{00000000-0005-0000-0000-0000F8480000}"/>
    <cellStyle name="Input 4 2 11" xfId="15163" xr:uid="{00000000-0005-0000-0000-0000F9480000}"/>
    <cellStyle name="Input 4 2 12" xfId="14855" xr:uid="{00000000-0005-0000-0000-0000FA480000}"/>
    <cellStyle name="Input 4 2 13" xfId="15032" xr:uid="{00000000-0005-0000-0000-0000FB480000}"/>
    <cellStyle name="Input 4 2 14" xfId="33808" xr:uid="{00000000-0005-0000-0000-0000FC480000}"/>
    <cellStyle name="Input 4 2 15" xfId="46588" xr:uid="{00000000-0005-0000-0000-0000FD480000}"/>
    <cellStyle name="Input 4 2 16" xfId="33986" xr:uid="{00000000-0005-0000-0000-0000FE480000}"/>
    <cellStyle name="Input 4 2 17" xfId="15048" xr:uid="{00000000-0005-0000-0000-0000FF480000}"/>
    <cellStyle name="Input 4 2 18" xfId="14946" xr:uid="{00000000-0005-0000-0000-000000490000}"/>
    <cellStyle name="Input 4 2 19" xfId="58245" xr:uid="{00000000-0005-0000-0000-000001490000}"/>
    <cellStyle name="Input 4 2 2" xfId="8788" xr:uid="{00000000-0005-0000-0000-000002490000}"/>
    <cellStyle name="Input 4 2 3" xfId="8602" xr:uid="{00000000-0005-0000-0000-000003490000}"/>
    <cellStyle name="Input 4 2 4" xfId="4956" xr:uid="{00000000-0005-0000-0000-000004490000}"/>
    <cellStyle name="Input 4 2 5" xfId="15472" xr:uid="{00000000-0005-0000-0000-000005490000}"/>
    <cellStyle name="Input 4 2 6" xfId="14625" xr:uid="{00000000-0005-0000-0000-000006490000}"/>
    <cellStyle name="Input 4 2 7" xfId="21354" xr:uid="{00000000-0005-0000-0000-000007490000}"/>
    <cellStyle name="Input 4 2 8" xfId="24677" xr:uid="{00000000-0005-0000-0000-000008490000}"/>
    <cellStyle name="Input 4 2 9" xfId="15377" xr:uid="{00000000-0005-0000-0000-000009490000}"/>
    <cellStyle name="Input 4 20" xfId="4082" xr:uid="{00000000-0005-0000-0000-00000A490000}"/>
    <cellStyle name="Input 4 20 10" xfId="36188" xr:uid="{00000000-0005-0000-0000-00000B490000}"/>
    <cellStyle name="Input 4 20 11" xfId="39384" xr:uid="{00000000-0005-0000-0000-00000C490000}"/>
    <cellStyle name="Input 4 20 12" xfId="42583" xr:uid="{00000000-0005-0000-0000-00000D490000}"/>
    <cellStyle name="Input 4 20 13" xfId="45770" xr:uid="{00000000-0005-0000-0000-00000E490000}"/>
    <cellStyle name="Input 4 20 14" xfId="49058" xr:uid="{00000000-0005-0000-0000-00000F490000}"/>
    <cellStyle name="Input 4 20 15" xfId="52231" xr:uid="{00000000-0005-0000-0000-000010490000}"/>
    <cellStyle name="Input 4 20 16" xfId="55405" xr:uid="{00000000-0005-0000-0000-000011490000}"/>
    <cellStyle name="Input 4 20 17" xfId="57459" xr:uid="{00000000-0005-0000-0000-000012490000}"/>
    <cellStyle name="Input 4 20 18" xfId="60696" xr:uid="{00000000-0005-0000-0000-000013490000}"/>
    <cellStyle name="Input 4 20 2" xfId="11284" xr:uid="{00000000-0005-0000-0000-000014490000}"/>
    <cellStyle name="Input 4 20 3" xfId="13326" xr:uid="{00000000-0005-0000-0000-000015490000}"/>
    <cellStyle name="Input 4 20 4" xfId="17975" xr:uid="{00000000-0005-0000-0000-000016490000}"/>
    <cellStyle name="Input 4 20 5" xfId="20550" xr:uid="{00000000-0005-0000-0000-000017490000}"/>
    <cellStyle name="Input 4 20 6" xfId="23860" xr:uid="{00000000-0005-0000-0000-000018490000}"/>
    <cellStyle name="Input 4 20 7" xfId="27175" xr:uid="{00000000-0005-0000-0000-000019490000}"/>
    <cellStyle name="Input 4 20 8" xfId="30409" xr:uid="{00000000-0005-0000-0000-00001A490000}"/>
    <cellStyle name="Input 4 20 9" xfId="33726" xr:uid="{00000000-0005-0000-0000-00001B490000}"/>
    <cellStyle name="Input 4 3" xfId="2516" xr:uid="{00000000-0005-0000-0000-00001C490000}"/>
    <cellStyle name="Input 4 3 10" xfId="32160" xr:uid="{00000000-0005-0000-0000-00001D490000}"/>
    <cellStyle name="Input 4 3 11" xfId="34630" xr:uid="{00000000-0005-0000-0000-00001E490000}"/>
    <cellStyle name="Input 4 3 12" xfId="37818" xr:uid="{00000000-0005-0000-0000-00001F490000}"/>
    <cellStyle name="Input 4 3 13" xfId="41028" xr:uid="{00000000-0005-0000-0000-000020490000}"/>
    <cellStyle name="Input 4 3 14" xfId="44204" xr:uid="{00000000-0005-0000-0000-000021490000}"/>
    <cellStyle name="Input 4 3 15" xfId="47503" xr:uid="{00000000-0005-0000-0000-000022490000}"/>
    <cellStyle name="Input 4 3 16" xfId="50668" xr:uid="{00000000-0005-0000-0000-000023490000}"/>
    <cellStyle name="Input 4 3 17" xfId="53863" xr:uid="{00000000-0005-0000-0000-000024490000}"/>
    <cellStyle name="Input 4 3 18" xfId="55917" xr:uid="{00000000-0005-0000-0000-000025490000}"/>
    <cellStyle name="Input 4 3 19" xfId="59154" xr:uid="{00000000-0005-0000-0000-000026490000}"/>
    <cellStyle name="Input 4 3 2" xfId="9718" xr:uid="{00000000-0005-0000-0000-000027490000}"/>
    <cellStyle name="Input 4 3 3" xfId="11760" xr:uid="{00000000-0005-0000-0000-000028490000}"/>
    <cellStyle name="Input 4 3 4" xfId="5884" xr:uid="{00000000-0005-0000-0000-000029490000}"/>
    <cellStyle name="Input 4 3 5" xfId="16409" xr:uid="{00000000-0005-0000-0000-00002A490000}"/>
    <cellStyle name="Input 4 3 6" xfId="18984" xr:uid="{00000000-0005-0000-0000-00002B490000}"/>
    <cellStyle name="Input 4 3 7" xfId="22294" xr:uid="{00000000-0005-0000-0000-00002C490000}"/>
    <cellStyle name="Input 4 3 8" xfId="25614" xr:uid="{00000000-0005-0000-0000-00002D490000}"/>
    <cellStyle name="Input 4 3 9" xfId="28843" xr:uid="{00000000-0005-0000-0000-00002E490000}"/>
    <cellStyle name="Input 4 4" xfId="2659" xr:uid="{00000000-0005-0000-0000-00002F490000}"/>
    <cellStyle name="Input 4 4 10" xfId="32303" xr:uid="{00000000-0005-0000-0000-000030490000}"/>
    <cellStyle name="Input 4 4 11" xfId="34773" xr:uid="{00000000-0005-0000-0000-000031490000}"/>
    <cellStyle name="Input 4 4 12" xfId="37961" xr:uid="{00000000-0005-0000-0000-000032490000}"/>
    <cellStyle name="Input 4 4 13" xfId="41171" xr:uid="{00000000-0005-0000-0000-000033490000}"/>
    <cellStyle name="Input 4 4 14" xfId="44347" xr:uid="{00000000-0005-0000-0000-000034490000}"/>
    <cellStyle name="Input 4 4 15" xfId="47646" xr:uid="{00000000-0005-0000-0000-000035490000}"/>
    <cellStyle name="Input 4 4 16" xfId="50811" xr:uid="{00000000-0005-0000-0000-000036490000}"/>
    <cellStyle name="Input 4 4 17" xfId="54005" xr:uid="{00000000-0005-0000-0000-000037490000}"/>
    <cellStyle name="Input 4 4 18" xfId="56059" xr:uid="{00000000-0005-0000-0000-000038490000}"/>
    <cellStyle name="Input 4 4 19" xfId="59296" xr:uid="{00000000-0005-0000-0000-000039490000}"/>
    <cellStyle name="Input 4 4 2" xfId="9861" xr:uid="{00000000-0005-0000-0000-00003A490000}"/>
    <cellStyle name="Input 4 4 3" xfId="11903" xr:uid="{00000000-0005-0000-0000-00003B490000}"/>
    <cellStyle name="Input 4 4 4" xfId="6027" xr:uid="{00000000-0005-0000-0000-00003C490000}"/>
    <cellStyle name="Input 4 4 5" xfId="16552" xr:uid="{00000000-0005-0000-0000-00003D490000}"/>
    <cellStyle name="Input 4 4 6" xfId="19127" xr:uid="{00000000-0005-0000-0000-00003E490000}"/>
    <cellStyle name="Input 4 4 7" xfId="22437" xr:uid="{00000000-0005-0000-0000-00003F490000}"/>
    <cellStyle name="Input 4 4 8" xfId="25756" xr:uid="{00000000-0005-0000-0000-000040490000}"/>
    <cellStyle name="Input 4 4 9" xfId="28986" xr:uid="{00000000-0005-0000-0000-000041490000}"/>
    <cellStyle name="Input 4 5" xfId="2413" xr:uid="{00000000-0005-0000-0000-000042490000}"/>
    <cellStyle name="Input 4 5 10" xfId="32059" xr:uid="{00000000-0005-0000-0000-000043490000}"/>
    <cellStyle name="Input 4 5 11" xfId="34529" xr:uid="{00000000-0005-0000-0000-000044490000}"/>
    <cellStyle name="Input 4 5 12" xfId="37715" xr:uid="{00000000-0005-0000-0000-000045490000}"/>
    <cellStyle name="Input 4 5 13" xfId="40928" xr:uid="{00000000-0005-0000-0000-000046490000}"/>
    <cellStyle name="Input 4 5 14" xfId="44101" xr:uid="{00000000-0005-0000-0000-000047490000}"/>
    <cellStyle name="Input 4 5 15" xfId="47403" xr:uid="{00000000-0005-0000-0000-000048490000}"/>
    <cellStyle name="Input 4 5 16" xfId="50565" xr:uid="{00000000-0005-0000-0000-000049490000}"/>
    <cellStyle name="Input 4 5 17" xfId="53766" xr:uid="{00000000-0005-0000-0000-00004A490000}"/>
    <cellStyle name="Input 4 5 18" xfId="55818" xr:uid="{00000000-0005-0000-0000-00004B490000}"/>
    <cellStyle name="Input 4 5 19" xfId="59055" xr:uid="{00000000-0005-0000-0000-00004C490000}"/>
    <cellStyle name="Input 4 5 2" xfId="9617" xr:uid="{00000000-0005-0000-0000-00004D490000}"/>
    <cellStyle name="Input 4 5 3" xfId="11657" xr:uid="{00000000-0005-0000-0000-00004E490000}"/>
    <cellStyle name="Input 4 5 4" xfId="5784" xr:uid="{00000000-0005-0000-0000-00004F490000}"/>
    <cellStyle name="Input 4 5 5" xfId="16307" xr:uid="{00000000-0005-0000-0000-000050490000}"/>
    <cellStyle name="Input 4 5 6" xfId="18881" xr:uid="{00000000-0005-0000-0000-000051490000}"/>
    <cellStyle name="Input 4 5 7" xfId="22191" xr:uid="{00000000-0005-0000-0000-000052490000}"/>
    <cellStyle name="Input 4 5 8" xfId="25512" xr:uid="{00000000-0005-0000-0000-000053490000}"/>
    <cellStyle name="Input 4 5 9" xfId="28740" xr:uid="{00000000-0005-0000-0000-000054490000}"/>
    <cellStyle name="Input 4 6" xfId="2879" xr:uid="{00000000-0005-0000-0000-000055490000}"/>
    <cellStyle name="Input 4 6 10" xfId="32523" xr:uid="{00000000-0005-0000-0000-000056490000}"/>
    <cellStyle name="Input 4 6 11" xfId="34993" xr:uid="{00000000-0005-0000-0000-000057490000}"/>
    <cellStyle name="Input 4 6 12" xfId="38181" xr:uid="{00000000-0005-0000-0000-000058490000}"/>
    <cellStyle name="Input 4 6 13" xfId="41388" xr:uid="{00000000-0005-0000-0000-000059490000}"/>
    <cellStyle name="Input 4 6 14" xfId="44567" xr:uid="{00000000-0005-0000-0000-00005A490000}"/>
    <cellStyle name="Input 4 6 15" xfId="47863" xr:uid="{00000000-0005-0000-0000-00005B490000}"/>
    <cellStyle name="Input 4 6 16" xfId="51031" xr:uid="{00000000-0005-0000-0000-00005C490000}"/>
    <cellStyle name="Input 4 6 17" xfId="54220" xr:uid="{00000000-0005-0000-0000-00005D490000}"/>
    <cellStyle name="Input 4 6 18" xfId="56274" xr:uid="{00000000-0005-0000-0000-00005E490000}"/>
    <cellStyle name="Input 4 6 19" xfId="59511" xr:uid="{00000000-0005-0000-0000-00005F490000}"/>
    <cellStyle name="Input 4 6 2" xfId="10081" xr:uid="{00000000-0005-0000-0000-000060490000}"/>
    <cellStyle name="Input 4 6 3" xfId="12123" xr:uid="{00000000-0005-0000-0000-000061490000}"/>
    <cellStyle name="Input 4 6 4" xfId="6247" xr:uid="{00000000-0005-0000-0000-000062490000}"/>
    <cellStyle name="Input 4 6 5" xfId="16772" xr:uid="{00000000-0005-0000-0000-000063490000}"/>
    <cellStyle name="Input 4 6 6" xfId="19347" xr:uid="{00000000-0005-0000-0000-000064490000}"/>
    <cellStyle name="Input 4 6 7" xfId="22657" xr:uid="{00000000-0005-0000-0000-000065490000}"/>
    <cellStyle name="Input 4 6 8" xfId="25974" xr:uid="{00000000-0005-0000-0000-000066490000}"/>
    <cellStyle name="Input 4 6 9" xfId="29206" xr:uid="{00000000-0005-0000-0000-000067490000}"/>
    <cellStyle name="Input 4 7" xfId="2973" xr:uid="{00000000-0005-0000-0000-000068490000}"/>
    <cellStyle name="Input 4 7 10" xfId="32617" xr:uid="{00000000-0005-0000-0000-000069490000}"/>
    <cellStyle name="Input 4 7 11" xfId="35087" xr:uid="{00000000-0005-0000-0000-00006A490000}"/>
    <cellStyle name="Input 4 7 12" xfId="38275" xr:uid="{00000000-0005-0000-0000-00006B490000}"/>
    <cellStyle name="Input 4 7 13" xfId="41482" xr:uid="{00000000-0005-0000-0000-00006C490000}"/>
    <cellStyle name="Input 4 7 14" xfId="44661" xr:uid="{00000000-0005-0000-0000-00006D490000}"/>
    <cellStyle name="Input 4 7 15" xfId="47957" xr:uid="{00000000-0005-0000-0000-00006E490000}"/>
    <cellStyle name="Input 4 7 16" xfId="51125" xr:uid="{00000000-0005-0000-0000-00006F490000}"/>
    <cellStyle name="Input 4 7 17" xfId="54314" xr:uid="{00000000-0005-0000-0000-000070490000}"/>
    <cellStyle name="Input 4 7 18" xfId="56368" xr:uid="{00000000-0005-0000-0000-000071490000}"/>
    <cellStyle name="Input 4 7 19" xfId="59605" xr:uid="{00000000-0005-0000-0000-000072490000}"/>
    <cellStyle name="Input 4 7 2" xfId="10175" xr:uid="{00000000-0005-0000-0000-000073490000}"/>
    <cellStyle name="Input 4 7 3" xfId="12217" xr:uid="{00000000-0005-0000-0000-000074490000}"/>
    <cellStyle name="Input 4 7 4" xfId="6341" xr:uid="{00000000-0005-0000-0000-000075490000}"/>
    <cellStyle name="Input 4 7 5" xfId="16866" xr:uid="{00000000-0005-0000-0000-000076490000}"/>
    <cellStyle name="Input 4 7 6" xfId="19441" xr:uid="{00000000-0005-0000-0000-000077490000}"/>
    <cellStyle name="Input 4 7 7" xfId="22751" xr:uid="{00000000-0005-0000-0000-000078490000}"/>
    <cellStyle name="Input 4 7 8" xfId="26068" xr:uid="{00000000-0005-0000-0000-000079490000}"/>
    <cellStyle name="Input 4 7 9" xfId="29300" xr:uid="{00000000-0005-0000-0000-00007A490000}"/>
    <cellStyle name="Input 4 8" xfId="3149" xr:uid="{00000000-0005-0000-0000-00007B490000}"/>
    <cellStyle name="Input 4 8 10" xfId="32793" xr:uid="{00000000-0005-0000-0000-00007C490000}"/>
    <cellStyle name="Input 4 8 11" xfId="35262" xr:uid="{00000000-0005-0000-0000-00007D490000}"/>
    <cellStyle name="Input 4 8 12" xfId="38451" xr:uid="{00000000-0005-0000-0000-00007E490000}"/>
    <cellStyle name="Input 4 8 13" xfId="41657" xr:uid="{00000000-0005-0000-0000-00007F490000}"/>
    <cellStyle name="Input 4 8 14" xfId="44837" xr:uid="{00000000-0005-0000-0000-000080490000}"/>
    <cellStyle name="Input 4 8 15" xfId="48132" xr:uid="{00000000-0005-0000-0000-000081490000}"/>
    <cellStyle name="Input 4 8 16" xfId="51300" xr:uid="{00000000-0005-0000-0000-000082490000}"/>
    <cellStyle name="Input 4 8 17" xfId="54487" xr:uid="{00000000-0005-0000-0000-000083490000}"/>
    <cellStyle name="Input 4 8 18" xfId="56541" xr:uid="{00000000-0005-0000-0000-000084490000}"/>
    <cellStyle name="Input 4 8 19" xfId="59778" xr:uid="{00000000-0005-0000-0000-000085490000}"/>
    <cellStyle name="Input 4 8 2" xfId="10351" xr:uid="{00000000-0005-0000-0000-000086490000}"/>
    <cellStyle name="Input 4 8 3" xfId="12393" xr:uid="{00000000-0005-0000-0000-000087490000}"/>
    <cellStyle name="Input 4 8 4" xfId="6517" xr:uid="{00000000-0005-0000-0000-000088490000}"/>
    <cellStyle name="Input 4 8 5" xfId="17042" xr:uid="{00000000-0005-0000-0000-000089490000}"/>
    <cellStyle name="Input 4 8 6" xfId="19617" xr:uid="{00000000-0005-0000-0000-00008A490000}"/>
    <cellStyle name="Input 4 8 7" xfId="22927" xr:uid="{00000000-0005-0000-0000-00008B490000}"/>
    <cellStyle name="Input 4 8 8" xfId="26242" xr:uid="{00000000-0005-0000-0000-00008C490000}"/>
    <cellStyle name="Input 4 8 9" xfId="29476" xr:uid="{00000000-0005-0000-0000-00008D490000}"/>
    <cellStyle name="Input 4 9" xfId="2827" xr:uid="{00000000-0005-0000-0000-00008E490000}"/>
    <cellStyle name="Input 4 9 10" xfId="32471" xr:uid="{00000000-0005-0000-0000-00008F490000}"/>
    <cellStyle name="Input 4 9 11" xfId="34941" xr:uid="{00000000-0005-0000-0000-000090490000}"/>
    <cellStyle name="Input 4 9 12" xfId="38129" xr:uid="{00000000-0005-0000-0000-000091490000}"/>
    <cellStyle name="Input 4 9 13" xfId="41336" xr:uid="{00000000-0005-0000-0000-000092490000}"/>
    <cellStyle name="Input 4 9 14" xfId="44515" xr:uid="{00000000-0005-0000-0000-000093490000}"/>
    <cellStyle name="Input 4 9 15" xfId="47811" xr:uid="{00000000-0005-0000-0000-000094490000}"/>
    <cellStyle name="Input 4 9 16" xfId="50979" xr:uid="{00000000-0005-0000-0000-000095490000}"/>
    <cellStyle name="Input 4 9 17" xfId="54169" xr:uid="{00000000-0005-0000-0000-000096490000}"/>
    <cellStyle name="Input 4 9 18" xfId="56223" xr:uid="{00000000-0005-0000-0000-000097490000}"/>
    <cellStyle name="Input 4 9 19" xfId="59460" xr:uid="{00000000-0005-0000-0000-000098490000}"/>
    <cellStyle name="Input 4 9 2" xfId="10029" xr:uid="{00000000-0005-0000-0000-000099490000}"/>
    <cellStyle name="Input 4 9 3" xfId="12071" xr:uid="{00000000-0005-0000-0000-00009A490000}"/>
    <cellStyle name="Input 4 9 4" xfId="6195" xr:uid="{00000000-0005-0000-0000-00009B490000}"/>
    <cellStyle name="Input 4 9 5" xfId="16720" xr:uid="{00000000-0005-0000-0000-00009C490000}"/>
    <cellStyle name="Input 4 9 6" xfId="19295" xr:uid="{00000000-0005-0000-0000-00009D490000}"/>
    <cellStyle name="Input 4 9 7" xfId="22605" xr:uid="{00000000-0005-0000-0000-00009E490000}"/>
    <cellStyle name="Input 4 9 8" xfId="25923" xr:uid="{00000000-0005-0000-0000-00009F490000}"/>
    <cellStyle name="Input 4 9 9" xfId="29154" xr:uid="{00000000-0005-0000-0000-0000A0490000}"/>
    <cellStyle name="Input 40" xfId="3516" xr:uid="{00000000-0005-0000-0000-0000A1490000}"/>
    <cellStyle name="Input 40 10" xfId="33160" xr:uid="{00000000-0005-0000-0000-0000A2490000}"/>
    <cellStyle name="Input 40 11" xfId="35626" xr:uid="{00000000-0005-0000-0000-0000A3490000}"/>
    <cellStyle name="Input 40 12" xfId="38818" xr:uid="{00000000-0005-0000-0000-0000A4490000}"/>
    <cellStyle name="Input 40 13" xfId="42021" xr:uid="{00000000-0005-0000-0000-0000A5490000}"/>
    <cellStyle name="Input 40 14" xfId="45204" xr:uid="{00000000-0005-0000-0000-0000A6490000}"/>
    <cellStyle name="Input 40 15" xfId="48496" xr:uid="{00000000-0005-0000-0000-0000A7490000}"/>
    <cellStyle name="Input 40 16" xfId="51666" xr:uid="{00000000-0005-0000-0000-0000A8490000}"/>
    <cellStyle name="Input 40 17" xfId="54848" xr:uid="{00000000-0005-0000-0000-0000A9490000}"/>
    <cellStyle name="Input 40 18" xfId="56902" xr:uid="{00000000-0005-0000-0000-0000AA490000}"/>
    <cellStyle name="Input 40 19" xfId="60139" xr:uid="{00000000-0005-0000-0000-0000AB490000}"/>
    <cellStyle name="Input 40 2" xfId="10718" xr:uid="{00000000-0005-0000-0000-0000AC490000}"/>
    <cellStyle name="Input 40 3" xfId="12760" xr:uid="{00000000-0005-0000-0000-0000AD490000}"/>
    <cellStyle name="Input 40 4" xfId="6882" xr:uid="{00000000-0005-0000-0000-0000AE490000}"/>
    <cellStyle name="Input 40 5" xfId="17409" xr:uid="{00000000-0005-0000-0000-0000AF490000}"/>
    <cellStyle name="Input 40 6" xfId="19984" xr:uid="{00000000-0005-0000-0000-0000B0490000}"/>
    <cellStyle name="Input 40 7" xfId="23294" xr:uid="{00000000-0005-0000-0000-0000B1490000}"/>
    <cellStyle name="Input 40 8" xfId="26609" xr:uid="{00000000-0005-0000-0000-0000B2490000}"/>
    <cellStyle name="Input 40 9" xfId="29843" xr:uid="{00000000-0005-0000-0000-0000B3490000}"/>
    <cellStyle name="Input 41" xfId="1791" xr:uid="{00000000-0005-0000-0000-0000B4490000}"/>
    <cellStyle name="Input 41 10" xfId="31443" xr:uid="{00000000-0005-0000-0000-0000B5490000}"/>
    <cellStyle name="Input 41 11" xfId="15229" xr:uid="{00000000-0005-0000-0000-0000B6490000}"/>
    <cellStyle name="Input 41 12" xfId="37093" xr:uid="{00000000-0005-0000-0000-0000B7490000}"/>
    <cellStyle name="Input 41 13" xfId="40323" xr:uid="{00000000-0005-0000-0000-0000B8490000}"/>
    <cellStyle name="Input 41 14" xfId="43479" xr:uid="{00000000-0005-0000-0000-0000B9490000}"/>
    <cellStyle name="Input 41 15" xfId="46798" xr:uid="{00000000-0005-0000-0000-0000BA490000}"/>
    <cellStyle name="Input 41 16" xfId="49945" xr:uid="{00000000-0005-0000-0000-0000BB490000}"/>
    <cellStyle name="Input 41 17" xfId="53170" xr:uid="{00000000-0005-0000-0000-0000BC490000}"/>
    <cellStyle name="Input 41 18" xfId="46530" xr:uid="{00000000-0005-0000-0000-0000BD490000}"/>
    <cellStyle name="Input 41 19" xfId="58453" xr:uid="{00000000-0005-0000-0000-0000BE490000}"/>
    <cellStyle name="Input 41 2" xfId="9001" xr:uid="{00000000-0005-0000-0000-0000BF490000}"/>
    <cellStyle name="Input 41 3" xfId="8389" xr:uid="{00000000-0005-0000-0000-0000C0490000}"/>
    <cellStyle name="Input 41 4" xfId="5170" xr:uid="{00000000-0005-0000-0000-0000C1490000}"/>
    <cellStyle name="Input 41 5" xfId="15687" xr:uid="{00000000-0005-0000-0000-0000C2490000}"/>
    <cellStyle name="Input 41 6" xfId="14410" xr:uid="{00000000-0005-0000-0000-0000C3490000}"/>
    <cellStyle name="Input 41 7" xfId="21569" xr:uid="{00000000-0005-0000-0000-0000C4490000}"/>
    <cellStyle name="Input 41 8" xfId="24891" xr:uid="{00000000-0005-0000-0000-0000C5490000}"/>
    <cellStyle name="Input 41 9" xfId="28118" xr:uid="{00000000-0005-0000-0000-0000C6490000}"/>
    <cellStyle name="Input 42" xfId="1838" xr:uid="{00000000-0005-0000-0000-0000C7490000}"/>
    <cellStyle name="Input 42 10" xfId="31490" xr:uid="{00000000-0005-0000-0000-0000C8490000}"/>
    <cellStyle name="Input 42 11" xfId="18490" xr:uid="{00000000-0005-0000-0000-0000C9490000}"/>
    <cellStyle name="Input 42 12" xfId="37140" xr:uid="{00000000-0005-0000-0000-0000CA490000}"/>
    <cellStyle name="Input 42 13" xfId="40369" xr:uid="{00000000-0005-0000-0000-0000CB490000}"/>
    <cellStyle name="Input 42 14" xfId="43526" xr:uid="{00000000-0005-0000-0000-0000CC490000}"/>
    <cellStyle name="Input 42 15" xfId="46844" xr:uid="{00000000-0005-0000-0000-0000CD490000}"/>
    <cellStyle name="Input 42 16" xfId="49992" xr:uid="{00000000-0005-0000-0000-0000CE490000}"/>
    <cellStyle name="Input 42 17" xfId="53216" xr:uid="{00000000-0005-0000-0000-0000CF490000}"/>
    <cellStyle name="Input 42 18" xfId="33885" xr:uid="{00000000-0005-0000-0000-0000D0490000}"/>
    <cellStyle name="Input 42 19" xfId="58499" xr:uid="{00000000-0005-0000-0000-0000D1490000}"/>
    <cellStyle name="Input 42 2" xfId="9048" xr:uid="{00000000-0005-0000-0000-0000D2490000}"/>
    <cellStyle name="Input 42 3" xfId="8342" xr:uid="{00000000-0005-0000-0000-0000D3490000}"/>
    <cellStyle name="Input 42 4" xfId="5216" xr:uid="{00000000-0005-0000-0000-0000D4490000}"/>
    <cellStyle name="Input 42 5" xfId="15734" xr:uid="{00000000-0005-0000-0000-0000D5490000}"/>
    <cellStyle name="Input 42 6" xfId="14363" xr:uid="{00000000-0005-0000-0000-0000D6490000}"/>
    <cellStyle name="Input 42 7" xfId="21616" xr:uid="{00000000-0005-0000-0000-0000D7490000}"/>
    <cellStyle name="Input 42 8" xfId="24938" xr:uid="{00000000-0005-0000-0000-0000D8490000}"/>
    <cellStyle name="Input 42 9" xfId="28165" xr:uid="{00000000-0005-0000-0000-0000D9490000}"/>
    <cellStyle name="Input 43" xfId="2261" xr:uid="{00000000-0005-0000-0000-0000DA490000}"/>
    <cellStyle name="Input 43 10" xfId="31909" xr:uid="{00000000-0005-0000-0000-0000DB490000}"/>
    <cellStyle name="Input 43 11" xfId="34382" xr:uid="{00000000-0005-0000-0000-0000DC490000}"/>
    <cellStyle name="Input 43 12" xfId="37563" xr:uid="{00000000-0005-0000-0000-0000DD490000}"/>
    <cellStyle name="Input 43 13" xfId="40781" xr:uid="{00000000-0005-0000-0000-0000DE490000}"/>
    <cellStyle name="Input 43 14" xfId="43949" xr:uid="{00000000-0005-0000-0000-0000DF490000}"/>
    <cellStyle name="Input 43 15" xfId="47256" xr:uid="{00000000-0005-0000-0000-0000E0490000}"/>
    <cellStyle name="Input 43 16" xfId="50414" xr:uid="{00000000-0005-0000-0000-0000E1490000}"/>
    <cellStyle name="Input 43 17" xfId="53621" xr:uid="{00000000-0005-0000-0000-0000E2490000}"/>
    <cellStyle name="Input 43 18" xfId="55671" xr:uid="{00000000-0005-0000-0000-0000E3490000}"/>
    <cellStyle name="Input 43 19" xfId="58908" xr:uid="{00000000-0005-0000-0000-0000E4490000}"/>
    <cellStyle name="Input 43 2" xfId="9467" xr:uid="{00000000-0005-0000-0000-0000E5490000}"/>
    <cellStyle name="Input 43 3" xfId="11505" xr:uid="{00000000-0005-0000-0000-0000E6490000}"/>
    <cellStyle name="Input 43 4" xfId="5638" xr:uid="{00000000-0005-0000-0000-0000E7490000}"/>
    <cellStyle name="Input 43 5" xfId="16156" xr:uid="{00000000-0005-0000-0000-0000E8490000}"/>
    <cellStyle name="Input 43 6" xfId="18729" xr:uid="{00000000-0005-0000-0000-0000E9490000}"/>
    <cellStyle name="Input 43 7" xfId="22039" xr:uid="{00000000-0005-0000-0000-0000EA490000}"/>
    <cellStyle name="Input 43 8" xfId="25360" xr:uid="{00000000-0005-0000-0000-0000EB490000}"/>
    <cellStyle name="Input 43 9" xfId="28588" xr:uid="{00000000-0005-0000-0000-0000EC490000}"/>
    <cellStyle name="Input 44" xfId="2342" xr:uid="{00000000-0005-0000-0000-0000ED490000}"/>
    <cellStyle name="Input 44 10" xfId="31988" xr:uid="{00000000-0005-0000-0000-0000EE490000}"/>
    <cellStyle name="Input 44 11" xfId="34460" xr:uid="{00000000-0005-0000-0000-0000EF490000}"/>
    <cellStyle name="Input 44 12" xfId="37644" xr:uid="{00000000-0005-0000-0000-0000F0490000}"/>
    <cellStyle name="Input 44 13" xfId="40859" xr:uid="{00000000-0005-0000-0000-0000F1490000}"/>
    <cellStyle name="Input 44 14" xfId="44030" xr:uid="{00000000-0005-0000-0000-0000F2490000}"/>
    <cellStyle name="Input 44 15" xfId="47334" xr:uid="{00000000-0005-0000-0000-0000F3490000}"/>
    <cellStyle name="Input 44 16" xfId="50494" xr:uid="{00000000-0005-0000-0000-0000F4490000}"/>
    <cellStyle name="Input 44 17" xfId="53697" xr:uid="{00000000-0005-0000-0000-0000F5490000}"/>
    <cellStyle name="Input 44 18" xfId="55749" xr:uid="{00000000-0005-0000-0000-0000F6490000}"/>
    <cellStyle name="Input 44 19" xfId="58986" xr:uid="{00000000-0005-0000-0000-0000F7490000}"/>
    <cellStyle name="Input 44 2" xfId="9546" xr:uid="{00000000-0005-0000-0000-0000F8490000}"/>
    <cellStyle name="Input 44 3" xfId="11586" xr:uid="{00000000-0005-0000-0000-0000F9490000}"/>
    <cellStyle name="Input 44 4" xfId="5719" xr:uid="{00000000-0005-0000-0000-0000FA490000}"/>
    <cellStyle name="Input 44 5" xfId="16236" xr:uid="{00000000-0005-0000-0000-0000FB490000}"/>
    <cellStyle name="Input 44 6" xfId="18810" xr:uid="{00000000-0005-0000-0000-0000FC490000}"/>
    <cellStyle name="Input 44 7" xfId="22120" xr:uid="{00000000-0005-0000-0000-0000FD490000}"/>
    <cellStyle name="Input 44 8" xfId="25441" xr:uid="{00000000-0005-0000-0000-0000FE490000}"/>
    <cellStyle name="Input 44 9" xfId="28669" xr:uid="{00000000-0005-0000-0000-0000FF490000}"/>
    <cellStyle name="Input 45" xfId="1886" xr:uid="{00000000-0005-0000-0000-0000004A0000}"/>
    <cellStyle name="Input 45 10" xfId="31538" xr:uid="{00000000-0005-0000-0000-0000014A0000}"/>
    <cellStyle name="Input 45 11" xfId="15281" xr:uid="{00000000-0005-0000-0000-0000024A0000}"/>
    <cellStyle name="Input 45 12" xfId="37188" xr:uid="{00000000-0005-0000-0000-0000034A0000}"/>
    <cellStyle name="Input 45 13" xfId="40413" xr:uid="{00000000-0005-0000-0000-0000044A0000}"/>
    <cellStyle name="Input 45 14" xfId="43574" xr:uid="{00000000-0005-0000-0000-0000054A0000}"/>
    <cellStyle name="Input 45 15" xfId="46888" xr:uid="{00000000-0005-0000-0000-0000064A0000}"/>
    <cellStyle name="Input 45 16" xfId="50040" xr:uid="{00000000-0005-0000-0000-0000074A0000}"/>
    <cellStyle name="Input 45 17" xfId="53260" xr:uid="{00000000-0005-0000-0000-0000084A0000}"/>
    <cellStyle name="Input 45 18" xfId="52982" xr:uid="{00000000-0005-0000-0000-0000094A0000}"/>
    <cellStyle name="Input 45 19" xfId="58543" xr:uid="{00000000-0005-0000-0000-00000A4A0000}"/>
    <cellStyle name="Input 45 2" xfId="9096" xr:uid="{00000000-0005-0000-0000-00000B4A0000}"/>
    <cellStyle name="Input 45 3" xfId="8294" xr:uid="{00000000-0005-0000-0000-00000C4A0000}"/>
    <cellStyle name="Input 45 4" xfId="5264" xr:uid="{00000000-0005-0000-0000-00000D4A0000}"/>
    <cellStyle name="Input 45 5" xfId="15782" xr:uid="{00000000-0005-0000-0000-00000E4A0000}"/>
    <cellStyle name="Input 45 6" xfId="14315" xr:uid="{00000000-0005-0000-0000-00000F4A0000}"/>
    <cellStyle name="Input 45 7" xfId="21664" xr:uid="{00000000-0005-0000-0000-0000104A0000}"/>
    <cellStyle name="Input 45 8" xfId="24986" xr:uid="{00000000-0005-0000-0000-0000114A0000}"/>
    <cellStyle name="Input 45 9" xfId="28213" xr:uid="{00000000-0005-0000-0000-0000124A0000}"/>
    <cellStyle name="Input 46" xfId="2343" xr:uid="{00000000-0005-0000-0000-0000134A0000}"/>
    <cellStyle name="Input 46 10" xfId="31989" xr:uid="{00000000-0005-0000-0000-0000144A0000}"/>
    <cellStyle name="Input 46 11" xfId="34461" xr:uid="{00000000-0005-0000-0000-0000154A0000}"/>
    <cellStyle name="Input 46 12" xfId="37645" xr:uid="{00000000-0005-0000-0000-0000164A0000}"/>
    <cellStyle name="Input 46 13" xfId="40860" xr:uid="{00000000-0005-0000-0000-0000174A0000}"/>
    <cellStyle name="Input 46 14" xfId="44031" xr:uid="{00000000-0005-0000-0000-0000184A0000}"/>
    <cellStyle name="Input 46 15" xfId="47335" xr:uid="{00000000-0005-0000-0000-0000194A0000}"/>
    <cellStyle name="Input 46 16" xfId="50495" xr:uid="{00000000-0005-0000-0000-00001A4A0000}"/>
    <cellStyle name="Input 46 17" xfId="53698" xr:uid="{00000000-0005-0000-0000-00001B4A0000}"/>
    <cellStyle name="Input 46 18" xfId="55750" xr:uid="{00000000-0005-0000-0000-00001C4A0000}"/>
    <cellStyle name="Input 46 19" xfId="58987" xr:uid="{00000000-0005-0000-0000-00001D4A0000}"/>
    <cellStyle name="Input 46 2" xfId="9547" xr:uid="{00000000-0005-0000-0000-00001E4A0000}"/>
    <cellStyle name="Input 46 3" xfId="11587" xr:uid="{00000000-0005-0000-0000-00001F4A0000}"/>
    <cellStyle name="Input 46 4" xfId="5720" xr:uid="{00000000-0005-0000-0000-0000204A0000}"/>
    <cellStyle name="Input 46 5" xfId="16237" xr:uid="{00000000-0005-0000-0000-0000214A0000}"/>
    <cellStyle name="Input 46 6" xfId="18811" xr:uid="{00000000-0005-0000-0000-0000224A0000}"/>
    <cellStyle name="Input 46 7" xfId="22121" xr:uid="{00000000-0005-0000-0000-0000234A0000}"/>
    <cellStyle name="Input 46 8" xfId="25442" xr:uid="{00000000-0005-0000-0000-0000244A0000}"/>
    <cellStyle name="Input 46 9" xfId="28670" xr:uid="{00000000-0005-0000-0000-0000254A0000}"/>
    <cellStyle name="Input 47" xfId="2263" xr:uid="{00000000-0005-0000-0000-0000264A0000}"/>
    <cellStyle name="Input 47 10" xfId="31911" xr:uid="{00000000-0005-0000-0000-0000274A0000}"/>
    <cellStyle name="Input 47 11" xfId="34384" xr:uid="{00000000-0005-0000-0000-0000284A0000}"/>
    <cellStyle name="Input 47 12" xfId="37565" xr:uid="{00000000-0005-0000-0000-0000294A0000}"/>
    <cellStyle name="Input 47 13" xfId="40783" xr:uid="{00000000-0005-0000-0000-00002A4A0000}"/>
    <cellStyle name="Input 47 14" xfId="43951" xr:uid="{00000000-0005-0000-0000-00002B4A0000}"/>
    <cellStyle name="Input 47 15" xfId="47258" xr:uid="{00000000-0005-0000-0000-00002C4A0000}"/>
    <cellStyle name="Input 47 16" xfId="50416" xr:uid="{00000000-0005-0000-0000-00002D4A0000}"/>
    <cellStyle name="Input 47 17" xfId="53623" xr:uid="{00000000-0005-0000-0000-00002E4A0000}"/>
    <cellStyle name="Input 47 18" xfId="55673" xr:uid="{00000000-0005-0000-0000-00002F4A0000}"/>
    <cellStyle name="Input 47 19" xfId="58910" xr:uid="{00000000-0005-0000-0000-0000304A0000}"/>
    <cellStyle name="Input 47 2" xfId="9469" xr:uid="{00000000-0005-0000-0000-0000314A0000}"/>
    <cellStyle name="Input 47 3" xfId="11507" xr:uid="{00000000-0005-0000-0000-0000324A0000}"/>
    <cellStyle name="Input 47 4" xfId="5640" xr:uid="{00000000-0005-0000-0000-0000334A0000}"/>
    <cellStyle name="Input 47 5" xfId="16158" xr:uid="{00000000-0005-0000-0000-0000344A0000}"/>
    <cellStyle name="Input 47 6" xfId="18731" xr:uid="{00000000-0005-0000-0000-0000354A0000}"/>
    <cellStyle name="Input 47 7" xfId="22041" xr:uid="{00000000-0005-0000-0000-0000364A0000}"/>
    <cellStyle name="Input 47 8" xfId="25362" xr:uid="{00000000-0005-0000-0000-0000374A0000}"/>
    <cellStyle name="Input 47 9" xfId="28590" xr:uid="{00000000-0005-0000-0000-0000384A0000}"/>
    <cellStyle name="Input 48" xfId="1963" xr:uid="{00000000-0005-0000-0000-0000394A0000}"/>
    <cellStyle name="Input 48 10" xfId="31613" xr:uid="{00000000-0005-0000-0000-00003A4A0000}"/>
    <cellStyle name="Input 48 11" xfId="18491" xr:uid="{00000000-0005-0000-0000-00003B4A0000}"/>
    <cellStyle name="Input 48 12" xfId="37265" xr:uid="{00000000-0005-0000-0000-00003C4A0000}"/>
    <cellStyle name="Input 48 13" xfId="40490" xr:uid="{00000000-0005-0000-0000-00003D4A0000}"/>
    <cellStyle name="Input 48 14" xfId="43651" xr:uid="{00000000-0005-0000-0000-00003E4A0000}"/>
    <cellStyle name="Input 48 15" xfId="46965" xr:uid="{00000000-0005-0000-0000-00003F4A0000}"/>
    <cellStyle name="Input 48 16" xfId="50117" xr:uid="{00000000-0005-0000-0000-0000404A0000}"/>
    <cellStyle name="Input 48 17" xfId="53334" xr:uid="{00000000-0005-0000-0000-0000414A0000}"/>
    <cellStyle name="Input 48 18" xfId="26611" xr:uid="{00000000-0005-0000-0000-0000424A0000}"/>
    <cellStyle name="Input 48 19" xfId="58619" xr:uid="{00000000-0005-0000-0000-0000434A0000}"/>
    <cellStyle name="Input 48 2" xfId="9171" xr:uid="{00000000-0005-0000-0000-0000444A0000}"/>
    <cellStyle name="Input 48 3" xfId="8217" xr:uid="{00000000-0005-0000-0000-0000454A0000}"/>
    <cellStyle name="Input 48 4" xfId="5341" xr:uid="{00000000-0005-0000-0000-0000464A0000}"/>
    <cellStyle name="Input 48 5" xfId="15858" xr:uid="{00000000-0005-0000-0000-0000474A0000}"/>
    <cellStyle name="Input 48 6" xfId="14238" xr:uid="{00000000-0005-0000-0000-0000484A0000}"/>
    <cellStyle name="Input 48 7" xfId="21741" xr:uid="{00000000-0005-0000-0000-0000494A0000}"/>
    <cellStyle name="Input 48 8" xfId="25063" xr:uid="{00000000-0005-0000-0000-00004A4A0000}"/>
    <cellStyle name="Input 48 9" xfId="28290" xr:uid="{00000000-0005-0000-0000-00004B4A0000}"/>
    <cellStyle name="Input 49" xfId="2269" xr:uid="{00000000-0005-0000-0000-00004C4A0000}"/>
    <cellStyle name="Input 49 10" xfId="31917" xr:uid="{00000000-0005-0000-0000-00004D4A0000}"/>
    <cellStyle name="Input 49 11" xfId="34389" xr:uid="{00000000-0005-0000-0000-00004E4A0000}"/>
    <cellStyle name="Input 49 12" xfId="37571" xr:uid="{00000000-0005-0000-0000-00004F4A0000}"/>
    <cellStyle name="Input 49 13" xfId="40788" xr:uid="{00000000-0005-0000-0000-0000504A0000}"/>
    <cellStyle name="Input 49 14" xfId="43957" xr:uid="{00000000-0005-0000-0000-0000514A0000}"/>
    <cellStyle name="Input 49 15" xfId="47263" xr:uid="{00000000-0005-0000-0000-0000524A0000}"/>
    <cellStyle name="Input 49 16" xfId="50422" xr:uid="{00000000-0005-0000-0000-0000534A0000}"/>
    <cellStyle name="Input 49 17" xfId="53628" xr:uid="{00000000-0005-0000-0000-0000544A0000}"/>
    <cellStyle name="Input 49 18" xfId="55678" xr:uid="{00000000-0005-0000-0000-0000554A0000}"/>
    <cellStyle name="Input 49 19" xfId="58915" xr:uid="{00000000-0005-0000-0000-0000564A0000}"/>
    <cellStyle name="Input 49 2" xfId="9475" xr:uid="{00000000-0005-0000-0000-0000574A0000}"/>
    <cellStyle name="Input 49 3" xfId="11513" xr:uid="{00000000-0005-0000-0000-0000584A0000}"/>
    <cellStyle name="Input 49 4" xfId="5646" xr:uid="{00000000-0005-0000-0000-0000594A0000}"/>
    <cellStyle name="Input 49 5" xfId="16164" xr:uid="{00000000-0005-0000-0000-00005A4A0000}"/>
    <cellStyle name="Input 49 6" xfId="18737" xr:uid="{00000000-0005-0000-0000-00005B4A0000}"/>
    <cellStyle name="Input 49 7" xfId="22047" xr:uid="{00000000-0005-0000-0000-00005C4A0000}"/>
    <cellStyle name="Input 49 8" xfId="25368" xr:uid="{00000000-0005-0000-0000-00005D4A0000}"/>
    <cellStyle name="Input 49 9" xfId="28596" xr:uid="{00000000-0005-0000-0000-00005E4A0000}"/>
    <cellStyle name="Input 5" xfId="1483" xr:uid="{00000000-0005-0000-0000-00005F4A0000}"/>
    <cellStyle name="Input 5 10" xfId="3457" xr:uid="{00000000-0005-0000-0000-0000604A0000}"/>
    <cellStyle name="Input 5 10 10" xfId="33101" xr:uid="{00000000-0005-0000-0000-0000614A0000}"/>
    <cellStyle name="Input 5 10 11" xfId="35568" xr:uid="{00000000-0005-0000-0000-0000624A0000}"/>
    <cellStyle name="Input 5 10 12" xfId="38759" xr:uid="{00000000-0005-0000-0000-0000634A0000}"/>
    <cellStyle name="Input 5 10 13" xfId="41963" xr:uid="{00000000-0005-0000-0000-0000644A0000}"/>
    <cellStyle name="Input 5 10 14" xfId="45145" xr:uid="{00000000-0005-0000-0000-0000654A0000}"/>
    <cellStyle name="Input 5 10 15" xfId="48438" xr:uid="{00000000-0005-0000-0000-0000664A0000}"/>
    <cellStyle name="Input 5 10 16" xfId="51607" xr:uid="{00000000-0005-0000-0000-0000674A0000}"/>
    <cellStyle name="Input 5 10 17" xfId="54791" xr:uid="{00000000-0005-0000-0000-0000684A0000}"/>
    <cellStyle name="Input 5 10 18" xfId="56845" xr:uid="{00000000-0005-0000-0000-0000694A0000}"/>
    <cellStyle name="Input 5 10 19" xfId="60082" xr:uid="{00000000-0005-0000-0000-00006A4A0000}"/>
    <cellStyle name="Input 5 10 2" xfId="10659" xr:uid="{00000000-0005-0000-0000-00006B4A0000}"/>
    <cellStyle name="Input 5 10 3" xfId="12701" xr:uid="{00000000-0005-0000-0000-00006C4A0000}"/>
    <cellStyle name="Input 5 10 4" xfId="6825" xr:uid="{00000000-0005-0000-0000-00006D4A0000}"/>
    <cellStyle name="Input 5 10 5" xfId="17350" xr:uid="{00000000-0005-0000-0000-00006E4A0000}"/>
    <cellStyle name="Input 5 10 6" xfId="19925" xr:uid="{00000000-0005-0000-0000-00006F4A0000}"/>
    <cellStyle name="Input 5 10 7" xfId="23235" xr:uid="{00000000-0005-0000-0000-0000704A0000}"/>
    <cellStyle name="Input 5 10 8" xfId="26550" xr:uid="{00000000-0005-0000-0000-0000714A0000}"/>
    <cellStyle name="Input 5 10 9" xfId="29784" xr:uid="{00000000-0005-0000-0000-0000724A0000}"/>
    <cellStyle name="Input 5 11" xfId="3489" xr:uid="{00000000-0005-0000-0000-0000734A0000}"/>
    <cellStyle name="Input 5 11 10" xfId="33133" xr:uid="{00000000-0005-0000-0000-0000744A0000}"/>
    <cellStyle name="Input 5 11 11" xfId="35599" xr:uid="{00000000-0005-0000-0000-0000754A0000}"/>
    <cellStyle name="Input 5 11 12" xfId="38791" xr:uid="{00000000-0005-0000-0000-0000764A0000}"/>
    <cellStyle name="Input 5 11 13" xfId="41994" xr:uid="{00000000-0005-0000-0000-0000774A0000}"/>
    <cellStyle name="Input 5 11 14" xfId="45177" xr:uid="{00000000-0005-0000-0000-0000784A0000}"/>
    <cellStyle name="Input 5 11 15" xfId="48469" xr:uid="{00000000-0005-0000-0000-0000794A0000}"/>
    <cellStyle name="Input 5 11 16" xfId="51639" xr:uid="{00000000-0005-0000-0000-00007A4A0000}"/>
    <cellStyle name="Input 5 11 17" xfId="54822" xr:uid="{00000000-0005-0000-0000-00007B4A0000}"/>
    <cellStyle name="Input 5 11 18" xfId="56876" xr:uid="{00000000-0005-0000-0000-00007C4A0000}"/>
    <cellStyle name="Input 5 11 19" xfId="60113" xr:uid="{00000000-0005-0000-0000-00007D4A0000}"/>
    <cellStyle name="Input 5 11 2" xfId="10691" xr:uid="{00000000-0005-0000-0000-00007E4A0000}"/>
    <cellStyle name="Input 5 11 3" xfId="12733" xr:uid="{00000000-0005-0000-0000-00007F4A0000}"/>
    <cellStyle name="Input 5 11 4" xfId="6857" xr:uid="{00000000-0005-0000-0000-0000804A0000}"/>
    <cellStyle name="Input 5 11 5" xfId="17382" xr:uid="{00000000-0005-0000-0000-0000814A0000}"/>
    <cellStyle name="Input 5 11 6" xfId="19957" xr:uid="{00000000-0005-0000-0000-0000824A0000}"/>
    <cellStyle name="Input 5 11 7" xfId="23267" xr:uid="{00000000-0005-0000-0000-0000834A0000}"/>
    <cellStyle name="Input 5 11 8" xfId="26582" xr:uid="{00000000-0005-0000-0000-0000844A0000}"/>
    <cellStyle name="Input 5 11 9" xfId="29816" xr:uid="{00000000-0005-0000-0000-0000854A0000}"/>
    <cellStyle name="Input 5 12" xfId="3524" xr:uid="{00000000-0005-0000-0000-0000864A0000}"/>
    <cellStyle name="Input 5 12 10" xfId="33168" xr:uid="{00000000-0005-0000-0000-0000874A0000}"/>
    <cellStyle name="Input 5 12 11" xfId="35632" xr:uid="{00000000-0005-0000-0000-0000884A0000}"/>
    <cellStyle name="Input 5 12 12" xfId="38826" xr:uid="{00000000-0005-0000-0000-0000894A0000}"/>
    <cellStyle name="Input 5 12 13" xfId="42027" xr:uid="{00000000-0005-0000-0000-00008A4A0000}"/>
    <cellStyle name="Input 5 12 14" xfId="45212" xr:uid="{00000000-0005-0000-0000-00008B4A0000}"/>
    <cellStyle name="Input 5 12 15" xfId="48502" xr:uid="{00000000-0005-0000-0000-00008C4A0000}"/>
    <cellStyle name="Input 5 12 16" xfId="51673" xr:uid="{00000000-0005-0000-0000-00008D4A0000}"/>
    <cellStyle name="Input 5 12 17" xfId="54854" xr:uid="{00000000-0005-0000-0000-00008E4A0000}"/>
    <cellStyle name="Input 5 12 18" xfId="56908" xr:uid="{00000000-0005-0000-0000-00008F4A0000}"/>
    <cellStyle name="Input 5 12 19" xfId="60145" xr:uid="{00000000-0005-0000-0000-0000904A0000}"/>
    <cellStyle name="Input 5 12 2" xfId="10726" xr:uid="{00000000-0005-0000-0000-0000914A0000}"/>
    <cellStyle name="Input 5 12 3" xfId="12768" xr:uid="{00000000-0005-0000-0000-0000924A0000}"/>
    <cellStyle name="Input 5 12 4" xfId="6890" xr:uid="{00000000-0005-0000-0000-0000934A0000}"/>
    <cellStyle name="Input 5 12 5" xfId="17417" xr:uid="{00000000-0005-0000-0000-0000944A0000}"/>
    <cellStyle name="Input 5 12 6" xfId="19992" xr:uid="{00000000-0005-0000-0000-0000954A0000}"/>
    <cellStyle name="Input 5 12 7" xfId="23302" xr:uid="{00000000-0005-0000-0000-0000964A0000}"/>
    <cellStyle name="Input 5 12 8" xfId="26617" xr:uid="{00000000-0005-0000-0000-0000974A0000}"/>
    <cellStyle name="Input 5 12 9" xfId="29851" xr:uid="{00000000-0005-0000-0000-0000984A0000}"/>
    <cellStyle name="Input 5 13" xfId="3630" xr:uid="{00000000-0005-0000-0000-0000994A0000}"/>
    <cellStyle name="Input 5 13 10" xfId="33274" xr:uid="{00000000-0005-0000-0000-00009A4A0000}"/>
    <cellStyle name="Input 5 13 11" xfId="35738" xr:uid="{00000000-0005-0000-0000-00009B4A0000}"/>
    <cellStyle name="Input 5 13 12" xfId="38932" xr:uid="{00000000-0005-0000-0000-00009C4A0000}"/>
    <cellStyle name="Input 5 13 13" xfId="42133" xr:uid="{00000000-0005-0000-0000-00009D4A0000}"/>
    <cellStyle name="Input 5 13 14" xfId="45318" xr:uid="{00000000-0005-0000-0000-00009E4A0000}"/>
    <cellStyle name="Input 5 13 15" xfId="48608" xr:uid="{00000000-0005-0000-0000-00009F4A0000}"/>
    <cellStyle name="Input 5 13 16" xfId="51779" xr:uid="{00000000-0005-0000-0000-0000A04A0000}"/>
    <cellStyle name="Input 5 13 17" xfId="54959" xr:uid="{00000000-0005-0000-0000-0000A14A0000}"/>
    <cellStyle name="Input 5 13 18" xfId="57013" xr:uid="{00000000-0005-0000-0000-0000A24A0000}"/>
    <cellStyle name="Input 5 13 19" xfId="60250" xr:uid="{00000000-0005-0000-0000-0000A34A0000}"/>
    <cellStyle name="Input 5 13 2" xfId="10832" xr:uid="{00000000-0005-0000-0000-0000A44A0000}"/>
    <cellStyle name="Input 5 13 3" xfId="12874" xr:uid="{00000000-0005-0000-0000-0000A54A0000}"/>
    <cellStyle name="Input 5 13 4" xfId="6996" xr:uid="{00000000-0005-0000-0000-0000A64A0000}"/>
    <cellStyle name="Input 5 13 5" xfId="17523" xr:uid="{00000000-0005-0000-0000-0000A74A0000}"/>
    <cellStyle name="Input 5 13 6" xfId="20098" xr:uid="{00000000-0005-0000-0000-0000A84A0000}"/>
    <cellStyle name="Input 5 13 7" xfId="23408" xr:uid="{00000000-0005-0000-0000-0000A94A0000}"/>
    <cellStyle name="Input 5 13 8" xfId="26723" xr:uid="{00000000-0005-0000-0000-0000AA4A0000}"/>
    <cellStyle name="Input 5 13 9" xfId="29957" xr:uid="{00000000-0005-0000-0000-0000AB4A0000}"/>
    <cellStyle name="Input 5 14" xfId="3763" xr:uid="{00000000-0005-0000-0000-0000AC4A0000}"/>
    <cellStyle name="Input 5 14 10" xfId="33407" xr:uid="{00000000-0005-0000-0000-0000AD4A0000}"/>
    <cellStyle name="Input 5 14 11" xfId="35871" xr:uid="{00000000-0005-0000-0000-0000AE4A0000}"/>
    <cellStyle name="Input 5 14 12" xfId="39065" xr:uid="{00000000-0005-0000-0000-0000AF4A0000}"/>
    <cellStyle name="Input 5 14 13" xfId="42266" xr:uid="{00000000-0005-0000-0000-0000B04A0000}"/>
    <cellStyle name="Input 5 14 14" xfId="45451" xr:uid="{00000000-0005-0000-0000-0000B14A0000}"/>
    <cellStyle name="Input 5 14 15" xfId="48741" xr:uid="{00000000-0005-0000-0000-0000B24A0000}"/>
    <cellStyle name="Input 5 14 16" xfId="51912" xr:uid="{00000000-0005-0000-0000-0000B34A0000}"/>
    <cellStyle name="Input 5 14 17" xfId="55091" xr:uid="{00000000-0005-0000-0000-0000B44A0000}"/>
    <cellStyle name="Input 5 14 18" xfId="57145" xr:uid="{00000000-0005-0000-0000-0000B54A0000}"/>
    <cellStyle name="Input 5 14 19" xfId="60382" xr:uid="{00000000-0005-0000-0000-0000B64A0000}"/>
    <cellStyle name="Input 5 14 2" xfId="10965" xr:uid="{00000000-0005-0000-0000-0000B74A0000}"/>
    <cellStyle name="Input 5 14 3" xfId="13007" xr:uid="{00000000-0005-0000-0000-0000B84A0000}"/>
    <cellStyle name="Input 5 14 4" xfId="7129" xr:uid="{00000000-0005-0000-0000-0000B94A0000}"/>
    <cellStyle name="Input 5 14 5" xfId="17656" xr:uid="{00000000-0005-0000-0000-0000BA4A0000}"/>
    <cellStyle name="Input 5 14 6" xfId="20231" xr:uid="{00000000-0005-0000-0000-0000BB4A0000}"/>
    <cellStyle name="Input 5 14 7" xfId="23541" xr:uid="{00000000-0005-0000-0000-0000BC4A0000}"/>
    <cellStyle name="Input 5 14 8" xfId="26856" xr:uid="{00000000-0005-0000-0000-0000BD4A0000}"/>
    <cellStyle name="Input 5 14 9" xfId="30090" xr:uid="{00000000-0005-0000-0000-0000BE4A0000}"/>
    <cellStyle name="Input 5 15" xfId="3785" xr:uid="{00000000-0005-0000-0000-0000BF4A0000}"/>
    <cellStyle name="Input 5 15 10" xfId="33429" xr:uid="{00000000-0005-0000-0000-0000C04A0000}"/>
    <cellStyle name="Input 5 15 11" xfId="35892" xr:uid="{00000000-0005-0000-0000-0000C14A0000}"/>
    <cellStyle name="Input 5 15 12" xfId="39087" xr:uid="{00000000-0005-0000-0000-0000C24A0000}"/>
    <cellStyle name="Input 5 15 13" xfId="42287" xr:uid="{00000000-0005-0000-0000-0000C34A0000}"/>
    <cellStyle name="Input 5 15 14" xfId="45473" xr:uid="{00000000-0005-0000-0000-0000C44A0000}"/>
    <cellStyle name="Input 5 15 15" xfId="48762" xr:uid="{00000000-0005-0000-0000-0000C54A0000}"/>
    <cellStyle name="Input 5 15 16" xfId="51934" xr:uid="{00000000-0005-0000-0000-0000C64A0000}"/>
    <cellStyle name="Input 5 15 17" xfId="55112" xr:uid="{00000000-0005-0000-0000-0000C74A0000}"/>
    <cellStyle name="Input 5 15 18" xfId="57166" xr:uid="{00000000-0005-0000-0000-0000C84A0000}"/>
    <cellStyle name="Input 5 15 19" xfId="60403" xr:uid="{00000000-0005-0000-0000-0000C94A0000}"/>
    <cellStyle name="Input 5 15 2" xfId="10987" xr:uid="{00000000-0005-0000-0000-0000CA4A0000}"/>
    <cellStyle name="Input 5 15 3" xfId="13029" xr:uid="{00000000-0005-0000-0000-0000CB4A0000}"/>
    <cellStyle name="Input 5 15 4" xfId="7146" xr:uid="{00000000-0005-0000-0000-0000CC4A0000}"/>
    <cellStyle name="Input 5 15 5" xfId="17678" xr:uid="{00000000-0005-0000-0000-0000CD4A0000}"/>
    <cellStyle name="Input 5 15 6" xfId="20253" xr:uid="{00000000-0005-0000-0000-0000CE4A0000}"/>
    <cellStyle name="Input 5 15 7" xfId="23563" xr:uid="{00000000-0005-0000-0000-0000CF4A0000}"/>
    <cellStyle name="Input 5 15 8" xfId="26878" xr:uid="{00000000-0005-0000-0000-0000D04A0000}"/>
    <cellStyle name="Input 5 15 9" xfId="30112" xr:uid="{00000000-0005-0000-0000-0000D14A0000}"/>
    <cellStyle name="Input 5 16" xfId="3887" xr:uid="{00000000-0005-0000-0000-0000D24A0000}"/>
    <cellStyle name="Input 5 16 10" xfId="33531" xr:uid="{00000000-0005-0000-0000-0000D34A0000}"/>
    <cellStyle name="Input 5 16 11" xfId="35994" xr:uid="{00000000-0005-0000-0000-0000D44A0000}"/>
    <cellStyle name="Input 5 16 12" xfId="39189" xr:uid="{00000000-0005-0000-0000-0000D54A0000}"/>
    <cellStyle name="Input 5 16 13" xfId="42389" xr:uid="{00000000-0005-0000-0000-0000D64A0000}"/>
    <cellStyle name="Input 5 16 14" xfId="45575" xr:uid="{00000000-0005-0000-0000-0000D74A0000}"/>
    <cellStyle name="Input 5 16 15" xfId="48864" xr:uid="{00000000-0005-0000-0000-0000D84A0000}"/>
    <cellStyle name="Input 5 16 16" xfId="52036" xr:uid="{00000000-0005-0000-0000-0000D94A0000}"/>
    <cellStyle name="Input 5 16 17" xfId="55213" xr:uid="{00000000-0005-0000-0000-0000DA4A0000}"/>
    <cellStyle name="Input 5 16 18" xfId="57267" xr:uid="{00000000-0005-0000-0000-0000DB4A0000}"/>
    <cellStyle name="Input 5 16 19" xfId="60504" xr:uid="{00000000-0005-0000-0000-0000DC4A0000}"/>
    <cellStyle name="Input 5 16 2" xfId="11089" xr:uid="{00000000-0005-0000-0000-0000DD4A0000}"/>
    <cellStyle name="Input 5 16 3" xfId="13131" xr:uid="{00000000-0005-0000-0000-0000DE4A0000}"/>
    <cellStyle name="Input 5 16 4" xfId="7248" xr:uid="{00000000-0005-0000-0000-0000DF4A0000}"/>
    <cellStyle name="Input 5 16 5" xfId="17780" xr:uid="{00000000-0005-0000-0000-0000E04A0000}"/>
    <cellStyle name="Input 5 16 6" xfId="20355" xr:uid="{00000000-0005-0000-0000-0000E14A0000}"/>
    <cellStyle name="Input 5 16 7" xfId="23665" xr:uid="{00000000-0005-0000-0000-0000E24A0000}"/>
    <cellStyle name="Input 5 16 8" xfId="26980" xr:uid="{00000000-0005-0000-0000-0000E34A0000}"/>
    <cellStyle name="Input 5 16 9" xfId="30214" xr:uid="{00000000-0005-0000-0000-0000E44A0000}"/>
    <cellStyle name="Input 5 17" xfId="4020" xr:uid="{00000000-0005-0000-0000-0000E54A0000}"/>
    <cellStyle name="Input 5 17 10" xfId="33664" xr:uid="{00000000-0005-0000-0000-0000E64A0000}"/>
    <cellStyle name="Input 5 17 11" xfId="36127" xr:uid="{00000000-0005-0000-0000-0000E74A0000}"/>
    <cellStyle name="Input 5 17 12" xfId="39322" xr:uid="{00000000-0005-0000-0000-0000E84A0000}"/>
    <cellStyle name="Input 5 17 13" xfId="42522" xr:uid="{00000000-0005-0000-0000-0000E94A0000}"/>
    <cellStyle name="Input 5 17 14" xfId="45708" xr:uid="{00000000-0005-0000-0000-0000EA4A0000}"/>
    <cellStyle name="Input 5 17 15" xfId="48997" xr:uid="{00000000-0005-0000-0000-0000EB4A0000}"/>
    <cellStyle name="Input 5 17 16" xfId="52169" xr:uid="{00000000-0005-0000-0000-0000EC4A0000}"/>
    <cellStyle name="Input 5 17 17" xfId="55345" xr:uid="{00000000-0005-0000-0000-0000ED4A0000}"/>
    <cellStyle name="Input 5 17 18" xfId="57399" xr:uid="{00000000-0005-0000-0000-0000EE4A0000}"/>
    <cellStyle name="Input 5 17 19" xfId="60636" xr:uid="{00000000-0005-0000-0000-0000EF4A0000}"/>
    <cellStyle name="Input 5 17 2" xfId="11222" xr:uid="{00000000-0005-0000-0000-0000F04A0000}"/>
    <cellStyle name="Input 5 17 3" xfId="13264" xr:uid="{00000000-0005-0000-0000-0000F14A0000}"/>
    <cellStyle name="Input 5 17 4" xfId="7380" xr:uid="{00000000-0005-0000-0000-0000F24A0000}"/>
    <cellStyle name="Input 5 17 5" xfId="17913" xr:uid="{00000000-0005-0000-0000-0000F34A0000}"/>
    <cellStyle name="Input 5 17 6" xfId="20488" xr:uid="{00000000-0005-0000-0000-0000F44A0000}"/>
    <cellStyle name="Input 5 17 7" xfId="23798" xr:uid="{00000000-0005-0000-0000-0000F54A0000}"/>
    <cellStyle name="Input 5 17 8" xfId="27113" xr:uid="{00000000-0005-0000-0000-0000F64A0000}"/>
    <cellStyle name="Input 5 17 9" xfId="30347" xr:uid="{00000000-0005-0000-0000-0000F74A0000}"/>
    <cellStyle name="Input 5 18" xfId="4029" xr:uid="{00000000-0005-0000-0000-0000F84A0000}"/>
    <cellStyle name="Input 5 18 10" xfId="33673" xr:uid="{00000000-0005-0000-0000-0000F94A0000}"/>
    <cellStyle name="Input 5 18 11" xfId="36135" xr:uid="{00000000-0005-0000-0000-0000FA4A0000}"/>
    <cellStyle name="Input 5 18 12" xfId="39331" xr:uid="{00000000-0005-0000-0000-0000FB4A0000}"/>
    <cellStyle name="Input 5 18 13" xfId="42530" xr:uid="{00000000-0005-0000-0000-0000FC4A0000}"/>
    <cellStyle name="Input 5 18 14" xfId="45717" xr:uid="{00000000-0005-0000-0000-0000FD4A0000}"/>
    <cellStyle name="Input 5 18 15" xfId="49005" xr:uid="{00000000-0005-0000-0000-0000FE4A0000}"/>
    <cellStyle name="Input 5 18 16" xfId="52178" xr:uid="{00000000-0005-0000-0000-0000FF4A0000}"/>
    <cellStyle name="Input 5 18 17" xfId="55353" xr:uid="{00000000-0005-0000-0000-0000004B0000}"/>
    <cellStyle name="Input 5 18 18" xfId="57407" xr:uid="{00000000-0005-0000-0000-0000014B0000}"/>
    <cellStyle name="Input 5 18 19" xfId="60644" xr:uid="{00000000-0005-0000-0000-0000024B0000}"/>
    <cellStyle name="Input 5 18 2" xfId="11231" xr:uid="{00000000-0005-0000-0000-0000034B0000}"/>
    <cellStyle name="Input 5 18 3" xfId="13273" xr:uid="{00000000-0005-0000-0000-0000044B0000}"/>
    <cellStyle name="Input 5 18 4" xfId="7383" xr:uid="{00000000-0005-0000-0000-0000054B0000}"/>
    <cellStyle name="Input 5 18 5" xfId="17922" xr:uid="{00000000-0005-0000-0000-0000064B0000}"/>
    <cellStyle name="Input 5 18 6" xfId="20497" xr:uid="{00000000-0005-0000-0000-0000074B0000}"/>
    <cellStyle name="Input 5 18 7" xfId="23807" xr:uid="{00000000-0005-0000-0000-0000084B0000}"/>
    <cellStyle name="Input 5 18 8" xfId="27122" xr:uid="{00000000-0005-0000-0000-0000094B0000}"/>
    <cellStyle name="Input 5 18 9" xfId="30356" xr:uid="{00000000-0005-0000-0000-00000A4B0000}"/>
    <cellStyle name="Input 5 19" xfId="4043" xr:uid="{00000000-0005-0000-0000-00000B4B0000}"/>
    <cellStyle name="Input 5 19 10" xfId="33687" xr:uid="{00000000-0005-0000-0000-00000C4B0000}"/>
    <cellStyle name="Input 5 19 11" xfId="36149" xr:uid="{00000000-0005-0000-0000-00000D4B0000}"/>
    <cellStyle name="Input 5 19 12" xfId="39345" xr:uid="{00000000-0005-0000-0000-00000E4B0000}"/>
    <cellStyle name="Input 5 19 13" xfId="42544" xr:uid="{00000000-0005-0000-0000-00000F4B0000}"/>
    <cellStyle name="Input 5 19 14" xfId="45731" xr:uid="{00000000-0005-0000-0000-0000104B0000}"/>
    <cellStyle name="Input 5 19 15" xfId="49019" xr:uid="{00000000-0005-0000-0000-0000114B0000}"/>
    <cellStyle name="Input 5 19 16" xfId="52192" xr:uid="{00000000-0005-0000-0000-0000124B0000}"/>
    <cellStyle name="Input 5 19 17" xfId="55367" xr:uid="{00000000-0005-0000-0000-0000134B0000}"/>
    <cellStyle name="Input 5 19 18" xfId="57421" xr:uid="{00000000-0005-0000-0000-0000144B0000}"/>
    <cellStyle name="Input 5 19 19" xfId="60658" xr:uid="{00000000-0005-0000-0000-0000154B0000}"/>
    <cellStyle name="Input 5 19 2" xfId="11245" xr:uid="{00000000-0005-0000-0000-0000164B0000}"/>
    <cellStyle name="Input 5 19 3" xfId="13287" xr:uid="{00000000-0005-0000-0000-0000174B0000}"/>
    <cellStyle name="Input 5 19 4" xfId="7384" xr:uid="{00000000-0005-0000-0000-0000184B0000}"/>
    <cellStyle name="Input 5 19 5" xfId="17936" xr:uid="{00000000-0005-0000-0000-0000194B0000}"/>
    <cellStyle name="Input 5 19 6" xfId="20511" xr:uid="{00000000-0005-0000-0000-00001A4B0000}"/>
    <cellStyle name="Input 5 19 7" xfId="23821" xr:uid="{00000000-0005-0000-0000-00001B4B0000}"/>
    <cellStyle name="Input 5 19 8" xfId="27136" xr:uid="{00000000-0005-0000-0000-00001C4B0000}"/>
    <cellStyle name="Input 5 19 9" xfId="30370" xr:uid="{00000000-0005-0000-0000-00001D4B0000}"/>
    <cellStyle name="Input 5 2" xfId="2457" xr:uid="{00000000-0005-0000-0000-00001E4B0000}"/>
    <cellStyle name="Input 5 2 10" xfId="32101" xr:uid="{00000000-0005-0000-0000-00001F4B0000}"/>
    <cellStyle name="Input 5 2 11" xfId="34571" xr:uid="{00000000-0005-0000-0000-0000204B0000}"/>
    <cellStyle name="Input 5 2 12" xfId="37759" xr:uid="{00000000-0005-0000-0000-0000214B0000}"/>
    <cellStyle name="Input 5 2 13" xfId="40969" xr:uid="{00000000-0005-0000-0000-0000224B0000}"/>
    <cellStyle name="Input 5 2 14" xfId="44145" xr:uid="{00000000-0005-0000-0000-0000234B0000}"/>
    <cellStyle name="Input 5 2 15" xfId="47444" xr:uid="{00000000-0005-0000-0000-0000244B0000}"/>
    <cellStyle name="Input 5 2 16" xfId="50609" xr:uid="{00000000-0005-0000-0000-0000254B0000}"/>
    <cellStyle name="Input 5 2 17" xfId="53805" xr:uid="{00000000-0005-0000-0000-0000264B0000}"/>
    <cellStyle name="Input 5 2 18" xfId="55859" xr:uid="{00000000-0005-0000-0000-0000274B0000}"/>
    <cellStyle name="Input 5 2 19" xfId="59096" xr:uid="{00000000-0005-0000-0000-0000284B0000}"/>
    <cellStyle name="Input 5 2 2" xfId="9659" xr:uid="{00000000-0005-0000-0000-0000294B0000}"/>
    <cellStyle name="Input 5 2 3" xfId="11701" xr:uid="{00000000-0005-0000-0000-00002A4B0000}"/>
    <cellStyle name="Input 5 2 4" xfId="5825" xr:uid="{00000000-0005-0000-0000-00002B4B0000}"/>
    <cellStyle name="Input 5 2 5" xfId="16350" xr:uid="{00000000-0005-0000-0000-00002C4B0000}"/>
    <cellStyle name="Input 5 2 6" xfId="18925" xr:uid="{00000000-0005-0000-0000-00002D4B0000}"/>
    <cellStyle name="Input 5 2 7" xfId="22235" xr:uid="{00000000-0005-0000-0000-00002E4B0000}"/>
    <cellStyle name="Input 5 2 8" xfId="25555" xr:uid="{00000000-0005-0000-0000-00002F4B0000}"/>
    <cellStyle name="Input 5 2 9" xfId="28784" xr:uid="{00000000-0005-0000-0000-0000304B0000}"/>
    <cellStyle name="Input 5 20" xfId="4143" xr:uid="{00000000-0005-0000-0000-0000314B0000}"/>
    <cellStyle name="Input 5 20 10" xfId="36249" xr:uid="{00000000-0005-0000-0000-0000324B0000}"/>
    <cellStyle name="Input 5 20 11" xfId="39445" xr:uid="{00000000-0005-0000-0000-0000334B0000}"/>
    <cellStyle name="Input 5 20 12" xfId="42644" xr:uid="{00000000-0005-0000-0000-0000344B0000}"/>
    <cellStyle name="Input 5 20 13" xfId="45831" xr:uid="{00000000-0005-0000-0000-0000354B0000}"/>
    <cellStyle name="Input 5 20 14" xfId="49119" xr:uid="{00000000-0005-0000-0000-0000364B0000}"/>
    <cellStyle name="Input 5 20 15" xfId="52292" xr:uid="{00000000-0005-0000-0000-0000374B0000}"/>
    <cellStyle name="Input 5 20 16" xfId="55466" xr:uid="{00000000-0005-0000-0000-0000384B0000}"/>
    <cellStyle name="Input 5 20 17" xfId="57520" xr:uid="{00000000-0005-0000-0000-0000394B0000}"/>
    <cellStyle name="Input 5 20 18" xfId="60757" xr:uid="{00000000-0005-0000-0000-00003A4B0000}"/>
    <cellStyle name="Input 5 20 2" xfId="11345" xr:uid="{00000000-0005-0000-0000-00003B4B0000}"/>
    <cellStyle name="Input 5 20 3" xfId="13387" xr:uid="{00000000-0005-0000-0000-00003C4B0000}"/>
    <cellStyle name="Input 5 20 4" xfId="18036" xr:uid="{00000000-0005-0000-0000-00003D4B0000}"/>
    <cellStyle name="Input 5 20 5" xfId="20611" xr:uid="{00000000-0005-0000-0000-00003E4B0000}"/>
    <cellStyle name="Input 5 20 6" xfId="23921" xr:uid="{00000000-0005-0000-0000-00003F4B0000}"/>
    <cellStyle name="Input 5 20 7" xfId="27236" xr:uid="{00000000-0005-0000-0000-0000404B0000}"/>
    <cellStyle name="Input 5 20 8" xfId="30470" xr:uid="{00000000-0005-0000-0000-0000414B0000}"/>
    <cellStyle name="Input 5 20 9" xfId="33787" xr:uid="{00000000-0005-0000-0000-0000424B0000}"/>
    <cellStyle name="Input 5 3" xfId="2577" xr:uid="{00000000-0005-0000-0000-0000434B0000}"/>
    <cellStyle name="Input 5 3 10" xfId="32221" xr:uid="{00000000-0005-0000-0000-0000444B0000}"/>
    <cellStyle name="Input 5 3 11" xfId="34691" xr:uid="{00000000-0005-0000-0000-0000454B0000}"/>
    <cellStyle name="Input 5 3 12" xfId="37879" xr:uid="{00000000-0005-0000-0000-0000464B0000}"/>
    <cellStyle name="Input 5 3 13" xfId="41089" xr:uid="{00000000-0005-0000-0000-0000474B0000}"/>
    <cellStyle name="Input 5 3 14" xfId="44265" xr:uid="{00000000-0005-0000-0000-0000484B0000}"/>
    <cellStyle name="Input 5 3 15" xfId="47564" xr:uid="{00000000-0005-0000-0000-0000494B0000}"/>
    <cellStyle name="Input 5 3 16" xfId="50729" xr:uid="{00000000-0005-0000-0000-00004A4B0000}"/>
    <cellStyle name="Input 5 3 17" xfId="53924" xr:uid="{00000000-0005-0000-0000-00004B4B0000}"/>
    <cellStyle name="Input 5 3 18" xfId="55978" xr:uid="{00000000-0005-0000-0000-00004C4B0000}"/>
    <cellStyle name="Input 5 3 19" xfId="59215" xr:uid="{00000000-0005-0000-0000-00004D4B0000}"/>
    <cellStyle name="Input 5 3 2" xfId="9779" xr:uid="{00000000-0005-0000-0000-00004E4B0000}"/>
    <cellStyle name="Input 5 3 3" xfId="11821" xr:uid="{00000000-0005-0000-0000-00004F4B0000}"/>
    <cellStyle name="Input 5 3 4" xfId="5945" xr:uid="{00000000-0005-0000-0000-0000504B0000}"/>
    <cellStyle name="Input 5 3 5" xfId="16470" xr:uid="{00000000-0005-0000-0000-0000514B0000}"/>
    <cellStyle name="Input 5 3 6" xfId="19045" xr:uid="{00000000-0005-0000-0000-0000524B0000}"/>
    <cellStyle name="Input 5 3 7" xfId="22355" xr:uid="{00000000-0005-0000-0000-0000534B0000}"/>
    <cellStyle name="Input 5 3 8" xfId="25675" xr:uid="{00000000-0005-0000-0000-0000544B0000}"/>
    <cellStyle name="Input 5 3 9" xfId="28904" xr:uid="{00000000-0005-0000-0000-0000554B0000}"/>
    <cellStyle name="Input 5 4" xfId="2720" xr:uid="{00000000-0005-0000-0000-0000564B0000}"/>
    <cellStyle name="Input 5 4 10" xfId="32364" xr:uid="{00000000-0005-0000-0000-0000574B0000}"/>
    <cellStyle name="Input 5 4 11" xfId="34834" xr:uid="{00000000-0005-0000-0000-0000584B0000}"/>
    <cellStyle name="Input 5 4 12" xfId="38022" xr:uid="{00000000-0005-0000-0000-0000594B0000}"/>
    <cellStyle name="Input 5 4 13" xfId="41232" xr:uid="{00000000-0005-0000-0000-00005A4B0000}"/>
    <cellStyle name="Input 5 4 14" xfId="44408" xr:uid="{00000000-0005-0000-0000-00005B4B0000}"/>
    <cellStyle name="Input 5 4 15" xfId="47707" xr:uid="{00000000-0005-0000-0000-00005C4B0000}"/>
    <cellStyle name="Input 5 4 16" xfId="50872" xr:uid="{00000000-0005-0000-0000-00005D4B0000}"/>
    <cellStyle name="Input 5 4 17" xfId="54066" xr:uid="{00000000-0005-0000-0000-00005E4B0000}"/>
    <cellStyle name="Input 5 4 18" xfId="56120" xr:uid="{00000000-0005-0000-0000-00005F4B0000}"/>
    <cellStyle name="Input 5 4 19" xfId="59357" xr:uid="{00000000-0005-0000-0000-0000604B0000}"/>
    <cellStyle name="Input 5 4 2" xfId="9922" xr:uid="{00000000-0005-0000-0000-0000614B0000}"/>
    <cellStyle name="Input 5 4 3" xfId="11964" xr:uid="{00000000-0005-0000-0000-0000624B0000}"/>
    <cellStyle name="Input 5 4 4" xfId="6088" xr:uid="{00000000-0005-0000-0000-0000634B0000}"/>
    <cellStyle name="Input 5 4 5" xfId="16613" xr:uid="{00000000-0005-0000-0000-0000644B0000}"/>
    <cellStyle name="Input 5 4 6" xfId="19188" xr:uid="{00000000-0005-0000-0000-0000654B0000}"/>
    <cellStyle name="Input 5 4 7" xfId="22498" xr:uid="{00000000-0005-0000-0000-0000664B0000}"/>
    <cellStyle name="Input 5 4 8" xfId="25817" xr:uid="{00000000-0005-0000-0000-0000674B0000}"/>
    <cellStyle name="Input 5 4 9" xfId="29047" xr:uid="{00000000-0005-0000-0000-0000684B0000}"/>
    <cellStyle name="Input 5 5" xfId="2808" xr:uid="{00000000-0005-0000-0000-0000694B0000}"/>
    <cellStyle name="Input 5 5 10" xfId="32452" xr:uid="{00000000-0005-0000-0000-00006A4B0000}"/>
    <cellStyle name="Input 5 5 11" xfId="34922" xr:uid="{00000000-0005-0000-0000-00006B4B0000}"/>
    <cellStyle name="Input 5 5 12" xfId="38110" xr:uid="{00000000-0005-0000-0000-00006C4B0000}"/>
    <cellStyle name="Input 5 5 13" xfId="41317" xr:uid="{00000000-0005-0000-0000-00006D4B0000}"/>
    <cellStyle name="Input 5 5 14" xfId="44496" xr:uid="{00000000-0005-0000-0000-00006E4B0000}"/>
    <cellStyle name="Input 5 5 15" xfId="47792" xr:uid="{00000000-0005-0000-0000-00006F4B0000}"/>
    <cellStyle name="Input 5 5 16" xfId="50960" xr:uid="{00000000-0005-0000-0000-0000704B0000}"/>
    <cellStyle name="Input 5 5 17" xfId="54150" xr:uid="{00000000-0005-0000-0000-0000714B0000}"/>
    <cellStyle name="Input 5 5 18" xfId="56204" xr:uid="{00000000-0005-0000-0000-0000724B0000}"/>
    <cellStyle name="Input 5 5 19" xfId="59441" xr:uid="{00000000-0005-0000-0000-0000734B0000}"/>
    <cellStyle name="Input 5 5 2" xfId="10010" xr:uid="{00000000-0005-0000-0000-0000744B0000}"/>
    <cellStyle name="Input 5 5 3" xfId="12052" xr:uid="{00000000-0005-0000-0000-0000754B0000}"/>
    <cellStyle name="Input 5 5 4" xfId="6176" xr:uid="{00000000-0005-0000-0000-0000764B0000}"/>
    <cellStyle name="Input 5 5 5" xfId="16701" xr:uid="{00000000-0005-0000-0000-0000774B0000}"/>
    <cellStyle name="Input 5 5 6" xfId="19276" xr:uid="{00000000-0005-0000-0000-0000784B0000}"/>
    <cellStyle name="Input 5 5 7" xfId="22586" xr:uid="{00000000-0005-0000-0000-0000794B0000}"/>
    <cellStyle name="Input 5 5 8" xfId="25904" xr:uid="{00000000-0005-0000-0000-00007A4B0000}"/>
    <cellStyle name="Input 5 5 9" xfId="29135" xr:uid="{00000000-0005-0000-0000-00007B4B0000}"/>
    <cellStyle name="Input 5 6" xfId="2940" xr:uid="{00000000-0005-0000-0000-00007C4B0000}"/>
    <cellStyle name="Input 5 6 10" xfId="32584" xr:uid="{00000000-0005-0000-0000-00007D4B0000}"/>
    <cellStyle name="Input 5 6 11" xfId="35054" xr:uid="{00000000-0005-0000-0000-00007E4B0000}"/>
    <cellStyle name="Input 5 6 12" xfId="38242" xr:uid="{00000000-0005-0000-0000-00007F4B0000}"/>
    <cellStyle name="Input 5 6 13" xfId="41449" xr:uid="{00000000-0005-0000-0000-0000804B0000}"/>
    <cellStyle name="Input 5 6 14" xfId="44628" xr:uid="{00000000-0005-0000-0000-0000814B0000}"/>
    <cellStyle name="Input 5 6 15" xfId="47924" xr:uid="{00000000-0005-0000-0000-0000824B0000}"/>
    <cellStyle name="Input 5 6 16" xfId="51092" xr:uid="{00000000-0005-0000-0000-0000834B0000}"/>
    <cellStyle name="Input 5 6 17" xfId="54281" xr:uid="{00000000-0005-0000-0000-0000844B0000}"/>
    <cellStyle name="Input 5 6 18" xfId="56335" xr:uid="{00000000-0005-0000-0000-0000854B0000}"/>
    <cellStyle name="Input 5 6 19" xfId="59572" xr:uid="{00000000-0005-0000-0000-0000864B0000}"/>
    <cellStyle name="Input 5 6 2" xfId="10142" xr:uid="{00000000-0005-0000-0000-0000874B0000}"/>
    <cellStyle name="Input 5 6 3" xfId="12184" xr:uid="{00000000-0005-0000-0000-0000884B0000}"/>
    <cellStyle name="Input 5 6 4" xfId="6308" xr:uid="{00000000-0005-0000-0000-0000894B0000}"/>
    <cellStyle name="Input 5 6 5" xfId="16833" xr:uid="{00000000-0005-0000-0000-00008A4B0000}"/>
    <cellStyle name="Input 5 6 6" xfId="19408" xr:uid="{00000000-0005-0000-0000-00008B4B0000}"/>
    <cellStyle name="Input 5 6 7" xfId="22718" xr:uid="{00000000-0005-0000-0000-00008C4B0000}"/>
    <cellStyle name="Input 5 6 8" xfId="26035" xr:uid="{00000000-0005-0000-0000-00008D4B0000}"/>
    <cellStyle name="Input 5 6 9" xfId="29267" xr:uid="{00000000-0005-0000-0000-00008E4B0000}"/>
    <cellStyle name="Input 5 7" xfId="3072" xr:uid="{00000000-0005-0000-0000-00008F4B0000}"/>
    <cellStyle name="Input 5 7 10" xfId="32716" xr:uid="{00000000-0005-0000-0000-0000904B0000}"/>
    <cellStyle name="Input 5 7 11" xfId="35185" xr:uid="{00000000-0005-0000-0000-0000914B0000}"/>
    <cellStyle name="Input 5 7 12" xfId="38374" xr:uid="{00000000-0005-0000-0000-0000924B0000}"/>
    <cellStyle name="Input 5 7 13" xfId="41580" xr:uid="{00000000-0005-0000-0000-0000934B0000}"/>
    <cellStyle name="Input 5 7 14" xfId="44760" xr:uid="{00000000-0005-0000-0000-0000944B0000}"/>
    <cellStyle name="Input 5 7 15" xfId="48055" xr:uid="{00000000-0005-0000-0000-0000954B0000}"/>
    <cellStyle name="Input 5 7 16" xfId="51223" xr:uid="{00000000-0005-0000-0000-0000964B0000}"/>
    <cellStyle name="Input 5 7 17" xfId="54411" xr:uid="{00000000-0005-0000-0000-0000974B0000}"/>
    <cellStyle name="Input 5 7 18" xfId="56465" xr:uid="{00000000-0005-0000-0000-0000984B0000}"/>
    <cellStyle name="Input 5 7 19" xfId="59702" xr:uid="{00000000-0005-0000-0000-0000994B0000}"/>
    <cellStyle name="Input 5 7 2" xfId="10274" xr:uid="{00000000-0005-0000-0000-00009A4B0000}"/>
    <cellStyle name="Input 5 7 3" xfId="12316" xr:uid="{00000000-0005-0000-0000-00009B4B0000}"/>
    <cellStyle name="Input 5 7 4" xfId="6440" xr:uid="{00000000-0005-0000-0000-00009C4B0000}"/>
    <cellStyle name="Input 5 7 5" xfId="16965" xr:uid="{00000000-0005-0000-0000-00009D4B0000}"/>
    <cellStyle name="Input 5 7 6" xfId="19540" xr:uid="{00000000-0005-0000-0000-00009E4B0000}"/>
    <cellStyle name="Input 5 7 7" xfId="22850" xr:uid="{00000000-0005-0000-0000-00009F4B0000}"/>
    <cellStyle name="Input 5 7 8" xfId="26166" xr:uid="{00000000-0005-0000-0000-0000A04B0000}"/>
    <cellStyle name="Input 5 7 9" xfId="29399" xr:uid="{00000000-0005-0000-0000-0000A14B0000}"/>
    <cellStyle name="Input 5 8" xfId="3210" xr:uid="{00000000-0005-0000-0000-0000A24B0000}"/>
    <cellStyle name="Input 5 8 10" xfId="32854" xr:uid="{00000000-0005-0000-0000-0000A34B0000}"/>
    <cellStyle name="Input 5 8 11" xfId="35323" xr:uid="{00000000-0005-0000-0000-0000A44B0000}"/>
    <cellStyle name="Input 5 8 12" xfId="38512" xr:uid="{00000000-0005-0000-0000-0000A54B0000}"/>
    <cellStyle name="Input 5 8 13" xfId="41718" xr:uid="{00000000-0005-0000-0000-0000A64B0000}"/>
    <cellStyle name="Input 5 8 14" xfId="44898" xr:uid="{00000000-0005-0000-0000-0000A74B0000}"/>
    <cellStyle name="Input 5 8 15" xfId="48193" xr:uid="{00000000-0005-0000-0000-0000A84B0000}"/>
    <cellStyle name="Input 5 8 16" xfId="51361" xr:uid="{00000000-0005-0000-0000-0000A94B0000}"/>
    <cellStyle name="Input 5 8 17" xfId="54548" xr:uid="{00000000-0005-0000-0000-0000AA4B0000}"/>
    <cellStyle name="Input 5 8 18" xfId="56602" xr:uid="{00000000-0005-0000-0000-0000AB4B0000}"/>
    <cellStyle name="Input 5 8 19" xfId="59839" xr:uid="{00000000-0005-0000-0000-0000AC4B0000}"/>
    <cellStyle name="Input 5 8 2" xfId="10412" xr:uid="{00000000-0005-0000-0000-0000AD4B0000}"/>
    <cellStyle name="Input 5 8 3" xfId="12454" xr:uid="{00000000-0005-0000-0000-0000AE4B0000}"/>
    <cellStyle name="Input 5 8 4" xfId="6578" xr:uid="{00000000-0005-0000-0000-0000AF4B0000}"/>
    <cellStyle name="Input 5 8 5" xfId="17103" xr:uid="{00000000-0005-0000-0000-0000B04B0000}"/>
    <cellStyle name="Input 5 8 6" xfId="19678" xr:uid="{00000000-0005-0000-0000-0000B14B0000}"/>
    <cellStyle name="Input 5 8 7" xfId="22988" xr:uid="{00000000-0005-0000-0000-0000B24B0000}"/>
    <cellStyle name="Input 5 8 8" xfId="26303" xr:uid="{00000000-0005-0000-0000-0000B34B0000}"/>
    <cellStyle name="Input 5 8 9" xfId="29537" xr:uid="{00000000-0005-0000-0000-0000B44B0000}"/>
    <cellStyle name="Input 5 9" xfId="3326" xr:uid="{00000000-0005-0000-0000-0000B54B0000}"/>
    <cellStyle name="Input 5 9 10" xfId="32970" xr:uid="{00000000-0005-0000-0000-0000B64B0000}"/>
    <cellStyle name="Input 5 9 11" xfId="35438" xr:uid="{00000000-0005-0000-0000-0000B74B0000}"/>
    <cellStyle name="Input 5 9 12" xfId="38628" xr:uid="{00000000-0005-0000-0000-0000B84B0000}"/>
    <cellStyle name="Input 5 9 13" xfId="41833" xr:uid="{00000000-0005-0000-0000-0000B94B0000}"/>
    <cellStyle name="Input 5 9 14" xfId="45014" xr:uid="{00000000-0005-0000-0000-0000BA4B0000}"/>
    <cellStyle name="Input 5 9 15" xfId="48308" xr:uid="{00000000-0005-0000-0000-0000BB4B0000}"/>
    <cellStyle name="Input 5 9 16" xfId="51477" xr:uid="{00000000-0005-0000-0000-0000BC4B0000}"/>
    <cellStyle name="Input 5 9 17" xfId="54662" xr:uid="{00000000-0005-0000-0000-0000BD4B0000}"/>
    <cellStyle name="Input 5 9 18" xfId="56716" xr:uid="{00000000-0005-0000-0000-0000BE4B0000}"/>
    <cellStyle name="Input 5 9 19" xfId="59953" xr:uid="{00000000-0005-0000-0000-0000BF4B0000}"/>
    <cellStyle name="Input 5 9 2" xfId="10528" xr:uid="{00000000-0005-0000-0000-0000C04B0000}"/>
    <cellStyle name="Input 5 9 3" xfId="12570" xr:uid="{00000000-0005-0000-0000-0000C14B0000}"/>
    <cellStyle name="Input 5 9 4" xfId="6694" xr:uid="{00000000-0005-0000-0000-0000C24B0000}"/>
    <cellStyle name="Input 5 9 5" xfId="17219" xr:uid="{00000000-0005-0000-0000-0000C34B0000}"/>
    <cellStyle name="Input 5 9 6" xfId="19794" xr:uid="{00000000-0005-0000-0000-0000C44B0000}"/>
    <cellStyle name="Input 5 9 7" xfId="23104" xr:uid="{00000000-0005-0000-0000-0000C54B0000}"/>
    <cellStyle name="Input 5 9 8" xfId="26419" xr:uid="{00000000-0005-0000-0000-0000C64B0000}"/>
    <cellStyle name="Input 5 9 9" xfId="29653" xr:uid="{00000000-0005-0000-0000-0000C74B0000}"/>
    <cellStyle name="Input 50" xfId="2355" xr:uid="{00000000-0005-0000-0000-0000C84B0000}"/>
    <cellStyle name="Input 50 10" xfId="32001" xr:uid="{00000000-0005-0000-0000-0000C94B0000}"/>
    <cellStyle name="Input 50 11" xfId="34472" xr:uid="{00000000-0005-0000-0000-0000CA4B0000}"/>
    <cellStyle name="Input 50 12" xfId="37657" xr:uid="{00000000-0005-0000-0000-0000CB4B0000}"/>
    <cellStyle name="Input 50 13" xfId="40871" xr:uid="{00000000-0005-0000-0000-0000CC4B0000}"/>
    <cellStyle name="Input 50 14" xfId="44043" xr:uid="{00000000-0005-0000-0000-0000CD4B0000}"/>
    <cellStyle name="Input 50 15" xfId="47346" xr:uid="{00000000-0005-0000-0000-0000CE4B0000}"/>
    <cellStyle name="Input 50 16" xfId="50507" xr:uid="{00000000-0005-0000-0000-0000CF4B0000}"/>
    <cellStyle name="Input 50 17" xfId="53709" xr:uid="{00000000-0005-0000-0000-0000D04B0000}"/>
    <cellStyle name="Input 50 18" xfId="55761" xr:uid="{00000000-0005-0000-0000-0000D14B0000}"/>
    <cellStyle name="Input 50 19" xfId="58998" xr:uid="{00000000-0005-0000-0000-0000D24B0000}"/>
    <cellStyle name="Input 50 2" xfId="9559" xr:uid="{00000000-0005-0000-0000-0000D34B0000}"/>
    <cellStyle name="Input 50 3" xfId="11599" xr:uid="{00000000-0005-0000-0000-0000D44B0000}"/>
    <cellStyle name="Input 50 4" xfId="5732" xr:uid="{00000000-0005-0000-0000-0000D54B0000}"/>
    <cellStyle name="Input 50 5" xfId="16249" xr:uid="{00000000-0005-0000-0000-0000D64B0000}"/>
    <cellStyle name="Input 50 6" xfId="18823" xr:uid="{00000000-0005-0000-0000-0000D74B0000}"/>
    <cellStyle name="Input 50 7" xfId="22133" xr:uid="{00000000-0005-0000-0000-0000D84B0000}"/>
    <cellStyle name="Input 50 8" xfId="25454" xr:uid="{00000000-0005-0000-0000-0000D94B0000}"/>
    <cellStyle name="Input 50 9" xfId="28682" xr:uid="{00000000-0005-0000-0000-0000DA4B0000}"/>
    <cellStyle name="Input 51" xfId="2262" xr:uid="{00000000-0005-0000-0000-0000DB4B0000}"/>
    <cellStyle name="Input 51 10" xfId="31910" xr:uid="{00000000-0005-0000-0000-0000DC4B0000}"/>
    <cellStyle name="Input 51 11" xfId="34383" xr:uid="{00000000-0005-0000-0000-0000DD4B0000}"/>
    <cellStyle name="Input 51 12" xfId="37564" xr:uid="{00000000-0005-0000-0000-0000DE4B0000}"/>
    <cellStyle name="Input 51 13" xfId="40782" xr:uid="{00000000-0005-0000-0000-0000DF4B0000}"/>
    <cellStyle name="Input 51 14" xfId="43950" xr:uid="{00000000-0005-0000-0000-0000E04B0000}"/>
    <cellStyle name="Input 51 15" xfId="47257" xr:uid="{00000000-0005-0000-0000-0000E14B0000}"/>
    <cellStyle name="Input 51 16" xfId="50415" xr:uid="{00000000-0005-0000-0000-0000E24B0000}"/>
    <cellStyle name="Input 51 17" xfId="53622" xr:uid="{00000000-0005-0000-0000-0000E34B0000}"/>
    <cellStyle name="Input 51 18" xfId="55672" xr:uid="{00000000-0005-0000-0000-0000E44B0000}"/>
    <cellStyle name="Input 51 19" xfId="58909" xr:uid="{00000000-0005-0000-0000-0000E54B0000}"/>
    <cellStyle name="Input 51 2" xfId="9468" xr:uid="{00000000-0005-0000-0000-0000E64B0000}"/>
    <cellStyle name="Input 51 3" xfId="11506" xr:uid="{00000000-0005-0000-0000-0000E74B0000}"/>
    <cellStyle name="Input 51 4" xfId="5639" xr:uid="{00000000-0005-0000-0000-0000E84B0000}"/>
    <cellStyle name="Input 51 5" xfId="16157" xr:uid="{00000000-0005-0000-0000-0000E94B0000}"/>
    <cellStyle name="Input 51 6" xfId="18730" xr:uid="{00000000-0005-0000-0000-0000EA4B0000}"/>
    <cellStyle name="Input 51 7" xfId="22040" xr:uid="{00000000-0005-0000-0000-0000EB4B0000}"/>
    <cellStyle name="Input 51 8" xfId="25361" xr:uid="{00000000-0005-0000-0000-0000EC4B0000}"/>
    <cellStyle name="Input 51 9" xfId="28589" xr:uid="{00000000-0005-0000-0000-0000ED4B0000}"/>
    <cellStyle name="Input 52" xfId="2424" xr:uid="{00000000-0005-0000-0000-0000EE4B0000}"/>
    <cellStyle name="Input 52 10" xfId="32070" xr:uid="{00000000-0005-0000-0000-0000EF4B0000}"/>
    <cellStyle name="Input 52 11" xfId="34540" xr:uid="{00000000-0005-0000-0000-0000F04B0000}"/>
    <cellStyle name="Input 52 12" xfId="37726" xr:uid="{00000000-0005-0000-0000-0000F14B0000}"/>
    <cellStyle name="Input 52 13" xfId="40938" xr:uid="{00000000-0005-0000-0000-0000F24B0000}"/>
    <cellStyle name="Input 52 14" xfId="44112" xr:uid="{00000000-0005-0000-0000-0000F34B0000}"/>
    <cellStyle name="Input 52 15" xfId="47413" xr:uid="{00000000-0005-0000-0000-0000F44B0000}"/>
    <cellStyle name="Input 52 16" xfId="50576" xr:uid="{00000000-0005-0000-0000-0000F54B0000}"/>
    <cellStyle name="Input 52 17" xfId="53776" xr:uid="{00000000-0005-0000-0000-0000F64B0000}"/>
    <cellStyle name="Input 52 18" xfId="55828" xr:uid="{00000000-0005-0000-0000-0000F74B0000}"/>
    <cellStyle name="Input 52 19" xfId="59065" xr:uid="{00000000-0005-0000-0000-0000F84B0000}"/>
    <cellStyle name="Input 52 2" xfId="9628" xr:uid="{00000000-0005-0000-0000-0000F94B0000}"/>
    <cellStyle name="Input 52 3" xfId="11668" xr:uid="{00000000-0005-0000-0000-0000FA4B0000}"/>
    <cellStyle name="Input 52 4" xfId="5795" xr:uid="{00000000-0005-0000-0000-0000FB4B0000}"/>
    <cellStyle name="Input 52 5" xfId="16318" xr:uid="{00000000-0005-0000-0000-0000FC4B0000}"/>
    <cellStyle name="Input 52 6" xfId="18892" xr:uid="{00000000-0005-0000-0000-0000FD4B0000}"/>
    <cellStyle name="Input 52 7" xfId="22202" xr:uid="{00000000-0005-0000-0000-0000FE4B0000}"/>
    <cellStyle name="Input 52 8" xfId="25523" xr:uid="{00000000-0005-0000-0000-0000FF4B0000}"/>
    <cellStyle name="Input 52 9" xfId="28751" xr:uid="{00000000-0005-0000-0000-0000004C0000}"/>
    <cellStyle name="Input 53" xfId="2454" xr:uid="{00000000-0005-0000-0000-0000014C0000}"/>
    <cellStyle name="Input 53 10" xfId="32098" xr:uid="{00000000-0005-0000-0000-0000024C0000}"/>
    <cellStyle name="Input 53 11" xfId="34568" xr:uid="{00000000-0005-0000-0000-0000034C0000}"/>
    <cellStyle name="Input 53 12" xfId="37756" xr:uid="{00000000-0005-0000-0000-0000044C0000}"/>
    <cellStyle name="Input 53 13" xfId="40966" xr:uid="{00000000-0005-0000-0000-0000054C0000}"/>
    <cellStyle name="Input 53 14" xfId="44142" xr:uid="{00000000-0005-0000-0000-0000064C0000}"/>
    <cellStyle name="Input 53 15" xfId="47441" xr:uid="{00000000-0005-0000-0000-0000074C0000}"/>
    <cellStyle name="Input 53 16" xfId="50606" xr:uid="{00000000-0005-0000-0000-0000084C0000}"/>
    <cellStyle name="Input 53 17" xfId="53802" xr:uid="{00000000-0005-0000-0000-0000094C0000}"/>
    <cellStyle name="Input 53 18" xfId="55856" xr:uid="{00000000-0005-0000-0000-00000A4C0000}"/>
    <cellStyle name="Input 53 19" xfId="59093" xr:uid="{00000000-0005-0000-0000-00000B4C0000}"/>
    <cellStyle name="Input 53 2" xfId="9656" xr:uid="{00000000-0005-0000-0000-00000C4C0000}"/>
    <cellStyle name="Input 53 3" xfId="11698" xr:uid="{00000000-0005-0000-0000-00000D4C0000}"/>
    <cellStyle name="Input 53 4" xfId="5822" xr:uid="{00000000-0005-0000-0000-00000E4C0000}"/>
    <cellStyle name="Input 53 5" xfId="16347" xr:uid="{00000000-0005-0000-0000-00000F4C0000}"/>
    <cellStyle name="Input 53 6" xfId="18922" xr:uid="{00000000-0005-0000-0000-0000104C0000}"/>
    <cellStyle name="Input 53 7" xfId="22232" xr:uid="{00000000-0005-0000-0000-0000114C0000}"/>
    <cellStyle name="Input 53 8" xfId="25552" xr:uid="{00000000-0005-0000-0000-0000124C0000}"/>
    <cellStyle name="Input 53 9" xfId="28781" xr:uid="{00000000-0005-0000-0000-0000134C0000}"/>
    <cellStyle name="Input 54" xfId="2356" xr:uid="{00000000-0005-0000-0000-0000144C0000}"/>
    <cellStyle name="Input 54 10" xfId="32002" xr:uid="{00000000-0005-0000-0000-0000154C0000}"/>
    <cellStyle name="Input 54 11" xfId="34473" xr:uid="{00000000-0005-0000-0000-0000164C0000}"/>
    <cellStyle name="Input 54 12" xfId="37658" xr:uid="{00000000-0005-0000-0000-0000174C0000}"/>
    <cellStyle name="Input 54 13" xfId="40872" xr:uid="{00000000-0005-0000-0000-0000184C0000}"/>
    <cellStyle name="Input 54 14" xfId="44044" xr:uid="{00000000-0005-0000-0000-0000194C0000}"/>
    <cellStyle name="Input 54 15" xfId="47347" xr:uid="{00000000-0005-0000-0000-00001A4C0000}"/>
    <cellStyle name="Input 54 16" xfId="50508" xr:uid="{00000000-0005-0000-0000-00001B4C0000}"/>
    <cellStyle name="Input 54 17" xfId="53710" xr:uid="{00000000-0005-0000-0000-00001C4C0000}"/>
    <cellStyle name="Input 54 18" xfId="55762" xr:uid="{00000000-0005-0000-0000-00001D4C0000}"/>
    <cellStyle name="Input 54 19" xfId="58999" xr:uid="{00000000-0005-0000-0000-00001E4C0000}"/>
    <cellStyle name="Input 54 2" xfId="9560" xr:uid="{00000000-0005-0000-0000-00001F4C0000}"/>
    <cellStyle name="Input 54 3" xfId="11600" xr:uid="{00000000-0005-0000-0000-0000204C0000}"/>
    <cellStyle name="Input 54 4" xfId="5733" xr:uid="{00000000-0005-0000-0000-0000214C0000}"/>
    <cellStyle name="Input 54 5" xfId="16250" xr:uid="{00000000-0005-0000-0000-0000224C0000}"/>
    <cellStyle name="Input 54 6" xfId="18824" xr:uid="{00000000-0005-0000-0000-0000234C0000}"/>
    <cellStyle name="Input 54 7" xfId="22134" xr:uid="{00000000-0005-0000-0000-0000244C0000}"/>
    <cellStyle name="Input 54 8" xfId="25455" xr:uid="{00000000-0005-0000-0000-0000254C0000}"/>
    <cellStyle name="Input 54 9" xfId="28683" xr:uid="{00000000-0005-0000-0000-0000264C0000}"/>
    <cellStyle name="Input 55" xfId="2406" xr:uid="{00000000-0005-0000-0000-0000274C0000}"/>
    <cellStyle name="Input 55 10" xfId="32052" xr:uid="{00000000-0005-0000-0000-0000284C0000}"/>
    <cellStyle name="Input 55 11" xfId="34522" xr:uid="{00000000-0005-0000-0000-0000294C0000}"/>
    <cellStyle name="Input 55 12" xfId="37708" xr:uid="{00000000-0005-0000-0000-00002A4C0000}"/>
    <cellStyle name="Input 55 13" xfId="40921" xr:uid="{00000000-0005-0000-0000-00002B4C0000}"/>
    <cellStyle name="Input 55 14" xfId="44094" xr:uid="{00000000-0005-0000-0000-00002C4C0000}"/>
    <cellStyle name="Input 55 15" xfId="47396" xr:uid="{00000000-0005-0000-0000-00002D4C0000}"/>
    <cellStyle name="Input 55 16" xfId="50558" xr:uid="{00000000-0005-0000-0000-00002E4C0000}"/>
    <cellStyle name="Input 55 17" xfId="53759" xr:uid="{00000000-0005-0000-0000-00002F4C0000}"/>
    <cellStyle name="Input 55 18" xfId="55811" xr:uid="{00000000-0005-0000-0000-0000304C0000}"/>
    <cellStyle name="Input 55 19" xfId="59048" xr:uid="{00000000-0005-0000-0000-0000314C0000}"/>
    <cellStyle name="Input 55 2" xfId="9610" xr:uid="{00000000-0005-0000-0000-0000324C0000}"/>
    <cellStyle name="Input 55 3" xfId="11650" xr:uid="{00000000-0005-0000-0000-0000334C0000}"/>
    <cellStyle name="Input 55 4" xfId="5778" xr:uid="{00000000-0005-0000-0000-0000344C0000}"/>
    <cellStyle name="Input 55 5" xfId="16300" xr:uid="{00000000-0005-0000-0000-0000354C0000}"/>
    <cellStyle name="Input 55 6" xfId="18874" xr:uid="{00000000-0005-0000-0000-0000364C0000}"/>
    <cellStyle name="Input 55 7" xfId="22184" xr:uid="{00000000-0005-0000-0000-0000374C0000}"/>
    <cellStyle name="Input 55 8" xfId="25505" xr:uid="{00000000-0005-0000-0000-0000384C0000}"/>
    <cellStyle name="Input 55 9" xfId="28733" xr:uid="{00000000-0005-0000-0000-0000394C0000}"/>
    <cellStyle name="Input 56" xfId="2782" xr:uid="{00000000-0005-0000-0000-00003A4C0000}"/>
    <cellStyle name="Input 56 10" xfId="32426" xr:uid="{00000000-0005-0000-0000-00003B4C0000}"/>
    <cellStyle name="Input 56 11" xfId="34896" xr:uid="{00000000-0005-0000-0000-00003C4C0000}"/>
    <cellStyle name="Input 56 12" xfId="38084" xr:uid="{00000000-0005-0000-0000-00003D4C0000}"/>
    <cellStyle name="Input 56 13" xfId="41293" xr:uid="{00000000-0005-0000-0000-00003E4C0000}"/>
    <cellStyle name="Input 56 14" xfId="44470" xr:uid="{00000000-0005-0000-0000-00003F4C0000}"/>
    <cellStyle name="Input 56 15" xfId="47768" xr:uid="{00000000-0005-0000-0000-0000404C0000}"/>
    <cellStyle name="Input 56 16" xfId="50934" xr:uid="{00000000-0005-0000-0000-0000414C0000}"/>
    <cellStyle name="Input 56 17" xfId="54127" xr:uid="{00000000-0005-0000-0000-0000424C0000}"/>
    <cellStyle name="Input 56 18" xfId="56181" xr:uid="{00000000-0005-0000-0000-0000434C0000}"/>
    <cellStyle name="Input 56 19" xfId="59418" xr:uid="{00000000-0005-0000-0000-0000444C0000}"/>
    <cellStyle name="Input 56 2" xfId="9984" xr:uid="{00000000-0005-0000-0000-0000454C0000}"/>
    <cellStyle name="Input 56 3" xfId="12026" xr:uid="{00000000-0005-0000-0000-0000464C0000}"/>
    <cellStyle name="Input 56 4" xfId="6150" xr:uid="{00000000-0005-0000-0000-0000474C0000}"/>
    <cellStyle name="Input 56 5" xfId="16675" xr:uid="{00000000-0005-0000-0000-0000484C0000}"/>
    <cellStyle name="Input 56 6" xfId="19250" xr:uid="{00000000-0005-0000-0000-0000494C0000}"/>
    <cellStyle name="Input 56 7" xfId="22560" xr:uid="{00000000-0005-0000-0000-00004A4C0000}"/>
    <cellStyle name="Input 56 8" xfId="25879" xr:uid="{00000000-0005-0000-0000-00004B4C0000}"/>
    <cellStyle name="Input 56 9" xfId="29109" xr:uid="{00000000-0005-0000-0000-00004C4C0000}"/>
    <cellStyle name="Input 57" xfId="2295" xr:uid="{00000000-0005-0000-0000-00004D4C0000}"/>
    <cellStyle name="Input 57 10" xfId="31941" xr:uid="{00000000-0005-0000-0000-00004E4C0000}"/>
    <cellStyle name="Input 57 11" xfId="34415" xr:uid="{00000000-0005-0000-0000-00004F4C0000}"/>
    <cellStyle name="Input 57 12" xfId="37597" xr:uid="{00000000-0005-0000-0000-0000504C0000}"/>
    <cellStyle name="Input 57 13" xfId="40814" xr:uid="{00000000-0005-0000-0000-0000514C0000}"/>
    <cellStyle name="Input 57 14" xfId="43983" xr:uid="{00000000-0005-0000-0000-0000524C0000}"/>
    <cellStyle name="Input 57 15" xfId="47289" xr:uid="{00000000-0005-0000-0000-0000534C0000}"/>
    <cellStyle name="Input 57 16" xfId="50448" xr:uid="{00000000-0005-0000-0000-0000544C0000}"/>
    <cellStyle name="Input 57 17" xfId="53652" xr:uid="{00000000-0005-0000-0000-0000554C0000}"/>
    <cellStyle name="Input 57 18" xfId="55704" xr:uid="{00000000-0005-0000-0000-0000564C0000}"/>
    <cellStyle name="Input 57 19" xfId="58941" xr:uid="{00000000-0005-0000-0000-0000574C0000}"/>
    <cellStyle name="Input 57 2" xfId="9499" xr:uid="{00000000-0005-0000-0000-0000584C0000}"/>
    <cellStyle name="Input 57 3" xfId="11539" xr:uid="{00000000-0005-0000-0000-0000594C0000}"/>
    <cellStyle name="Input 57 4" xfId="5672" xr:uid="{00000000-0005-0000-0000-00005A4C0000}"/>
    <cellStyle name="Input 57 5" xfId="16189" xr:uid="{00000000-0005-0000-0000-00005B4C0000}"/>
    <cellStyle name="Input 57 6" xfId="18763" xr:uid="{00000000-0005-0000-0000-00005C4C0000}"/>
    <cellStyle name="Input 57 7" xfId="22073" xr:uid="{00000000-0005-0000-0000-00005D4C0000}"/>
    <cellStyle name="Input 57 8" xfId="25394" xr:uid="{00000000-0005-0000-0000-00005E4C0000}"/>
    <cellStyle name="Input 57 9" xfId="28622" xr:uid="{00000000-0005-0000-0000-00005F4C0000}"/>
    <cellStyle name="Input 58" xfId="2365" xr:uid="{00000000-0005-0000-0000-0000604C0000}"/>
    <cellStyle name="Input 58 10" xfId="32011" xr:uid="{00000000-0005-0000-0000-0000614C0000}"/>
    <cellStyle name="Input 58 11" xfId="34482" xr:uid="{00000000-0005-0000-0000-0000624C0000}"/>
    <cellStyle name="Input 58 12" xfId="37667" xr:uid="{00000000-0005-0000-0000-0000634C0000}"/>
    <cellStyle name="Input 58 13" xfId="40881" xr:uid="{00000000-0005-0000-0000-0000644C0000}"/>
    <cellStyle name="Input 58 14" xfId="44053" xr:uid="{00000000-0005-0000-0000-0000654C0000}"/>
    <cellStyle name="Input 58 15" xfId="47356" xr:uid="{00000000-0005-0000-0000-0000664C0000}"/>
    <cellStyle name="Input 58 16" xfId="50517" xr:uid="{00000000-0005-0000-0000-0000674C0000}"/>
    <cellStyle name="Input 58 17" xfId="53719" xr:uid="{00000000-0005-0000-0000-0000684C0000}"/>
    <cellStyle name="Input 58 18" xfId="55771" xr:uid="{00000000-0005-0000-0000-0000694C0000}"/>
    <cellStyle name="Input 58 19" xfId="59008" xr:uid="{00000000-0005-0000-0000-00006A4C0000}"/>
    <cellStyle name="Input 58 2" xfId="9569" xr:uid="{00000000-0005-0000-0000-00006B4C0000}"/>
    <cellStyle name="Input 58 3" xfId="11609" xr:uid="{00000000-0005-0000-0000-00006C4C0000}"/>
    <cellStyle name="Input 58 4" xfId="5742" xr:uid="{00000000-0005-0000-0000-00006D4C0000}"/>
    <cellStyle name="Input 58 5" xfId="16259" xr:uid="{00000000-0005-0000-0000-00006E4C0000}"/>
    <cellStyle name="Input 58 6" xfId="18833" xr:uid="{00000000-0005-0000-0000-00006F4C0000}"/>
    <cellStyle name="Input 58 7" xfId="22143" xr:uid="{00000000-0005-0000-0000-0000704C0000}"/>
    <cellStyle name="Input 58 8" xfId="25464" xr:uid="{00000000-0005-0000-0000-0000714C0000}"/>
    <cellStyle name="Input 58 9" xfId="28692" xr:uid="{00000000-0005-0000-0000-0000724C0000}"/>
    <cellStyle name="Input 59" xfId="2807" xr:uid="{00000000-0005-0000-0000-0000734C0000}"/>
    <cellStyle name="Input 59 10" xfId="32451" xr:uid="{00000000-0005-0000-0000-0000744C0000}"/>
    <cellStyle name="Input 59 11" xfId="34921" xr:uid="{00000000-0005-0000-0000-0000754C0000}"/>
    <cellStyle name="Input 59 12" xfId="38109" xr:uid="{00000000-0005-0000-0000-0000764C0000}"/>
    <cellStyle name="Input 59 13" xfId="41316" xr:uid="{00000000-0005-0000-0000-0000774C0000}"/>
    <cellStyle name="Input 59 14" xfId="44495" xr:uid="{00000000-0005-0000-0000-0000784C0000}"/>
    <cellStyle name="Input 59 15" xfId="47791" xr:uid="{00000000-0005-0000-0000-0000794C0000}"/>
    <cellStyle name="Input 59 16" xfId="50959" xr:uid="{00000000-0005-0000-0000-00007A4C0000}"/>
    <cellStyle name="Input 59 17" xfId="54149" xr:uid="{00000000-0005-0000-0000-00007B4C0000}"/>
    <cellStyle name="Input 59 18" xfId="56203" xr:uid="{00000000-0005-0000-0000-00007C4C0000}"/>
    <cellStyle name="Input 59 19" xfId="59440" xr:uid="{00000000-0005-0000-0000-00007D4C0000}"/>
    <cellStyle name="Input 59 2" xfId="10009" xr:uid="{00000000-0005-0000-0000-00007E4C0000}"/>
    <cellStyle name="Input 59 3" xfId="12051" xr:uid="{00000000-0005-0000-0000-00007F4C0000}"/>
    <cellStyle name="Input 59 4" xfId="6175" xr:uid="{00000000-0005-0000-0000-0000804C0000}"/>
    <cellStyle name="Input 59 5" xfId="16700" xr:uid="{00000000-0005-0000-0000-0000814C0000}"/>
    <cellStyle name="Input 59 6" xfId="19275" xr:uid="{00000000-0005-0000-0000-0000824C0000}"/>
    <cellStyle name="Input 59 7" xfId="22585" xr:uid="{00000000-0005-0000-0000-0000834C0000}"/>
    <cellStyle name="Input 59 8" xfId="25903" xr:uid="{00000000-0005-0000-0000-0000844C0000}"/>
    <cellStyle name="Input 59 9" xfId="29134" xr:uid="{00000000-0005-0000-0000-0000854C0000}"/>
    <cellStyle name="Input 6" xfId="2288" xr:uid="{00000000-0005-0000-0000-0000864C0000}"/>
    <cellStyle name="Input 6 10" xfId="40807" xr:uid="{00000000-0005-0000-0000-0000874C0000}"/>
    <cellStyle name="Input 6 11" xfId="43976" xr:uid="{00000000-0005-0000-0000-0000884C0000}"/>
    <cellStyle name="Input 6 12" xfId="47282" xr:uid="{00000000-0005-0000-0000-0000894C0000}"/>
    <cellStyle name="Input 6 13" xfId="50441" xr:uid="{00000000-0005-0000-0000-00008A4C0000}"/>
    <cellStyle name="Input 6 14" xfId="55697" xr:uid="{00000000-0005-0000-0000-00008B4C0000}"/>
    <cellStyle name="Input 6 15" xfId="58934" xr:uid="{00000000-0005-0000-0000-00008C4C0000}"/>
    <cellStyle name="Input 6 2" xfId="11532" xr:uid="{00000000-0005-0000-0000-00008D4C0000}"/>
    <cellStyle name="Input 6 3" xfId="5665" xr:uid="{00000000-0005-0000-0000-00008E4C0000}"/>
    <cellStyle name="Input 6 4" xfId="18756" xr:uid="{00000000-0005-0000-0000-00008F4C0000}"/>
    <cellStyle name="Input 6 5" xfId="22066" xr:uid="{00000000-0005-0000-0000-0000904C0000}"/>
    <cellStyle name="Input 6 6" xfId="25387" xr:uid="{00000000-0005-0000-0000-0000914C0000}"/>
    <cellStyle name="Input 6 7" xfId="28615" xr:uid="{00000000-0005-0000-0000-0000924C0000}"/>
    <cellStyle name="Input 6 8" xfId="34408" xr:uid="{00000000-0005-0000-0000-0000934C0000}"/>
    <cellStyle name="Input 6 9" xfId="37590" xr:uid="{00000000-0005-0000-0000-0000944C0000}"/>
    <cellStyle name="Input 60" xfId="3777" xr:uid="{00000000-0005-0000-0000-0000954C0000}"/>
    <cellStyle name="Input 60 10" xfId="35884" xr:uid="{00000000-0005-0000-0000-0000964C0000}"/>
    <cellStyle name="Input 60 11" xfId="39079" xr:uid="{00000000-0005-0000-0000-0000974C0000}"/>
    <cellStyle name="Input 60 12" xfId="42279" xr:uid="{00000000-0005-0000-0000-0000984C0000}"/>
    <cellStyle name="Input 60 13" xfId="45465" xr:uid="{00000000-0005-0000-0000-0000994C0000}"/>
    <cellStyle name="Input 60 14" xfId="48754" xr:uid="{00000000-0005-0000-0000-00009A4C0000}"/>
    <cellStyle name="Input 60 15" xfId="51926" xr:uid="{00000000-0005-0000-0000-00009B4C0000}"/>
    <cellStyle name="Input 60 16" xfId="55104" xr:uid="{00000000-0005-0000-0000-00009C4C0000}"/>
    <cellStyle name="Input 60 17" xfId="57158" xr:uid="{00000000-0005-0000-0000-00009D4C0000}"/>
    <cellStyle name="Input 60 18" xfId="60395" xr:uid="{00000000-0005-0000-0000-00009E4C0000}"/>
    <cellStyle name="Input 60 2" xfId="10979" xr:uid="{00000000-0005-0000-0000-00009F4C0000}"/>
    <cellStyle name="Input 60 3" xfId="13021" xr:uid="{00000000-0005-0000-0000-0000A04C0000}"/>
    <cellStyle name="Input 60 4" xfId="17670" xr:uid="{00000000-0005-0000-0000-0000A14C0000}"/>
    <cellStyle name="Input 60 5" xfId="20245" xr:uid="{00000000-0005-0000-0000-0000A24C0000}"/>
    <cellStyle name="Input 60 6" xfId="23555" xr:uid="{00000000-0005-0000-0000-0000A34C0000}"/>
    <cellStyle name="Input 60 7" xfId="26870" xr:uid="{00000000-0005-0000-0000-0000A44C0000}"/>
    <cellStyle name="Input 60 8" xfId="30104" xr:uid="{00000000-0005-0000-0000-0000A54C0000}"/>
    <cellStyle name="Input 60 9" xfId="33421" xr:uid="{00000000-0005-0000-0000-0000A64C0000}"/>
    <cellStyle name="Input 61" xfId="4144" xr:uid="{00000000-0005-0000-0000-0000A74C0000}"/>
    <cellStyle name="Input 61 10" xfId="36250" xr:uid="{00000000-0005-0000-0000-0000A84C0000}"/>
    <cellStyle name="Input 61 11" xfId="39446" xr:uid="{00000000-0005-0000-0000-0000A94C0000}"/>
    <cellStyle name="Input 61 12" xfId="42645" xr:uid="{00000000-0005-0000-0000-0000AA4C0000}"/>
    <cellStyle name="Input 61 13" xfId="45832" xr:uid="{00000000-0005-0000-0000-0000AB4C0000}"/>
    <cellStyle name="Input 61 14" xfId="49120" xr:uid="{00000000-0005-0000-0000-0000AC4C0000}"/>
    <cellStyle name="Input 61 15" xfId="52293" xr:uid="{00000000-0005-0000-0000-0000AD4C0000}"/>
    <cellStyle name="Input 61 16" xfId="55467" xr:uid="{00000000-0005-0000-0000-0000AE4C0000}"/>
    <cellStyle name="Input 61 17" xfId="57521" xr:uid="{00000000-0005-0000-0000-0000AF4C0000}"/>
    <cellStyle name="Input 61 18" xfId="60758" xr:uid="{00000000-0005-0000-0000-0000B04C0000}"/>
    <cellStyle name="Input 61 2" xfId="11346" xr:uid="{00000000-0005-0000-0000-0000B14C0000}"/>
    <cellStyle name="Input 61 3" xfId="13388" xr:uid="{00000000-0005-0000-0000-0000B24C0000}"/>
    <cellStyle name="Input 61 4" xfId="18037" xr:uid="{00000000-0005-0000-0000-0000B34C0000}"/>
    <cellStyle name="Input 61 5" xfId="20612" xr:uid="{00000000-0005-0000-0000-0000B44C0000}"/>
    <cellStyle name="Input 61 6" xfId="23922" xr:uid="{00000000-0005-0000-0000-0000B54C0000}"/>
    <cellStyle name="Input 61 7" xfId="27237" xr:uid="{00000000-0005-0000-0000-0000B64C0000}"/>
    <cellStyle name="Input 61 8" xfId="30471" xr:uid="{00000000-0005-0000-0000-0000B74C0000}"/>
    <cellStyle name="Input 61 9" xfId="33788" xr:uid="{00000000-0005-0000-0000-0000B84C0000}"/>
    <cellStyle name="Input 62" xfId="4286" xr:uid="{00000000-0005-0000-0000-0000B94C0000}"/>
    <cellStyle name="Input 62 10" xfId="42783" xr:uid="{00000000-0005-0000-0000-0000BA4C0000}"/>
    <cellStyle name="Input 62 11" xfId="45974" xr:uid="{00000000-0005-0000-0000-0000BB4C0000}"/>
    <cellStyle name="Input 62 12" xfId="49255" xr:uid="{00000000-0005-0000-0000-0000BC4C0000}"/>
    <cellStyle name="Input 62 13" xfId="52434" xr:uid="{00000000-0005-0000-0000-0000BD4C0000}"/>
    <cellStyle name="Input 62 14" xfId="57653" xr:uid="{00000000-0005-0000-0000-0000BE4C0000}"/>
    <cellStyle name="Input 62 15" xfId="60890" xr:uid="{00000000-0005-0000-0000-0000BF4C0000}"/>
    <cellStyle name="Input 62 2" xfId="13527" xr:uid="{00000000-0005-0000-0000-0000C04C0000}"/>
    <cellStyle name="Input 62 3" xfId="7507" xr:uid="{00000000-0005-0000-0000-0000C14C0000}"/>
    <cellStyle name="Input 62 4" xfId="20754" xr:uid="{00000000-0005-0000-0000-0000C24C0000}"/>
    <cellStyle name="Input 62 5" xfId="24064" xr:uid="{00000000-0005-0000-0000-0000C34C0000}"/>
    <cellStyle name="Input 62 6" xfId="27378" xr:uid="{00000000-0005-0000-0000-0000C44C0000}"/>
    <cellStyle name="Input 62 7" xfId="30613" xr:uid="{00000000-0005-0000-0000-0000C54C0000}"/>
    <cellStyle name="Input 62 8" xfId="36386" xr:uid="{00000000-0005-0000-0000-0000C64C0000}"/>
    <cellStyle name="Input 62 9" xfId="39587" xr:uid="{00000000-0005-0000-0000-0000C74C0000}"/>
    <cellStyle name="Input 63" xfId="4224" xr:uid="{00000000-0005-0000-0000-0000C84C0000}"/>
    <cellStyle name="Input 63 10" xfId="42724" xr:uid="{00000000-0005-0000-0000-0000C94C0000}"/>
    <cellStyle name="Input 63 11" xfId="45912" xr:uid="{00000000-0005-0000-0000-0000CA4C0000}"/>
    <cellStyle name="Input 63 12" xfId="49196" xr:uid="{00000000-0005-0000-0000-0000CB4C0000}"/>
    <cellStyle name="Input 63 13" xfId="52372" xr:uid="{00000000-0005-0000-0000-0000CC4C0000}"/>
    <cellStyle name="Input 63 14" xfId="57594" xr:uid="{00000000-0005-0000-0000-0000CD4C0000}"/>
    <cellStyle name="Input 63 15" xfId="60831" xr:uid="{00000000-0005-0000-0000-0000CE4C0000}"/>
    <cellStyle name="Input 63 2" xfId="13465" xr:uid="{00000000-0005-0000-0000-0000CF4C0000}"/>
    <cellStyle name="Input 63 3" xfId="7456" xr:uid="{00000000-0005-0000-0000-0000D04C0000}"/>
    <cellStyle name="Input 63 4" xfId="20692" xr:uid="{00000000-0005-0000-0000-0000D14C0000}"/>
    <cellStyle name="Input 63 5" xfId="24002" xr:uid="{00000000-0005-0000-0000-0000D24C0000}"/>
    <cellStyle name="Input 63 6" xfId="27317" xr:uid="{00000000-0005-0000-0000-0000D34C0000}"/>
    <cellStyle name="Input 63 7" xfId="30551" xr:uid="{00000000-0005-0000-0000-0000D44C0000}"/>
    <cellStyle name="Input 63 8" xfId="36327" xr:uid="{00000000-0005-0000-0000-0000D54C0000}"/>
    <cellStyle name="Input 63 9" xfId="39526" xr:uid="{00000000-0005-0000-0000-0000D64C0000}"/>
    <cellStyle name="Input 64" xfId="4285" xr:uid="{00000000-0005-0000-0000-0000D74C0000}"/>
    <cellStyle name="Input 64 10" xfId="42782" xr:uid="{00000000-0005-0000-0000-0000D84C0000}"/>
    <cellStyle name="Input 64 11" xfId="45973" xr:uid="{00000000-0005-0000-0000-0000D94C0000}"/>
    <cellStyle name="Input 64 12" xfId="49254" xr:uid="{00000000-0005-0000-0000-0000DA4C0000}"/>
    <cellStyle name="Input 64 13" xfId="52433" xr:uid="{00000000-0005-0000-0000-0000DB4C0000}"/>
    <cellStyle name="Input 64 14" xfId="57652" xr:uid="{00000000-0005-0000-0000-0000DC4C0000}"/>
    <cellStyle name="Input 64 15" xfId="60889" xr:uid="{00000000-0005-0000-0000-0000DD4C0000}"/>
    <cellStyle name="Input 64 2" xfId="13526" xr:uid="{00000000-0005-0000-0000-0000DE4C0000}"/>
    <cellStyle name="Input 64 3" xfId="7506" xr:uid="{00000000-0005-0000-0000-0000DF4C0000}"/>
    <cellStyle name="Input 64 4" xfId="20753" xr:uid="{00000000-0005-0000-0000-0000E04C0000}"/>
    <cellStyle name="Input 64 5" xfId="24063" xr:uid="{00000000-0005-0000-0000-0000E14C0000}"/>
    <cellStyle name="Input 64 6" xfId="27377" xr:uid="{00000000-0005-0000-0000-0000E24C0000}"/>
    <cellStyle name="Input 64 7" xfId="30612" xr:uid="{00000000-0005-0000-0000-0000E34C0000}"/>
    <cellStyle name="Input 64 8" xfId="36385" xr:uid="{00000000-0005-0000-0000-0000E44C0000}"/>
    <cellStyle name="Input 64 9" xfId="39586" xr:uid="{00000000-0005-0000-0000-0000E54C0000}"/>
    <cellStyle name="Input 65" xfId="4223" xr:uid="{00000000-0005-0000-0000-0000E64C0000}"/>
    <cellStyle name="Input 65 10" xfId="42723" xr:uid="{00000000-0005-0000-0000-0000E74C0000}"/>
    <cellStyle name="Input 65 11" xfId="45911" xr:uid="{00000000-0005-0000-0000-0000E84C0000}"/>
    <cellStyle name="Input 65 12" xfId="49195" xr:uid="{00000000-0005-0000-0000-0000E94C0000}"/>
    <cellStyle name="Input 65 13" xfId="52371" xr:uid="{00000000-0005-0000-0000-0000EA4C0000}"/>
    <cellStyle name="Input 65 14" xfId="57593" xr:uid="{00000000-0005-0000-0000-0000EB4C0000}"/>
    <cellStyle name="Input 65 15" xfId="60830" xr:uid="{00000000-0005-0000-0000-0000EC4C0000}"/>
    <cellStyle name="Input 65 2" xfId="13464" xr:uid="{00000000-0005-0000-0000-0000ED4C0000}"/>
    <cellStyle name="Input 65 3" xfId="7455" xr:uid="{00000000-0005-0000-0000-0000EE4C0000}"/>
    <cellStyle name="Input 65 4" xfId="20691" xr:uid="{00000000-0005-0000-0000-0000EF4C0000}"/>
    <cellStyle name="Input 65 5" xfId="24001" xr:uid="{00000000-0005-0000-0000-0000F04C0000}"/>
    <cellStyle name="Input 65 6" xfId="27316" xr:uid="{00000000-0005-0000-0000-0000F14C0000}"/>
    <cellStyle name="Input 65 7" xfId="30550" xr:uid="{00000000-0005-0000-0000-0000F24C0000}"/>
    <cellStyle name="Input 65 8" xfId="36326" xr:uid="{00000000-0005-0000-0000-0000F34C0000}"/>
    <cellStyle name="Input 65 9" xfId="39525" xr:uid="{00000000-0005-0000-0000-0000F44C0000}"/>
    <cellStyle name="Input 66" xfId="4287" xr:uid="{00000000-0005-0000-0000-0000F54C0000}"/>
    <cellStyle name="Input 66 10" xfId="42784" xr:uid="{00000000-0005-0000-0000-0000F64C0000}"/>
    <cellStyle name="Input 66 11" xfId="45975" xr:uid="{00000000-0005-0000-0000-0000F74C0000}"/>
    <cellStyle name="Input 66 12" xfId="49256" xr:uid="{00000000-0005-0000-0000-0000F84C0000}"/>
    <cellStyle name="Input 66 13" xfId="52435" xr:uid="{00000000-0005-0000-0000-0000F94C0000}"/>
    <cellStyle name="Input 66 14" xfId="57654" xr:uid="{00000000-0005-0000-0000-0000FA4C0000}"/>
    <cellStyle name="Input 66 15" xfId="60891" xr:uid="{00000000-0005-0000-0000-0000FB4C0000}"/>
    <cellStyle name="Input 66 2" xfId="13528" xr:uid="{00000000-0005-0000-0000-0000FC4C0000}"/>
    <cellStyle name="Input 66 3" xfId="7508" xr:uid="{00000000-0005-0000-0000-0000FD4C0000}"/>
    <cellStyle name="Input 66 4" xfId="20755" xr:uid="{00000000-0005-0000-0000-0000FE4C0000}"/>
    <cellStyle name="Input 66 5" xfId="24065" xr:uid="{00000000-0005-0000-0000-0000FF4C0000}"/>
    <cellStyle name="Input 66 6" xfId="27379" xr:uid="{00000000-0005-0000-0000-0000004D0000}"/>
    <cellStyle name="Input 66 7" xfId="30614" xr:uid="{00000000-0005-0000-0000-0000014D0000}"/>
    <cellStyle name="Input 66 8" xfId="36387" xr:uid="{00000000-0005-0000-0000-0000024D0000}"/>
    <cellStyle name="Input 66 9" xfId="39588" xr:uid="{00000000-0005-0000-0000-0000034D0000}"/>
    <cellStyle name="Input 67" xfId="4453" xr:uid="{00000000-0005-0000-0000-0000044D0000}"/>
    <cellStyle name="Input 67 10" xfId="42945" xr:uid="{00000000-0005-0000-0000-0000054D0000}"/>
    <cellStyle name="Input 67 11" xfId="46141" xr:uid="{00000000-0005-0000-0000-0000064D0000}"/>
    <cellStyle name="Input 67 12" xfId="49415" xr:uid="{00000000-0005-0000-0000-0000074D0000}"/>
    <cellStyle name="Input 67 13" xfId="52601" xr:uid="{00000000-0005-0000-0000-0000084D0000}"/>
    <cellStyle name="Input 67 14" xfId="57808" xr:uid="{00000000-0005-0000-0000-0000094D0000}"/>
    <cellStyle name="Input 67 15" xfId="61045" xr:uid="{00000000-0005-0000-0000-00000A4D0000}"/>
    <cellStyle name="Input 67 2" xfId="13691" xr:uid="{00000000-0005-0000-0000-00000B4D0000}"/>
    <cellStyle name="Input 67 3" xfId="7653" xr:uid="{00000000-0005-0000-0000-00000C4D0000}"/>
    <cellStyle name="Input 67 4" xfId="20921" xr:uid="{00000000-0005-0000-0000-00000D4D0000}"/>
    <cellStyle name="Input 67 5" xfId="24231" xr:uid="{00000000-0005-0000-0000-00000E4D0000}"/>
    <cellStyle name="Input 67 6" xfId="27545" xr:uid="{00000000-0005-0000-0000-00000F4D0000}"/>
    <cellStyle name="Input 67 7" xfId="30780" xr:uid="{00000000-0005-0000-0000-0000104D0000}"/>
    <cellStyle name="Input 67 8" xfId="36546" xr:uid="{00000000-0005-0000-0000-0000114D0000}"/>
    <cellStyle name="Input 67 9" xfId="39754" xr:uid="{00000000-0005-0000-0000-0000124D0000}"/>
    <cellStyle name="Input 68" xfId="4283" xr:uid="{00000000-0005-0000-0000-0000134D0000}"/>
    <cellStyle name="Input 68 10" xfId="42780" xr:uid="{00000000-0005-0000-0000-0000144D0000}"/>
    <cellStyle name="Input 68 11" xfId="45971" xr:uid="{00000000-0005-0000-0000-0000154D0000}"/>
    <cellStyle name="Input 68 12" xfId="49252" xr:uid="{00000000-0005-0000-0000-0000164D0000}"/>
    <cellStyle name="Input 68 13" xfId="52431" xr:uid="{00000000-0005-0000-0000-0000174D0000}"/>
    <cellStyle name="Input 68 14" xfId="57650" xr:uid="{00000000-0005-0000-0000-0000184D0000}"/>
    <cellStyle name="Input 68 15" xfId="60887" xr:uid="{00000000-0005-0000-0000-0000194D0000}"/>
    <cellStyle name="Input 68 2" xfId="13524" xr:uid="{00000000-0005-0000-0000-00001A4D0000}"/>
    <cellStyle name="Input 68 3" xfId="7504" xr:uid="{00000000-0005-0000-0000-00001B4D0000}"/>
    <cellStyle name="Input 68 4" xfId="20751" xr:uid="{00000000-0005-0000-0000-00001C4D0000}"/>
    <cellStyle name="Input 68 5" xfId="24061" xr:uid="{00000000-0005-0000-0000-00001D4D0000}"/>
    <cellStyle name="Input 68 6" xfId="27375" xr:uid="{00000000-0005-0000-0000-00001E4D0000}"/>
    <cellStyle name="Input 68 7" xfId="30610" xr:uid="{00000000-0005-0000-0000-00001F4D0000}"/>
    <cellStyle name="Input 68 8" xfId="36383" xr:uid="{00000000-0005-0000-0000-0000204D0000}"/>
    <cellStyle name="Input 68 9" xfId="39584" xr:uid="{00000000-0005-0000-0000-0000214D0000}"/>
    <cellStyle name="Input 69" xfId="4560" xr:uid="{00000000-0005-0000-0000-0000224D0000}"/>
    <cellStyle name="Input 69 10" xfId="43048" xr:uid="{00000000-0005-0000-0000-0000234D0000}"/>
    <cellStyle name="Input 69 11" xfId="46248" xr:uid="{00000000-0005-0000-0000-0000244D0000}"/>
    <cellStyle name="Input 69 12" xfId="49516" xr:uid="{00000000-0005-0000-0000-0000254D0000}"/>
    <cellStyle name="Input 69 13" xfId="52708" xr:uid="{00000000-0005-0000-0000-0000264D0000}"/>
    <cellStyle name="Input 69 14" xfId="57907" xr:uid="{00000000-0005-0000-0000-0000274D0000}"/>
    <cellStyle name="Input 69 15" xfId="61144" xr:uid="{00000000-0005-0000-0000-0000284D0000}"/>
    <cellStyle name="Input 69 2" xfId="13796" xr:uid="{00000000-0005-0000-0000-0000294D0000}"/>
    <cellStyle name="Input 69 3" xfId="7752" xr:uid="{00000000-0005-0000-0000-00002A4D0000}"/>
    <cellStyle name="Input 69 4" xfId="21028" xr:uid="{00000000-0005-0000-0000-00002B4D0000}"/>
    <cellStyle name="Input 69 5" xfId="24338" xr:uid="{00000000-0005-0000-0000-00002C4D0000}"/>
    <cellStyle name="Input 69 6" xfId="27650" xr:uid="{00000000-0005-0000-0000-00002D4D0000}"/>
    <cellStyle name="Input 69 7" xfId="30887" xr:uid="{00000000-0005-0000-0000-00002E4D0000}"/>
    <cellStyle name="Input 69 8" xfId="36647" xr:uid="{00000000-0005-0000-0000-00002F4D0000}"/>
    <cellStyle name="Input 69 9" xfId="39861" xr:uid="{00000000-0005-0000-0000-0000304D0000}"/>
    <cellStyle name="Input 7" xfId="1932" xr:uid="{00000000-0005-0000-0000-0000314D0000}"/>
    <cellStyle name="Input 7 10" xfId="40459" xr:uid="{00000000-0005-0000-0000-0000324D0000}"/>
    <cellStyle name="Input 7 11" xfId="43620" xr:uid="{00000000-0005-0000-0000-0000334D0000}"/>
    <cellStyle name="Input 7 12" xfId="46934" xr:uid="{00000000-0005-0000-0000-0000344D0000}"/>
    <cellStyle name="Input 7 13" xfId="50086" xr:uid="{00000000-0005-0000-0000-0000354D0000}"/>
    <cellStyle name="Input 7 14" xfId="52817" xr:uid="{00000000-0005-0000-0000-0000364D0000}"/>
    <cellStyle name="Input 7 15" xfId="58588" xr:uid="{00000000-0005-0000-0000-0000374D0000}"/>
    <cellStyle name="Input 7 2" xfId="8248" xr:uid="{00000000-0005-0000-0000-0000384D0000}"/>
    <cellStyle name="Input 7 3" xfId="5310" xr:uid="{00000000-0005-0000-0000-0000394D0000}"/>
    <cellStyle name="Input 7 4" xfId="14269" xr:uid="{00000000-0005-0000-0000-00003A4D0000}"/>
    <cellStyle name="Input 7 5" xfId="21710" xr:uid="{00000000-0005-0000-0000-00003B4D0000}"/>
    <cellStyle name="Input 7 6" xfId="25032" xr:uid="{00000000-0005-0000-0000-00003C4D0000}"/>
    <cellStyle name="Input 7 7" xfId="28259" xr:uid="{00000000-0005-0000-0000-00003D4D0000}"/>
    <cellStyle name="Input 7 8" xfId="18185" xr:uid="{00000000-0005-0000-0000-00003E4D0000}"/>
    <cellStyle name="Input 7 9" xfId="37234" xr:uid="{00000000-0005-0000-0000-00003F4D0000}"/>
    <cellStyle name="Input 70" xfId="4284" xr:uid="{00000000-0005-0000-0000-0000404D0000}"/>
    <cellStyle name="Input 70 10" xfId="42781" xr:uid="{00000000-0005-0000-0000-0000414D0000}"/>
    <cellStyle name="Input 70 11" xfId="45972" xr:uid="{00000000-0005-0000-0000-0000424D0000}"/>
    <cellStyle name="Input 70 12" xfId="49253" xr:uid="{00000000-0005-0000-0000-0000434D0000}"/>
    <cellStyle name="Input 70 13" xfId="52432" xr:uid="{00000000-0005-0000-0000-0000444D0000}"/>
    <cellStyle name="Input 70 14" xfId="57651" xr:uid="{00000000-0005-0000-0000-0000454D0000}"/>
    <cellStyle name="Input 70 15" xfId="60888" xr:uid="{00000000-0005-0000-0000-0000464D0000}"/>
    <cellStyle name="Input 70 2" xfId="13525" xr:uid="{00000000-0005-0000-0000-0000474D0000}"/>
    <cellStyle name="Input 70 3" xfId="7505" xr:uid="{00000000-0005-0000-0000-0000484D0000}"/>
    <cellStyle name="Input 70 4" xfId="20752" xr:uid="{00000000-0005-0000-0000-0000494D0000}"/>
    <cellStyle name="Input 70 5" xfId="24062" xr:uid="{00000000-0005-0000-0000-00004A4D0000}"/>
    <cellStyle name="Input 70 6" xfId="27376" xr:uid="{00000000-0005-0000-0000-00004B4D0000}"/>
    <cellStyle name="Input 70 7" xfId="30611" xr:uid="{00000000-0005-0000-0000-00004C4D0000}"/>
    <cellStyle name="Input 70 8" xfId="36384" xr:uid="{00000000-0005-0000-0000-00004D4D0000}"/>
    <cellStyle name="Input 70 9" xfId="39585" xr:uid="{00000000-0005-0000-0000-00004E4D0000}"/>
    <cellStyle name="Input 71" xfId="4545" xr:uid="{00000000-0005-0000-0000-00004F4D0000}"/>
    <cellStyle name="Input 71 10" xfId="43034" xr:uid="{00000000-0005-0000-0000-0000504D0000}"/>
    <cellStyle name="Input 71 11" xfId="46233" xr:uid="{00000000-0005-0000-0000-0000514D0000}"/>
    <cellStyle name="Input 71 12" xfId="49502" xr:uid="{00000000-0005-0000-0000-0000524D0000}"/>
    <cellStyle name="Input 71 13" xfId="52693" xr:uid="{00000000-0005-0000-0000-0000534D0000}"/>
    <cellStyle name="Input 71 14" xfId="57893" xr:uid="{00000000-0005-0000-0000-0000544D0000}"/>
    <cellStyle name="Input 71 15" xfId="61130" xr:uid="{00000000-0005-0000-0000-0000554D0000}"/>
    <cellStyle name="Input 71 2" xfId="13781" xr:uid="{00000000-0005-0000-0000-0000564D0000}"/>
    <cellStyle name="Input 71 3" xfId="7738" xr:uid="{00000000-0005-0000-0000-0000574D0000}"/>
    <cellStyle name="Input 71 4" xfId="21013" xr:uid="{00000000-0005-0000-0000-0000584D0000}"/>
    <cellStyle name="Input 71 5" xfId="24323" xr:uid="{00000000-0005-0000-0000-0000594D0000}"/>
    <cellStyle name="Input 71 6" xfId="27635" xr:uid="{00000000-0005-0000-0000-00005A4D0000}"/>
    <cellStyle name="Input 71 7" xfId="30872" xr:uid="{00000000-0005-0000-0000-00005B4D0000}"/>
    <cellStyle name="Input 71 8" xfId="36633" xr:uid="{00000000-0005-0000-0000-00005C4D0000}"/>
    <cellStyle name="Input 71 9" xfId="39846" xr:uid="{00000000-0005-0000-0000-00005D4D0000}"/>
    <cellStyle name="Input 72" xfId="4812" xr:uid="{00000000-0005-0000-0000-00005E4D0000}"/>
    <cellStyle name="Input 72 10" xfId="43291" xr:uid="{00000000-0005-0000-0000-00005F4D0000}"/>
    <cellStyle name="Input 72 11" xfId="46500" xr:uid="{00000000-0005-0000-0000-0000604D0000}"/>
    <cellStyle name="Input 72 12" xfId="49758" xr:uid="{00000000-0005-0000-0000-0000614D0000}"/>
    <cellStyle name="Input 72 13" xfId="52960" xr:uid="{00000000-0005-0000-0000-0000624D0000}"/>
    <cellStyle name="Input 72 14" xfId="58149" xr:uid="{00000000-0005-0000-0000-0000634D0000}"/>
    <cellStyle name="Input 72 15" xfId="61386" xr:uid="{00000000-0005-0000-0000-0000644D0000}"/>
    <cellStyle name="Input 72 2" xfId="14046" xr:uid="{00000000-0005-0000-0000-0000654D0000}"/>
    <cellStyle name="Input 72 3" xfId="7994" xr:uid="{00000000-0005-0000-0000-0000664D0000}"/>
    <cellStyle name="Input 72 4" xfId="21280" xr:uid="{00000000-0005-0000-0000-0000674D0000}"/>
    <cellStyle name="Input 72 5" xfId="24590" xr:uid="{00000000-0005-0000-0000-0000684D0000}"/>
    <cellStyle name="Input 72 6" xfId="27902" xr:uid="{00000000-0005-0000-0000-0000694D0000}"/>
    <cellStyle name="Input 72 7" xfId="31139" xr:uid="{00000000-0005-0000-0000-00006A4D0000}"/>
    <cellStyle name="Input 72 8" xfId="36895" xr:uid="{00000000-0005-0000-0000-00006B4D0000}"/>
    <cellStyle name="Input 72 9" xfId="40111" xr:uid="{00000000-0005-0000-0000-00006C4D0000}"/>
    <cellStyle name="Input 73" xfId="4806" xr:uid="{00000000-0005-0000-0000-00006D4D0000}"/>
    <cellStyle name="Input 73 10" xfId="43285" xr:uid="{00000000-0005-0000-0000-00006E4D0000}"/>
    <cellStyle name="Input 73 11" xfId="46494" xr:uid="{00000000-0005-0000-0000-00006F4D0000}"/>
    <cellStyle name="Input 73 12" xfId="49752" xr:uid="{00000000-0005-0000-0000-0000704D0000}"/>
    <cellStyle name="Input 73 13" xfId="52954" xr:uid="{00000000-0005-0000-0000-0000714D0000}"/>
    <cellStyle name="Input 73 14" xfId="58143" xr:uid="{00000000-0005-0000-0000-0000724D0000}"/>
    <cellStyle name="Input 73 15" xfId="61380" xr:uid="{00000000-0005-0000-0000-0000734D0000}"/>
    <cellStyle name="Input 73 2" xfId="14040" xr:uid="{00000000-0005-0000-0000-0000744D0000}"/>
    <cellStyle name="Input 73 3" xfId="7988" xr:uid="{00000000-0005-0000-0000-0000754D0000}"/>
    <cellStyle name="Input 73 4" xfId="21274" xr:uid="{00000000-0005-0000-0000-0000764D0000}"/>
    <cellStyle name="Input 73 5" xfId="24584" xr:uid="{00000000-0005-0000-0000-0000774D0000}"/>
    <cellStyle name="Input 73 6" xfId="27896" xr:uid="{00000000-0005-0000-0000-0000784D0000}"/>
    <cellStyle name="Input 73 7" xfId="31133" xr:uid="{00000000-0005-0000-0000-0000794D0000}"/>
    <cellStyle name="Input 73 8" xfId="36889" xr:uid="{00000000-0005-0000-0000-00007A4D0000}"/>
    <cellStyle name="Input 73 9" xfId="40105" xr:uid="{00000000-0005-0000-0000-00007B4D0000}"/>
    <cellStyle name="Input 74" xfId="4811" xr:uid="{00000000-0005-0000-0000-00007C4D0000}"/>
    <cellStyle name="Input 74 10" xfId="43290" xr:uid="{00000000-0005-0000-0000-00007D4D0000}"/>
    <cellStyle name="Input 74 11" xfId="46499" xr:uid="{00000000-0005-0000-0000-00007E4D0000}"/>
    <cellStyle name="Input 74 12" xfId="49757" xr:uid="{00000000-0005-0000-0000-00007F4D0000}"/>
    <cellStyle name="Input 74 13" xfId="52959" xr:uid="{00000000-0005-0000-0000-0000804D0000}"/>
    <cellStyle name="Input 74 14" xfId="58148" xr:uid="{00000000-0005-0000-0000-0000814D0000}"/>
    <cellStyle name="Input 74 15" xfId="61385" xr:uid="{00000000-0005-0000-0000-0000824D0000}"/>
    <cellStyle name="Input 74 2" xfId="14045" xr:uid="{00000000-0005-0000-0000-0000834D0000}"/>
    <cellStyle name="Input 74 3" xfId="7993" xr:uid="{00000000-0005-0000-0000-0000844D0000}"/>
    <cellStyle name="Input 74 4" xfId="21279" xr:uid="{00000000-0005-0000-0000-0000854D0000}"/>
    <cellStyle name="Input 74 5" xfId="24589" xr:uid="{00000000-0005-0000-0000-0000864D0000}"/>
    <cellStyle name="Input 74 6" xfId="27901" xr:uid="{00000000-0005-0000-0000-0000874D0000}"/>
    <cellStyle name="Input 74 7" xfId="31138" xr:uid="{00000000-0005-0000-0000-0000884D0000}"/>
    <cellStyle name="Input 74 8" xfId="36894" xr:uid="{00000000-0005-0000-0000-0000894D0000}"/>
    <cellStyle name="Input 74 9" xfId="40110" xr:uid="{00000000-0005-0000-0000-00008A4D0000}"/>
    <cellStyle name="Input 75" xfId="4807" xr:uid="{00000000-0005-0000-0000-00008B4D0000}"/>
    <cellStyle name="Input 75 10" xfId="43286" xr:uid="{00000000-0005-0000-0000-00008C4D0000}"/>
    <cellStyle name="Input 75 11" xfId="46495" xr:uid="{00000000-0005-0000-0000-00008D4D0000}"/>
    <cellStyle name="Input 75 12" xfId="49753" xr:uid="{00000000-0005-0000-0000-00008E4D0000}"/>
    <cellStyle name="Input 75 13" xfId="52955" xr:uid="{00000000-0005-0000-0000-00008F4D0000}"/>
    <cellStyle name="Input 75 14" xfId="58144" xr:uid="{00000000-0005-0000-0000-0000904D0000}"/>
    <cellStyle name="Input 75 15" xfId="61381" xr:uid="{00000000-0005-0000-0000-0000914D0000}"/>
    <cellStyle name="Input 75 2" xfId="14041" xr:uid="{00000000-0005-0000-0000-0000924D0000}"/>
    <cellStyle name="Input 75 3" xfId="7989" xr:uid="{00000000-0005-0000-0000-0000934D0000}"/>
    <cellStyle name="Input 75 4" xfId="21275" xr:uid="{00000000-0005-0000-0000-0000944D0000}"/>
    <cellStyle name="Input 75 5" xfId="24585" xr:uid="{00000000-0005-0000-0000-0000954D0000}"/>
    <cellStyle name="Input 75 6" xfId="27897" xr:uid="{00000000-0005-0000-0000-0000964D0000}"/>
    <cellStyle name="Input 75 7" xfId="31134" xr:uid="{00000000-0005-0000-0000-0000974D0000}"/>
    <cellStyle name="Input 75 8" xfId="36890" xr:uid="{00000000-0005-0000-0000-0000984D0000}"/>
    <cellStyle name="Input 75 9" xfId="40106" xr:uid="{00000000-0005-0000-0000-0000994D0000}"/>
    <cellStyle name="Input 76" xfId="4810" xr:uid="{00000000-0005-0000-0000-00009A4D0000}"/>
    <cellStyle name="Input 76 10" xfId="43289" xr:uid="{00000000-0005-0000-0000-00009B4D0000}"/>
    <cellStyle name="Input 76 11" xfId="46498" xr:uid="{00000000-0005-0000-0000-00009C4D0000}"/>
    <cellStyle name="Input 76 12" xfId="49756" xr:uid="{00000000-0005-0000-0000-00009D4D0000}"/>
    <cellStyle name="Input 76 13" xfId="52958" xr:uid="{00000000-0005-0000-0000-00009E4D0000}"/>
    <cellStyle name="Input 76 14" xfId="58147" xr:uid="{00000000-0005-0000-0000-00009F4D0000}"/>
    <cellStyle name="Input 76 15" xfId="61384" xr:uid="{00000000-0005-0000-0000-0000A04D0000}"/>
    <cellStyle name="Input 76 2" xfId="14044" xr:uid="{00000000-0005-0000-0000-0000A14D0000}"/>
    <cellStyle name="Input 76 3" xfId="7992" xr:uid="{00000000-0005-0000-0000-0000A24D0000}"/>
    <cellStyle name="Input 76 4" xfId="21278" xr:uid="{00000000-0005-0000-0000-0000A34D0000}"/>
    <cellStyle name="Input 76 5" xfId="24588" xr:uid="{00000000-0005-0000-0000-0000A44D0000}"/>
    <cellStyle name="Input 76 6" xfId="27900" xr:uid="{00000000-0005-0000-0000-0000A54D0000}"/>
    <cellStyle name="Input 76 7" xfId="31137" xr:uid="{00000000-0005-0000-0000-0000A64D0000}"/>
    <cellStyle name="Input 76 8" xfId="36893" xr:uid="{00000000-0005-0000-0000-0000A74D0000}"/>
    <cellStyle name="Input 76 9" xfId="40109" xr:uid="{00000000-0005-0000-0000-0000A84D0000}"/>
    <cellStyle name="Input 77" xfId="4808" xr:uid="{00000000-0005-0000-0000-0000A94D0000}"/>
    <cellStyle name="Input 77 10" xfId="43287" xr:uid="{00000000-0005-0000-0000-0000AA4D0000}"/>
    <cellStyle name="Input 77 11" xfId="46496" xr:uid="{00000000-0005-0000-0000-0000AB4D0000}"/>
    <cellStyle name="Input 77 12" xfId="49754" xr:uid="{00000000-0005-0000-0000-0000AC4D0000}"/>
    <cellStyle name="Input 77 13" xfId="52956" xr:uid="{00000000-0005-0000-0000-0000AD4D0000}"/>
    <cellStyle name="Input 77 14" xfId="58145" xr:uid="{00000000-0005-0000-0000-0000AE4D0000}"/>
    <cellStyle name="Input 77 15" xfId="61382" xr:uid="{00000000-0005-0000-0000-0000AF4D0000}"/>
    <cellStyle name="Input 77 2" xfId="14042" xr:uid="{00000000-0005-0000-0000-0000B04D0000}"/>
    <cellStyle name="Input 77 3" xfId="7990" xr:uid="{00000000-0005-0000-0000-0000B14D0000}"/>
    <cellStyle name="Input 77 4" xfId="21276" xr:uid="{00000000-0005-0000-0000-0000B24D0000}"/>
    <cellStyle name="Input 77 5" xfId="24586" xr:uid="{00000000-0005-0000-0000-0000B34D0000}"/>
    <cellStyle name="Input 77 6" xfId="27898" xr:uid="{00000000-0005-0000-0000-0000B44D0000}"/>
    <cellStyle name="Input 77 7" xfId="31135" xr:uid="{00000000-0005-0000-0000-0000B54D0000}"/>
    <cellStyle name="Input 77 8" xfId="36891" xr:uid="{00000000-0005-0000-0000-0000B64D0000}"/>
    <cellStyle name="Input 77 9" xfId="40107" xr:uid="{00000000-0005-0000-0000-0000B74D0000}"/>
    <cellStyle name="Input 78" xfId="4809" xr:uid="{00000000-0005-0000-0000-0000B84D0000}"/>
    <cellStyle name="Input 78 10" xfId="43288" xr:uid="{00000000-0005-0000-0000-0000B94D0000}"/>
    <cellStyle name="Input 78 11" xfId="46497" xr:uid="{00000000-0005-0000-0000-0000BA4D0000}"/>
    <cellStyle name="Input 78 12" xfId="49755" xr:uid="{00000000-0005-0000-0000-0000BB4D0000}"/>
    <cellStyle name="Input 78 13" xfId="52957" xr:uid="{00000000-0005-0000-0000-0000BC4D0000}"/>
    <cellStyle name="Input 78 14" xfId="58146" xr:uid="{00000000-0005-0000-0000-0000BD4D0000}"/>
    <cellStyle name="Input 78 15" xfId="61383" xr:uid="{00000000-0005-0000-0000-0000BE4D0000}"/>
    <cellStyle name="Input 78 2" xfId="14043" xr:uid="{00000000-0005-0000-0000-0000BF4D0000}"/>
    <cellStyle name="Input 78 3" xfId="7991" xr:uid="{00000000-0005-0000-0000-0000C04D0000}"/>
    <cellStyle name="Input 78 4" xfId="21277" xr:uid="{00000000-0005-0000-0000-0000C14D0000}"/>
    <cellStyle name="Input 78 5" xfId="24587" xr:uid="{00000000-0005-0000-0000-0000C24D0000}"/>
    <cellStyle name="Input 78 6" xfId="27899" xr:uid="{00000000-0005-0000-0000-0000C34D0000}"/>
    <cellStyle name="Input 78 7" xfId="31136" xr:uid="{00000000-0005-0000-0000-0000C44D0000}"/>
    <cellStyle name="Input 78 8" xfId="36892" xr:uid="{00000000-0005-0000-0000-0000C54D0000}"/>
    <cellStyle name="Input 78 9" xfId="40108" xr:uid="{00000000-0005-0000-0000-0000C64D0000}"/>
    <cellStyle name="Input 79" xfId="4805" xr:uid="{00000000-0005-0000-0000-0000C74D0000}"/>
    <cellStyle name="Input 79 10" xfId="43284" xr:uid="{00000000-0005-0000-0000-0000C84D0000}"/>
    <cellStyle name="Input 79 11" xfId="46493" xr:uid="{00000000-0005-0000-0000-0000C94D0000}"/>
    <cellStyle name="Input 79 12" xfId="49751" xr:uid="{00000000-0005-0000-0000-0000CA4D0000}"/>
    <cellStyle name="Input 79 13" xfId="52953" xr:uid="{00000000-0005-0000-0000-0000CB4D0000}"/>
    <cellStyle name="Input 79 14" xfId="58142" xr:uid="{00000000-0005-0000-0000-0000CC4D0000}"/>
    <cellStyle name="Input 79 15" xfId="61379" xr:uid="{00000000-0005-0000-0000-0000CD4D0000}"/>
    <cellStyle name="Input 79 2" xfId="14039" xr:uid="{00000000-0005-0000-0000-0000CE4D0000}"/>
    <cellStyle name="Input 79 3" xfId="7987" xr:uid="{00000000-0005-0000-0000-0000CF4D0000}"/>
    <cellStyle name="Input 79 4" xfId="21273" xr:uid="{00000000-0005-0000-0000-0000D04D0000}"/>
    <cellStyle name="Input 79 5" xfId="24583" xr:uid="{00000000-0005-0000-0000-0000D14D0000}"/>
    <cellStyle name="Input 79 6" xfId="27895" xr:uid="{00000000-0005-0000-0000-0000D24D0000}"/>
    <cellStyle name="Input 79 7" xfId="31132" xr:uid="{00000000-0005-0000-0000-0000D34D0000}"/>
    <cellStyle name="Input 79 8" xfId="36888" xr:uid="{00000000-0005-0000-0000-0000D44D0000}"/>
    <cellStyle name="Input 79 9" xfId="40104" xr:uid="{00000000-0005-0000-0000-0000D54D0000}"/>
    <cellStyle name="Input 8" xfId="2274" xr:uid="{00000000-0005-0000-0000-0000D64D0000}"/>
    <cellStyle name="Input 8 10" xfId="40793" xr:uid="{00000000-0005-0000-0000-0000D74D0000}"/>
    <cellStyle name="Input 8 11" xfId="43962" xr:uid="{00000000-0005-0000-0000-0000D84D0000}"/>
    <cellStyle name="Input 8 12" xfId="47268" xr:uid="{00000000-0005-0000-0000-0000D94D0000}"/>
    <cellStyle name="Input 8 13" xfId="50427" xr:uid="{00000000-0005-0000-0000-0000DA4D0000}"/>
    <cellStyle name="Input 8 14" xfId="55683" xr:uid="{00000000-0005-0000-0000-0000DB4D0000}"/>
    <cellStyle name="Input 8 15" xfId="58920" xr:uid="{00000000-0005-0000-0000-0000DC4D0000}"/>
    <cellStyle name="Input 8 2" xfId="11518" xr:uid="{00000000-0005-0000-0000-0000DD4D0000}"/>
    <cellStyle name="Input 8 3" xfId="5651" xr:uid="{00000000-0005-0000-0000-0000DE4D0000}"/>
    <cellStyle name="Input 8 4" xfId="18742" xr:uid="{00000000-0005-0000-0000-0000DF4D0000}"/>
    <cellStyle name="Input 8 5" xfId="22052" xr:uid="{00000000-0005-0000-0000-0000E04D0000}"/>
    <cellStyle name="Input 8 6" xfId="25373" xr:uid="{00000000-0005-0000-0000-0000E14D0000}"/>
    <cellStyle name="Input 8 7" xfId="28601" xr:uid="{00000000-0005-0000-0000-0000E24D0000}"/>
    <cellStyle name="Input 8 8" xfId="34394" xr:uid="{00000000-0005-0000-0000-0000E34D0000}"/>
    <cellStyle name="Input 8 9" xfId="37576" xr:uid="{00000000-0005-0000-0000-0000E44D0000}"/>
    <cellStyle name="Input 80" xfId="4813" xr:uid="{00000000-0005-0000-0000-0000E54D0000}"/>
    <cellStyle name="Input 80 10" xfId="43292" xr:uid="{00000000-0005-0000-0000-0000E64D0000}"/>
    <cellStyle name="Input 80 11" xfId="46501" xr:uid="{00000000-0005-0000-0000-0000E74D0000}"/>
    <cellStyle name="Input 80 12" xfId="49759" xr:uid="{00000000-0005-0000-0000-0000E84D0000}"/>
    <cellStyle name="Input 80 13" xfId="52961" xr:uid="{00000000-0005-0000-0000-0000E94D0000}"/>
    <cellStyle name="Input 80 14" xfId="58150" xr:uid="{00000000-0005-0000-0000-0000EA4D0000}"/>
    <cellStyle name="Input 80 15" xfId="61387" xr:uid="{00000000-0005-0000-0000-0000EB4D0000}"/>
    <cellStyle name="Input 80 2" xfId="14047" xr:uid="{00000000-0005-0000-0000-0000EC4D0000}"/>
    <cellStyle name="Input 80 3" xfId="7995" xr:uid="{00000000-0005-0000-0000-0000ED4D0000}"/>
    <cellStyle name="Input 80 4" xfId="21281" xr:uid="{00000000-0005-0000-0000-0000EE4D0000}"/>
    <cellStyle name="Input 80 5" xfId="24591" xr:uid="{00000000-0005-0000-0000-0000EF4D0000}"/>
    <cellStyle name="Input 80 6" xfId="27903" xr:uid="{00000000-0005-0000-0000-0000F04D0000}"/>
    <cellStyle name="Input 80 7" xfId="31140" xr:uid="{00000000-0005-0000-0000-0000F14D0000}"/>
    <cellStyle name="Input 80 8" xfId="36896" xr:uid="{00000000-0005-0000-0000-0000F24D0000}"/>
    <cellStyle name="Input 80 9" xfId="40112" xr:uid="{00000000-0005-0000-0000-0000F34D0000}"/>
    <cellStyle name="Input 81" xfId="4804" xr:uid="{00000000-0005-0000-0000-0000F44D0000}"/>
    <cellStyle name="Input 81 10" xfId="43283" xr:uid="{00000000-0005-0000-0000-0000F54D0000}"/>
    <cellStyle name="Input 81 11" xfId="46492" xr:uid="{00000000-0005-0000-0000-0000F64D0000}"/>
    <cellStyle name="Input 81 12" xfId="49750" xr:uid="{00000000-0005-0000-0000-0000F74D0000}"/>
    <cellStyle name="Input 81 13" xfId="52952" xr:uid="{00000000-0005-0000-0000-0000F84D0000}"/>
    <cellStyle name="Input 81 14" xfId="58141" xr:uid="{00000000-0005-0000-0000-0000F94D0000}"/>
    <cellStyle name="Input 81 15" xfId="61378" xr:uid="{00000000-0005-0000-0000-0000FA4D0000}"/>
    <cellStyle name="Input 81 2" xfId="14038" xr:uid="{00000000-0005-0000-0000-0000FB4D0000}"/>
    <cellStyle name="Input 81 3" xfId="7986" xr:uid="{00000000-0005-0000-0000-0000FC4D0000}"/>
    <cellStyle name="Input 81 4" xfId="21272" xr:uid="{00000000-0005-0000-0000-0000FD4D0000}"/>
    <cellStyle name="Input 81 5" xfId="24582" xr:uid="{00000000-0005-0000-0000-0000FE4D0000}"/>
    <cellStyle name="Input 81 6" xfId="27894" xr:uid="{00000000-0005-0000-0000-0000FF4D0000}"/>
    <cellStyle name="Input 81 7" xfId="31131" xr:uid="{00000000-0005-0000-0000-0000004E0000}"/>
    <cellStyle name="Input 81 8" xfId="36887" xr:uid="{00000000-0005-0000-0000-0000014E0000}"/>
    <cellStyle name="Input 81 9" xfId="40103" xr:uid="{00000000-0005-0000-0000-0000024E0000}"/>
    <cellStyle name="Input 82" xfId="4817" xr:uid="{00000000-0005-0000-0000-0000034E0000}"/>
    <cellStyle name="Input 82 10" xfId="43296" xr:uid="{00000000-0005-0000-0000-0000044E0000}"/>
    <cellStyle name="Input 82 11" xfId="46505" xr:uid="{00000000-0005-0000-0000-0000054E0000}"/>
    <cellStyle name="Input 82 12" xfId="49763" xr:uid="{00000000-0005-0000-0000-0000064E0000}"/>
    <cellStyle name="Input 82 13" xfId="52965" xr:uid="{00000000-0005-0000-0000-0000074E0000}"/>
    <cellStyle name="Input 82 14" xfId="58154" xr:uid="{00000000-0005-0000-0000-0000084E0000}"/>
    <cellStyle name="Input 82 15" xfId="61391" xr:uid="{00000000-0005-0000-0000-0000094E0000}"/>
    <cellStyle name="Input 82 2" xfId="14051" xr:uid="{00000000-0005-0000-0000-00000A4E0000}"/>
    <cellStyle name="Input 82 3" xfId="7999" xr:uid="{00000000-0005-0000-0000-00000B4E0000}"/>
    <cellStyle name="Input 82 4" xfId="21285" xr:uid="{00000000-0005-0000-0000-00000C4E0000}"/>
    <cellStyle name="Input 82 5" xfId="24595" xr:uid="{00000000-0005-0000-0000-00000D4E0000}"/>
    <cellStyle name="Input 82 6" xfId="27907" xr:uid="{00000000-0005-0000-0000-00000E4E0000}"/>
    <cellStyle name="Input 82 7" xfId="31144" xr:uid="{00000000-0005-0000-0000-00000F4E0000}"/>
    <cellStyle name="Input 82 8" xfId="36900" xr:uid="{00000000-0005-0000-0000-0000104E0000}"/>
    <cellStyle name="Input 82 9" xfId="40116" xr:uid="{00000000-0005-0000-0000-0000114E0000}"/>
    <cellStyle name="Input 83" xfId="4814" xr:uid="{00000000-0005-0000-0000-0000124E0000}"/>
    <cellStyle name="Input 83 10" xfId="43293" xr:uid="{00000000-0005-0000-0000-0000134E0000}"/>
    <cellStyle name="Input 83 11" xfId="46502" xr:uid="{00000000-0005-0000-0000-0000144E0000}"/>
    <cellStyle name="Input 83 12" xfId="49760" xr:uid="{00000000-0005-0000-0000-0000154E0000}"/>
    <cellStyle name="Input 83 13" xfId="52962" xr:uid="{00000000-0005-0000-0000-0000164E0000}"/>
    <cellStyle name="Input 83 14" xfId="58151" xr:uid="{00000000-0005-0000-0000-0000174E0000}"/>
    <cellStyle name="Input 83 15" xfId="61388" xr:uid="{00000000-0005-0000-0000-0000184E0000}"/>
    <cellStyle name="Input 83 2" xfId="14048" xr:uid="{00000000-0005-0000-0000-0000194E0000}"/>
    <cellStyle name="Input 83 3" xfId="7996" xr:uid="{00000000-0005-0000-0000-00001A4E0000}"/>
    <cellStyle name="Input 83 4" xfId="21282" xr:uid="{00000000-0005-0000-0000-00001B4E0000}"/>
    <cellStyle name="Input 83 5" xfId="24592" xr:uid="{00000000-0005-0000-0000-00001C4E0000}"/>
    <cellStyle name="Input 83 6" xfId="27904" xr:uid="{00000000-0005-0000-0000-00001D4E0000}"/>
    <cellStyle name="Input 83 7" xfId="31141" xr:uid="{00000000-0005-0000-0000-00001E4E0000}"/>
    <cellStyle name="Input 83 8" xfId="36897" xr:uid="{00000000-0005-0000-0000-00001F4E0000}"/>
    <cellStyle name="Input 83 9" xfId="40113" xr:uid="{00000000-0005-0000-0000-0000204E0000}"/>
    <cellStyle name="Input 84" xfId="4816" xr:uid="{00000000-0005-0000-0000-0000214E0000}"/>
    <cellStyle name="Input 84 10" xfId="43295" xr:uid="{00000000-0005-0000-0000-0000224E0000}"/>
    <cellStyle name="Input 84 11" xfId="46504" xr:uid="{00000000-0005-0000-0000-0000234E0000}"/>
    <cellStyle name="Input 84 12" xfId="49762" xr:uid="{00000000-0005-0000-0000-0000244E0000}"/>
    <cellStyle name="Input 84 13" xfId="52964" xr:uid="{00000000-0005-0000-0000-0000254E0000}"/>
    <cellStyle name="Input 84 14" xfId="58153" xr:uid="{00000000-0005-0000-0000-0000264E0000}"/>
    <cellStyle name="Input 84 15" xfId="61390" xr:uid="{00000000-0005-0000-0000-0000274E0000}"/>
    <cellStyle name="Input 84 2" xfId="14050" xr:uid="{00000000-0005-0000-0000-0000284E0000}"/>
    <cellStyle name="Input 84 3" xfId="7998" xr:uid="{00000000-0005-0000-0000-0000294E0000}"/>
    <cellStyle name="Input 84 4" xfId="21284" xr:uid="{00000000-0005-0000-0000-00002A4E0000}"/>
    <cellStyle name="Input 84 5" xfId="24594" xr:uid="{00000000-0005-0000-0000-00002B4E0000}"/>
    <cellStyle name="Input 84 6" xfId="27906" xr:uid="{00000000-0005-0000-0000-00002C4E0000}"/>
    <cellStyle name="Input 84 7" xfId="31143" xr:uid="{00000000-0005-0000-0000-00002D4E0000}"/>
    <cellStyle name="Input 84 8" xfId="36899" xr:uid="{00000000-0005-0000-0000-00002E4E0000}"/>
    <cellStyle name="Input 84 9" xfId="40115" xr:uid="{00000000-0005-0000-0000-00002F4E0000}"/>
    <cellStyle name="Input 85" xfId="4815" xr:uid="{00000000-0005-0000-0000-0000304E0000}"/>
    <cellStyle name="Input 85 10" xfId="43294" xr:uid="{00000000-0005-0000-0000-0000314E0000}"/>
    <cellStyle name="Input 85 11" xfId="46503" xr:uid="{00000000-0005-0000-0000-0000324E0000}"/>
    <cellStyle name="Input 85 12" xfId="49761" xr:uid="{00000000-0005-0000-0000-0000334E0000}"/>
    <cellStyle name="Input 85 13" xfId="52963" xr:uid="{00000000-0005-0000-0000-0000344E0000}"/>
    <cellStyle name="Input 85 14" xfId="58152" xr:uid="{00000000-0005-0000-0000-0000354E0000}"/>
    <cellStyle name="Input 85 15" xfId="61389" xr:uid="{00000000-0005-0000-0000-0000364E0000}"/>
    <cellStyle name="Input 85 2" xfId="14049" xr:uid="{00000000-0005-0000-0000-0000374E0000}"/>
    <cellStyle name="Input 85 3" xfId="7997" xr:uid="{00000000-0005-0000-0000-0000384E0000}"/>
    <cellStyle name="Input 85 4" xfId="21283" xr:uid="{00000000-0005-0000-0000-0000394E0000}"/>
    <cellStyle name="Input 85 5" xfId="24593" xr:uid="{00000000-0005-0000-0000-00003A4E0000}"/>
    <cellStyle name="Input 85 6" xfId="27905" xr:uid="{00000000-0005-0000-0000-00003B4E0000}"/>
    <cellStyle name="Input 85 7" xfId="31142" xr:uid="{00000000-0005-0000-0000-00003C4E0000}"/>
    <cellStyle name="Input 85 8" xfId="36898" xr:uid="{00000000-0005-0000-0000-00003D4E0000}"/>
    <cellStyle name="Input 85 9" xfId="40114" xr:uid="{00000000-0005-0000-0000-00003E4E0000}"/>
    <cellStyle name="Input 86" xfId="4825" xr:uid="{00000000-0005-0000-0000-00003F4E0000}"/>
    <cellStyle name="Input 86 10" xfId="36902" xr:uid="{00000000-0005-0000-0000-0000404E0000}"/>
    <cellStyle name="Input 86 11" xfId="40124" xr:uid="{00000000-0005-0000-0000-0000414E0000}"/>
    <cellStyle name="Input 86 12" xfId="43297" xr:uid="{00000000-0005-0000-0000-0000424E0000}"/>
    <cellStyle name="Input 86 13" xfId="46513" xr:uid="{00000000-0005-0000-0000-0000434E0000}"/>
    <cellStyle name="Input 86 14" xfId="49764" xr:uid="{00000000-0005-0000-0000-0000444E0000}"/>
    <cellStyle name="Input 86 15" xfId="52973" xr:uid="{00000000-0005-0000-0000-0000454E0000}"/>
    <cellStyle name="Input 86 16" xfId="55568" xr:uid="{00000000-0005-0000-0000-0000464E0000}"/>
    <cellStyle name="Input 86 17" xfId="58155" xr:uid="{00000000-0005-0000-0000-0000474E0000}"/>
    <cellStyle name="Input 86 18" xfId="61395" xr:uid="{00000000-0005-0000-0000-0000484E0000}"/>
    <cellStyle name="Input 86 2" xfId="11395" xr:uid="{00000000-0005-0000-0000-0000494E0000}"/>
    <cellStyle name="Input 86 3" xfId="14052" xr:uid="{00000000-0005-0000-0000-00004A4E0000}"/>
    <cellStyle name="Input 86 4" xfId="18562" xr:uid="{00000000-0005-0000-0000-00004B4E0000}"/>
    <cellStyle name="Input 86 5" xfId="21291" xr:uid="{00000000-0005-0000-0000-00004C4E0000}"/>
    <cellStyle name="Input 86 6" xfId="24602" xr:uid="{00000000-0005-0000-0000-00004D4E0000}"/>
    <cellStyle name="Input 86 7" xfId="27911" xr:uid="{00000000-0005-0000-0000-00004E4E0000}"/>
    <cellStyle name="Input 86 8" xfId="31152" xr:uid="{00000000-0005-0000-0000-00004F4E0000}"/>
    <cellStyle name="Input 86 9" xfId="34259" xr:uid="{00000000-0005-0000-0000-0000504E0000}"/>
    <cellStyle name="Input 87" xfId="8695" xr:uid="{00000000-0005-0000-0000-0000514E0000}"/>
    <cellStyle name="Input 88" xfId="4859" xr:uid="{00000000-0005-0000-0000-0000524E0000}"/>
    <cellStyle name="Input 89" xfId="4858" xr:uid="{00000000-0005-0000-0000-0000534E0000}"/>
    <cellStyle name="Input 9" xfId="1953" xr:uid="{00000000-0005-0000-0000-0000544E0000}"/>
    <cellStyle name="Input 9 10" xfId="40480" xr:uid="{00000000-0005-0000-0000-0000554E0000}"/>
    <cellStyle name="Input 9 11" xfId="43641" xr:uid="{00000000-0005-0000-0000-0000564E0000}"/>
    <cellStyle name="Input 9 12" xfId="46955" xr:uid="{00000000-0005-0000-0000-0000574E0000}"/>
    <cellStyle name="Input 9 13" xfId="50107" xr:uid="{00000000-0005-0000-0000-0000584E0000}"/>
    <cellStyle name="Input 9 14" xfId="14898" xr:uid="{00000000-0005-0000-0000-0000594E0000}"/>
    <cellStyle name="Input 9 15" xfId="58609" xr:uid="{00000000-0005-0000-0000-00005A4E0000}"/>
    <cellStyle name="Input 9 2" xfId="8227" xr:uid="{00000000-0005-0000-0000-00005B4E0000}"/>
    <cellStyle name="Input 9 3" xfId="5331" xr:uid="{00000000-0005-0000-0000-00005C4E0000}"/>
    <cellStyle name="Input 9 4" xfId="14248" xr:uid="{00000000-0005-0000-0000-00005D4E0000}"/>
    <cellStyle name="Input 9 5" xfId="21731" xr:uid="{00000000-0005-0000-0000-00005E4E0000}"/>
    <cellStyle name="Input 9 6" xfId="25053" xr:uid="{00000000-0005-0000-0000-00005F4E0000}"/>
    <cellStyle name="Input 9 7" xfId="28280" xr:uid="{00000000-0005-0000-0000-0000604E0000}"/>
    <cellStyle name="Input 9 8" xfId="18421" xr:uid="{00000000-0005-0000-0000-0000614E0000}"/>
    <cellStyle name="Input 9 9" xfId="37255" xr:uid="{00000000-0005-0000-0000-0000624E0000}"/>
    <cellStyle name="Input 90" xfId="14074" xr:uid="{00000000-0005-0000-0000-0000634E0000}"/>
    <cellStyle name="Input 91" xfId="14054" xr:uid="{00000000-0005-0000-0000-0000644E0000}"/>
    <cellStyle name="Input 92" xfId="14070" xr:uid="{00000000-0005-0000-0000-0000654E0000}"/>
    <cellStyle name="Input 93" xfId="4857" xr:uid="{00000000-0005-0000-0000-0000664E0000}"/>
    <cellStyle name="Input 94" xfId="14075" xr:uid="{00000000-0005-0000-0000-0000674E0000}"/>
    <cellStyle name="Input 95" xfId="14961" xr:uid="{00000000-0005-0000-0000-0000684E0000}"/>
    <cellStyle name="Input 96" xfId="18484" xr:uid="{00000000-0005-0000-0000-0000694E0000}"/>
    <cellStyle name="Input 97" xfId="18173" xr:uid="{00000000-0005-0000-0000-00006A4E0000}"/>
    <cellStyle name="Input 98" xfId="14960" xr:uid="{00000000-0005-0000-0000-00006B4E0000}"/>
    <cellStyle name="Input 99" xfId="18167" xr:uid="{00000000-0005-0000-0000-00006C4E0000}"/>
    <cellStyle name="Input__BofQ_Minsk_Maz_15_04_09_D" xfId="1009" xr:uid="{00000000-0005-0000-0000-00006D4E0000}"/>
    <cellStyle name="Komórka połączona 1" xfId="1010" xr:uid="{00000000-0005-0000-0000-00006E4E0000}"/>
    <cellStyle name="Komórka połączona 2" xfId="1011" xr:uid="{00000000-0005-0000-0000-00006F4E0000}"/>
    <cellStyle name="Komórka połączona 2 2" xfId="62377" xr:uid="{00000000-0005-0000-0000-0000704E0000}"/>
    <cellStyle name="Komórka połączona 2 3" xfId="62378" xr:uid="{00000000-0005-0000-0000-0000714E0000}"/>
    <cellStyle name="Komórka połączona 2_~9231450" xfId="62379" xr:uid="{00000000-0005-0000-0000-0000724E0000}"/>
    <cellStyle name="Komórka połączona 3" xfId="1012" xr:uid="{00000000-0005-0000-0000-0000734E0000}"/>
    <cellStyle name="Komórka połączona 4" xfId="1013" xr:uid="{00000000-0005-0000-0000-0000744E0000}"/>
    <cellStyle name="Komórka połączona 5" xfId="1014" xr:uid="{00000000-0005-0000-0000-0000754E0000}"/>
    <cellStyle name="Komórka połączona 6" xfId="1015" xr:uid="{00000000-0005-0000-0000-0000764E0000}"/>
    <cellStyle name="Komórka połączona 7" xfId="1016" xr:uid="{00000000-0005-0000-0000-0000774E0000}"/>
    <cellStyle name="Komórka połączona 8" xfId="1017" xr:uid="{00000000-0005-0000-0000-0000784E0000}"/>
    <cellStyle name="Komórka zaznaczona 1" xfId="1018" xr:uid="{00000000-0005-0000-0000-0000794E0000}"/>
    <cellStyle name="Komórka zaznaczona 2" xfId="1019" xr:uid="{00000000-0005-0000-0000-00007A4E0000}"/>
    <cellStyle name="Komórka zaznaczona 2 2" xfId="62380" xr:uid="{00000000-0005-0000-0000-00007B4E0000}"/>
    <cellStyle name="Komórka zaznaczona 2 3" xfId="62381" xr:uid="{00000000-0005-0000-0000-00007C4E0000}"/>
    <cellStyle name="Komórka zaznaczona 2_~9231450" xfId="62382" xr:uid="{00000000-0005-0000-0000-00007D4E0000}"/>
    <cellStyle name="Komórka zaznaczona 3" xfId="1020" xr:uid="{00000000-0005-0000-0000-00007E4E0000}"/>
    <cellStyle name="Komórka zaznaczona 4" xfId="1021" xr:uid="{00000000-0005-0000-0000-00007F4E0000}"/>
    <cellStyle name="Komórka zaznaczona 5" xfId="1022" xr:uid="{00000000-0005-0000-0000-0000804E0000}"/>
    <cellStyle name="Komórka zaznaczona 6" xfId="1023" xr:uid="{00000000-0005-0000-0000-0000814E0000}"/>
    <cellStyle name="Komórka zaznaczona 7" xfId="1024" xr:uid="{00000000-0005-0000-0000-0000824E0000}"/>
    <cellStyle name="Komórka zaznaczona 8" xfId="1025" xr:uid="{00000000-0005-0000-0000-0000834E0000}"/>
    <cellStyle name="Liczbowy" xfId="62383" xr:uid="{00000000-0005-0000-0000-0000844E0000}"/>
    <cellStyle name="Linked Cell" xfId="1026" xr:uid="{00000000-0005-0000-0000-0000854E0000}"/>
    <cellStyle name="lp" xfId="1027" xr:uid="{00000000-0005-0000-0000-0000864E0000}"/>
    <cellStyle name="Łęczna" xfId="62384" xr:uid="{00000000-0005-0000-0000-0000874E0000}"/>
    <cellStyle name="Millares [0]_Aparcamiento Arfe" xfId="1028" xr:uid="{00000000-0005-0000-0000-0000884E0000}"/>
    <cellStyle name="Mój" xfId="62385" xr:uid="{00000000-0005-0000-0000-0000894E0000}"/>
    <cellStyle name="Mój2" xfId="62386" xr:uid="{00000000-0005-0000-0000-00008A4E0000}"/>
    <cellStyle name="n glowny" xfId="1029" xr:uid="{00000000-0005-0000-0000-00008B4E0000}"/>
    <cellStyle name="nagl szary" xfId="1030" xr:uid="{00000000-0005-0000-0000-00008C4E0000}"/>
    <cellStyle name="Nagłówek" xfId="62387" xr:uid="{00000000-0005-0000-0000-00008D4E0000}"/>
    <cellStyle name="Nagłówek 1 1" xfId="1031" xr:uid="{00000000-0005-0000-0000-00008E4E0000}"/>
    <cellStyle name="Nagłówek 1 2" xfId="1032" xr:uid="{00000000-0005-0000-0000-00008F4E0000}"/>
    <cellStyle name="Nagłówek 1 2 2" xfId="62388" xr:uid="{00000000-0005-0000-0000-0000904E0000}"/>
    <cellStyle name="Nagłówek 1 2 3" xfId="62389" xr:uid="{00000000-0005-0000-0000-0000914E0000}"/>
    <cellStyle name="Nagłówek 1 2_~9231450" xfId="62390" xr:uid="{00000000-0005-0000-0000-0000924E0000}"/>
    <cellStyle name="Nagłówek 1 3" xfId="1033" xr:uid="{00000000-0005-0000-0000-0000934E0000}"/>
    <cellStyle name="Nagłówek 1 4" xfId="1034" xr:uid="{00000000-0005-0000-0000-0000944E0000}"/>
    <cellStyle name="Nagłówek 1 5" xfId="1035" xr:uid="{00000000-0005-0000-0000-0000954E0000}"/>
    <cellStyle name="Nagłówek 1 6" xfId="1036" xr:uid="{00000000-0005-0000-0000-0000964E0000}"/>
    <cellStyle name="Nagłówek 1 7" xfId="1037" xr:uid="{00000000-0005-0000-0000-0000974E0000}"/>
    <cellStyle name="Nagłówek 1 8" xfId="1038" xr:uid="{00000000-0005-0000-0000-0000984E0000}"/>
    <cellStyle name="Nagłówek 1 9" xfId="62391" xr:uid="{00000000-0005-0000-0000-0000994E0000}"/>
    <cellStyle name="Nagłówek 2 1" xfId="1039" xr:uid="{00000000-0005-0000-0000-00009A4E0000}"/>
    <cellStyle name="Nagłówek 2 1 10" xfId="62392" xr:uid="{00000000-0005-0000-0000-00009B4E0000}"/>
    <cellStyle name="Nagłówek 2 1 11" xfId="62393" xr:uid="{00000000-0005-0000-0000-00009C4E0000}"/>
    <cellStyle name="Nagłówek 2 1 12" xfId="62394" xr:uid="{00000000-0005-0000-0000-00009D4E0000}"/>
    <cellStyle name="Nagłówek 2 1 13" xfId="62395" xr:uid="{00000000-0005-0000-0000-00009E4E0000}"/>
    <cellStyle name="Nagłówek 2 1 14" xfId="62396" xr:uid="{00000000-0005-0000-0000-00009F4E0000}"/>
    <cellStyle name="Nagłówek 2 1 15" xfId="62397" xr:uid="{00000000-0005-0000-0000-0000A04E0000}"/>
    <cellStyle name="Nagłówek 2 1 16" xfId="62398" xr:uid="{00000000-0005-0000-0000-0000A14E0000}"/>
    <cellStyle name="Nagłówek 2 1 17" xfId="62399" xr:uid="{00000000-0005-0000-0000-0000A24E0000}"/>
    <cellStyle name="Nagłówek 2 1 18" xfId="62400" xr:uid="{00000000-0005-0000-0000-0000A34E0000}"/>
    <cellStyle name="Nagłówek 2 1 19" xfId="62401" xr:uid="{00000000-0005-0000-0000-0000A44E0000}"/>
    <cellStyle name="Nagłówek 2 1 2" xfId="62402" xr:uid="{00000000-0005-0000-0000-0000A54E0000}"/>
    <cellStyle name="Nagłówek 2 1 20" xfId="62403" xr:uid="{00000000-0005-0000-0000-0000A64E0000}"/>
    <cellStyle name="Nagłówek 2 1 21" xfId="62404" xr:uid="{00000000-0005-0000-0000-0000A74E0000}"/>
    <cellStyle name="Nagłówek 2 1 22" xfId="62405" xr:uid="{00000000-0005-0000-0000-0000A84E0000}"/>
    <cellStyle name="Nagłówek 2 1 3" xfId="62406" xr:uid="{00000000-0005-0000-0000-0000A94E0000}"/>
    <cellStyle name="Nagłówek 2 1 4" xfId="62407" xr:uid="{00000000-0005-0000-0000-0000AA4E0000}"/>
    <cellStyle name="Nagłówek 2 1 5" xfId="62408" xr:uid="{00000000-0005-0000-0000-0000AB4E0000}"/>
    <cellStyle name="Nagłówek 2 1 6" xfId="62409" xr:uid="{00000000-0005-0000-0000-0000AC4E0000}"/>
    <cellStyle name="Nagłówek 2 1 7" xfId="62410" xr:uid="{00000000-0005-0000-0000-0000AD4E0000}"/>
    <cellStyle name="Nagłówek 2 1 8" xfId="62411" xr:uid="{00000000-0005-0000-0000-0000AE4E0000}"/>
    <cellStyle name="Nagłówek 2 1 9" xfId="62412" xr:uid="{00000000-0005-0000-0000-0000AF4E0000}"/>
    <cellStyle name="Nagłówek 2 2" xfId="1040" xr:uid="{00000000-0005-0000-0000-0000B04E0000}"/>
    <cellStyle name="Nagłówek 2 2 10" xfId="62413" xr:uid="{00000000-0005-0000-0000-0000B14E0000}"/>
    <cellStyle name="Nagłówek 2 2 11" xfId="62414" xr:uid="{00000000-0005-0000-0000-0000B24E0000}"/>
    <cellStyle name="Nagłówek 2 2 12" xfId="62415" xr:uid="{00000000-0005-0000-0000-0000B34E0000}"/>
    <cellStyle name="Nagłówek 2 2 13" xfId="62416" xr:uid="{00000000-0005-0000-0000-0000B44E0000}"/>
    <cellStyle name="Nagłówek 2 2 14" xfId="62417" xr:uid="{00000000-0005-0000-0000-0000B54E0000}"/>
    <cellStyle name="Nagłówek 2 2 15" xfId="62418" xr:uid="{00000000-0005-0000-0000-0000B64E0000}"/>
    <cellStyle name="Nagłówek 2 2 16" xfId="62419" xr:uid="{00000000-0005-0000-0000-0000B74E0000}"/>
    <cellStyle name="Nagłówek 2 2 17" xfId="62420" xr:uid="{00000000-0005-0000-0000-0000B84E0000}"/>
    <cellStyle name="Nagłówek 2 2 18" xfId="62421" xr:uid="{00000000-0005-0000-0000-0000B94E0000}"/>
    <cellStyle name="Nagłówek 2 2 19" xfId="62422" xr:uid="{00000000-0005-0000-0000-0000BA4E0000}"/>
    <cellStyle name="Nagłówek 2 2 2" xfId="62423" xr:uid="{00000000-0005-0000-0000-0000BB4E0000}"/>
    <cellStyle name="Nagłówek 2 2 20" xfId="62424" xr:uid="{00000000-0005-0000-0000-0000BC4E0000}"/>
    <cellStyle name="Nagłówek 2 2 21" xfId="62425" xr:uid="{00000000-0005-0000-0000-0000BD4E0000}"/>
    <cellStyle name="Nagłówek 2 2 22" xfId="62426" xr:uid="{00000000-0005-0000-0000-0000BE4E0000}"/>
    <cellStyle name="Nagłówek 2 2 3" xfId="62427" xr:uid="{00000000-0005-0000-0000-0000BF4E0000}"/>
    <cellStyle name="Nagłówek 2 2 4" xfId="62428" xr:uid="{00000000-0005-0000-0000-0000C04E0000}"/>
    <cellStyle name="Nagłówek 2 2 5" xfId="62429" xr:uid="{00000000-0005-0000-0000-0000C14E0000}"/>
    <cellStyle name="Nagłówek 2 2 6" xfId="62430" xr:uid="{00000000-0005-0000-0000-0000C24E0000}"/>
    <cellStyle name="Nagłówek 2 2 7" xfId="62431" xr:uid="{00000000-0005-0000-0000-0000C34E0000}"/>
    <cellStyle name="Nagłówek 2 2 8" xfId="62432" xr:uid="{00000000-0005-0000-0000-0000C44E0000}"/>
    <cellStyle name="Nagłówek 2 2 9" xfId="62433" xr:uid="{00000000-0005-0000-0000-0000C54E0000}"/>
    <cellStyle name="Nagłówek 2 2_~9231450" xfId="62434" xr:uid="{00000000-0005-0000-0000-0000C64E0000}"/>
    <cellStyle name="Nagłówek 2 3" xfId="1041" xr:uid="{00000000-0005-0000-0000-0000C74E0000}"/>
    <cellStyle name="Nagłówek 2 3 10" xfId="62435" xr:uid="{00000000-0005-0000-0000-0000C84E0000}"/>
    <cellStyle name="Nagłówek 2 3 11" xfId="62436" xr:uid="{00000000-0005-0000-0000-0000C94E0000}"/>
    <cellStyle name="Nagłówek 2 3 12" xfId="62437" xr:uid="{00000000-0005-0000-0000-0000CA4E0000}"/>
    <cellStyle name="Nagłówek 2 3 13" xfId="62438" xr:uid="{00000000-0005-0000-0000-0000CB4E0000}"/>
    <cellStyle name="Nagłówek 2 3 14" xfId="62439" xr:uid="{00000000-0005-0000-0000-0000CC4E0000}"/>
    <cellStyle name="Nagłówek 2 3 15" xfId="62440" xr:uid="{00000000-0005-0000-0000-0000CD4E0000}"/>
    <cellStyle name="Nagłówek 2 3 16" xfId="62441" xr:uid="{00000000-0005-0000-0000-0000CE4E0000}"/>
    <cellStyle name="Nagłówek 2 3 17" xfId="62442" xr:uid="{00000000-0005-0000-0000-0000CF4E0000}"/>
    <cellStyle name="Nagłówek 2 3 18" xfId="62443" xr:uid="{00000000-0005-0000-0000-0000D04E0000}"/>
    <cellStyle name="Nagłówek 2 3 19" xfId="62444" xr:uid="{00000000-0005-0000-0000-0000D14E0000}"/>
    <cellStyle name="Nagłówek 2 3 2" xfId="62445" xr:uid="{00000000-0005-0000-0000-0000D24E0000}"/>
    <cellStyle name="Nagłówek 2 3 20" xfId="62446" xr:uid="{00000000-0005-0000-0000-0000D34E0000}"/>
    <cellStyle name="Nagłówek 2 3 21" xfId="62447" xr:uid="{00000000-0005-0000-0000-0000D44E0000}"/>
    <cellStyle name="Nagłówek 2 3 22" xfId="62448" xr:uid="{00000000-0005-0000-0000-0000D54E0000}"/>
    <cellStyle name="Nagłówek 2 3 3" xfId="62449" xr:uid="{00000000-0005-0000-0000-0000D64E0000}"/>
    <cellStyle name="Nagłówek 2 3 4" xfId="62450" xr:uid="{00000000-0005-0000-0000-0000D74E0000}"/>
    <cellStyle name="Nagłówek 2 3 5" xfId="62451" xr:uid="{00000000-0005-0000-0000-0000D84E0000}"/>
    <cellStyle name="Nagłówek 2 3 6" xfId="62452" xr:uid="{00000000-0005-0000-0000-0000D94E0000}"/>
    <cellStyle name="Nagłówek 2 3 7" xfId="62453" xr:uid="{00000000-0005-0000-0000-0000DA4E0000}"/>
    <cellStyle name="Nagłówek 2 3 8" xfId="62454" xr:uid="{00000000-0005-0000-0000-0000DB4E0000}"/>
    <cellStyle name="Nagłówek 2 3 9" xfId="62455" xr:uid="{00000000-0005-0000-0000-0000DC4E0000}"/>
    <cellStyle name="Nagłówek 2 4" xfId="1042" xr:uid="{00000000-0005-0000-0000-0000DD4E0000}"/>
    <cellStyle name="Nagłówek 2 5" xfId="1043" xr:uid="{00000000-0005-0000-0000-0000DE4E0000}"/>
    <cellStyle name="Nagłówek 2 6" xfId="1044" xr:uid="{00000000-0005-0000-0000-0000DF4E0000}"/>
    <cellStyle name="Nagłówek 2 7" xfId="1045" xr:uid="{00000000-0005-0000-0000-0000E04E0000}"/>
    <cellStyle name="Nagłówek 2 8" xfId="1046" xr:uid="{00000000-0005-0000-0000-0000E14E0000}"/>
    <cellStyle name="Nagłówek 3 1" xfId="1047" xr:uid="{00000000-0005-0000-0000-0000E24E0000}"/>
    <cellStyle name="Nagłówek 3 2" xfId="1048" xr:uid="{00000000-0005-0000-0000-0000E34E0000}"/>
    <cellStyle name="Nagłówek 3 2 2" xfId="62456" xr:uid="{00000000-0005-0000-0000-0000E44E0000}"/>
    <cellStyle name="Nagłówek 3 2 3" xfId="62457" xr:uid="{00000000-0005-0000-0000-0000E54E0000}"/>
    <cellStyle name="Nagłówek 3 2_~9231450" xfId="62458" xr:uid="{00000000-0005-0000-0000-0000E64E0000}"/>
    <cellStyle name="Nagłówek 3 3" xfId="1049" xr:uid="{00000000-0005-0000-0000-0000E74E0000}"/>
    <cellStyle name="Nagłówek 3 4" xfId="1050" xr:uid="{00000000-0005-0000-0000-0000E84E0000}"/>
    <cellStyle name="Nagłówek 3 5" xfId="1051" xr:uid="{00000000-0005-0000-0000-0000E94E0000}"/>
    <cellStyle name="Nagłówek 3 6" xfId="1052" xr:uid="{00000000-0005-0000-0000-0000EA4E0000}"/>
    <cellStyle name="Nagłówek 3 7" xfId="1053" xr:uid="{00000000-0005-0000-0000-0000EB4E0000}"/>
    <cellStyle name="Nagłówek 3 8" xfId="1054" xr:uid="{00000000-0005-0000-0000-0000EC4E0000}"/>
    <cellStyle name="Nagłówek 3 8 7" xfId="1" xr:uid="{00000000-0005-0000-0000-0000ED4E0000}"/>
    <cellStyle name="Nagłówek 4 1" xfId="1055" xr:uid="{00000000-0005-0000-0000-0000EE4E0000}"/>
    <cellStyle name="Nagłówek 4 2" xfId="1056" xr:uid="{00000000-0005-0000-0000-0000EF4E0000}"/>
    <cellStyle name="Nagłówek 4 2 2" xfId="62459" xr:uid="{00000000-0005-0000-0000-0000F04E0000}"/>
    <cellStyle name="Nagłówek 4 2 3" xfId="62460" xr:uid="{00000000-0005-0000-0000-0000F14E0000}"/>
    <cellStyle name="Nagłówek 4 2_~9231450" xfId="62461" xr:uid="{00000000-0005-0000-0000-0000F24E0000}"/>
    <cellStyle name="Nagłówek 4 3" xfId="1057" xr:uid="{00000000-0005-0000-0000-0000F34E0000}"/>
    <cellStyle name="Nagłówek 4 4" xfId="1058" xr:uid="{00000000-0005-0000-0000-0000F44E0000}"/>
    <cellStyle name="Nagłówek 4 5" xfId="1059" xr:uid="{00000000-0005-0000-0000-0000F54E0000}"/>
    <cellStyle name="Nagłówek 4 6" xfId="1060" xr:uid="{00000000-0005-0000-0000-0000F64E0000}"/>
    <cellStyle name="Nagłówek 4 7" xfId="1061" xr:uid="{00000000-0005-0000-0000-0000F74E0000}"/>
    <cellStyle name="Nagłówek 4 8" xfId="1062" xr:uid="{00000000-0005-0000-0000-0000F84E0000}"/>
    <cellStyle name="Neutral" xfId="1063" xr:uid="{00000000-0005-0000-0000-0000F94E0000}"/>
    <cellStyle name="Neutralne 1" xfId="1064" xr:uid="{00000000-0005-0000-0000-0000FA4E0000}"/>
    <cellStyle name="Neutralne 2" xfId="1065" xr:uid="{00000000-0005-0000-0000-0000FB4E0000}"/>
    <cellStyle name="Neutralne 2 2" xfId="62462" xr:uid="{00000000-0005-0000-0000-0000FC4E0000}"/>
    <cellStyle name="Neutralne 2 3" xfId="62463" xr:uid="{00000000-0005-0000-0000-0000FD4E0000}"/>
    <cellStyle name="Neutralne 2_~9231450" xfId="62464" xr:uid="{00000000-0005-0000-0000-0000FE4E0000}"/>
    <cellStyle name="Neutralne 3" xfId="1066" xr:uid="{00000000-0005-0000-0000-0000FF4E0000}"/>
    <cellStyle name="Neutralne 4" xfId="1067" xr:uid="{00000000-0005-0000-0000-0000004F0000}"/>
    <cellStyle name="Neutralne 5" xfId="1068" xr:uid="{00000000-0005-0000-0000-0000014F0000}"/>
    <cellStyle name="Neutralne 6" xfId="1069" xr:uid="{00000000-0005-0000-0000-0000024F0000}"/>
    <cellStyle name="Neutralne 7" xfId="1070" xr:uid="{00000000-0005-0000-0000-0000034F0000}"/>
    <cellStyle name="Neutralne 8" xfId="1071" xr:uid="{00000000-0005-0000-0000-0000044F0000}"/>
    <cellStyle name="Neutralne 9" xfId="62465" xr:uid="{00000000-0005-0000-0000-0000054F0000}"/>
    <cellStyle name="Niezdef." xfId="1072" xr:uid="{00000000-0005-0000-0000-0000064F0000}"/>
    <cellStyle name="No-definido" xfId="1073" xr:uid="{00000000-0005-0000-0000-0000074F0000}"/>
    <cellStyle name="None" xfId="1074" xr:uid="{00000000-0005-0000-0000-0000084F0000}"/>
    <cellStyle name="None 2" xfId="1075" xr:uid="{00000000-0005-0000-0000-0000094F0000}"/>
    <cellStyle name="None 3" xfId="4860" xr:uid="{00000000-0005-0000-0000-00000A4F0000}"/>
    <cellStyle name="Normal - Style1" xfId="1076" xr:uid="{00000000-0005-0000-0000-00000B4F0000}"/>
    <cellStyle name="Normal - Style1 2" xfId="1077" xr:uid="{00000000-0005-0000-0000-00000C4F0000}"/>
    <cellStyle name="Normal 2" xfId="62466" xr:uid="{00000000-0005-0000-0000-00000D4F0000}"/>
    <cellStyle name="Normal 3" xfId="62467" xr:uid="{00000000-0005-0000-0000-00000E4F0000}"/>
    <cellStyle name="Normal 4" xfId="62468" xr:uid="{00000000-0005-0000-0000-00000F4F0000}"/>
    <cellStyle name="Normal_131200 das1 !!!!" xfId="1078" xr:uid="{00000000-0005-0000-0000-0000104F0000}"/>
    <cellStyle name="normální_laroux" xfId="1079" xr:uid="{00000000-0005-0000-0000-0000114F0000}"/>
    <cellStyle name="Normalny" xfId="0" builtinId="0"/>
    <cellStyle name="Normalny 10" xfId="1080" xr:uid="{00000000-0005-0000-0000-0000134F0000}"/>
    <cellStyle name="Normalny 10 2" xfId="1081" xr:uid="{00000000-0005-0000-0000-0000144F0000}"/>
    <cellStyle name="Normalny 10 2 2" xfId="61501" xr:uid="{00000000-0005-0000-0000-0000154F0000}"/>
    <cellStyle name="Normalny 10 2 3" xfId="62630" xr:uid="{00000000-0005-0000-0000-0000164F0000}"/>
    <cellStyle name="Normalny 10 3" xfId="62469" xr:uid="{00000000-0005-0000-0000-0000174F0000}"/>
    <cellStyle name="Normalny 10 4" xfId="62631" xr:uid="{00000000-0005-0000-0000-0000184F0000}"/>
    <cellStyle name="Normalny 10 5" xfId="62470" xr:uid="{00000000-0005-0000-0000-0000194F0000}"/>
    <cellStyle name="Normalny 10_~6552700" xfId="62471" xr:uid="{00000000-0005-0000-0000-00001A4F0000}"/>
    <cellStyle name="Normalny 100" xfId="4841" xr:uid="{00000000-0005-0000-0000-00001B4F0000}"/>
    <cellStyle name="Normalny 100 2" xfId="8018" xr:uid="{00000000-0005-0000-0000-00001C4F0000}"/>
    <cellStyle name="Normalny 100 3" xfId="18578" xr:uid="{00000000-0005-0000-0000-00001D4F0000}"/>
    <cellStyle name="Normalny 100 4" xfId="61411" xr:uid="{00000000-0005-0000-0000-00001E4F0000}"/>
    <cellStyle name="Normalny 101" xfId="4842" xr:uid="{00000000-0005-0000-0000-00001F4F0000}"/>
    <cellStyle name="Normalny 101 2" xfId="8019" xr:uid="{00000000-0005-0000-0000-0000204F0000}"/>
    <cellStyle name="Normalny 101 3" xfId="18579" xr:uid="{00000000-0005-0000-0000-0000214F0000}"/>
    <cellStyle name="Normalny 101 4" xfId="61412" xr:uid="{00000000-0005-0000-0000-0000224F0000}"/>
    <cellStyle name="Normalny 102" xfId="4843" xr:uid="{00000000-0005-0000-0000-0000234F0000}"/>
    <cellStyle name="Normalny 102 2" xfId="8020" xr:uid="{00000000-0005-0000-0000-0000244F0000}"/>
    <cellStyle name="Normalny 102 3" xfId="18580" xr:uid="{00000000-0005-0000-0000-0000254F0000}"/>
    <cellStyle name="Normalny 102 4" xfId="61413" xr:uid="{00000000-0005-0000-0000-0000264F0000}"/>
    <cellStyle name="Normalny 103" xfId="4844" xr:uid="{00000000-0005-0000-0000-0000274F0000}"/>
    <cellStyle name="Normalny 103 2" xfId="8021" xr:uid="{00000000-0005-0000-0000-0000284F0000}"/>
    <cellStyle name="Normalny 103 3" xfId="18581" xr:uid="{00000000-0005-0000-0000-0000294F0000}"/>
    <cellStyle name="Normalny 103 4" xfId="61414" xr:uid="{00000000-0005-0000-0000-00002A4F0000}"/>
    <cellStyle name="Normalny 104" xfId="4845" xr:uid="{00000000-0005-0000-0000-00002B4F0000}"/>
    <cellStyle name="Normalny 104 2" xfId="8022" xr:uid="{00000000-0005-0000-0000-00002C4F0000}"/>
    <cellStyle name="Normalny 104 3" xfId="18582" xr:uid="{00000000-0005-0000-0000-00002D4F0000}"/>
    <cellStyle name="Normalny 104 4" xfId="61415" xr:uid="{00000000-0005-0000-0000-00002E4F0000}"/>
    <cellStyle name="Normalny 105" xfId="4846" xr:uid="{00000000-0005-0000-0000-00002F4F0000}"/>
    <cellStyle name="Normalny 105 2" xfId="8023" xr:uid="{00000000-0005-0000-0000-0000304F0000}"/>
    <cellStyle name="Normalny 105 3" xfId="18583" xr:uid="{00000000-0005-0000-0000-0000314F0000}"/>
    <cellStyle name="Normalny 105 4" xfId="61416" xr:uid="{00000000-0005-0000-0000-0000324F0000}"/>
    <cellStyle name="Normalny 106" xfId="4847" xr:uid="{00000000-0005-0000-0000-0000334F0000}"/>
    <cellStyle name="Normalny 106 2" xfId="8024" xr:uid="{00000000-0005-0000-0000-0000344F0000}"/>
    <cellStyle name="Normalny 106 3" xfId="18584" xr:uid="{00000000-0005-0000-0000-0000354F0000}"/>
    <cellStyle name="Normalny 106 4" xfId="61417" xr:uid="{00000000-0005-0000-0000-0000364F0000}"/>
    <cellStyle name="Normalny 107" xfId="4848" xr:uid="{00000000-0005-0000-0000-0000374F0000}"/>
    <cellStyle name="Normalny 107 2" xfId="8025" xr:uid="{00000000-0005-0000-0000-0000384F0000}"/>
    <cellStyle name="Normalny 107 3" xfId="18585" xr:uid="{00000000-0005-0000-0000-0000394F0000}"/>
    <cellStyle name="Normalny 107 4" xfId="61418" xr:uid="{00000000-0005-0000-0000-00003A4F0000}"/>
    <cellStyle name="Normalny 108" xfId="4849" xr:uid="{00000000-0005-0000-0000-00003B4F0000}"/>
    <cellStyle name="Normalny 108 2" xfId="8026" xr:uid="{00000000-0005-0000-0000-00003C4F0000}"/>
    <cellStyle name="Normalny 108 3" xfId="18586" xr:uid="{00000000-0005-0000-0000-00003D4F0000}"/>
    <cellStyle name="Normalny 108 4" xfId="61419" xr:uid="{00000000-0005-0000-0000-00003E4F0000}"/>
    <cellStyle name="Normalny 109" xfId="4850" xr:uid="{00000000-0005-0000-0000-00003F4F0000}"/>
    <cellStyle name="Normalny 109 2" xfId="8027" xr:uid="{00000000-0005-0000-0000-0000404F0000}"/>
    <cellStyle name="Normalny 109 3" xfId="18587" xr:uid="{00000000-0005-0000-0000-0000414F0000}"/>
    <cellStyle name="Normalny 109 4" xfId="61420" xr:uid="{00000000-0005-0000-0000-0000424F0000}"/>
    <cellStyle name="Normalny 11" xfId="1082" xr:uid="{00000000-0005-0000-0000-0000434F0000}"/>
    <cellStyle name="Normalny 110" xfId="4851" xr:uid="{00000000-0005-0000-0000-0000444F0000}"/>
    <cellStyle name="Normalny 110 2" xfId="8028" xr:uid="{00000000-0005-0000-0000-0000454F0000}"/>
    <cellStyle name="Normalny 110 3" xfId="18588" xr:uid="{00000000-0005-0000-0000-0000464F0000}"/>
    <cellStyle name="Normalny 110 4" xfId="61421" xr:uid="{00000000-0005-0000-0000-0000474F0000}"/>
    <cellStyle name="Normalny 111" xfId="4852" xr:uid="{00000000-0005-0000-0000-0000484F0000}"/>
    <cellStyle name="Normalny 112" xfId="4862" xr:uid="{00000000-0005-0000-0000-0000494F0000}"/>
    <cellStyle name="Normalny 113" xfId="8696" xr:uid="{00000000-0005-0000-0000-00004A4F0000}"/>
    <cellStyle name="Normalny 114" xfId="14076" xr:uid="{00000000-0005-0000-0000-00004B4F0000}"/>
    <cellStyle name="Normalny 115" xfId="14073" xr:uid="{00000000-0005-0000-0000-00004C4F0000}"/>
    <cellStyle name="Normalny 116" xfId="14056" xr:uid="{00000000-0005-0000-0000-00004D4F0000}"/>
    <cellStyle name="Normalny 117" xfId="14069" xr:uid="{00000000-0005-0000-0000-00004E4F0000}"/>
    <cellStyle name="Normalny 118" xfId="14057" xr:uid="{00000000-0005-0000-0000-00004F4F0000}"/>
    <cellStyle name="Normalny 118 2" xfId="61499" xr:uid="{00000000-0005-0000-0000-0000504F0000}"/>
    <cellStyle name="Normalny 119" xfId="14061" xr:uid="{00000000-0005-0000-0000-0000514F0000}"/>
    <cellStyle name="Normalny 12" xfId="1083" xr:uid="{00000000-0005-0000-0000-0000524F0000}"/>
    <cellStyle name="Normalny 12 2" xfId="1084" xr:uid="{00000000-0005-0000-0000-0000534F0000}"/>
    <cellStyle name="Normalny 12 2 2" xfId="62472" xr:uid="{00000000-0005-0000-0000-0000544F0000}"/>
    <cellStyle name="Normalny 12 2 3" xfId="62473" xr:uid="{00000000-0005-0000-0000-0000554F0000}"/>
    <cellStyle name="Normalny 12 2 4" xfId="62474" xr:uid="{00000000-0005-0000-0000-0000564F0000}"/>
    <cellStyle name="Normalny 12 3" xfId="62475" xr:uid="{00000000-0005-0000-0000-0000574F0000}"/>
    <cellStyle name="Normalny 12_~6552700" xfId="62476" xr:uid="{00000000-0005-0000-0000-0000584F0000}"/>
    <cellStyle name="Normalny 120" xfId="4856" xr:uid="{00000000-0005-0000-0000-0000594F0000}"/>
    <cellStyle name="Normalny 121" xfId="14071" xr:uid="{00000000-0005-0000-0000-00005A4F0000}"/>
    <cellStyle name="Normalny 122" xfId="14055" xr:uid="{00000000-0005-0000-0000-00005B4F0000}"/>
    <cellStyle name="Normalny 123" xfId="4854" xr:uid="{00000000-0005-0000-0000-00005C4F0000}"/>
    <cellStyle name="Normalny 124" xfId="14072" xr:uid="{00000000-0005-0000-0000-00005D4F0000}"/>
    <cellStyle name="Normalny 125" xfId="14077" xr:uid="{00000000-0005-0000-0000-00005E4F0000}"/>
    <cellStyle name="Normalny 126" xfId="61422" xr:uid="{00000000-0005-0000-0000-00005F4F0000}"/>
    <cellStyle name="Normalny 127" xfId="61423" xr:uid="{00000000-0005-0000-0000-0000604F0000}"/>
    <cellStyle name="Normalny 128" xfId="61424" xr:uid="{00000000-0005-0000-0000-0000614F0000}"/>
    <cellStyle name="Normalny 129" xfId="61425" xr:uid="{00000000-0005-0000-0000-0000624F0000}"/>
    <cellStyle name="Normalny 13" xfId="1085" xr:uid="{00000000-0005-0000-0000-0000634F0000}"/>
    <cellStyle name="Normalny 130" xfId="61426" xr:uid="{00000000-0005-0000-0000-0000644F0000}"/>
    <cellStyle name="Normalny 131" xfId="61427" xr:uid="{00000000-0005-0000-0000-0000654F0000}"/>
    <cellStyle name="Normalny 132" xfId="61428" xr:uid="{00000000-0005-0000-0000-0000664F0000}"/>
    <cellStyle name="Normalny 133" xfId="61429" xr:uid="{00000000-0005-0000-0000-0000674F0000}"/>
    <cellStyle name="Normalny 134" xfId="61430" xr:uid="{00000000-0005-0000-0000-0000684F0000}"/>
    <cellStyle name="Normalny 135" xfId="61431" xr:uid="{00000000-0005-0000-0000-0000694F0000}"/>
    <cellStyle name="Normalny 136" xfId="61432" xr:uid="{00000000-0005-0000-0000-00006A4F0000}"/>
    <cellStyle name="Normalny 137" xfId="61433" xr:uid="{00000000-0005-0000-0000-00006B4F0000}"/>
    <cellStyle name="Normalny 138" xfId="61434" xr:uid="{00000000-0005-0000-0000-00006C4F0000}"/>
    <cellStyle name="Normalny 139" xfId="61435" xr:uid="{00000000-0005-0000-0000-00006D4F0000}"/>
    <cellStyle name="Normalny 14" xfId="1086" xr:uid="{00000000-0005-0000-0000-00006E4F0000}"/>
    <cellStyle name="Normalny 14 2" xfId="1087" xr:uid="{00000000-0005-0000-0000-00006F4F0000}"/>
    <cellStyle name="Normalny 14 3" xfId="4819" xr:uid="{00000000-0005-0000-0000-0000704F0000}"/>
    <cellStyle name="Normalny 14_~6552700" xfId="62477" xr:uid="{00000000-0005-0000-0000-0000714F0000}"/>
    <cellStyle name="Normalny 140" xfId="61436" xr:uid="{00000000-0005-0000-0000-0000724F0000}"/>
    <cellStyle name="Normalny 141" xfId="61437" xr:uid="{00000000-0005-0000-0000-0000734F0000}"/>
    <cellStyle name="Normalny 142" xfId="61438" xr:uid="{00000000-0005-0000-0000-0000744F0000}"/>
    <cellStyle name="Normalny 143" xfId="61439" xr:uid="{00000000-0005-0000-0000-0000754F0000}"/>
    <cellStyle name="Normalny 144" xfId="61440" xr:uid="{00000000-0005-0000-0000-0000764F0000}"/>
    <cellStyle name="Normalny 145" xfId="61441" xr:uid="{00000000-0005-0000-0000-0000774F0000}"/>
    <cellStyle name="Normalny 146" xfId="61442" xr:uid="{00000000-0005-0000-0000-0000784F0000}"/>
    <cellStyle name="Normalny 147" xfId="61443" xr:uid="{00000000-0005-0000-0000-0000794F0000}"/>
    <cellStyle name="Normalny 148" xfId="61444" xr:uid="{00000000-0005-0000-0000-00007A4F0000}"/>
    <cellStyle name="Normalny 149" xfId="61445" xr:uid="{00000000-0005-0000-0000-00007B4F0000}"/>
    <cellStyle name="Normalny 15" xfId="1088" xr:uid="{00000000-0005-0000-0000-00007C4F0000}"/>
    <cellStyle name="Normalny 150" xfId="61446" xr:uid="{00000000-0005-0000-0000-00007D4F0000}"/>
    <cellStyle name="Normalny 151" xfId="61447" xr:uid="{00000000-0005-0000-0000-00007E4F0000}"/>
    <cellStyle name="Normalny 152" xfId="61448" xr:uid="{00000000-0005-0000-0000-00007F4F0000}"/>
    <cellStyle name="Normalny 153" xfId="61449" xr:uid="{00000000-0005-0000-0000-0000804F0000}"/>
    <cellStyle name="Normalny 154" xfId="61450" xr:uid="{00000000-0005-0000-0000-0000814F0000}"/>
    <cellStyle name="Normalny 155" xfId="61451" xr:uid="{00000000-0005-0000-0000-0000824F0000}"/>
    <cellStyle name="Normalny 156" xfId="61452" xr:uid="{00000000-0005-0000-0000-0000834F0000}"/>
    <cellStyle name="Normalny 157" xfId="61453" xr:uid="{00000000-0005-0000-0000-0000844F0000}"/>
    <cellStyle name="Normalny 158" xfId="61454" xr:uid="{00000000-0005-0000-0000-0000854F0000}"/>
    <cellStyle name="Normalny 159" xfId="61455" xr:uid="{00000000-0005-0000-0000-0000864F0000}"/>
    <cellStyle name="Normalny 16" xfId="1089" xr:uid="{00000000-0005-0000-0000-0000874F0000}"/>
    <cellStyle name="Normalny 16 2" xfId="1090" xr:uid="{00000000-0005-0000-0000-0000884F0000}"/>
    <cellStyle name="Normalny 16_~6552700" xfId="62478" xr:uid="{00000000-0005-0000-0000-0000894F0000}"/>
    <cellStyle name="Normalny 160" xfId="61456" xr:uid="{00000000-0005-0000-0000-00008A4F0000}"/>
    <cellStyle name="Normalny 161" xfId="61457" xr:uid="{00000000-0005-0000-0000-00008B4F0000}"/>
    <cellStyle name="Normalny 162" xfId="61458" xr:uid="{00000000-0005-0000-0000-00008C4F0000}"/>
    <cellStyle name="Normalny 163" xfId="61459" xr:uid="{00000000-0005-0000-0000-00008D4F0000}"/>
    <cellStyle name="Normalny 164" xfId="61460" xr:uid="{00000000-0005-0000-0000-00008E4F0000}"/>
    <cellStyle name="Normalny 165" xfId="61461" xr:uid="{00000000-0005-0000-0000-00008F4F0000}"/>
    <cellStyle name="Normalny 166" xfId="61462" xr:uid="{00000000-0005-0000-0000-0000904F0000}"/>
    <cellStyle name="Normalny 167" xfId="61463" xr:uid="{00000000-0005-0000-0000-0000914F0000}"/>
    <cellStyle name="Normalny 168" xfId="61464" xr:uid="{00000000-0005-0000-0000-0000924F0000}"/>
    <cellStyle name="Normalny 169" xfId="61465" xr:uid="{00000000-0005-0000-0000-0000934F0000}"/>
    <cellStyle name="Normalny 17" xfId="1091" xr:uid="{00000000-0005-0000-0000-0000944F0000}"/>
    <cellStyle name="Normalny 17 2" xfId="1092" xr:uid="{00000000-0005-0000-0000-0000954F0000}"/>
    <cellStyle name="Normalny 17 3" xfId="4820" xr:uid="{00000000-0005-0000-0000-0000964F0000}"/>
    <cellStyle name="Normalny 17_~6552700" xfId="62479" xr:uid="{00000000-0005-0000-0000-0000974F0000}"/>
    <cellStyle name="Normalny 170" xfId="61466" xr:uid="{00000000-0005-0000-0000-0000984F0000}"/>
    <cellStyle name="Normalny 171" xfId="61467" xr:uid="{00000000-0005-0000-0000-0000994F0000}"/>
    <cellStyle name="Normalny 172" xfId="61468" xr:uid="{00000000-0005-0000-0000-00009A4F0000}"/>
    <cellStyle name="Normalny 173" xfId="61469" xr:uid="{00000000-0005-0000-0000-00009B4F0000}"/>
    <cellStyle name="Normalny 174" xfId="61470" xr:uid="{00000000-0005-0000-0000-00009C4F0000}"/>
    <cellStyle name="Normalny 175" xfId="61471" xr:uid="{00000000-0005-0000-0000-00009D4F0000}"/>
    <cellStyle name="Normalny 176" xfId="61472" xr:uid="{00000000-0005-0000-0000-00009E4F0000}"/>
    <cellStyle name="Normalny 177" xfId="61473" xr:uid="{00000000-0005-0000-0000-00009F4F0000}"/>
    <cellStyle name="Normalny 178" xfId="61474" xr:uid="{00000000-0005-0000-0000-0000A04F0000}"/>
    <cellStyle name="Normalny 179" xfId="61475" xr:uid="{00000000-0005-0000-0000-0000A14F0000}"/>
    <cellStyle name="Normalny 18" xfId="1093" xr:uid="{00000000-0005-0000-0000-0000A24F0000}"/>
    <cellStyle name="Normalny 18 2" xfId="1094" xr:uid="{00000000-0005-0000-0000-0000A34F0000}"/>
    <cellStyle name="Normalny 18 3" xfId="62480" xr:uid="{00000000-0005-0000-0000-0000A44F0000}"/>
    <cellStyle name="Normalny 18_~6552700" xfId="62481" xr:uid="{00000000-0005-0000-0000-0000A54F0000}"/>
    <cellStyle name="Normalny 180" xfId="61476" xr:uid="{00000000-0005-0000-0000-0000A64F0000}"/>
    <cellStyle name="Normalny 181" xfId="61477" xr:uid="{00000000-0005-0000-0000-0000A74F0000}"/>
    <cellStyle name="Normalny 182" xfId="61478" xr:uid="{00000000-0005-0000-0000-0000A84F0000}"/>
    <cellStyle name="Normalny 183" xfId="61479" xr:uid="{00000000-0005-0000-0000-0000A94F0000}"/>
    <cellStyle name="Normalny 184" xfId="61480" xr:uid="{00000000-0005-0000-0000-0000AA4F0000}"/>
    <cellStyle name="Normalny 185" xfId="61481" xr:uid="{00000000-0005-0000-0000-0000AB4F0000}"/>
    <cellStyle name="Normalny 186" xfId="61482" xr:uid="{00000000-0005-0000-0000-0000AC4F0000}"/>
    <cellStyle name="Normalny 187" xfId="61483" xr:uid="{00000000-0005-0000-0000-0000AD4F0000}"/>
    <cellStyle name="Normalny 188" xfId="61484" xr:uid="{00000000-0005-0000-0000-0000AE4F0000}"/>
    <cellStyle name="Normalny 189" xfId="61485" xr:uid="{00000000-0005-0000-0000-0000AF4F0000}"/>
    <cellStyle name="Normalny 19" xfId="1095" xr:uid="{00000000-0005-0000-0000-0000B04F0000}"/>
    <cellStyle name="Normalny 19 2" xfId="1096" xr:uid="{00000000-0005-0000-0000-0000B14F0000}"/>
    <cellStyle name="Normalny 19 3" xfId="62482" xr:uid="{00000000-0005-0000-0000-0000B24F0000}"/>
    <cellStyle name="Normalny 19_~7646638" xfId="62483" xr:uid="{00000000-0005-0000-0000-0000B34F0000}"/>
    <cellStyle name="Normalny 190" xfId="61486" xr:uid="{00000000-0005-0000-0000-0000B44F0000}"/>
    <cellStyle name="Normalny 191" xfId="61487" xr:uid="{00000000-0005-0000-0000-0000B54F0000}"/>
    <cellStyle name="Normalny 192" xfId="61488" xr:uid="{00000000-0005-0000-0000-0000B64F0000}"/>
    <cellStyle name="Normalny 193" xfId="61489" xr:uid="{00000000-0005-0000-0000-0000B74F0000}"/>
    <cellStyle name="Normalny 194" xfId="61490" xr:uid="{00000000-0005-0000-0000-0000B84F0000}"/>
    <cellStyle name="Normalny 195" xfId="61491" xr:uid="{00000000-0005-0000-0000-0000B94F0000}"/>
    <cellStyle name="Normalny 196" xfId="61492" xr:uid="{00000000-0005-0000-0000-0000BA4F0000}"/>
    <cellStyle name="Normalny 197" xfId="62626" xr:uid="{00000000-0005-0000-0000-0000BB4F0000}"/>
    <cellStyle name="Normalny 2" xfId="1097" xr:uid="{00000000-0005-0000-0000-0000BC4F0000}"/>
    <cellStyle name="Normalny 2 10" xfId="1098" xr:uid="{00000000-0005-0000-0000-0000BD4F0000}"/>
    <cellStyle name="Normalny 2 10 2" xfId="62484" xr:uid="{00000000-0005-0000-0000-0000BE4F0000}"/>
    <cellStyle name="Normalny 2 10 2 2 2" xfId="61496" xr:uid="{00000000-0005-0000-0000-0000BF4F0000}"/>
    <cellStyle name="Normalny 2 10_~9387803" xfId="62485" xr:uid="{00000000-0005-0000-0000-0000C04F0000}"/>
    <cellStyle name="Normalny 2 11" xfId="1099" xr:uid="{00000000-0005-0000-0000-0000C14F0000}"/>
    <cellStyle name="Normalny 2 11 2" xfId="62486" xr:uid="{00000000-0005-0000-0000-0000C24F0000}"/>
    <cellStyle name="Normalny 2 11_~9387803" xfId="62487" xr:uid="{00000000-0005-0000-0000-0000C34F0000}"/>
    <cellStyle name="Normalny 2 12" xfId="1100" xr:uid="{00000000-0005-0000-0000-0000C44F0000}"/>
    <cellStyle name="Normalny 2 12 2" xfId="62488" xr:uid="{00000000-0005-0000-0000-0000C54F0000}"/>
    <cellStyle name="Normalny 2 12_~9387803" xfId="62489" xr:uid="{00000000-0005-0000-0000-0000C64F0000}"/>
    <cellStyle name="Normalny 2 13" xfId="1101" xr:uid="{00000000-0005-0000-0000-0000C74F0000}"/>
    <cellStyle name="Normalny 2 13 2" xfId="62490" xr:uid="{00000000-0005-0000-0000-0000C84F0000}"/>
    <cellStyle name="Normalny 2 13_~9387803" xfId="62491" xr:uid="{00000000-0005-0000-0000-0000C94F0000}"/>
    <cellStyle name="Normalny 2 14" xfId="1102" xr:uid="{00000000-0005-0000-0000-0000CA4F0000}"/>
    <cellStyle name="Normalny 2 14 2" xfId="62492" xr:uid="{00000000-0005-0000-0000-0000CB4F0000}"/>
    <cellStyle name="Normalny 2 14_~9387803" xfId="62493" xr:uid="{00000000-0005-0000-0000-0000CC4F0000}"/>
    <cellStyle name="Normalny 2 15" xfId="1103" xr:uid="{00000000-0005-0000-0000-0000CD4F0000}"/>
    <cellStyle name="Normalny 2 15 2" xfId="62494" xr:uid="{00000000-0005-0000-0000-0000CE4F0000}"/>
    <cellStyle name="Normalny 2 15 3" xfId="62495" xr:uid="{00000000-0005-0000-0000-0000CF4F0000}"/>
    <cellStyle name="Normalny 2 15 4" xfId="62496" xr:uid="{00000000-0005-0000-0000-0000D04F0000}"/>
    <cellStyle name="Normalny 2 15 5" xfId="62497" xr:uid="{00000000-0005-0000-0000-0000D14F0000}"/>
    <cellStyle name="Normalny 2 15 6" xfId="62498" xr:uid="{00000000-0005-0000-0000-0000D24F0000}"/>
    <cellStyle name="Normalny 2 15 7" xfId="62499" xr:uid="{00000000-0005-0000-0000-0000D34F0000}"/>
    <cellStyle name="Normalny 2 15 8" xfId="62500" xr:uid="{00000000-0005-0000-0000-0000D44F0000}"/>
    <cellStyle name="Normalny 2 15_~9387803" xfId="62501" xr:uid="{00000000-0005-0000-0000-0000D54F0000}"/>
    <cellStyle name="Normalny 2 16" xfId="1104" xr:uid="{00000000-0005-0000-0000-0000D64F0000}"/>
    <cellStyle name="Normalny 2 17" xfId="1105" xr:uid="{00000000-0005-0000-0000-0000D74F0000}"/>
    <cellStyle name="Normalny 2 17 2" xfId="62502" xr:uid="{00000000-0005-0000-0000-0000D84F0000}"/>
    <cellStyle name="Normalny 2 17_Wycena_M_2011_11_04" xfId="62503" xr:uid="{00000000-0005-0000-0000-0000D94F0000}"/>
    <cellStyle name="Normalny 2 18" xfId="1106" xr:uid="{00000000-0005-0000-0000-0000DA4F0000}"/>
    <cellStyle name="Normalny 2 19" xfId="1107" xr:uid="{00000000-0005-0000-0000-0000DB4F0000}"/>
    <cellStyle name="Normalny 2 2" xfId="1108" xr:uid="{00000000-0005-0000-0000-0000DC4F0000}"/>
    <cellStyle name="Normalny 2 2 2" xfId="1109" xr:uid="{00000000-0005-0000-0000-0000DD4F0000}"/>
    <cellStyle name="Normalny 2 2 2 2" xfId="62504" xr:uid="{00000000-0005-0000-0000-0000DE4F0000}"/>
    <cellStyle name="Normalny 2 2 3 2" xfId="61497" xr:uid="{00000000-0005-0000-0000-0000DF4F0000}"/>
    <cellStyle name="Normalny 2 2 4 2" xfId="62505" xr:uid="{00000000-0005-0000-0000-0000E04F0000}"/>
    <cellStyle name="Normalny 2 2_BofQ_S8_RÓŻA_ŁASK_DOBROŃ_18.05ost" xfId="62506" xr:uid="{00000000-0005-0000-0000-0000E14F0000}"/>
    <cellStyle name="Normalny 2 20" xfId="1110" xr:uid="{00000000-0005-0000-0000-0000E24F0000}"/>
    <cellStyle name="Normalny 2 21" xfId="1111" xr:uid="{00000000-0005-0000-0000-0000E34F0000}"/>
    <cellStyle name="Normalny 2 22" xfId="1112" xr:uid="{00000000-0005-0000-0000-0000E44F0000}"/>
    <cellStyle name="Normalny 2 23" xfId="1113" xr:uid="{00000000-0005-0000-0000-0000E54F0000}"/>
    <cellStyle name="Normalny 2 24" xfId="1114" xr:uid="{00000000-0005-0000-0000-0000E64F0000}"/>
    <cellStyle name="Normalny 2 25" xfId="1115" xr:uid="{00000000-0005-0000-0000-0000E74F0000}"/>
    <cellStyle name="Normalny 2 26" xfId="1116" xr:uid="{00000000-0005-0000-0000-0000E84F0000}"/>
    <cellStyle name="Normalny 2 27" xfId="62507" xr:uid="{00000000-0005-0000-0000-0000E94F0000}"/>
    <cellStyle name="Normalny 2 3" xfId="1117" xr:uid="{00000000-0005-0000-0000-0000EA4F0000}"/>
    <cellStyle name="Normalny 2 3 2" xfId="1118" xr:uid="{00000000-0005-0000-0000-0000EB4F0000}"/>
    <cellStyle name="Normalny 2 3 3" xfId="62508" xr:uid="{00000000-0005-0000-0000-0000EC4F0000}"/>
    <cellStyle name="Normalny 2 3_Kosztorys inwestorski  poprawiony 24.07.2011r" xfId="62509" xr:uid="{00000000-0005-0000-0000-0000ED4F0000}"/>
    <cellStyle name="Normalny 2 4" xfId="1119" xr:uid="{00000000-0005-0000-0000-0000EE4F0000}"/>
    <cellStyle name="Normalny 2 4 2" xfId="1120" xr:uid="{00000000-0005-0000-0000-0000EF4F0000}"/>
    <cellStyle name="Normalny 2 4_BofQ_S8_RÓŻA_ŁASK_DOBROŃ_18.05ost" xfId="62510" xr:uid="{00000000-0005-0000-0000-0000F04F0000}"/>
    <cellStyle name="Normalny 2 5" xfId="1121" xr:uid="{00000000-0005-0000-0000-0000F14F0000}"/>
    <cellStyle name="Normalny 2 5 2" xfId="1122" xr:uid="{00000000-0005-0000-0000-0000F24F0000}"/>
    <cellStyle name="Normalny 2 5_BofQ_S8_RÓŻA_ŁASK_DOBROŃ_18.05ost" xfId="62511" xr:uid="{00000000-0005-0000-0000-0000F34F0000}"/>
    <cellStyle name="Normalny 2 6" xfId="1123" xr:uid="{00000000-0005-0000-0000-0000F44F0000}"/>
    <cellStyle name="Normalny 2 6 2" xfId="1124" xr:uid="{00000000-0005-0000-0000-0000F54F0000}"/>
    <cellStyle name="Normalny 2 6 2 2" xfId="61503" xr:uid="{00000000-0005-0000-0000-0000F64F0000}"/>
    <cellStyle name="Normalny 2 6_BofQ_S8_RÓŻA_ŁASK_DOBROŃ_18.05ost" xfId="62512" xr:uid="{00000000-0005-0000-0000-0000F74F0000}"/>
    <cellStyle name="Normalny 2 7" xfId="1125" xr:uid="{00000000-0005-0000-0000-0000F84F0000}"/>
    <cellStyle name="Normalny 2 7 2" xfId="62513" xr:uid="{00000000-0005-0000-0000-0000F94F0000}"/>
    <cellStyle name="Normalny 2 7_BofQ_S8_RÓŻA_ŁASK_DOBROŃ_18.05ost" xfId="62514" xr:uid="{00000000-0005-0000-0000-0000FA4F0000}"/>
    <cellStyle name="Normalny 2 8" xfId="1126" xr:uid="{00000000-0005-0000-0000-0000FB4F0000}"/>
    <cellStyle name="Normalny 2 8 2" xfId="62515" xr:uid="{00000000-0005-0000-0000-0000FC4F0000}"/>
    <cellStyle name="Normalny 2 8_~9387803" xfId="62516" xr:uid="{00000000-0005-0000-0000-0000FD4F0000}"/>
    <cellStyle name="Normalny 2 9" xfId="1127" xr:uid="{00000000-0005-0000-0000-0000FE4F0000}"/>
    <cellStyle name="Normalny 2 9 2" xfId="62517" xr:uid="{00000000-0005-0000-0000-0000FF4F0000}"/>
    <cellStyle name="Normalny 2 9_~9387803" xfId="62518" xr:uid="{00000000-0005-0000-0000-000000500000}"/>
    <cellStyle name="Normalny 2_~5691126" xfId="1128" xr:uid="{00000000-0005-0000-0000-000001500000}"/>
    <cellStyle name="Normalny 20" xfId="1129" xr:uid="{00000000-0005-0000-0000-000002500000}"/>
    <cellStyle name="Normalny 20 2" xfId="1130" xr:uid="{00000000-0005-0000-0000-000003500000}"/>
    <cellStyle name="Normalny 20 3" xfId="1131" xr:uid="{00000000-0005-0000-0000-000004500000}"/>
    <cellStyle name="Normalny 20_~6552700" xfId="62519" xr:uid="{00000000-0005-0000-0000-000005500000}"/>
    <cellStyle name="Normalny 21" xfId="1132" xr:uid="{00000000-0005-0000-0000-000006500000}"/>
    <cellStyle name="Normalny 21 2" xfId="1133" xr:uid="{00000000-0005-0000-0000-000007500000}"/>
    <cellStyle name="Normalny 21_~6552700" xfId="62520" xr:uid="{00000000-0005-0000-0000-000008500000}"/>
    <cellStyle name="Normalny 22" xfId="1134" xr:uid="{00000000-0005-0000-0000-000009500000}"/>
    <cellStyle name="Normalny 22 2" xfId="1135" xr:uid="{00000000-0005-0000-0000-00000A500000}"/>
    <cellStyle name="Normalny 22_~6552700" xfId="62521" xr:uid="{00000000-0005-0000-0000-00000B500000}"/>
    <cellStyle name="Normalny 23" xfId="1136" xr:uid="{00000000-0005-0000-0000-00000C500000}"/>
    <cellStyle name="Normalny 24" xfId="1137" xr:uid="{00000000-0005-0000-0000-00000D500000}"/>
    <cellStyle name="Normalny 24 2" xfId="1138" xr:uid="{00000000-0005-0000-0000-00000E500000}"/>
    <cellStyle name="Normalny 24_~6552700" xfId="62522" xr:uid="{00000000-0005-0000-0000-00000F500000}"/>
    <cellStyle name="Normalny 25" xfId="1139" xr:uid="{00000000-0005-0000-0000-000010500000}"/>
    <cellStyle name="Normalny 26" xfId="1140" xr:uid="{00000000-0005-0000-0000-000011500000}"/>
    <cellStyle name="Normalny 26 2" xfId="1141" xr:uid="{00000000-0005-0000-0000-000012500000}"/>
    <cellStyle name="Normalny 26 3" xfId="4821" xr:uid="{00000000-0005-0000-0000-000013500000}"/>
    <cellStyle name="Normalny 26_~6552700" xfId="62523" xr:uid="{00000000-0005-0000-0000-000014500000}"/>
    <cellStyle name="Normalny 27" xfId="1142" xr:uid="{00000000-0005-0000-0000-000015500000}"/>
    <cellStyle name="Normalny 28" xfId="1143" xr:uid="{00000000-0005-0000-0000-000016500000}"/>
    <cellStyle name="Normalny 29" xfId="1144" xr:uid="{00000000-0005-0000-0000-000017500000}"/>
    <cellStyle name="Normalny 3" xfId="1145" xr:uid="{00000000-0005-0000-0000-000018500000}"/>
    <cellStyle name="Normalny 3 10" xfId="62628" xr:uid="{00000000-0005-0000-0000-000019500000}"/>
    <cellStyle name="Normalny 3 11" xfId="61500" xr:uid="{00000000-0005-0000-0000-00001A500000}"/>
    <cellStyle name="Normalny 3 14" xfId="61502" xr:uid="{00000000-0005-0000-0000-00001B500000}"/>
    <cellStyle name="Normalny 3 2" xfId="1146" xr:uid="{00000000-0005-0000-0000-00001C500000}"/>
    <cellStyle name="Normalny 3 2 2" xfId="62524" xr:uid="{00000000-0005-0000-0000-00001D500000}"/>
    <cellStyle name="Normalny 3 2_BofQ_S8_ZŁOCZEW_SIERADZ_12.07" xfId="61493" xr:uid="{00000000-0005-0000-0000-00001E500000}"/>
    <cellStyle name="Normalny 3 3" xfId="1147" xr:uid="{00000000-0005-0000-0000-00001F500000}"/>
    <cellStyle name="Normalny 3 4" xfId="1148" xr:uid="{00000000-0005-0000-0000-000020500000}"/>
    <cellStyle name="Normalny 3 5" xfId="1149" xr:uid="{00000000-0005-0000-0000-000021500000}"/>
    <cellStyle name="Normalny 3 6" xfId="1150" xr:uid="{00000000-0005-0000-0000-000022500000}"/>
    <cellStyle name="Normalny 3 7" xfId="1151" xr:uid="{00000000-0005-0000-0000-000023500000}"/>
    <cellStyle name="Normalny 3 7 2 2" xfId="62525" xr:uid="{00000000-0005-0000-0000-000024500000}"/>
    <cellStyle name="Normalny 3 8" xfId="4822" xr:uid="{00000000-0005-0000-0000-000025500000}"/>
    <cellStyle name="Normalny 3 9" xfId="4861" xr:uid="{00000000-0005-0000-0000-000026500000}"/>
    <cellStyle name="Normalny 3_~5691126" xfId="1152" xr:uid="{00000000-0005-0000-0000-000027500000}"/>
    <cellStyle name="Normalny 30" xfId="1153" xr:uid="{00000000-0005-0000-0000-000028500000}"/>
    <cellStyle name="Normalny 31" xfId="1154" xr:uid="{00000000-0005-0000-0000-000029500000}"/>
    <cellStyle name="Normalny 32" xfId="1155" xr:uid="{00000000-0005-0000-0000-00002A500000}"/>
    <cellStyle name="Normalny 33" xfId="1156" xr:uid="{00000000-0005-0000-0000-00002B500000}"/>
    <cellStyle name="Normalny 34" xfId="1157" xr:uid="{00000000-0005-0000-0000-00002C500000}"/>
    <cellStyle name="Normalny 35" xfId="1158" xr:uid="{00000000-0005-0000-0000-00002D500000}"/>
    <cellStyle name="Normalny 36" xfId="1159" xr:uid="{00000000-0005-0000-0000-00002E500000}"/>
    <cellStyle name="Normalny 37" xfId="1160" xr:uid="{00000000-0005-0000-0000-00002F500000}"/>
    <cellStyle name="Normalny 38" xfId="1161" xr:uid="{00000000-0005-0000-0000-000030500000}"/>
    <cellStyle name="Normalny 38 2" xfId="1162" xr:uid="{00000000-0005-0000-0000-000031500000}"/>
    <cellStyle name="Normalny 38 2 2" xfId="1163" xr:uid="{00000000-0005-0000-0000-000032500000}"/>
    <cellStyle name="Normalny 38 3" xfId="1164" xr:uid="{00000000-0005-0000-0000-000033500000}"/>
    <cellStyle name="Normalny 38_~9231450" xfId="62526" xr:uid="{00000000-0005-0000-0000-000034500000}"/>
    <cellStyle name="Normalny 39" xfId="1165" xr:uid="{00000000-0005-0000-0000-000035500000}"/>
    <cellStyle name="Normalny 4" xfId="1166" xr:uid="{00000000-0005-0000-0000-000036500000}"/>
    <cellStyle name="Normalny 4 2" xfId="1167" xr:uid="{00000000-0005-0000-0000-000037500000}"/>
    <cellStyle name="Normalny 4 3" xfId="1168" xr:uid="{00000000-0005-0000-0000-000038500000}"/>
    <cellStyle name="Normalny 4 36" xfId="61498" xr:uid="{00000000-0005-0000-0000-000039500000}"/>
    <cellStyle name="Normalny 4 4" xfId="1169" xr:uid="{00000000-0005-0000-0000-00003A500000}"/>
    <cellStyle name="Normalny 4 5" xfId="1170" xr:uid="{00000000-0005-0000-0000-00003B500000}"/>
    <cellStyle name="Normalny 4 6" xfId="1171" xr:uid="{00000000-0005-0000-0000-00003C500000}"/>
    <cellStyle name="Normalny 4 7" xfId="62527" xr:uid="{00000000-0005-0000-0000-00003D500000}"/>
    <cellStyle name="Normalny 4 8" xfId="62528" xr:uid="{00000000-0005-0000-0000-00003E500000}"/>
    <cellStyle name="Normalny 4_~6552700" xfId="62529" xr:uid="{00000000-0005-0000-0000-00003F500000}"/>
    <cellStyle name="Normalny 40" xfId="1172" xr:uid="{00000000-0005-0000-0000-000040500000}"/>
    <cellStyle name="Normalny 41" xfId="1173" xr:uid="{00000000-0005-0000-0000-000041500000}"/>
    <cellStyle name="Normalny 42" xfId="1174" xr:uid="{00000000-0005-0000-0000-000042500000}"/>
    <cellStyle name="Normalny 43" xfId="1175" xr:uid="{00000000-0005-0000-0000-000043500000}"/>
    <cellStyle name="Normalny 43 2" xfId="62530" xr:uid="{00000000-0005-0000-0000-000044500000}"/>
    <cellStyle name="Normalny 44" xfId="1176" xr:uid="{00000000-0005-0000-0000-000045500000}"/>
    <cellStyle name="Normalny 45" xfId="1177" xr:uid="{00000000-0005-0000-0000-000046500000}"/>
    <cellStyle name="Normalny 45 2" xfId="4823" xr:uid="{00000000-0005-0000-0000-000047500000}"/>
    <cellStyle name="Normalny 45 2 2" xfId="8001" xr:uid="{00000000-0005-0000-0000-000048500000}"/>
    <cellStyle name="Normalny 45 2 3" xfId="18560" xr:uid="{00000000-0005-0000-0000-000049500000}"/>
    <cellStyle name="Normalny 45 2 4" xfId="61393" xr:uid="{00000000-0005-0000-0000-00004A500000}"/>
    <cellStyle name="Normalny 45 3" xfId="4828" xr:uid="{00000000-0005-0000-0000-00004B500000}"/>
    <cellStyle name="Normalny 45 3 2" xfId="8005" xr:uid="{00000000-0005-0000-0000-00004C500000}"/>
    <cellStyle name="Normalny 45 3 3" xfId="18565" xr:uid="{00000000-0005-0000-0000-00004D500000}"/>
    <cellStyle name="Normalny 45 3 4" xfId="61398" xr:uid="{00000000-0005-0000-0000-00004E500000}"/>
    <cellStyle name="Normalny 46" xfId="1178" xr:uid="{00000000-0005-0000-0000-00004F500000}"/>
    <cellStyle name="Normalny 46 2" xfId="4824" xr:uid="{00000000-0005-0000-0000-000050500000}"/>
    <cellStyle name="Normalny 46 2 2" xfId="8002" xr:uid="{00000000-0005-0000-0000-000051500000}"/>
    <cellStyle name="Normalny 46 2 3" xfId="18561" xr:uid="{00000000-0005-0000-0000-000052500000}"/>
    <cellStyle name="Normalny 46 2 4" xfId="61394" xr:uid="{00000000-0005-0000-0000-000053500000}"/>
    <cellStyle name="Normalny 46 3" xfId="4829" xr:uid="{00000000-0005-0000-0000-000054500000}"/>
    <cellStyle name="Normalny 46 3 2" xfId="8006" xr:uid="{00000000-0005-0000-0000-000055500000}"/>
    <cellStyle name="Normalny 46 3 3" xfId="18566" xr:uid="{00000000-0005-0000-0000-000056500000}"/>
    <cellStyle name="Normalny 46 3 4" xfId="61399" xr:uid="{00000000-0005-0000-0000-000057500000}"/>
    <cellStyle name="Normalny 47" xfId="1179" xr:uid="{00000000-0005-0000-0000-000058500000}"/>
    <cellStyle name="Normalny 48" xfId="1180" xr:uid="{00000000-0005-0000-0000-000059500000}"/>
    <cellStyle name="Normalny 49" xfId="1181" xr:uid="{00000000-0005-0000-0000-00005A500000}"/>
    <cellStyle name="Normalny 5" xfId="1182" xr:uid="{00000000-0005-0000-0000-00005B500000}"/>
    <cellStyle name="Normalny 5 2" xfId="1183" xr:uid="{00000000-0005-0000-0000-00005C500000}"/>
    <cellStyle name="Normalny 5 3" xfId="1184" xr:uid="{00000000-0005-0000-0000-00005D500000}"/>
    <cellStyle name="Normalny 5 4" xfId="62531" xr:uid="{00000000-0005-0000-0000-00005E500000}"/>
    <cellStyle name="Normalny 5 5" xfId="62532" xr:uid="{00000000-0005-0000-0000-00005F500000}"/>
    <cellStyle name="Normalny 5_~6552700" xfId="62533" xr:uid="{00000000-0005-0000-0000-000060500000}"/>
    <cellStyle name="Normalny 50" xfId="1185" xr:uid="{00000000-0005-0000-0000-000061500000}"/>
    <cellStyle name="Normalny 51" xfId="1186" xr:uid="{00000000-0005-0000-0000-000062500000}"/>
    <cellStyle name="Normalny 52" xfId="1187" xr:uid="{00000000-0005-0000-0000-000063500000}"/>
    <cellStyle name="Normalny 53" xfId="1188" xr:uid="{00000000-0005-0000-0000-000064500000}"/>
    <cellStyle name="Normalny 54" xfId="1189" xr:uid="{00000000-0005-0000-0000-000065500000}"/>
    <cellStyle name="Normalny 55" xfId="1190" xr:uid="{00000000-0005-0000-0000-000066500000}"/>
    <cellStyle name="Normalny 55 2" xfId="1191" xr:uid="{00000000-0005-0000-0000-000067500000}"/>
    <cellStyle name="Normalny 56" xfId="1192" xr:uid="{00000000-0005-0000-0000-000068500000}"/>
    <cellStyle name="Normalny 56 2" xfId="1193" xr:uid="{00000000-0005-0000-0000-000069500000}"/>
    <cellStyle name="Normalny 56 2 2" xfId="1194" xr:uid="{00000000-0005-0000-0000-00006A500000}"/>
    <cellStyle name="Normalny 56 3" xfId="1195" xr:uid="{00000000-0005-0000-0000-00006B500000}"/>
    <cellStyle name="Normalny 57" xfId="1196" xr:uid="{00000000-0005-0000-0000-00006C500000}"/>
    <cellStyle name="Normalny 57 2" xfId="1197" xr:uid="{00000000-0005-0000-0000-00006D500000}"/>
    <cellStyle name="Normalny 57 2 2" xfId="1198" xr:uid="{00000000-0005-0000-0000-00006E500000}"/>
    <cellStyle name="Normalny 57 3" xfId="1199" xr:uid="{00000000-0005-0000-0000-00006F500000}"/>
    <cellStyle name="Normalny 57 4" xfId="1200" xr:uid="{00000000-0005-0000-0000-000070500000}"/>
    <cellStyle name="Normalny 58" xfId="1201" xr:uid="{00000000-0005-0000-0000-000071500000}"/>
    <cellStyle name="Normalny 58 2" xfId="1202" xr:uid="{00000000-0005-0000-0000-000072500000}"/>
    <cellStyle name="Normalny 58 2 2" xfId="1203" xr:uid="{00000000-0005-0000-0000-000073500000}"/>
    <cellStyle name="Normalny 58 3" xfId="1204" xr:uid="{00000000-0005-0000-0000-000074500000}"/>
    <cellStyle name="Normalny 59" xfId="1205" xr:uid="{00000000-0005-0000-0000-000075500000}"/>
    <cellStyle name="Normalny 59 2" xfId="1206" xr:uid="{00000000-0005-0000-0000-000076500000}"/>
    <cellStyle name="Normalny 59 2 2" xfId="1207" xr:uid="{00000000-0005-0000-0000-000077500000}"/>
    <cellStyle name="Normalny 59 3" xfId="1208" xr:uid="{00000000-0005-0000-0000-000078500000}"/>
    <cellStyle name="Normalny 59 4" xfId="1209" xr:uid="{00000000-0005-0000-0000-000079500000}"/>
    <cellStyle name="Normalny 6" xfId="1210" xr:uid="{00000000-0005-0000-0000-00007A500000}"/>
    <cellStyle name="Normalny 6 2" xfId="1211" xr:uid="{00000000-0005-0000-0000-00007B500000}"/>
    <cellStyle name="Normalny 6 3" xfId="1212" xr:uid="{00000000-0005-0000-0000-00007C500000}"/>
    <cellStyle name="Normalny 6 4" xfId="62534" xr:uid="{00000000-0005-0000-0000-00007D500000}"/>
    <cellStyle name="Normalny 6 5" xfId="62535" xr:uid="{00000000-0005-0000-0000-00007E500000}"/>
    <cellStyle name="Normalny 6 6" xfId="62536" xr:uid="{00000000-0005-0000-0000-00007F500000}"/>
    <cellStyle name="Normalny 6 7" xfId="62537" xr:uid="{00000000-0005-0000-0000-000080500000}"/>
    <cellStyle name="Normalny 6_~5691126" xfId="1213" xr:uid="{00000000-0005-0000-0000-000081500000}"/>
    <cellStyle name="Normalny 60" xfId="1214" xr:uid="{00000000-0005-0000-0000-000082500000}"/>
    <cellStyle name="Normalny 60 2" xfId="1215" xr:uid="{00000000-0005-0000-0000-000083500000}"/>
    <cellStyle name="Normalny 60 2 2" xfId="1216" xr:uid="{00000000-0005-0000-0000-000084500000}"/>
    <cellStyle name="Normalny 60 3" xfId="1217" xr:uid="{00000000-0005-0000-0000-000085500000}"/>
    <cellStyle name="Normalny 61" xfId="1218" xr:uid="{00000000-0005-0000-0000-000086500000}"/>
    <cellStyle name="Normalny 61 2" xfId="1219" xr:uid="{00000000-0005-0000-0000-000087500000}"/>
    <cellStyle name="Normalny 61 2 2" xfId="1220" xr:uid="{00000000-0005-0000-0000-000088500000}"/>
    <cellStyle name="Normalny 61 3" xfId="1221" xr:uid="{00000000-0005-0000-0000-000089500000}"/>
    <cellStyle name="Normalny 61 4" xfId="1222" xr:uid="{00000000-0005-0000-0000-00008A500000}"/>
    <cellStyle name="Normalny 62" xfId="1223" xr:uid="{00000000-0005-0000-0000-00008B500000}"/>
    <cellStyle name="Normalny 62 2" xfId="1224" xr:uid="{00000000-0005-0000-0000-00008C500000}"/>
    <cellStyle name="Normalny 62 2 2" xfId="1225" xr:uid="{00000000-0005-0000-0000-00008D500000}"/>
    <cellStyle name="Normalny 62 3" xfId="1226" xr:uid="{00000000-0005-0000-0000-00008E500000}"/>
    <cellStyle name="Normalny 63" xfId="1227" xr:uid="{00000000-0005-0000-0000-00008F500000}"/>
    <cellStyle name="Normalny 63 2" xfId="1228" xr:uid="{00000000-0005-0000-0000-000090500000}"/>
    <cellStyle name="Normalny 63 2 2" xfId="1229" xr:uid="{00000000-0005-0000-0000-000091500000}"/>
    <cellStyle name="Normalny 63 3" xfId="1230" xr:uid="{00000000-0005-0000-0000-000092500000}"/>
    <cellStyle name="Normalny 64" xfId="1231" xr:uid="{00000000-0005-0000-0000-000093500000}"/>
    <cellStyle name="Normalny 64 2" xfId="1232" xr:uid="{00000000-0005-0000-0000-000094500000}"/>
    <cellStyle name="Normalny 64 2 2" xfId="1233" xr:uid="{00000000-0005-0000-0000-000095500000}"/>
    <cellStyle name="Normalny 64 3" xfId="1234" xr:uid="{00000000-0005-0000-0000-000096500000}"/>
    <cellStyle name="Normalny 65" xfId="1235" xr:uid="{00000000-0005-0000-0000-000097500000}"/>
    <cellStyle name="Normalny 66" xfId="1236" xr:uid="{00000000-0005-0000-0000-000098500000}"/>
    <cellStyle name="Normalny 67" xfId="1237" xr:uid="{00000000-0005-0000-0000-000099500000}"/>
    <cellStyle name="Normalny 68" xfId="1238" xr:uid="{00000000-0005-0000-0000-00009A500000}"/>
    <cellStyle name="Normalny 68 2" xfId="1239" xr:uid="{00000000-0005-0000-0000-00009B500000}"/>
    <cellStyle name="Normalny 69" xfId="1240" xr:uid="{00000000-0005-0000-0000-00009C500000}"/>
    <cellStyle name="Normalny 7" xfId="1241" xr:uid="{00000000-0005-0000-0000-00009D500000}"/>
    <cellStyle name="Normalny 7 2" xfId="1242" xr:uid="{00000000-0005-0000-0000-00009E500000}"/>
    <cellStyle name="Normalny 7 2 2" xfId="62629" xr:uid="{00000000-0005-0000-0000-00009F500000}"/>
    <cellStyle name="Normalny 7 3" xfId="1243" xr:uid="{00000000-0005-0000-0000-0000A0500000}"/>
    <cellStyle name="Normalny 7_~5691126" xfId="1244" xr:uid="{00000000-0005-0000-0000-0000A1500000}"/>
    <cellStyle name="Normalny 70" xfId="1245" xr:uid="{00000000-0005-0000-0000-0000A2500000}"/>
    <cellStyle name="Normalny 70 2" xfId="62538" xr:uid="{00000000-0005-0000-0000-0000A3500000}"/>
    <cellStyle name="Normalny 71" xfId="1246" xr:uid="{00000000-0005-0000-0000-0000A4500000}"/>
    <cellStyle name="Normalny 72" xfId="1247" xr:uid="{00000000-0005-0000-0000-0000A5500000}"/>
    <cellStyle name="Normalny 72 2" xfId="62539" xr:uid="{00000000-0005-0000-0000-0000A6500000}"/>
    <cellStyle name="Normalny 73" xfId="1248" xr:uid="{00000000-0005-0000-0000-0000A7500000}"/>
    <cellStyle name="Normalny 74" xfId="1249" xr:uid="{00000000-0005-0000-0000-0000A8500000}"/>
    <cellStyle name="Normalny 75" xfId="1250" xr:uid="{00000000-0005-0000-0000-0000A9500000}"/>
    <cellStyle name="Normalny 76" xfId="1251" xr:uid="{00000000-0005-0000-0000-0000AA500000}"/>
    <cellStyle name="Normalny 77" xfId="1252" xr:uid="{00000000-0005-0000-0000-0000AB500000}"/>
    <cellStyle name="Normalny 78" xfId="1253" xr:uid="{00000000-0005-0000-0000-0000AC500000}"/>
    <cellStyle name="Normalny 79" xfId="1254" xr:uid="{00000000-0005-0000-0000-0000AD500000}"/>
    <cellStyle name="Normalny 8" xfId="1255" xr:uid="{00000000-0005-0000-0000-0000AE500000}"/>
    <cellStyle name="Normalny 8 2" xfId="1256" xr:uid="{00000000-0005-0000-0000-0000AF500000}"/>
    <cellStyle name="Normalny 8 2 2" xfId="62540" xr:uid="{00000000-0005-0000-0000-0000B0500000}"/>
    <cellStyle name="Normalny 8 3" xfId="62541" xr:uid="{00000000-0005-0000-0000-0000B1500000}"/>
    <cellStyle name="Normalny 8 4" xfId="62542" xr:uid="{00000000-0005-0000-0000-0000B2500000}"/>
    <cellStyle name="Normalny 8 5" xfId="62543" xr:uid="{00000000-0005-0000-0000-0000B3500000}"/>
    <cellStyle name="Normalny 8 6" xfId="62544" xr:uid="{00000000-0005-0000-0000-0000B4500000}"/>
    <cellStyle name="Normalny 8 7" xfId="62545" xr:uid="{00000000-0005-0000-0000-0000B5500000}"/>
    <cellStyle name="Normalny 8 8" xfId="62546" xr:uid="{00000000-0005-0000-0000-0000B6500000}"/>
    <cellStyle name="Normalny 8_~6552700" xfId="62547" xr:uid="{00000000-0005-0000-0000-0000B7500000}"/>
    <cellStyle name="Normalny 80" xfId="1257" xr:uid="{00000000-0005-0000-0000-0000B8500000}"/>
    <cellStyle name="Normalny 81" xfId="1258" xr:uid="{00000000-0005-0000-0000-0000B9500000}"/>
    <cellStyle name="Normalny 82" xfId="1259" xr:uid="{00000000-0005-0000-0000-0000BA500000}"/>
    <cellStyle name="Normalny 83" xfId="1260" xr:uid="{00000000-0005-0000-0000-0000BB500000}"/>
    <cellStyle name="Normalny 84" xfId="1261" xr:uid="{00000000-0005-0000-0000-0000BC500000}"/>
    <cellStyle name="Normalny 85" xfId="3" xr:uid="{00000000-0005-0000-0000-0000BD500000}"/>
    <cellStyle name="Normalny 86" xfId="4818" xr:uid="{00000000-0005-0000-0000-0000BE500000}"/>
    <cellStyle name="Normalny 86 2" xfId="8000" xr:uid="{00000000-0005-0000-0000-0000BF500000}"/>
    <cellStyle name="Normalny 86 3" xfId="18555" xr:uid="{00000000-0005-0000-0000-0000C0500000}"/>
    <cellStyle name="Normalny 86 4" xfId="61392" xr:uid="{00000000-0005-0000-0000-0000C1500000}"/>
    <cellStyle name="Normalny 87" xfId="4826" xr:uid="{00000000-0005-0000-0000-0000C2500000}"/>
    <cellStyle name="Normalny 87 2" xfId="8003" xr:uid="{00000000-0005-0000-0000-0000C3500000}"/>
    <cellStyle name="Normalny 87 3" xfId="18563" xr:uid="{00000000-0005-0000-0000-0000C4500000}"/>
    <cellStyle name="Normalny 87 4" xfId="61396" xr:uid="{00000000-0005-0000-0000-0000C5500000}"/>
    <cellStyle name="Normalny 88" xfId="4827" xr:uid="{00000000-0005-0000-0000-0000C6500000}"/>
    <cellStyle name="Normalny 88 2" xfId="8004" xr:uid="{00000000-0005-0000-0000-0000C7500000}"/>
    <cellStyle name="Normalny 88 3" xfId="18564" xr:uid="{00000000-0005-0000-0000-0000C8500000}"/>
    <cellStyle name="Normalny 88 4" xfId="61397" xr:uid="{00000000-0005-0000-0000-0000C9500000}"/>
    <cellStyle name="Normalny 89" xfId="4830" xr:uid="{00000000-0005-0000-0000-0000CA500000}"/>
    <cellStyle name="Normalny 89 2" xfId="8007" xr:uid="{00000000-0005-0000-0000-0000CB500000}"/>
    <cellStyle name="Normalny 89 3" xfId="18567" xr:uid="{00000000-0005-0000-0000-0000CC500000}"/>
    <cellStyle name="Normalny 89 4" xfId="61400" xr:uid="{00000000-0005-0000-0000-0000CD500000}"/>
    <cellStyle name="Normalny 9" xfId="1262" xr:uid="{00000000-0005-0000-0000-0000CE500000}"/>
    <cellStyle name="Normalny 9 2" xfId="1263" xr:uid="{00000000-0005-0000-0000-0000CF500000}"/>
    <cellStyle name="Normalny 9_~6552700" xfId="62548" xr:uid="{00000000-0005-0000-0000-0000D0500000}"/>
    <cellStyle name="Normalny 90" xfId="4831" xr:uid="{00000000-0005-0000-0000-0000D1500000}"/>
    <cellStyle name="Normalny 90 2" xfId="8008" xr:uid="{00000000-0005-0000-0000-0000D2500000}"/>
    <cellStyle name="Normalny 90 3" xfId="18568" xr:uid="{00000000-0005-0000-0000-0000D3500000}"/>
    <cellStyle name="Normalny 90 4" xfId="61401" xr:uid="{00000000-0005-0000-0000-0000D4500000}"/>
    <cellStyle name="Normalny 91" xfId="4832" xr:uid="{00000000-0005-0000-0000-0000D5500000}"/>
    <cellStyle name="Normalny 91 2" xfId="8009" xr:uid="{00000000-0005-0000-0000-0000D6500000}"/>
    <cellStyle name="Normalny 91 3" xfId="18569" xr:uid="{00000000-0005-0000-0000-0000D7500000}"/>
    <cellStyle name="Normalny 91 4" xfId="61402" xr:uid="{00000000-0005-0000-0000-0000D8500000}"/>
    <cellStyle name="Normalny 92" xfId="4833" xr:uid="{00000000-0005-0000-0000-0000D9500000}"/>
    <cellStyle name="Normalny 92 2" xfId="8010" xr:uid="{00000000-0005-0000-0000-0000DA500000}"/>
    <cellStyle name="Normalny 92 3" xfId="18570" xr:uid="{00000000-0005-0000-0000-0000DB500000}"/>
    <cellStyle name="Normalny 92 4" xfId="61403" xr:uid="{00000000-0005-0000-0000-0000DC500000}"/>
    <cellStyle name="Normalny 93" xfId="4834" xr:uid="{00000000-0005-0000-0000-0000DD500000}"/>
    <cellStyle name="Normalny 93 2" xfId="8011" xr:uid="{00000000-0005-0000-0000-0000DE500000}"/>
    <cellStyle name="Normalny 93 3" xfId="18571" xr:uid="{00000000-0005-0000-0000-0000DF500000}"/>
    <cellStyle name="Normalny 93 4" xfId="61404" xr:uid="{00000000-0005-0000-0000-0000E0500000}"/>
    <cellStyle name="Normalny 94" xfId="4835" xr:uid="{00000000-0005-0000-0000-0000E1500000}"/>
    <cellStyle name="Normalny 94 2" xfId="8012" xr:uid="{00000000-0005-0000-0000-0000E2500000}"/>
    <cellStyle name="Normalny 94 3" xfId="18572" xr:uid="{00000000-0005-0000-0000-0000E3500000}"/>
    <cellStyle name="Normalny 94 4" xfId="61405" xr:uid="{00000000-0005-0000-0000-0000E4500000}"/>
    <cellStyle name="Normalny 95" xfId="4836" xr:uid="{00000000-0005-0000-0000-0000E5500000}"/>
    <cellStyle name="Normalny 95 2" xfId="8013" xr:uid="{00000000-0005-0000-0000-0000E6500000}"/>
    <cellStyle name="Normalny 95 3" xfId="18573" xr:uid="{00000000-0005-0000-0000-0000E7500000}"/>
    <cellStyle name="Normalny 95 4" xfId="61406" xr:uid="{00000000-0005-0000-0000-0000E8500000}"/>
    <cellStyle name="Normalny 96" xfId="4837" xr:uid="{00000000-0005-0000-0000-0000E9500000}"/>
    <cellStyle name="Normalny 96 2" xfId="8014" xr:uid="{00000000-0005-0000-0000-0000EA500000}"/>
    <cellStyle name="Normalny 96 3" xfId="18574" xr:uid="{00000000-0005-0000-0000-0000EB500000}"/>
    <cellStyle name="Normalny 96 4" xfId="61407" xr:uid="{00000000-0005-0000-0000-0000EC500000}"/>
    <cellStyle name="Normalny 97" xfId="4838" xr:uid="{00000000-0005-0000-0000-0000ED500000}"/>
    <cellStyle name="Normalny 97 2" xfId="8015" xr:uid="{00000000-0005-0000-0000-0000EE500000}"/>
    <cellStyle name="Normalny 97 3" xfId="18575" xr:uid="{00000000-0005-0000-0000-0000EF500000}"/>
    <cellStyle name="Normalny 97 4" xfId="61408" xr:uid="{00000000-0005-0000-0000-0000F0500000}"/>
    <cellStyle name="Normalny 98" xfId="4839" xr:uid="{00000000-0005-0000-0000-0000F1500000}"/>
    <cellStyle name="Normalny 98 2" xfId="8016" xr:uid="{00000000-0005-0000-0000-0000F2500000}"/>
    <cellStyle name="Normalny 98 3" xfId="18576" xr:uid="{00000000-0005-0000-0000-0000F3500000}"/>
    <cellStyle name="Normalny 98 4" xfId="61409" xr:uid="{00000000-0005-0000-0000-0000F4500000}"/>
    <cellStyle name="Normalny 99" xfId="4840" xr:uid="{00000000-0005-0000-0000-0000F5500000}"/>
    <cellStyle name="Normalny 99 2" xfId="8017" xr:uid="{00000000-0005-0000-0000-0000F6500000}"/>
    <cellStyle name="Normalny 99 3" xfId="18577" xr:uid="{00000000-0005-0000-0000-0000F7500000}"/>
    <cellStyle name="Normalny 99 4" xfId="61410" xr:uid="{00000000-0005-0000-0000-0000F8500000}"/>
    <cellStyle name="Normalny_Arkusz1" xfId="62627" xr:uid="{00000000-0005-0000-0000-0000F9500000}"/>
    <cellStyle name="Note" xfId="1264" xr:uid="{00000000-0005-0000-0000-0000FA500000}"/>
    <cellStyle name="Note 10" xfId="1620" xr:uid="{00000000-0005-0000-0000-0000FB500000}"/>
    <cellStyle name="Note 10 10" xfId="31272" xr:uid="{00000000-0005-0000-0000-0000FC500000}"/>
    <cellStyle name="Note 10 11" xfId="18100" xr:uid="{00000000-0005-0000-0000-0000FD500000}"/>
    <cellStyle name="Note 10 12" xfId="36922" xr:uid="{00000000-0005-0000-0000-0000FE500000}"/>
    <cellStyle name="Note 10 13" xfId="40155" xr:uid="{00000000-0005-0000-0000-0000FF500000}"/>
    <cellStyle name="Note 10 14" xfId="43308" xr:uid="{00000000-0005-0000-0000-000000510000}"/>
    <cellStyle name="Note 10 15" xfId="46632" xr:uid="{00000000-0005-0000-0000-000001510000}"/>
    <cellStyle name="Note 10 16" xfId="49774" xr:uid="{00000000-0005-0000-0000-000002510000}"/>
    <cellStyle name="Note 10 17" xfId="53006" xr:uid="{00000000-0005-0000-0000-000003510000}"/>
    <cellStyle name="Note 10 18" xfId="37542" xr:uid="{00000000-0005-0000-0000-000004510000}"/>
    <cellStyle name="Note 10 19" xfId="58289" xr:uid="{00000000-0005-0000-0000-000005510000}"/>
    <cellStyle name="Note 10 2" xfId="8832" xr:uid="{00000000-0005-0000-0000-000006510000}"/>
    <cellStyle name="Note 10 3" xfId="8558" xr:uid="{00000000-0005-0000-0000-000007510000}"/>
    <cellStyle name="Note 10 4" xfId="5000" xr:uid="{00000000-0005-0000-0000-000008510000}"/>
    <cellStyle name="Note 10 5" xfId="15516" xr:uid="{00000000-0005-0000-0000-000009510000}"/>
    <cellStyle name="Note 10 6" xfId="14581" xr:uid="{00000000-0005-0000-0000-00000A510000}"/>
    <cellStyle name="Note 10 7" xfId="21398" xr:uid="{00000000-0005-0000-0000-00000B510000}"/>
    <cellStyle name="Note 10 8" xfId="24721" xr:uid="{00000000-0005-0000-0000-00000C510000}"/>
    <cellStyle name="Note 10 9" xfId="27947" xr:uid="{00000000-0005-0000-0000-00000D510000}"/>
    <cellStyle name="Note 11" xfId="3231" xr:uid="{00000000-0005-0000-0000-00000E510000}"/>
    <cellStyle name="Note 11 10" xfId="32875" xr:uid="{00000000-0005-0000-0000-00000F510000}"/>
    <cellStyle name="Note 11 11" xfId="35344" xr:uid="{00000000-0005-0000-0000-000010510000}"/>
    <cellStyle name="Note 11 12" xfId="38533" xr:uid="{00000000-0005-0000-0000-000011510000}"/>
    <cellStyle name="Note 11 13" xfId="41739" xr:uid="{00000000-0005-0000-0000-000012510000}"/>
    <cellStyle name="Note 11 14" xfId="44919" xr:uid="{00000000-0005-0000-0000-000013510000}"/>
    <cellStyle name="Note 11 15" xfId="48214" xr:uid="{00000000-0005-0000-0000-000014510000}"/>
    <cellStyle name="Note 11 16" xfId="51382" xr:uid="{00000000-0005-0000-0000-000015510000}"/>
    <cellStyle name="Note 11 17" xfId="54568" xr:uid="{00000000-0005-0000-0000-000016510000}"/>
    <cellStyle name="Note 11 18" xfId="56622" xr:uid="{00000000-0005-0000-0000-000017510000}"/>
    <cellStyle name="Note 11 19" xfId="59859" xr:uid="{00000000-0005-0000-0000-000018510000}"/>
    <cellStyle name="Note 11 2" xfId="10433" xr:uid="{00000000-0005-0000-0000-000019510000}"/>
    <cellStyle name="Note 11 3" xfId="12475" xr:uid="{00000000-0005-0000-0000-00001A510000}"/>
    <cellStyle name="Note 11 4" xfId="6599" xr:uid="{00000000-0005-0000-0000-00001B510000}"/>
    <cellStyle name="Note 11 5" xfId="17124" xr:uid="{00000000-0005-0000-0000-00001C510000}"/>
    <cellStyle name="Note 11 6" xfId="19699" xr:uid="{00000000-0005-0000-0000-00001D510000}"/>
    <cellStyle name="Note 11 7" xfId="23009" xr:uid="{00000000-0005-0000-0000-00001E510000}"/>
    <cellStyle name="Note 11 8" xfId="26324" xr:uid="{00000000-0005-0000-0000-00001F510000}"/>
    <cellStyle name="Note 11 9" xfId="29558" xr:uid="{00000000-0005-0000-0000-000020510000}"/>
    <cellStyle name="Note 12" xfId="1879" xr:uid="{00000000-0005-0000-0000-000021510000}"/>
    <cellStyle name="Note 12 10" xfId="31531" xr:uid="{00000000-0005-0000-0000-000022510000}"/>
    <cellStyle name="Note 12 11" xfId="15275" xr:uid="{00000000-0005-0000-0000-000023510000}"/>
    <cellStyle name="Note 12 12" xfId="37181" xr:uid="{00000000-0005-0000-0000-000024510000}"/>
    <cellStyle name="Note 12 13" xfId="40407" xr:uid="{00000000-0005-0000-0000-000025510000}"/>
    <cellStyle name="Note 12 14" xfId="43567" xr:uid="{00000000-0005-0000-0000-000026510000}"/>
    <cellStyle name="Note 12 15" xfId="46882" xr:uid="{00000000-0005-0000-0000-000027510000}"/>
    <cellStyle name="Note 12 16" xfId="50033" xr:uid="{00000000-0005-0000-0000-000028510000}"/>
    <cellStyle name="Note 12 17" xfId="53254" xr:uid="{00000000-0005-0000-0000-000029510000}"/>
    <cellStyle name="Note 12 18" xfId="34052" xr:uid="{00000000-0005-0000-0000-00002A510000}"/>
    <cellStyle name="Note 12 19" xfId="58537" xr:uid="{00000000-0005-0000-0000-00002B510000}"/>
    <cellStyle name="Note 12 2" xfId="9089" xr:uid="{00000000-0005-0000-0000-00002C510000}"/>
    <cellStyle name="Note 12 3" xfId="8301" xr:uid="{00000000-0005-0000-0000-00002D510000}"/>
    <cellStyle name="Note 12 4" xfId="5257" xr:uid="{00000000-0005-0000-0000-00002E510000}"/>
    <cellStyle name="Note 12 5" xfId="15775" xr:uid="{00000000-0005-0000-0000-00002F510000}"/>
    <cellStyle name="Note 12 6" xfId="14322" xr:uid="{00000000-0005-0000-0000-000030510000}"/>
    <cellStyle name="Note 12 7" xfId="21657" xr:uid="{00000000-0005-0000-0000-000031510000}"/>
    <cellStyle name="Note 12 8" xfId="24979" xr:uid="{00000000-0005-0000-0000-000032510000}"/>
    <cellStyle name="Note 12 9" xfId="28206" xr:uid="{00000000-0005-0000-0000-000033510000}"/>
    <cellStyle name="Note 13" xfId="2027" xr:uid="{00000000-0005-0000-0000-000034510000}"/>
    <cellStyle name="Note 13 10" xfId="31675" xr:uid="{00000000-0005-0000-0000-000035510000}"/>
    <cellStyle name="Note 13 11" xfId="28004" xr:uid="{00000000-0005-0000-0000-000036510000}"/>
    <cellStyle name="Note 13 12" xfId="37329" xr:uid="{00000000-0005-0000-0000-000037510000}"/>
    <cellStyle name="Note 13 13" xfId="40552" xr:uid="{00000000-0005-0000-0000-000038510000}"/>
    <cellStyle name="Note 13 14" xfId="43715" xr:uid="{00000000-0005-0000-0000-000039510000}"/>
    <cellStyle name="Note 13 15" xfId="47027" xr:uid="{00000000-0005-0000-0000-00003A510000}"/>
    <cellStyle name="Note 13 16" xfId="50181" xr:uid="{00000000-0005-0000-0000-00003B510000}"/>
    <cellStyle name="Note 13 17" xfId="53393" xr:uid="{00000000-0005-0000-0000-00003C510000}"/>
    <cellStyle name="Note 13 18" xfId="31303" xr:uid="{00000000-0005-0000-0000-00003D510000}"/>
    <cellStyle name="Note 13 19" xfId="58680" xr:uid="{00000000-0005-0000-0000-00003E510000}"/>
    <cellStyle name="Note 13 2" xfId="9233" xr:uid="{00000000-0005-0000-0000-00003F510000}"/>
    <cellStyle name="Note 13 3" xfId="8153" xr:uid="{00000000-0005-0000-0000-000040510000}"/>
    <cellStyle name="Note 13 4" xfId="5404" xr:uid="{00000000-0005-0000-0000-000041510000}"/>
    <cellStyle name="Note 13 5" xfId="15922" xr:uid="{00000000-0005-0000-0000-000042510000}"/>
    <cellStyle name="Note 13 6" xfId="14174" xr:uid="{00000000-0005-0000-0000-000043510000}"/>
    <cellStyle name="Note 13 7" xfId="21805" xr:uid="{00000000-0005-0000-0000-000044510000}"/>
    <cellStyle name="Note 13 8" xfId="25127" xr:uid="{00000000-0005-0000-0000-000045510000}"/>
    <cellStyle name="Note 13 9" xfId="28354" xr:uid="{00000000-0005-0000-0000-000046510000}"/>
    <cellStyle name="Note 14" xfId="2439" xr:uid="{00000000-0005-0000-0000-000047510000}"/>
    <cellStyle name="Note 14 10" xfId="32084" xr:uid="{00000000-0005-0000-0000-000048510000}"/>
    <cellStyle name="Note 14 11" xfId="34554" xr:uid="{00000000-0005-0000-0000-000049510000}"/>
    <cellStyle name="Note 14 12" xfId="37741" xr:uid="{00000000-0005-0000-0000-00004A510000}"/>
    <cellStyle name="Note 14 13" xfId="40952" xr:uid="{00000000-0005-0000-0000-00004B510000}"/>
    <cellStyle name="Note 14 14" xfId="44127" xr:uid="{00000000-0005-0000-0000-00004C510000}"/>
    <cellStyle name="Note 14 15" xfId="47427" xr:uid="{00000000-0005-0000-0000-00004D510000}"/>
    <cellStyle name="Note 14 16" xfId="50591" xr:uid="{00000000-0005-0000-0000-00004E510000}"/>
    <cellStyle name="Note 14 17" xfId="53789" xr:uid="{00000000-0005-0000-0000-00004F510000}"/>
    <cellStyle name="Note 14 18" xfId="55842" xr:uid="{00000000-0005-0000-0000-000050510000}"/>
    <cellStyle name="Note 14 19" xfId="59079" xr:uid="{00000000-0005-0000-0000-000051510000}"/>
    <cellStyle name="Note 14 2" xfId="9642" xr:uid="{00000000-0005-0000-0000-000052510000}"/>
    <cellStyle name="Note 14 3" xfId="11683" xr:uid="{00000000-0005-0000-0000-000053510000}"/>
    <cellStyle name="Note 14 4" xfId="5807" xr:uid="{00000000-0005-0000-0000-000054510000}"/>
    <cellStyle name="Note 14 5" xfId="16332" xr:uid="{00000000-0005-0000-0000-000055510000}"/>
    <cellStyle name="Note 14 6" xfId="18907" xr:uid="{00000000-0005-0000-0000-000056510000}"/>
    <cellStyle name="Note 14 7" xfId="22217" xr:uid="{00000000-0005-0000-0000-000057510000}"/>
    <cellStyle name="Note 14 8" xfId="25537" xr:uid="{00000000-0005-0000-0000-000058510000}"/>
    <cellStyle name="Note 14 9" xfId="28766" xr:uid="{00000000-0005-0000-0000-000059510000}"/>
    <cellStyle name="Note 15" xfId="3029" xr:uid="{00000000-0005-0000-0000-00005A510000}"/>
    <cellStyle name="Note 15 10" xfId="32673" xr:uid="{00000000-0005-0000-0000-00005B510000}"/>
    <cellStyle name="Note 15 11" xfId="35142" xr:uid="{00000000-0005-0000-0000-00005C510000}"/>
    <cellStyle name="Note 15 12" xfId="38331" xr:uid="{00000000-0005-0000-0000-00005D510000}"/>
    <cellStyle name="Note 15 13" xfId="41537" xr:uid="{00000000-0005-0000-0000-00005E510000}"/>
    <cellStyle name="Note 15 14" xfId="44717" xr:uid="{00000000-0005-0000-0000-00005F510000}"/>
    <cellStyle name="Note 15 15" xfId="48012" xr:uid="{00000000-0005-0000-0000-000060510000}"/>
    <cellStyle name="Note 15 16" xfId="51180" xr:uid="{00000000-0005-0000-0000-000061510000}"/>
    <cellStyle name="Note 15 17" xfId="54369" xr:uid="{00000000-0005-0000-0000-000062510000}"/>
    <cellStyle name="Note 15 18" xfId="56423" xr:uid="{00000000-0005-0000-0000-000063510000}"/>
    <cellStyle name="Note 15 19" xfId="59660" xr:uid="{00000000-0005-0000-0000-000064510000}"/>
    <cellStyle name="Note 15 2" xfId="10231" xr:uid="{00000000-0005-0000-0000-000065510000}"/>
    <cellStyle name="Note 15 3" xfId="12273" xr:uid="{00000000-0005-0000-0000-000066510000}"/>
    <cellStyle name="Note 15 4" xfId="6397" xr:uid="{00000000-0005-0000-0000-000067510000}"/>
    <cellStyle name="Note 15 5" xfId="16922" xr:uid="{00000000-0005-0000-0000-000068510000}"/>
    <cellStyle name="Note 15 6" xfId="19497" xr:uid="{00000000-0005-0000-0000-000069510000}"/>
    <cellStyle name="Note 15 7" xfId="22807" xr:uid="{00000000-0005-0000-0000-00006A510000}"/>
    <cellStyle name="Note 15 8" xfId="26124" xr:uid="{00000000-0005-0000-0000-00006B510000}"/>
    <cellStyle name="Note 15 9" xfId="29356" xr:uid="{00000000-0005-0000-0000-00006C510000}"/>
    <cellStyle name="Note 16" xfId="2155" xr:uid="{00000000-0005-0000-0000-00006D510000}"/>
    <cellStyle name="Note 16 10" xfId="31803" xr:uid="{00000000-0005-0000-0000-00006E510000}"/>
    <cellStyle name="Note 16 11" xfId="34278" xr:uid="{00000000-0005-0000-0000-00006F510000}"/>
    <cellStyle name="Note 16 12" xfId="37457" xr:uid="{00000000-0005-0000-0000-000070510000}"/>
    <cellStyle name="Note 16 13" xfId="40677" xr:uid="{00000000-0005-0000-0000-000071510000}"/>
    <cellStyle name="Note 16 14" xfId="43843" xr:uid="{00000000-0005-0000-0000-000072510000}"/>
    <cellStyle name="Note 16 15" xfId="47152" xr:uid="{00000000-0005-0000-0000-000073510000}"/>
    <cellStyle name="Note 16 16" xfId="50309" xr:uid="{00000000-0005-0000-0000-000074510000}"/>
    <cellStyle name="Note 16 17" xfId="53517" xr:uid="{00000000-0005-0000-0000-000075510000}"/>
    <cellStyle name="Note 16 18" xfId="14860" xr:uid="{00000000-0005-0000-0000-000076510000}"/>
    <cellStyle name="Note 16 19" xfId="58804" xr:uid="{00000000-0005-0000-0000-000077510000}"/>
    <cellStyle name="Note 16 2" xfId="9361" xr:uid="{00000000-0005-0000-0000-000078510000}"/>
    <cellStyle name="Note 16 3" xfId="11399" xr:uid="{00000000-0005-0000-0000-000079510000}"/>
    <cellStyle name="Note 16 4" xfId="5532" xr:uid="{00000000-0005-0000-0000-00007A510000}"/>
    <cellStyle name="Note 16 5" xfId="16050" xr:uid="{00000000-0005-0000-0000-00007B510000}"/>
    <cellStyle name="Note 16 6" xfId="18623" xr:uid="{00000000-0005-0000-0000-00007C510000}"/>
    <cellStyle name="Note 16 7" xfId="21933" xr:uid="{00000000-0005-0000-0000-00007D510000}"/>
    <cellStyle name="Note 16 8" xfId="25254" xr:uid="{00000000-0005-0000-0000-00007E510000}"/>
    <cellStyle name="Note 16 9" xfId="28482" xr:uid="{00000000-0005-0000-0000-00007F510000}"/>
    <cellStyle name="Note 17" xfId="3601" xr:uid="{00000000-0005-0000-0000-000080510000}"/>
    <cellStyle name="Note 17 10" xfId="33245" xr:uid="{00000000-0005-0000-0000-000081510000}"/>
    <cellStyle name="Note 17 11" xfId="35709" xr:uid="{00000000-0005-0000-0000-000082510000}"/>
    <cellStyle name="Note 17 12" xfId="38903" xr:uid="{00000000-0005-0000-0000-000083510000}"/>
    <cellStyle name="Note 17 13" xfId="42104" xr:uid="{00000000-0005-0000-0000-000084510000}"/>
    <cellStyle name="Note 17 14" xfId="45289" xr:uid="{00000000-0005-0000-0000-000085510000}"/>
    <cellStyle name="Note 17 15" xfId="48579" xr:uid="{00000000-0005-0000-0000-000086510000}"/>
    <cellStyle name="Note 17 16" xfId="51750" xr:uid="{00000000-0005-0000-0000-000087510000}"/>
    <cellStyle name="Note 17 17" xfId="54930" xr:uid="{00000000-0005-0000-0000-000088510000}"/>
    <cellStyle name="Note 17 18" xfId="56984" xr:uid="{00000000-0005-0000-0000-000089510000}"/>
    <cellStyle name="Note 17 19" xfId="60221" xr:uid="{00000000-0005-0000-0000-00008A510000}"/>
    <cellStyle name="Note 17 2" xfId="10803" xr:uid="{00000000-0005-0000-0000-00008B510000}"/>
    <cellStyle name="Note 17 3" xfId="12845" xr:uid="{00000000-0005-0000-0000-00008C510000}"/>
    <cellStyle name="Note 17 4" xfId="6967" xr:uid="{00000000-0005-0000-0000-00008D510000}"/>
    <cellStyle name="Note 17 5" xfId="17494" xr:uid="{00000000-0005-0000-0000-00008E510000}"/>
    <cellStyle name="Note 17 6" xfId="20069" xr:uid="{00000000-0005-0000-0000-00008F510000}"/>
    <cellStyle name="Note 17 7" xfId="23379" xr:uid="{00000000-0005-0000-0000-000090510000}"/>
    <cellStyle name="Note 17 8" xfId="26694" xr:uid="{00000000-0005-0000-0000-000091510000}"/>
    <cellStyle name="Note 17 9" xfId="29928" xr:uid="{00000000-0005-0000-0000-000092510000}"/>
    <cellStyle name="Note 18" xfId="2134" xr:uid="{00000000-0005-0000-0000-000093510000}"/>
    <cellStyle name="Note 18 10" xfId="31782" xr:uid="{00000000-0005-0000-0000-000094510000}"/>
    <cellStyle name="Note 18 11" xfId="18464" xr:uid="{00000000-0005-0000-0000-000095510000}"/>
    <cellStyle name="Note 18 12" xfId="37436" xr:uid="{00000000-0005-0000-0000-000096510000}"/>
    <cellStyle name="Note 18 13" xfId="40657" xr:uid="{00000000-0005-0000-0000-000097510000}"/>
    <cellStyle name="Note 18 14" xfId="43822" xr:uid="{00000000-0005-0000-0000-000098510000}"/>
    <cellStyle name="Note 18 15" xfId="47132" xr:uid="{00000000-0005-0000-0000-000099510000}"/>
    <cellStyle name="Note 18 16" xfId="50288" xr:uid="{00000000-0005-0000-0000-00009A510000}"/>
    <cellStyle name="Note 18 17" xfId="53497" xr:uid="{00000000-0005-0000-0000-00009B510000}"/>
    <cellStyle name="Note 18 18" xfId="50064" xr:uid="{00000000-0005-0000-0000-00009C510000}"/>
    <cellStyle name="Note 18 19" xfId="58784" xr:uid="{00000000-0005-0000-0000-00009D510000}"/>
    <cellStyle name="Note 18 2" xfId="9340" xr:uid="{00000000-0005-0000-0000-00009E510000}"/>
    <cellStyle name="Note 18 3" xfId="8046" xr:uid="{00000000-0005-0000-0000-00009F510000}"/>
    <cellStyle name="Note 18 4" xfId="5511" xr:uid="{00000000-0005-0000-0000-0000A0510000}"/>
    <cellStyle name="Note 18 5" xfId="16029" xr:uid="{00000000-0005-0000-0000-0000A1510000}"/>
    <cellStyle name="Note 18 6" xfId="18602" xr:uid="{00000000-0005-0000-0000-0000A2510000}"/>
    <cellStyle name="Note 18 7" xfId="21912" xr:uid="{00000000-0005-0000-0000-0000A3510000}"/>
    <cellStyle name="Note 18 8" xfId="25233" xr:uid="{00000000-0005-0000-0000-0000A4510000}"/>
    <cellStyle name="Note 18 9" xfId="28461" xr:uid="{00000000-0005-0000-0000-0000A5510000}"/>
    <cellStyle name="Note 19" xfId="1908" xr:uid="{00000000-0005-0000-0000-0000A6510000}"/>
    <cellStyle name="Note 19 10" xfId="31560" xr:uid="{00000000-0005-0000-0000-0000A7510000}"/>
    <cellStyle name="Note 19 11" xfId="24598" xr:uid="{00000000-0005-0000-0000-0000A8510000}"/>
    <cellStyle name="Note 19 12" xfId="37210" xr:uid="{00000000-0005-0000-0000-0000A9510000}"/>
    <cellStyle name="Note 19 13" xfId="40435" xr:uid="{00000000-0005-0000-0000-0000AA510000}"/>
    <cellStyle name="Note 19 14" xfId="43596" xr:uid="{00000000-0005-0000-0000-0000AB510000}"/>
    <cellStyle name="Note 19 15" xfId="46910" xr:uid="{00000000-0005-0000-0000-0000AC510000}"/>
    <cellStyle name="Note 19 16" xfId="50062" xr:uid="{00000000-0005-0000-0000-0000AD510000}"/>
    <cellStyle name="Note 19 17" xfId="53282" xr:uid="{00000000-0005-0000-0000-0000AE510000}"/>
    <cellStyle name="Note 19 18" xfId="27924" xr:uid="{00000000-0005-0000-0000-0000AF510000}"/>
    <cellStyle name="Note 19 19" xfId="58565" xr:uid="{00000000-0005-0000-0000-0000B0510000}"/>
    <cellStyle name="Note 19 2" xfId="9118" xr:uid="{00000000-0005-0000-0000-0000B1510000}"/>
    <cellStyle name="Note 19 3" xfId="8272" xr:uid="{00000000-0005-0000-0000-0000B2510000}"/>
    <cellStyle name="Note 19 4" xfId="5286" xr:uid="{00000000-0005-0000-0000-0000B3510000}"/>
    <cellStyle name="Note 19 5" xfId="15804" xr:uid="{00000000-0005-0000-0000-0000B4510000}"/>
    <cellStyle name="Note 19 6" xfId="14293" xr:uid="{00000000-0005-0000-0000-0000B5510000}"/>
    <cellStyle name="Note 19 7" xfId="21686" xr:uid="{00000000-0005-0000-0000-0000B6510000}"/>
    <cellStyle name="Note 19 8" xfId="25008" xr:uid="{00000000-0005-0000-0000-0000B7510000}"/>
    <cellStyle name="Note 19 9" xfId="28235" xr:uid="{00000000-0005-0000-0000-0000B8510000}"/>
    <cellStyle name="Note 2" xfId="1440" xr:uid="{00000000-0005-0000-0000-0000B9510000}"/>
    <cellStyle name="Note 2 10" xfId="3414" xr:uid="{00000000-0005-0000-0000-0000BA510000}"/>
    <cellStyle name="Note 2 10 10" xfId="33058" xr:uid="{00000000-0005-0000-0000-0000BB510000}"/>
    <cellStyle name="Note 2 10 11" xfId="35525" xr:uid="{00000000-0005-0000-0000-0000BC510000}"/>
    <cellStyle name="Note 2 10 12" xfId="38716" xr:uid="{00000000-0005-0000-0000-0000BD510000}"/>
    <cellStyle name="Note 2 10 13" xfId="41920" xr:uid="{00000000-0005-0000-0000-0000BE510000}"/>
    <cellStyle name="Note 2 10 14" xfId="45102" xr:uid="{00000000-0005-0000-0000-0000BF510000}"/>
    <cellStyle name="Note 2 10 15" xfId="48395" xr:uid="{00000000-0005-0000-0000-0000C0510000}"/>
    <cellStyle name="Note 2 10 16" xfId="51564" xr:uid="{00000000-0005-0000-0000-0000C1510000}"/>
    <cellStyle name="Note 2 10 17" xfId="54748" xr:uid="{00000000-0005-0000-0000-0000C2510000}"/>
    <cellStyle name="Note 2 10 18" xfId="56802" xr:uid="{00000000-0005-0000-0000-0000C3510000}"/>
    <cellStyle name="Note 2 10 19" xfId="60039" xr:uid="{00000000-0005-0000-0000-0000C4510000}"/>
    <cellStyle name="Note 2 10 2" xfId="10616" xr:uid="{00000000-0005-0000-0000-0000C5510000}"/>
    <cellStyle name="Note 2 10 3" xfId="12658" xr:uid="{00000000-0005-0000-0000-0000C6510000}"/>
    <cellStyle name="Note 2 10 4" xfId="6782" xr:uid="{00000000-0005-0000-0000-0000C7510000}"/>
    <cellStyle name="Note 2 10 5" xfId="17307" xr:uid="{00000000-0005-0000-0000-0000C8510000}"/>
    <cellStyle name="Note 2 10 6" xfId="19882" xr:uid="{00000000-0005-0000-0000-0000C9510000}"/>
    <cellStyle name="Note 2 10 7" xfId="23192" xr:uid="{00000000-0005-0000-0000-0000CA510000}"/>
    <cellStyle name="Note 2 10 8" xfId="26507" xr:uid="{00000000-0005-0000-0000-0000CB510000}"/>
    <cellStyle name="Note 2 10 9" xfId="29741" xr:uid="{00000000-0005-0000-0000-0000CC510000}"/>
    <cellStyle name="Note 2 11" xfId="3238" xr:uid="{00000000-0005-0000-0000-0000CD510000}"/>
    <cellStyle name="Note 2 11 10" xfId="32882" xr:uid="{00000000-0005-0000-0000-0000CE510000}"/>
    <cellStyle name="Note 2 11 11" xfId="35350" xr:uid="{00000000-0005-0000-0000-0000CF510000}"/>
    <cellStyle name="Note 2 11 12" xfId="38540" xr:uid="{00000000-0005-0000-0000-0000D0510000}"/>
    <cellStyle name="Note 2 11 13" xfId="41745" xr:uid="{00000000-0005-0000-0000-0000D1510000}"/>
    <cellStyle name="Note 2 11 14" xfId="44926" xr:uid="{00000000-0005-0000-0000-0000D2510000}"/>
    <cellStyle name="Note 2 11 15" xfId="48220" xr:uid="{00000000-0005-0000-0000-0000D3510000}"/>
    <cellStyle name="Note 2 11 16" xfId="51389" xr:uid="{00000000-0005-0000-0000-0000D4510000}"/>
    <cellStyle name="Note 2 11 17" xfId="54574" xr:uid="{00000000-0005-0000-0000-0000D5510000}"/>
    <cellStyle name="Note 2 11 18" xfId="56628" xr:uid="{00000000-0005-0000-0000-0000D6510000}"/>
    <cellStyle name="Note 2 11 19" xfId="59865" xr:uid="{00000000-0005-0000-0000-0000D7510000}"/>
    <cellStyle name="Note 2 11 2" xfId="10440" xr:uid="{00000000-0005-0000-0000-0000D8510000}"/>
    <cellStyle name="Note 2 11 3" xfId="12482" xr:uid="{00000000-0005-0000-0000-0000D9510000}"/>
    <cellStyle name="Note 2 11 4" xfId="6606" xr:uid="{00000000-0005-0000-0000-0000DA510000}"/>
    <cellStyle name="Note 2 11 5" xfId="17131" xr:uid="{00000000-0005-0000-0000-0000DB510000}"/>
    <cellStyle name="Note 2 11 6" xfId="19706" xr:uid="{00000000-0005-0000-0000-0000DC510000}"/>
    <cellStyle name="Note 2 11 7" xfId="23016" xr:uid="{00000000-0005-0000-0000-0000DD510000}"/>
    <cellStyle name="Note 2 11 8" xfId="26331" xr:uid="{00000000-0005-0000-0000-0000DE510000}"/>
    <cellStyle name="Note 2 11 9" xfId="29565" xr:uid="{00000000-0005-0000-0000-0000DF510000}"/>
    <cellStyle name="Note 2 12" xfId="1951" xr:uid="{00000000-0005-0000-0000-0000E0510000}"/>
    <cellStyle name="Note 2 12 10" xfId="31602" xr:uid="{00000000-0005-0000-0000-0000E1510000}"/>
    <cellStyle name="Note 2 12 11" xfId="18387" xr:uid="{00000000-0005-0000-0000-0000E2510000}"/>
    <cellStyle name="Note 2 12 12" xfId="37253" xr:uid="{00000000-0005-0000-0000-0000E3510000}"/>
    <cellStyle name="Note 2 12 13" xfId="40478" xr:uid="{00000000-0005-0000-0000-0000E4510000}"/>
    <cellStyle name="Note 2 12 14" xfId="43639" xr:uid="{00000000-0005-0000-0000-0000E5510000}"/>
    <cellStyle name="Note 2 12 15" xfId="46953" xr:uid="{00000000-0005-0000-0000-0000E6510000}"/>
    <cellStyle name="Note 2 12 16" xfId="50105" xr:uid="{00000000-0005-0000-0000-0000E7510000}"/>
    <cellStyle name="Note 2 12 17" xfId="53323" xr:uid="{00000000-0005-0000-0000-0000E8510000}"/>
    <cellStyle name="Note 2 12 18" xfId="14899" xr:uid="{00000000-0005-0000-0000-0000E9510000}"/>
    <cellStyle name="Note 2 12 19" xfId="58607" xr:uid="{00000000-0005-0000-0000-0000EA510000}"/>
    <cellStyle name="Note 2 12 2" xfId="9160" xr:uid="{00000000-0005-0000-0000-0000EB510000}"/>
    <cellStyle name="Note 2 12 3" xfId="8229" xr:uid="{00000000-0005-0000-0000-0000EC510000}"/>
    <cellStyle name="Note 2 12 4" xfId="5329" xr:uid="{00000000-0005-0000-0000-0000ED510000}"/>
    <cellStyle name="Note 2 12 5" xfId="15847" xr:uid="{00000000-0005-0000-0000-0000EE510000}"/>
    <cellStyle name="Note 2 12 6" xfId="14250" xr:uid="{00000000-0005-0000-0000-0000EF510000}"/>
    <cellStyle name="Note 2 12 7" xfId="21729" xr:uid="{00000000-0005-0000-0000-0000F0510000}"/>
    <cellStyle name="Note 2 12 8" xfId="25051" xr:uid="{00000000-0005-0000-0000-0000F1510000}"/>
    <cellStyle name="Note 2 12 9" xfId="28278" xr:uid="{00000000-0005-0000-0000-0000F2510000}"/>
    <cellStyle name="Note 2 13" xfId="3564" xr:uid="{00000000-0005-0000-0000-0000F3510000}"/>
    <cellStyle name="Note 2 13 10" xfId="33208" xr:uid="{00000000-0005-0000-0000-0000F4510000}"/>
    <cellStyle name="Note 2 13 11" xfId="35672" xr:uid="{00000000-0005-0000-0000-0000F5510000}"/>
    <cellStyle name="Note 2 13 12" xfId="38866" xr:uid="{00000000-0005-0000-0000-0000F6510000}"/>
    <cellStyle name="Note 2 13 13" xfId="42067" xr:uid="{00000000-0005-0000-0000-0000F7510000}"/>
    <cellStyle name="Note 2 13 14" xfId="45252" xr:uid="{00000000-0005-0000-0000-0000F8510000}"/>
    <cellStyle name="Note 2 13 15" xfId="48542" xr:uid="{00000000-0005-0000-0000-0000F9510000}"/>
    <cellStyle name="Note 2 13 16" xfId="51713" xr:uid="{00000000-0005-0000-0000-0000FA510000}"/>
    <cellStyle name="Note 2 13 17" xfId="54893" xr:uid="{00000000-0005-0000-0000-0000FB510000}"/>
    <cellStyle name="Note 2 13 18" xfId="56947" xr:uid="{00000000-0005-0000-0000-0000FC510000}"/>
    <cellStyle name="Note 2 13 19" xfId="60184" xr:uid="{00000000-0005-0000-0000-0000FD510000}"/>
    <cellStyle name="Note 2 13 2" xfId="10766" xr:uid="{00000000-0005-0000-0000-0000FE510000}"/>
    <cellStyle name="Note 2 13 3" xfId="12808" xr:uid="{00000000-0005-0000-0000-0000FF510000}"/>
    <cellStyle name="Note 2 13 4" xfId="6930" xr:uid="{00000000-0005-0000-0000-000000520000}"/>
    <cellStyle name="Note 2 13 5" xfId="17457" xr:uid="{00000000-0005-0000-0000-000001520000}"/>
    <cellStyle name="Note 2 13 6" xfId="20032" xr:uid="{00000000-0005-0000-0000-000002520000}"/>
    <cellStyle name="Note 2 13 7" xfId="23342" xr:uid="{00000000-0005-0000-0000-000003520000}"/>
    <cellStyle name="Note 2 13 8" xfId="26657" xr:uid="{00000000-0005-0000-0000-000004520000}"/>
    <cellStyle name="Note 2 13 9" xfId="29891" xr:uid="{00000000-0005-0000-0000-000005520000}"/>
    <cellStyle name="Note 2 14" xfId="3720" xr:uid="{00000000-0005-0000-0000-000006520000}"/>
    <cellStyle name="Note 2 14 10" xfId="33364" xr:uid="{00000000-0005-0000-0000-000007520000}"/>
    <cellStyle name="Note 2 14 11" xfId="35828" xr:uid="{00000000-0005-0000-0000-000008520000}"/>
    <cellStyle name="Note 2 14 12" xfId="39022" xr:uid="{00000000-0005-0000-0000-000009520000}"/>
    <cellStyle name="Note 2 14 13" xfId="42223" xr:uid="{00000000-0005-0000-0000-00000A520000}"/>
    <cellStyle name="Note 2 14 14" xfId="45408" xr:uid="{00000000-0005-0000-0000-00000B520000}"/>
    <cellStyle name="Note 2 14 15" xfId="48698" xr:uid="{00000000-0005-0000-0000-00000C520000}"/>
    <cellStyle name="Note 2 14 16" xfId="51869" xr:uid="{00000000-0005-0000-0000-00000D520000}"/>
    <cellStyle name="Note 2 14 17" xfId="55048" xr:uid="{00000000-0005-0000-0000-00000E520000}"/>
    <cellStyle name="Note 2 14 18" xfId="57102" xr:uid="{00000000-0005-0000-0000-00000F520000}"/>
    <cellStyle name="Note 2 14 19" xfId="60339" xr:uid="{00000000-0005-0000-0000-000010520000}"/>
    <cellStyle name="Note 2 14 2" xfId="10922" xr:uid="{00000000-0005-0000-0000-000011520000}"/>
    <cellStyle name="Note 2 14 3" xfId="12964" xr:uid="{00000000-0005-0000-0000-000012520000}"/>
    <cellStyle name="Note 2 14 4" xfId="7086" xr:uid="{00000000-0005-0000-0000-000013520000}"/>
    <cellStyle name="Note 2 14 5" xfId="17613" xr:uid="{00000000-0005-0000-0000-000014520000}"/>
    <cellStyle name="Note 2 14 6" xfId="20188" xr:uid="{00000000-0005-0000-0000-000015520000}"/>
    <cellStyle name="Note 2 14 7" xfId="23498" xr:uid="{00000000-0005-0000-0000-000016520000}"/>
    <cellStyle name="Note 2 14 8" xfId="26813" xr:uid="{00000000-0005-0000-0000-000017520000}"/>
    <cellStyle name="Note 2 14 9" xfId="30047" xr:uid="{00000000-0005-0000-0000-000018520000}"/>
    <cellStyle name="Note 2 15" xfId="1564" xr:uid="{00000000-0005-0000-0000-000019520000}"/>
    <cellStyle name="Note 2 15 10" xfId="31216" xr:uid="{00000000-0005-0000-0000-00001A520000}"/>
    <cellStyle name="Note 2 15 11" xfId="15157" xr:uid="{00000000-0005-0000-0000-00001B520000}"/>
    <cellStyle name="Note 2 15 12" xfId="14856" xr:uid="{00000000-0005-0000-0000-00001C520000}"/>
    <cellStyle name="Note 2 15 13" xfId="15079" xr:uid="{00000000-0005-0000-0000-00001D520000}"/>
    <cellStyle name="Note 2 15 14" xfId="34033" xr:uid="{00000000-0005-0000-0000-00001E520000}"/>
    <cellStyle name="Note 2 15 15" xfId="46576" xr:uid="{00000000-0005-0000-0000-00001F520000}"/>
    <cellStyle name="Note 2 15 16" xfId="34132" xr:uid="{00000000-0005-0000-0000-000020520000}"/>
    <cellStyle name="Note 2 15 17" xfId="15044" xr:uid="{00000000-0005-0000-0000-000021520000}"/>
    <cellStyle name="Note 2 15 18" xfId="18139" xr:uid="{00000000-0005-0000-0000-000022520000}"/>
    <cellStyle name="Note 2 15 19" xfId="58233" xr:uid="{00000000-0005-0000-0000-000023520000}"/>
    <cellStyle name="Note 2 15 2" xfId="8776" xr:uid="{00000000-0005-0000-0000-000024520000}"/>
    <cellStyle name="Note 2 15 3" xfId="8614" xr:uid="{00000000-0005-0000-0000-000025520000}"/>
    <cellStyle name="Note 2 15 4" xfId="4944" xr:uid="{00000000-0005-0000-0000-000026520000}"/>
    <cellStyle name="Note 2 15 5" xfId="15460" xr:uid="{00000000-0005-0000-0000-000027520000}"/>
    <cellStyle name="Note 2 15 6" xfId="14637" xr:uid="{00000000-0005-0000-0000-000028520000}"/>
    <cellStyle name="Note 2 15 7" xfId="21342" xr:uid="{00000000-0005-0000-0000-000029520000}"/>
    <cellStyle name="Note 2 15 8" xfId="24665" xr:uid="{00000000-0005-0000-0000-00002A520000}"/>
    <cellStyle name="Note 2 15 9" xfId="18405" xr:uid="{00000000-0005-0000-0000-00002B520000}"/>
    <cellStyle name="Note 2 16" xfId="3844" xr:uid="{00000000-0005-0000-0000-00002C520000}"/>
    <cellStyle name="Note 2 16 10" xfId="33488" xr:uid="{00000000-0005-0000-0000-00002D520000}"/>
    <cellStyle name="Note 2 16 11" xfId="35951" xr:uid="{00000000-0005-0000-0000-00002E520000}"/>
    <cellStyle name="Note 2 16 12" xfId="39146" xr:uid="{00000000-0005-0000-0000-00002F520000}"/>
    <cellStyle name="Note 2 16 13" xfId="42346" xr:uid="{00000000-0005-0000-0000-000030520000}"/>
    <cellStyle name="Note 2 16 14" xfId="45532" xr:uid="{00000000-0005-0000-0000-000031520000}"/>
    <cellStyle name="Note 2 16 15" xfId="48821" xr:uid="{00000000-0005-0000-0000-000032520000}"/>
    <cellStyle name="Note 2 16 16" xfId="51993" xr:uid="{00000000-0005-0000-0000-000033520000}"/>
    <cellStyle name="Note 2 16 17" xfId="55170" xr:uid="{00000000-0005-0000-0000-000034520000}"/>
    <cellStyle name="Note 2 16 18" xfId="57224" xr:uid="{00000000-0005-0000-0000-000035520000}"/>
    <cellStyle name="Note 2 16 19" xfId="60461" xr:uid="{00000000-0005-0000-0000-000036520000}"/>
    <cellStyle name="Note 2 16 2" xfId="11046" xr:uid="{00000000-0005-0000-0000-000037520000}"/>
    <cellStyle name="Note 2 16 3" xfId="13088" xr:uid="{00000000-0005-0000-0000-000038520000}"/>
    <cellStyle name="Note 2 16 4" xfId="7205" xr:uid="{00000000-0005-0000-0000-000039520000}"/>
    <cellStyle name="Note 2 16 5" xfId="17737" xr:uid="{00000000-0005-0000-0000-00003A520000}"/>
    <cellStyle name="Note 2 16 6" xfId="20312" xr:uid="{00000000-0005-0000-0000-00003B520000}"/>
    <cellStyle name="Note 2 16 7" xfId="23622" xr:uid="{00000000-0005-0000-0000-00003C520000}"/>
    <cellStyle name="Note 2 16 8" xfId="26937" xr:uid="{00000000-0005-0000-0000-00003D520000}"/>
    <cellStyle name="Note 2 16 9" xfId="30171" xr:uid="{00000000-0005-0000-0000-00003E520000}"/>
    <cellStyle name="Note 2 17" xfId="3977" xr:uid="{00000000-0005-0000-0000-00003F520000}"/>
    <cellStyle name="Note 2 17 10" xfId="33621" xr:uid="{00000000-0005-0000-0000-000040520000}"/>
    <cellStyle name="Note 2 17 11" xfId="36084" xr:uid="{00000000-0005-0000-0000-000041520000}"/>
    <cellStyle name="Note 2 17 12" xfId="39279" xr:uid="{00000000-0005-0000-0000-000042520000}"/>
    <cellStyle name="Note 2 17 13" xfId="42479" xr:uid="{00000000-0005-0000-0000-000043520000}"/>
    <cellStyle name="Note 2 17 14" xfId="45665" xr:uid="{00000000-0005-0000-0000-000044520000}"/>
    <cellStyle name="Note 2 17 15" xfId="48954" xr:uid="{00000000-0005-0000-0000-000045520000}"/>
    <cellStyle name="Note 2 17 16" xfId="52126" xr:uid="{00000000-0005-0000-0000-000046520000}"/>
    <cellStyle name="Note 2 17 17" xfId="55302" xr:uid="{00000000-0005-0000-0000-000047520000}"/>
    <cellStyle name="Note 2 17 18" xfId="57356" xr:uid="{00000000-0005-0000-0000-000048520000}"/>
    <cellStyle name="Note 2 17 19" xfId="60593" xr:uid="{00000000-0005-0000-0000-000049520000}"/>
    <cellStyle name="Note 2 17 2" xfId="11179" xr:uid="{00000000-0005-0000-0000-00004A520000}"/>
    <cellStyle name="Note 2 17 3" xfId="13221" xr:uid="{00000000-0005-0000-0000-00004B520000}"/>
    <cellStyle name="Note 2 17 4" xfId="7337" xr:uid="{00000000-0005-0000-0000-00004C520000}"/>
    <cellStyle name="Note 2 17 5" xfId="17870" xr:uid="{00000000-0005-0000-0000-00004D520000}"/>
    <cellStyle name="Note 2 17 6" xfId="20445" xr:uid="{00000000-0005-0000-0000-00004E520000}"/>
    <cellStyle name="Note 2 17 7" xfId="23755" xr:uid="{00000000-0005-0000-0000-00004F520000}"/>
    <cellStyle name="Note 2 17 8" xfId="27070" xr:uid="{00000000-0005-0000-0000-000050520000}"/>
    <cellStyle name="Note 2 17 9" xfId="30304" xr:uid="{00000000-0005-0000-0000-000051520000}"/>
    <cellStyle name="Note 2 18" xfId="2002" xr:uid="{00000000-0005-0000-0000-000052520000}"/>
    <cellStyle name="Note 2 18 10" xfId="31650" xr:uid="{00000000-0005-0000-0000-000053520000}"/>
    <cellStyle name="Note 2 18 11" xfId="18454" xr:uid="{00000000-0005-0000-0000-000054520000}"/>
    <cellStyle name="Note 2 18 12" xfId="37304" xr:uid="{00000000-0005-0000-0000-000055520000}"/>
    <cellStyle name="Note 2 18 13" xfId="40528" xr:uid="{00000000-0005-0000-0000-000056520000}"/>
    <cellStyle name="Note 2 18 14" xfId="43690" xr:uid="{00000000-0005-0000-0000-000057520000}"/>
    <cellStyle name="Note 2 18 15" xfId="47003" xr:uid="{00000000-0005-0000-0000-000058520000}"/>
    <cellStyle name="Note 2 18 16" xfId="50156" xr:uid="{00000000-0005-0000-0000-000059520000}"/>
    <cellStyle name="Note 2 18 17" xfId="53369" xr:uid="{00000000-0005-0000-0000-00005A520000}"/>
    <cellStyle name="Note 2 18 18" xfId="52345" xr:uid="{00000000-0005-0000-0000-00005B520000}"/>
    <cellStyle name="Note 2 18 19" xfId="58656" xr:uid="{00000000-0005-0000-0000-00005C520000}"/>
    <cellStyle name="Note 2 18 2" xfId="9208" xr:uid="{00000000-0005-0000-0000-00005D520000}"/>
    <cellStyle name="Note 2 18 3" xfId="8178" xr:uid="{00000000-0005-0000-0000-00005E520000}"/>
    <cellStyle name="Note 2 18 4" xfId="5380" xr:uid="{00000000-0005-0000-0000-00005F520000}"/>
    <cellStyle name="Note 2 18 5" xfId="15897" xr:uid="{00000000-0005-0000-0000-000060520000}"/>
    <cellStyle name="Note 2 18 6" xfId="14199" xr:uid="{00000000-0005-0000-0000-000061520000}"/>
    <cellStyle name="Note 2 18 7" xfId="21780" xr:uid="{00000000-0005-0000-0000-000062520000}"/>
    <cellStyle name="Note 2 18 8" xfId="25102" xr:uid="{00000000-0005-0000-0000-000063520000}"/>
    <cellStyle name="Note 2 18 9" xfId="28329" xr:uid="{00000000-0005-0000-0000-000064520000}"/>
    <cellStyle name="Note 2 19" xfId="1788" xr:uid="{00000000-0005-0000-0000-000065520000}"/>
    <cellStyle name="Note 2 19 10" xfId="31440" xr:uid="{00000000-0005-0000-0000-000066520000}"/>
    <cellStyle name="Note 2 19 11" xfId="15227" xr:uid="{00000000-0005-0000-0000-000067520000}"/>
    <cellStyle name="Note 2 19 12" xfId="37090" xr:uid="{00000000-0005-0000-0000-000068520000}"/>
    <cellStyle name="Note 2 19 13" xfId="40320" xr:uid="{00000000-0005-0000-0000-000069520000}"/>
    <cellStyle name="Note 2 19 14" xfId="43476" xr:uid="{00000000-0005-0000-0000-00006A520000}"/>
    <cellStyle name="Note 2 19 15" xfId="46795" xr:uid="{00000000-0005-0000-0000-00006B520000}"/>
    <cellStyle name="Note 2 19 16" xfId="49942" xr:uid="{00000000-0005-0000-0000-00006C520000}"/>
    <cellStyle name="Note 2 19 17" xfId="53167" xr:uid="{00000000-0005-0000-0000-00006D520000}"/>
    <cellStyle name="Note 2 19 18" xfId="52977" xr:uid="{00000000-0005-0000-0000-00006E520000}"/>
    <cellStyle name="Note 2 19 19" xfId="58450" xr:uid="{00000000-0005-0000-0000-00006F520000}"/>
    <cellStyle name="Note 2 19 2" xfId="8998" xr:uid="{00000000-0005-0000-0000-000070520000}"/>
    <cellStyle name="Note 2 19 3" xfId="8392" xr:uid="{00000000-0005-0000-0000-000071520000}"/>
    <cellStyle name="Note 2 19 4" xfId="5167" xr:uid="{00000000-0005-0000-0000-000072520000}"/>
    <cellStyle name="Note 2 19 5" xfId="15684" xr:uid="{00000000-0005-0000-0000-000073520000}"/>
    <cellStyle name="Note 2 19 6" xfId="14413" xr:uid="{00000000-0005-0000-0000-000074520000}"/>
    <cellStyle name="Note 2 19 7" xfId="21566" xr:uid="{00000000-0005-0000-0000-000075520000}"/>
    <cellStyle name="Note 2 19 8" xfId="24888" xr:uid="{00000000-0005-0000-0000-000076520000}"/>
    <cellStyle name="Note 2 19 9" xfId="28115" xr:uid="{00000000-0005-0000-0000-000077520000}"/>
    <cellStyle name="Note 2 2" xfId="1660" xr:uid="{00000000-0005-0000-0000-000078520000}"/>
    <cellStyle name="Note 2 2 10" xfId="31312" xr:uid="{00000000-0005-0000-0000-000079520000}"/>
    <cellStyle name="Note 2 2 11" xfId="15343" xr:uid="{00000000-0005-0000-0000-00007A520000}"/>
    <cellStyle name="Note 2 2 12" xfId="36962" xr:uid="{00000000-0005-0000-0000-00007B520000}"/>
    <cellStyle name="Note 2 2 13" xfId="40194" xr:uid="{00000000-0005-0000-0000-00007C520000}"/>
    <cellStyle name="Note 2 2 14" xfId="43348" xr:uid="{00000000-0005-0000-0000-00007D520000}"/>
    <cellStyle name="Note 2 2 15" xfId="46670" xr:uid="{00000000-0005-0000-0000-00007E520000}"/>
    <cellStyle name="Note 2 2 16" xfId="49814" xr:uid="{00000000-0005-0000-0000-00007F520000}"/>
    <cellStyle name="Note 2 2 17" xfId="53044" xr:uid="{00000000-0005-0000-0000-000080520000}"/>
    <cellStyle name="Note 2 2 18" xfId="33999" xr:uid="{00000000-0005-0000-0000-000081520000}"/>
    <cellStyle name="Note 2 2 19" xfId="58327" xr:uid="{00000000-0005-0000-0000-000082520000}"/>
    <cellStyle name="Note 2 2 2" xfId="8871" xr:uid="{00000000-0005-0000-0000-000083520000}"/>
    <cellStyle name="Note 2 2 3" xfId="8519" xr:uid="{00000000-0005-0000-0000-000084520000}"/>
    <cellStyle name="Note 2 2 4" xfId="5040" xr:uid="{00000000-0005-0000-0000-000085520000}"/>
    <cellStyle name="Note 2 2 5" xfId="15556" xr:uid="{00000000-0005-0000-0000-000086520000}"/>
    <cellStyle name="Note 2 2 6" xfId="14541" xr:uid="{00000000-0005-0000-0000-000087520000}"/>
    <cellStyle name="Note 2 2 7" xfId="21438" xr:uid="{00000000-0005-0000-0000-000088520000}"/>
    <cellStyle name="Note 2 2 8" xfId="24761" xr:uid="{00000000-0005-0000-0000-000089520000}"/>
    <cellStyle name="Note 2 2 9" xfId="27987" xr:uid="{00000000-0005-0000-0000-00008A520000}"/>
    <cellStyle name="Note 2 20" xfId="4100" xr:uid="{00000000-0005-0000-0000-00008B520000}"/>
    <cellStyle name="Note 2 20 10" xfId="36206" xr:uid="{00000000-0005-0000-0000-00008C520000}"/>
    <cellStyle name="Note 2 20 11" xfId="39402" xr:uid="{00000000-0005-0000-0000-00008D520000}"/>
    <cellStyle name="Note 2 20 12" xfId="42601" xr:uid="{00000000-0005-0000-0000-00008E520000}"/>
    <cellStyle name="Note 2 20 13" xfId="45788" xr:uid="{00000000-0005-0000-0000-00008F520000}"/>
    <cellStyle name="Note 2 20 14" xfId="49076" xr:uid="{00000000-0005-0000-0000-000090520000}"/>
    <cellStyle name="Note 2 20 15" xfId="52249" xr:uid="{00000000-0005-0000-0000-000091520000}"/>
    <cellStyle name="Note 2 20 16" xfId="55423" xr:uid="{00000000-0005-0000-0000-000092520000}"/>
    <cellStyle name="Note 2 20 17" xfId="57477" xr:uid="{00000000-0005-0000-0000-000093520000}"/>
    <cellStyle name="Note 2 20 18" xfId="60714" xr:uid="{00000000-0005-0000-0000-000094520000}"/>
    <cellStyle name="Note 2 20 2" xfId="11302" xr:uid="{00000000-0005-0000-0000-000095520000}"/>
    <cellStyle name="Note 2 20 3" xfId="13344" xr:uid="{00000000-0005-0000-0000-000096520000}"/>
    <cellStyle name="Note 2 20 4" xfId="17993" xr:uid="{00000000-0005-0000-0000-000097520000}"/>
    <cellStyle name="Note 2 20 5" xfId="20568" xr:uid="{00000000-0005-0000-0000-000098520000}"/>
    <cellStyle name="Note 2 20 6" xfId="23878" xr:uid="{00000000-0005-0000-0000-000099520000}"/>
    <cellStyle name="Note 2 20 7" xfId="27193" xr:uid="{00000000-0005-0000-0000-00009A520000}"/>
    <cellStyle name="Note 2 20 8" xfId="30427" xr:uid="{00000000-0005-0000-0000-00009B520000}"/>
    <cellStyle name="Note 2 20 9" xfId="33744" xr:uid="{00000000-0005-0000-0000-00009C520000}"/>
    <cellStyle name="Note 2 3" xfId="2534" xr:uid="{00000000-0005-0000-0000-00009D520000}"/>
    <cellStyle name="Note 2 3 10" xfId="32178" xr:uid="{00000000-0005-0000-0000-00009E520000}"/>
    <cellStyle name="Note 2 3 11" xfId="34648" xr:uid="{00000000-0005-0000-0000-00009F520000}"/>
    <cellStyle name="Note 2 3 12" xfId="37836" xr:uid="{00000000-0005-0000-0000-0000A0520000}"/>
    <cellStyle name="Note 2 3 13" xfId="41046" xr:uid="{00000000-0005-0000-0000-0000A1520000}"/>
    <cellStyle name="Note 2 3 14" xfId="44222" xr:uid="{00000000-0005-0000-0000-0000A2520000}"/>
    <cellStyle name="Note 2 3 15" xfId="47521" xr:uid="{00000000-0005-0000-0000-0000A3520000}"/>
    <cellStyle name="Note 2 3 16" xfId="50686" xr:uid="{00000000-0005-0000-0000-0000A4520000}"/>
    <cellStyle name="Note 2 3 17" xfId="53881" xr:uid="{00000000-0005-0000-0000-0000A5520000}"/>
    <cellStyle name="Note 2 3 18" xfId="55935" xr:uid="{00000000-0005-0000-0000-0000A6520000}"/>
    <cellStyle name="Note 2 3 19" xfId="59172" xr:uid="{00000000-0005-0000-0000-0000A7520000}"/>
    <cellStyle name="Note 2 3 2" xfId="9736" xr:uid="{00000000-0005-0000-0000-0000A8520000}"/>
    <cellStyle name="Note 2 3 3" xfId="11778" xr:uid="{00000000-0005-0000-0000-0000A9520000}"/>
    <cellStyle name="Note 2 3 4" xfId="5902" xr:uid="{00000000-0005-0000-0000-0000AA520000}"/>
    <cellStyle name="Note 2 3 5" xfId="16427" xr:uid="{00000000-0005-0000-0000-0000AB520000}"/>
    <cellStyle name="Note 2 3 6" xfId="19002" xr:uid="{00000000-0005-0000-0000-0000AC520000}"/>
    <cellStyle name="Note 2 3 7" xfId="22312" xr:uid="{00000000-0005-0000-0000-0000AD520000}"/>
    <cellStyle name="Note 2 3 8" xfId="25632" xr:uid="{00000000-0005-0000-0000-0000AE520000}"/>
    <cellStyle name="Note 2 3 9" xfId="28861" xr:uid="{00000000-0005-0000-0000-0000AF520000}"/>
    <cellStyle name="Note 2 4" xfId="2677" xr:uid="{00000000-0005-0000-0000-0000B0520000}"/>
    <cellStyle name="Note 2 4 10" xfId="32321" xr:uid="{00000000-0005-0000-0000-0000B1520000}"/>
    <cellStyle name="Note 2 4 11" xfId="34791" xr:uid="{00000000-0005-0000-0000-0000B2520000}"/>
    <cellStyle name="Note 2 4 12" xfId="37979" xr:uid="{00000000-0005-0000-0000-0000B3520000}"/>
    <cellStyle name="Note 2 4 13" xfId="41189" xr:uid="{00000000-0005-0000-0000-0000B4520000}"/>
    <cellStyle name="Note 2 4 14" xfId="44365" xr:uid="{00000000-0005-0000-0000-0000B5520000}"/>
    <cellStyle name="Note 2 4 15" xfId="47664" xr:uid="{00000000-0005-0000-0000-0000B6520000}"/>
    <cellStyle name="Note 2 4 16" xfId="50829" xr:uid="{00000000-0005-0000-0000-0000B7520000}"/>
    <cellStyle name="Note 2 4 17" xfId="54023" xr:uid="{00000000-0005-0000-0000-0000B8520000}"/>
    <cellStyle name="Note 2 4 18" xfId="56077" xr:uid="{00000000-0005-0000-0000-0000B9520000}"/>
    <cellStyle name="Note 2 4 19" xfId="59314" xr:uid="{00000000-0005-0000-0000-0000BA520000}"/>
    <cellStyle name="Note 2 4 2" xfId="9879" xr:uid="{00000000-0005-0000-0000-0000BB520000}"/>
    <cellStyle name="Note 2 4 3" xfId="11921" xr:uid="{00000000-0005-0000-0000-0000BC520000}"/>
    <cellStyle name="Note 2 4 4" xfId="6045" xr:uid="{00000000-0005-0000-0000-0000BD520000}"/>
    <cellStyle name="Note 2 4 5" xfId="16570" xr:uid="{00000000-0005-0000-0000-0000BE520000}"/>
    <cellStyle name="Note 2 4 6" xfId="19145" xr:uid="{00000000-0005-0000-0000-0000BF520000}"/>
    <cellStyle name="Note 2 4 7" xfId="22455" xr:uid="{00000000-0005-0000-0000-0000C0520000}"/>
    <cellStyle name="Note 2 4 8" xfId="25774" xr:uid="{00000000-0005-0000-0000-0000C1520000}"/>
    <cellStyle name="Note 2 4 9" xfId="29004" xr:uid="{00000000-0005-0000-0000-0000C2520000}"/>
    <cellStyle name="Note 2 5" xfId="1515" xr:uid="{00000000-0005-0000-0000-0000C3520000}"/>
    <cellStyle name="Note 2 5 10" xfId="27045" xr:uid="{00000000-0005-0000-0000-0000C4520000}"/>
    <cellStyle name="Note 2 5 11" xfId="15111" xr:uid="{00000000-0005-0000-0000-0000C5520000}"/>
    <cellStyle name="Note 2 5 12" xfId="34249" xr:uid="{00000000-0005-0000-0000-0000C6520000}"/>
    <cellStyle name="Note 2 5 13" xfId="15002" xr:uid="{00000000-0005-0000-0000-0000C7520000}"/>
    <cellStyle name="Note 2 5 14" xfId="27550" xr:uid="{00000000-0005-0000-0000-0000C8520000}"/>
    <cellStyle name="Note 2 5 15" xfId="43033" xr:uid="{00000000-0005-0000-0000-0000C9520000}"/>
    <cellStyle name="Note 2 5 16" xfId="34243" xr:uid="{00000000-0005-0000-0000-0000CA520000}"/>
    <cellStyle name="Note 2 5 17" xfId="36755" xr:uid="{00000000-0005-0000-0000-0000CB520000}"/>
    <cellStyle name="Note 2 5 18" xfId="33922" xr:uid="{00000000-0005-0000-0000-0000CC520000}"/>
    <cellStyle name="Note 2 5 19" xfId="58185" xr:uid="{00000000-0005-0000-0000-0000CD520000}"/>
    <cellStyle name="Note 2 5 2" xfId="8728" xr:uid="{00000000-0005-0000-0000-0000CE520000}"/>
    <cellStyle name="Note 2 5 3" xfId="8663" xr:uid="{00000000-0005-0000-0000-0000CF520000}"/>
    <cellStyle name="Note 2 5 4" xfId="4895" xr:uid="{00000000-0005-0000-0000-0000D0520000}"/>
    <cellStyle name="Note 2 5 5" xfId="15411" xr:uid="{00000000-0005-0000-0000-0000D1520000}"/>
    <cellStyle name="Note 2 5 6" xfId="14686" xr:uid="{00000000-0005-0000-0000-0000D2520000}"/>
    <cellStyle name="Note 2 5 7" xfId="15319" xr:uid="{00000000-0005-0000-0000-0000D3520000}"/>
    <cellStyle name="Note 2 5 8" xfId="14775" xr:uid="{00000000-0005-0000-0000-0000D4520000}"/>
    <cellStyle name="Note 2 5 9" xfId="18427" xr:uid="{00000000-0005-0000-0000-0000D5520000}"/>
    <cellStyle name="Note 2 6" xfId="2897" xr:uid="{00000000-0005-0000-0000-0000D6520000}"/>
    <cellStyle name="Note 2 6 10" xfId="32541" xr:uid="{00000000-0005-0000-0000-0000D7520000}"/>
    <cellStyle name="Note 2 6 11" xfId="35011" xr:uid="{00000000-0005-0000-0000-0000D8520000}"/>
    <cellStyle name="Note 2 6 12" xfId="38199" xr:uid="{00000000-0005-0000-0000-0000D9520000}"/>
    <cellStyle name="Note 2 6 13" xfId="41406" xr:uid="{00000000-0005-0000-0000-0000DA520000}"/>
    <cellStyle name="Note 2 6 14" xfId="44585" xr:uid="{00000000-0005-0000-0000-0000DB520000}"/>
    <cellStyle name="Note 2 6 15" xfId="47881" xr:uid="{00000000-0005-0000-0000-0000DC520000}"/>
    <cellStyle name="Note 2 6 16" xfId="51049" xr:uid="{00000000-0005-0000-0000-0000DD520000}"/>
    <cellStyle name="Note 2 6 17" xfId="54238" xr:uid="{00000000-0005-0000-0000-0000DE520000}"/>
    <cellStyle name="Note 2 6 18" xfId="56292" xr:uid="{00000000-0005-0000-0000-0000DF520000}"/>
    <cellStyle name="Note 2 6 19" xfId="59529" xr:uid="{00000000-0005-0000-0000-0000E0520000}"/>
    <cellStyle name="Note 2 6 2" xfId="10099" xr:uid="{00000000-0005-0000-0000-0000E1520000}"/>
    <cellStyle name="Note 2 6 3" xfId="12141" xr:uid="{00000000-0005-0000-0000-0000E2520000}"/>
    <cellStyle name="Note 2 6 4" xfId="6265" xr:uid="{00000000-0005-0000-0000-0000E3520000}"/>
    <cellStyle name="Note 2 6 5" xfId="16790" xr:uid="{00000000-0005-0000-0000-0000E4520000}"/>
    <cellStyle name="Note 2 6 6" xfId="19365" xr:uid="{00000000-0005-0000-0000-0000E5520000}"/>
    <cellStyle name="Note 2 6 7" xfId="22675" xr:uid="{00000000-0005-0000-0000-0000E6520000}"/>
    <cellStyle name="Note 2 6 8" xfId="25992" xr:uid="{00000000-0005-0000-0000-0000E7520000}"/>
    <cellStyle name="Note 2 6 9" xfId="29224" xr:uid="{00000000-0005-0000-0000-0000E8520000}"/>
    <cellStyle name="Note 2 7" xfId="3054" xr:uid="{00000000-0005-0000-0000-0000E9520000}"/>
    <cellStyle name="Note 2 7 10" xfId="32698" xr:uid="{00000000-0005-0000-0000-0000EA520000}"/>
    <cellStyle name="Note 2 7 11" xfId="35167" xr:uid="{00000000-0005-0000-0000-0000EB520000}"/>
    <cellStyle name="Note 2 7 12" xfId="38356" xr:uid="{00000000-0005-0000-0000-0000EC520000}"/>
    <cellStyle name="Note 2 7 13" xfId="41562" xr:uid="{00000000-0005-0000-0000-0000ED520000}"/>
    <cellStyle name="Note 2 7 14" xfId="44742" xr:uid="{00000000-0005-0000-0000-0000EE520000}"/>
    <cellStyle name="Note 2 7 15" xfId="48037" xr:uid="{00000000-0005-0000-0000-0000EF520000}"/>
    <cellStyle name="Note 2 7 16" xfId="51205" xr:uid="{00000000-0005-0000-0000-0000F0520000}"/>
    <cellStyle name="Note 2 7 17" xfId="54393" xr:uid="{00000000-0005-0000-0000-0000F1520000}"/>
    <cellStyle name="Note 2 7 18" xfId="56447" xr:uid="{00000000-0005-0000-0000-0000F2520000}"/>
    <cellStyle name="Note 2 7 19" xfId="59684" xr:uid="{00000000-0005-0000-0000-0000F3520000}"/>
    <cellStyle name="Note 2 7 2" xfId="10256" xr:uid="{00000000-0005-0000-0000-0000F4520000}"/>
    <cellStyle name="Note 2 7 3" xfId="12298" xr:uid="{00000000-0005-0000-0000-0000F5520000}"/>
    <cellStyle name="Note 2 7 4" xfId="6422" xr:uid="{00000000-0005-0000-0000-0000F6520000}"/>
    <cellStyle name="Note 2 7 5" xfId="16947" xr:uid="{00000000-0005-0000-0000-0000F7520000}"/>
    <cellStyle name="Note 2 7 6" xfId="19522" xr:uid="{00000000-0005-0000-0000-0000F8520000}"/>
    <cellStyle name="Note 2 7 7" xfId="22832" xr:uid="{00000000-0005-0000-0000-0000F9520000}"/>
    <cellStyle name="Note 2 7 8" xfId="26148" xr:uid="{00000000-0005-0000-0000-0000FA520000}"/>
    <cellStyle name="Note 2 7 9" xfId="29381" xr:uid="{00000000-0005-0000-0000-0000FB520000}"/>
    <cellStyle name="Note 2 8" xfId="3167" xr:uid="{00000000-0005-0000-0000-0000FC520000}"/>
    <cellStyle name="Note 2 8 10" xfId="32811" xr:uid="{00000000-0005-0000-0000-0000FD520000}"/>
    <cellStyle name="Note 2 8 11" xfId="35280" xr:uid="{00000000-0005-0000-0000-0000FE520000}"/>
    <cellStyle name="Note 2 8 12" xfId="38469" xr:uid="{00000000-0005-0000-0000-0000FF520000}"/>
    <cellStyle name="Note 2 8 13" xfId="41675" xr:uid="{00000000-0005-0000-0000-000000530000}"/>
    <cellStyle name="Note 2 8 14" xfId="44855" xr:uid="{00000000-0005-0000-0000-000001530000}"/>
    <cellStyle name="Note 2 8 15" xfId="48150" xr:uid="{00000000-0005-0000-0000-000002530000}"/>
    <cellStyle name="Note 2 8 16" xfId="51318" xr:uid="{00000000-0005-0000-0000-000003530000}"/>
    <cellStyle name="Note 2 8 17" xfId="54505" xr:uid="{00000000-0005-0000-0000-000004530000}"/>
    <cellStyle name="Note 2 8 18" xfId="56559" xr:uid="{00000000-0005-0000-0000-000005530000}"/>
    <cellStyle name="Note 2 8 19" xfId="59796" xr:uid="{00000000-0005-0000-0000-000006530000}"/>
    <cellStyle name="Note 2 8 2" xfId="10369" xr:uid="{00000000-0005-0000-0000-000007530000}"/>
    <cellStyle name="Note 2 8 3" xfId="12411" xr:uid="{00000000-0005-0000-0000-000008530000}"/>
    <cellStyle name="Note 2 8 4" xfId="6535" xr:uid="{00000000-0005-0000-0000-000009530000}"/>
    <cellStyle name="Note 2 8 5" xfId="17060" xr:uid="{00000000-0005-0000-0000-00000A530000}"/>
    <cellStyle name="Note 2 8 6" xfId="19635" xr:uid="{00000000-0005-0000-0000-00000B530000}"/>
    <cellStyle name="Note 2 8 7" xfId="22945" xr:uid="{00000000-0005-0000-0000-00000C530000}"/>
    <cellStyle name="Note 2 8 8" xfId="26260" xr:uid="{00000000-0005-0000-0000-00000D530000}"/>
    <cellStyle name="Note 2 8 9" xfId="29494" xr:uid="{00000000-0005-0000-0000-00000E530000}"/>
    <cellStyle name="Note 2 9" xfId="2753" xr:uid="{00000000-0005-0000-0000-00000F530000}"/>
    <cellStyle name="Note 2 9 10" xfId="32397" xr:uid="{00000000-0005-0000-0000-000010530000}"/>
    <cellStyle name="Note 2 9 11" xfId="34867" xr:uid="{00000000-0005-0000-0000-000011530000}"/>
    <cellStyle name="Note 2 9 12" xfId="38055" xr:uid="{00000000-0005-0000-0000-000012530000}"/>
    <cellStyle name="Note 2 9 13" xfId="41264" xr:uid="{00000000-0005-0000-0000-000013530000}"/>
    <cellStyle name="Note 2 9 14" xfId="44441" xr:uid="{00000000-0005-0000-0000-000014530000}"/>
    <cellStyle name="Note 2 9 15" xfId="47739" xr:uid="{00000000-0005-0000-0000-000015530000}"/>
    <cellStyle name="Note 2 9 16" xfId="50905" xr:uid="{00000000-0005-0000-0000-000016530000}"/>
    <cellStyle name="Note 2 9 17" xfId="54098" xr:uid="{00000000-0005-0000-0000-000017530000}"/>
    <cellStyle name="Note 2 9 18" xfId="56152" xr:uid="{00000000-0005-0000-0000-000018530000}"/>
    <cellStyle name="Note 2 9 19" xfId="59389" xr:uid="{00000000-0005-0000-0000-000019530000}"/>
    <cellStyle name="Note 2 9 2" xfId="9955" xr:uid="{00000000-0005-0000-0000-00001A530000}"/>
    <cellStyle name="Note 2 9 3" xfId="11997" xr:uid="{00000000-0005-0000-0000-00001B530000}"/>
    <cellStyle name="Note 2 9 4" xfId="6121" xr:uid="{00000000-0005-0000-0000-00001C530000}"/>
    <cellStyle name="Note 2 9 5" xfId="16646" xr:uid="{00000000-0005-0000-0000-00001D530000}"/>
    <cellStyle name="Note 2 9 6" xfId="19221" xr:uid="{00000000-0005-0000-0000-00001E530000}"/>
    <cellStyle name="Note 2 9 7" xfId="22531" xr:uid="{00000000-0005-0000-0000-00001F530000}"/>
    <cellStyle name="Note 2 9 8" xfId="25850" xr:uid="{00000000-0005-0000-0000-000020530000}"/>
    <cellStyle name="Note 2 9 9" xfId="29080" xr:uid="{00000000-0005-0000-0000-000021530000}"/>
    <cellStyle name="Note 20" xfId="2393" xr:uid="{00000000-0005-0000-0000-000022530000}"/>
    <cellStyle name="Note 20 10" xfId="32039" xr:uid="{00000000-0005-0000-0000-000023530000}"/>
    <cellStyle name="Note 20 11" xfId="34510" xr:uid="{00000000-0005-0000-0000-000024530000}"/>
    <cellStyle name="Note 20 12" xfId="37695" xr:uid="{00000000-0005-0000-0000-000025530000}"/>
    <cellStyle name="Note 20 13" xfId="40909" xr:uid="{00000000-0005-0000-0000-000026530000}"/>
    <cellStyle name="Note 20 14" xfId="44081" xr:uid="{00000000-0005-0000-0000-000027530000}"/>
    <cellStyle name="Note 20 15" xfId="47384" xr:uid="{00000000-0005-0000-0000-000028530000}"/>
    <cellStyle name="Note 20 16" xfId="50545" xr:uid="{00000000-0005-0000-0000-000029530000}"/>
    <cellStyle name="Note 20 17" xfId="53747" xr:uid="{00000000-0005-0000-0000-00002A530000}"/>
    <cellStyle name="Note 20 18" xfId="55799" xr:uid="{00000000-0005-0000-0000-00002B530000}"/>
    <cellStyle name="Note 20 19" xfId="59036" xr:uid="{00000000-0005-0000-0000-00002C530000}"/>
    <cellStyle name="Note 20 2" xfId="9597" xr:uid="{00000000-0005-0000-0000-00002D530000}"/>
    <cellStyle name="Note 20 3" xfId="11637" xr:uid="{00000000-0005-0000-0000-00002E530000}"/>
    <cellStyle name="Note 20 4" xfId="5765" xr:uid="{00000000-0005-0000-0000-00002F530000}"/>
    <cellStyle name="Note 20 5" xfId="16287" xr:uid="{00000000-0005-0000-0000-000030530000}"/>
    <cellStyle name="Note 20 6" xfId="18861" xr:uid="{00000000-0005-0000-0000-000031530000}"/>
    <cellStyle name="Note 20 7" xfId="22171" xr:uid="{00000000-0005-0000-0000-000032530000}"/>
    <cellStyle name="Note 20 8" xfId="25492" xr:uid="{00000000-0005-0000-0000-000033530000}"/>
    <cellStyle name="Note 20 9" xfId="28720" xr:uid="{00000000-0005-0000-0000-000034530000}"/>
    <cellStyle name="Note 21" xfId="4024" xr:uid="{00000000-0005-0000-0000-000035530000}"/>
    <cellStyle name="Note 21 10" xfId="36131" xr:uid="{00000000-0005-0000-0000-000036530000}"/>
    <cellStyle name="Note 21 11" xfId="39326" xr:uid="{00000000-0005-0000-0000-000037530000}"/>
    <cellStyle name="Note 21 12" xfId="42526" xr:uid="{00000000-0005-0000-0000-000038530000}"/>
    <cellStyle name="Note 21 13" xfId="45712" xr:uid="{00000000-0005-0000-0000-000039530000}"/>
    <cellStyle name="Note 21 14" xfId="49001" xr:uid="{00000000-0005-0000-0000-00003A530000}"/>
    <cellStyle name="Note 21 15" xfId="52173" xr:uid="{00000000-0005-0000-0000-00003B530000}"/>
    <cellStyle name="Note 21 16" xfId="55349" xr:uid="{00000000-0005-0000-0000-00003C530000}"/>
    <cellStyle name="Note 21 17" xfId="57403" xr:uid="{00000000-0005-0000-0000-00003D530000}"/>
    <cellStyle name="Note 21 18" xfId="60640" xr:uid="{00000000-0005-0000-0000-00003E530000}"/>
    <cellStyle name="Note 21 2" xfId="11226" xr:uid="{00000000-0005-0000-0000-00003F530000}"/>
    <cellStyle name="Note 21 3" xfId="13268" xr:uid="{00000000-0005-0000-0000-000040530000}"/>
    <cellStyle name="Note 21 4" xfId="17917" xr:uid="{00000000-0005-0000-0000-000041530000}"/>
    <cellStyle name="Note 21 5" xfId="20492" xr:uid="{00000000-0005-0000-0000-000042530000}"/>
    <cellStyle name="Note 21 6" xfId="23802" xr:uid="{00000000-0005-0000-0000-000043530000}"/>
    <cellStyle name="Note 21 7" xfId="27117" xr:uid="{00000000-0005-0000-0000-000044530000}"/>
    <cellStyle name="Note 21 8" xfId="30351" xr:uid="{00000000-0005-0000-0000-000045530000}"/>
    <cellStyle name="Note 21 9" xfId="33668" xr:uid="{00000000-0005-0000-0000-000046530000}"/>
    <cellStyle name="Note 22" xfId="4307" xr:uid="{00000000-0005-0000-0000-000047530000}"/>
    <cellStyle name="Note 22 10" xfId="42804" xr:uid="{00000000-0005-0000-0000-000048530000}"/>
    <cellStyle name="Note 22 11" xfId="45995" xr:uid="{00000000-0005-0000-0000-000049530000}"/>
    <cellStyle name="Note 22 12" xfId="49276" xr:uid="{00000000-0005-0000-0000-00004A530000}"/>
    <cellStyle name="Note 22 13" xfId="52455" xr:uid="{00000000-0005-0000-0000-00004B530000}"/>
    <cellStyle name="Note 22 14" xfId="57674" xr:uid="{00000000-0005-0000-0000-00004C530000}"/>
    <cellStyle name="Note 22 15" xfId="60911" xr:uid="{00000000-0005-0000-0000-00004D530000}"/>
    <cellStyle name="Note 22 2" xfId="13548" xr:uid="{00000000-0005-0000-0000-00004E530000}"/>
    <cellStyle name="Note 22 3" xfId="7528" xr:uid="{00000000-0005-0000-0000-00004F530000}"/>
    <cellStyle name="Note 22 4" xfId="20775" xr:uid="{00000000-0005-0000-0000-000050530000}"/>
    <cellStyle name="Note 22 5" xfId="24085" xr:uid="{00000000-0005-0000-0000-000051530000}"/>
    <cellStyle name="Note 22 6" xfId="27399" xr:uid="{00000000-0005-0000-0000-000052530000}"/>
    <cellStyle name="Note 22 7" xfId="30634" xr:uid="{00000000-0005-0000-0000-000053530000}"/>
    <cellStyle name="Note 22 8" xfId="36407" xr:uid="{00000000-0005-0000-0000-000054530000}"/>
    <cellStyle name="Note 22 9" xfId="39608" xr:uid="{00000000-0005-0000-0000-000055530000}"/>
    <cellStyle name="Note 23" xfId="4209" xr:uid="{00000000-0005-0000-0000-000056530000}"/>
    <cellStyle name="Note 23 10" xfId="42709" xr:uid="{00000000-0005-0000-0000-000057530000}"/>
    <cellStyle name="Note 23 11" xfId="45897" xr:uid="{00000000-0005-0000-0000-000058530000}"/>
    <cellStyle name="Note 23 12" xfId="49181" xr:uid="{00000000-0005-0000-0000-000059530000}"/>
    <cellStyle name="Note 23 13" xfId="52357" xr:uid="{00000000-0005-0000-0000-00005A530000}"/>
    <cellStyle name="Note 23 14" xfId="57579" xr:uid="{00000000-0005-0000-0000-00005B530000}"/>
    <cellStyle name="Note 23 15" xfId="60816" xr:uid="{00000000-0005-0000-0000-00005C530000}"/>
    <cellStyle name="Note 23 2" xfId="13450" xr:uid="{00000000-0005-0000-0000-00005D530000}"/>
    <cellStyle name="Note 23 3" xfId="7441" xr:uid="{00000000-0005-0000-0000-00005E530000}"/>
    <cellStyle name="Note 23 4" xfId="20677" xr:uid="{00000000-0005-0000-0000-00005F530000}"/>
    <cellStyle name="Note 23 5" xfId="23987" xr:uid="{00000000-0005-0000-0000-000060530000}"/>
    <cellStyle name="Note 23 6" xfId="27302" xr:uid="{00000000-0005-0000-0000-000061530000}"/>
    <cellStyle name="Note 23 7" xfId="30536" xr:uid="{00000000-0005-0000-0000-000062530000}"/>
    <cellStyle name="Note 23 8" xfId="36312" xr:uid="{00000000-0005-0000-0000-000063530000}"/>
    <cellStyle name="Note 23 9" xfId="39511" xr:uid="{00000000-0005-0000-0000-000064530000}"/>
    <cellStyle name="Note 24" xfId="4302" xr:uid="{00000000-0005-0000-0000-000065530000}"/>
    <cellStyle name="Note 24 10" xfId="42799" xr:uid="{00000000-0005-0000-0000-000066530000}"/>
    <cellStyle name="Note 24 11" xfId="45990" xr:uid="{00000000-0005-0000-0000-000067530000}"/>
    <cellStyle name="Note 24 12" xfId="49271" xr:uid="{00000000-0005-0000-0000-000068530000}"/>
    <cellStyle name="Note 24 13" xfId="52450" xr:uid="{00000000-0005-0000-0000-000069530000}"/>
    <cellStyle name="Note 24 14" xfId="57669" xr:uid="{00000000-0005-0000-0000-00006A530000}"/>
    <cellStyle name="Note 24 15" xfId="60906" xr:uid="{00000000-0005-0000-0000-00006B530000}"/>
    <cellStyle name="Note 24 2" xfId="13543" xr:uid="{00000000-0005-0000-0000-00006C530000}"/>
    <cellStyle name="Note 24 3" xfId="7523" xr:uid="{00000000-0005-0000-0000-00006D530000}"/>
    <cellStyle name="Note 24 4" xfId="20770" xr:uid="{00000000-0005-0000-0000-00006E530000}"/>
    <cellStyle name="Note 24 5" xfId="24080" xr:uid="{00000000-0005-0000-0000-00006F530000}"/>
    <cellStyle name="Note 24 6" xfId="27394" xr:uid="{00000000-0005-0000-0000-000070530000}"/>
    <cellStyle name="Note 24 7" xfId="30629" xr:uid="{00000000-0005-0000-0000-000071530000}"/>
    <cellStyle name="Note 24 8" xfId="36402" xr:uid="{00000000-0005-0000-0000-000072530000}"/>
    <cellStyle name="Note 24 9" xfId="39603" xr:uid="{00000000-0005-0000-0000-000073530000}"/>
    <cellStyle name="Note 25" xfId="4213" xr:uid="{00000000-0005-0000-0000-000074530000}"/>
    <cellStyle name="Note 25 10" xfId="42713" xr:uid="{00000000-0005-0000-0000-000075530000}"/>
    <cellStyle name="Note 25 11" xfId="45901" xr:uid="{00000000-0005-0000-0000-000076530000}"/>
    <cellStyle name="Note 25 12" xfId="49185" xr:uid="{00000000-0005-0000-0000-000077530000}"/>
    <cellStyle name="Note 25 13" xfId="52361" xr:uid="{00000000-0005-0000-0000-000078530000}"/>
    <cellStyle name="Note 25 14" xfId="57583" xr:uid="{00000000-0005-0000-0000-000079530000}"/>
    <cellStyle name="Note 25 15" xfId="60820" xr:uid="{00000000-0005-0000-0000-00007A530000}"/>
    <cellStyle name="Note 25 2" xfId="13454" xr:uid="{00000000-0005-0000-0000-00007B530000}"/>
    <cellStyle name="Note 25 3" xfId="7445" xr:uid="{00000000-0005-0000-0000-00007C530000}"/>
    <cellStyle name="Note 25 4" xfId="20681" xr:uid="{00000000-0005-0000-0000-00007D530000}"/>
    <cellStyle name="Note 25 5" xfId="23991" xr:uid="{00000000-0005-0000-0000-00007E530000}"/>
    <cellStyle name="Note 25 6" xfId="27306" xr:uid="{00000000-0005-0000-0000-00007F530000}"/>
    <cellStyle name="Note 25 7" xfId="30540" xr:uid="{00000000-0005-0000-0000-000080530000}"/>
    <cellStyle name="Note 25 8" xfId="36316" xr:uid="{00000000-0005-0000-0000-000081530000}"/>
    <cellStyle name="Note 25 9" xfId="39515" xr:uid="{00000000-0005-0000-0000-000082530000}"/>
    <cellStyle name="Note 26" xfId="4298" xr:uid="{00000000-0005-0000-0000-000083530000}"/>
    <cellStyle name="Note 26 10" xfId="42795" xr:uid="{00000000-0005-0000-0000-000084530000}"/>
    <cellStyle name="Note 26 11" xfId="45986" xr:uid="{00000000-0005-0000-0000-000085530000}"/>
    <cellStyle name="Note 26 12" xfId="49267" xr:uid="{00000000-0005-0000-0000-000086530000}"/>
    <cellStyle name="Note 26 13" xfId="52446" xr:uid="{00000000-0005-0000-0000-000087530000}"/>
    <cellStyle name="Note 26 14" xfId="57665" xr:uid="{00000000-0005-0000-0000-000088530000}"/>
    <cellStyle name="Note 26 15" xfId="60902" xr:uid="{00000000-0005-0000-0000-000089530000}"/>
    <cellStyle name="Note 26 2" xfId="13539" xr:uid="{00000000-0005-0000-0000-00008A530000}"/>
    <cellStyle name="Note 26 3" xfId="7519" xr:uid="{00000000-0005-0000-0000-00008B530000}"/>
    <cellStyle name="Note 26 4" xfId="20766" xr:uid="{00000000-0005-0000-0000-00008C530000}"/>
    <cellStyle name="Note 26 5" xfId="24076" xr:uid="{00000000-0005-0000-0000-00008D530000}"/>
    <cellStyle name="Note 26 6" xfId="27390" xr:uid="{00000000-0005-0000-0000-00008E530000}"/>
    <cellStyle name="Note 26 7" xfId="30625" xr:uid="{00000000-0005-0000-0000-00008F530000}"/>
    <cellStyle name="Note 26 8" xfId="36398" xr:uid="{00000000-0005-0000-0000-000090530000}"/>
    <cellStyle name="Note 26 9" xfId="39599" xr:uid="{00000000-0005-0000-0000-000091530000}"/>
    <cellStyle name="Note 27" xfId="4216" xr:uid="{00000000-0005-0000-0000-000092530000}"/>
    <cellStyle name="Note 27 10" xfId="42716" xr:uid="{00000000-0005-0000-0000-000093530000}"/>
    <cellStyle name="Note 27 11" xfId="45904" xr:uid="{00000000-0005-0000-0000-000094530000}"/>
    <cellStyle name="Note 27 12" xfId="49188" xr:uid="{00000000-0005-0000-0000-000095530000}"/>
    <cellStyle name="Note 27 13" xfId="52364" xr:uid="{00000000-0005-0000-0000-000096530000}"/>
    <cellStyle name="Note 27 14" xfId="57586" xr:uid="{00000000-0005-0000-0000-000097530000}"/>
    <cellStyle name="Note 27 15" xfId="60823" xr:uid="{00000000-0005-0000-0000-000098530000}"/>
    <cellStyle name="Note 27 2" xfId="13457" xr:uid="{00000000-0005-0000-0000-000099530000}"/>
    <cellStyle name="Note 27 3" xfId="7448" xr:uid="{00000000-0005-0000-0000-00009A530000}"/>
    <cellStyle name="Note 27 4" xfId="20684" xr:uid="{00000000-0005-0000-0000-00009B530000}"/>
    <cellStyle name="Note 27 5" xfId="23994" xr:uid="{00000000-0005-0000-0000-00009C530000}"/>
    <cellStyle name="Note 27 6" xfId="27309" xr:uid="{00000000-0005-0000-0000-00009D530000}"/>
    <cellStyle name="Note 27 7" xfId="30543" xr:uid="{00000000-0005-0000-0000-00009E530000}"/>
    <cellStyle name="Note 27 8" xfId="36319" xr:uid="{00000000-0005-0000-0000-00009F530000}"/>
    <cellStyle name="Note 27 9" xfId="39518" xr:uid="{00000000-0005-0000-0000-0000A0530000}"/>
    <cellStyle name="Note 28" xfId="4292" xr:uid="{00000000-0005-0000-0000-0000A1530000}"/>
    <cellStyle name="Note 28 10" xfId="42789" xr:uid="{00000000-0005-0000-0000-0000A2530000}"/>
    <cellStyle name="Note 28 11" xfId="45980" xr:uid="{00000000-0005-0000-0000-0000A3530000}"/>
    <cellStyle name="Note 28 12" xfId="49261" xr:uid="{00000000-0005-0000-0000-0000A4530000}"/>
    <cellStyle name="Note 28 13" xfId="52440" xr:uid="{00000000-0005-0000-0000-0000A5530000}"/>
    <cellStyle name="Note 28 14" xfId="57659" xr:uid="{00000000-0005-0000-0000-0000A6530000}"/>
    <cellStyle name="Note 28 15" xfId="60896" xr:uid="{00000000-0005-0000-0000-0000A7530000}"/>
    <cellStyle name="Note 28 2" xfId="13533" xr:uid="{00000000-0005-0000-0000-0000A8530000}"/>
    <cellStyle name="Note 28 3" xfId="7513" xr:uid="{00000000-0005-0000-0000-0000A9530000}"/>
    <cellStyle name="Note 28 4" xfId="20760" xr:uid="{00000000-0005-0000-0000-0000AA530000}"/>
    <cellStyle name="Note 28 5" xfId="24070" xr:uid="{00000000-0005-0000-0000-0000AB530000}"/>
    <cellStyle name="Note 28 6" xfId="27384" xr:uid="{00000000-0005-0000-0000-0000AC530000}"/>
    <cellStyle name="Note 28 7" xfId="30619" xr:uid="{00000000-0005-0000-0000-0000AD530000}"/>
    <cellStyle name="Note 28 8" xfId="36392" xr:uid="{00000000-0005-0000-0000-0000AE530000}"/>
    <cellStyle name="Note 28 9" xfId="39593" xr:uid="{00000000-0005-0000-0000-0000AF530000}"/>
    <cellStyle name="Note 29" xfId="4219" xr:uid="{00000000-0005-0000-0000-0000B0530000}"/>
    <cellStyle name="Note 29 10" xfId="42719" xr:uid="{00000000-0005-0000-0000-0000B1530000}"/>
    <cellStyle name="Note 29 11" xfId="45907" xr:uid="{00000000-0005-0000-0000-0000B2530000}"/>
    <cellStyle name="Note 29 12" xfId="49191" xr:uid="{00000000-0005-0000-0000-0000B3530000}"/>
    <cellStyle name="Note 29 13" xfId="52367" xr:uid="{00000000-0005-0000-0000-0000B4530000}"/>
    <cellStyle name="Note 29 14" xfId="57589" xr:uid="{00000000-0005-0000-0000-0000B5530000}"/>
    <cellStyle name="Note 29 15" xfId="60826" xr:uid="{00000000-0005-0000-0000-0000B6530000}"/>
    <cellStyle name="Note 29 2" xfId="13460" xr:uid="{00000000-0005-0000-0000-0000B7530000}"/>
    <cellStyle name="Note 29 3" xfId="7451" xr:uid="{00000000-0005-0000-0000-0000B8530000}"/>
    <cellStyle name="Note 29 4" xfId="20687" xr:uid="{00000000-0005-0000-0000-0000B9530000}"/>
    <cellStyle name="Note 29 5" xfId="23997" xr:uid="{00000000-0005-0000-0000-0000BA530000}"/>
    <cellStyle name="Note 29 6" xfId="27312" xr:uid="{00000000-0005-0000-0000-0000BB530000}"/>
    <cellStyle name="Note 29 7" xfId="30546" xr:uid="{00000000-0005-0000-0000-0000BC530000}"/>
    <cellStyle name="Note 29 8" xfId="36322" xr:uid="{00000000-0005-0000-0000-0000BD530000}"/>
    <cellStyle name="Note 29 9" xfId="39521" xr:uid="{00000000-0005-0000-0000-0000BE530000}"/>
    <cellStyle name="Note 3" xfId="1773" xr:uid="{00000000-0005-0000-0000-0000BF530000}"/>
    <cellStyle name="Note 3 10" xfId="31425" xr:uid="{00000000-0005-0000-0000-0000C0530000}"/>
    <cellStyle name="Note 3 11" xfId="15212" xr:uid="{00000000-0005-0000-0000-0000C1530000}"/>
    <cellStyle name="Note 3 12" xfId="37075" xr:uid="{00000000-0005-0000-0000-0000C2530000}"/>
    <cellStyle name="Note 3 13" xfId="40305" xr:uid="{00000000-0005-0000-0000-0000C3530000}"/>
    <cellStyle name="Note 3 14" xfId="43461" xr:uid="{00000000-0005-0000-0000-0000C4530000}"/>
    <cellStyle name="Note 3 15" xfId="46780" xr:uid="{00000000-0005-0000-0000-0000C5530000}"/>
    <cellStyle name="Note 3 16" xfId="49927" xr:uid="{00000000-0005-0000-0000-0000C6530000}"/>
    <cellStyle name="Note 3 17" xfId="53152" xr:uid="{00000000-0005-0000-0000-0000C7530000}"/>
    <cellStyle name="Note 3 18" xfId="33877" xr:uid="{00000000-0005-0000-0000-0000C8530000}"/>
    <cellStyle name="Note 3 19" xfId="58435" xr:uid="{00000000-0005-0000-0000-0000C9530000}"/>
    <cellStyle name="Note 3 2" xfId="8983" xr:uid="{00000000-0005-0000-0000-0000CA530000}"/>
    <cellStyle name="Note 3 3" xfId="8407" xr:uid="{00000000-0005-0000-0000-0000CB530000}"/>
    <cellStyle name="Note 3 4" xfId="5152" xr:uid="{00000000-0005-0000-0000-0000CC530000}"/>
    <cellStyle name="Note 3 5" xfId="15669" xr:uid="{00000000-0005-0000-0000-0000CD530000}"/>
    <cellStyle name="Note 3 6" xfId="14428" xr:uid="{00000000-0005-0000-0000-0000CE530000}"/>
    <cellStyle name="Note 3 7" xfId="21551" xr:uid="{00000000-0005-0000-0000-0000CF530000}"/>
    <cellStyle name="Note 3 8" xfId="24873" xr:uid="{00000000-0005-0000-0000-0000D0530000}"/>
    <cellStyle name="Note 3 9" xfId="28100" xr:uid="{00000000-0005-0000-0000-0000D1530000}"/>
    <cellStyle name="Note 30" xfId="4288" xr:uid="{00000000-0005-0000-0000-0000D2530000}"/>
    <cellStyle name="Note 30 10" xfId="42785" xr:uid="{00000000-0005-0000-0000-0000D3530000}"/>
    <cellStyle name="Note 30 11" xfId="45976" xr:uid="{00000000-0005-0000-0000-0000D4530000}"/>
    <cellStyle name="Note 30 12" xfId="49257" xr:uid="{00000000-0005-0000-0000-0000D5530000}"/>
    <cellStyle name="Note 30 13" xfId="52436" xr:uid="{00000000-0005-0000-0000-0000D6530000}"/>
    <cellStyle name="Note 30 14" xfId="57655" xr:uid="{00000000-0005-0000-0000-0000D7530000}"/>
    <cellStyle name="Note 30 15" xfId="60892" xr:uid="{00000000-0005-0000-0000-0000D8530000}"/>
    <cellStyle name="Note 30 2" xfId="13529" xr:uid="{00000000-0005-0000-0000-0000D9530000}"/>
    <cellStyle name="Note 30 3" xfId="7509" xr:uid="{00000000-0005-0000-0000-0000DA530000}"/>
    <cellStyle name="Note 30 4" xfId="20756" xr:uid="{00000000-0005-0000-0000-0000DB530000}"/>
    <cellStyle name="Note 30 5" xfId="24066" xr:uid="{00000000-0005-0000-0000-0000DC530000}"/>
    <cellStyle name="Note 30 6" xfId="27380" xr:uid="{00000000-0005-0000-0000-0000DD530000}"/>
    <cellStyle name="Note 30 7" xfId="30615" xr:uid="{00000000-0005-0000-0000-0000DE530000}"/>
    <cellStyle name="Note 30 8" xfId="36388" xr:uid="{00000000-0005-0000-0000-0000DF530000}"/>
    <cellStyle name="Note 30 9" xfId="39589" xr:uid="{00000000-0005-0000-0000-0000E0530000}"/>
    <cellStyle name="Note 31" xfId="4374" xr:uid="{00000000-0005-0000-0000-0000E1530000}"/>
    <cellStyle name="Note 31 10" xfId="42870" xr:uid="{00000000-0005-0000-0000-0000E2530000}"/>
    <cellStyle name="Note 31 11" xfId="46062" xr:uid="{00000000-0005-0000-0000-0000E3530000}"/>
    <cellStyle name="Note 31 12" xfId="49339" xr:uid="{00000000-0005-0000-0000-0000E4530000}"/>
    <cellStyle name="Note 31 13" xfId="52522" xr:uid="{00000000-0005-0000-0000-0000E5530000}"/>
    <cellStyle name="Note 31 14" xfId="57736" xr:uid="{00000000-0005-0000-0000-0000E6530000}"/>
    <cellStyle name="Note 31 15" xfId="60973" xr:uid="{00000000-0005-0000-0000-0000E7530000}"/>
    <cellStyle name="Note 31 2" xfId="13612" xr:uid="{00000000-0005-0000-0000-0000E8530000}"/>
    <cellStyle name="Note 31 3" xfId="7590" xr:uid="{00000000-0005-0000-0000-0000E9530000}"/>
    <cellStyle name="Note 31 4" xfId="20842" xr:uid="{00000000-0005-0000-0000-0000EA530000}"/>
    <cellStyle name="Note 31 5" xfId="24152" xr:uid="{00000000-0005-0000-0000-0000EB530000}"/>
    <cellStyle name="Note 31 6" xfId="27466" xr:uid="{00000000-0005-0000-0000-0000EC530000}"/>
    <cellStyle name="Note 31 7" xfId="30701" xr:uid="{00000000-0005-0000-0000-0000ED530000}"/>
    <cellStyle name="Note 31 8" xfId="36470" xr:uid="{00000000-0005-0000-0000-0000EE530000}"/>
    <cellStyle name="Note 31 9" xfId="39675" xr:uid="{00000000-0005-0000-0000-0000EF530000}"/>
    <cellStyle name="Note 4" xfId="2358" xr:uid="{00000000-0005-0000-0000-0000F0530000}"/>
    <cellStyle name="Note 4 10" xfId="32004" xr:uid="{00000000-0005-0000-0000-0000F1530000}"/>
    <cellStyle name="Note 4 11" xfId="34475" xr:uid="{00000000-0005-0000-0000-0000F2530000}"/>
    <cellStyle name="Note 4 12" xfId="37660" xr:uid="{00000000-0005-0000-0000-0000F3530000}"/>
    <cellStyle name="Note 4 13" xfId="40874" xr:uid="{00000000-0005-0000-0000-0000F4530000}"/>
    <cellStyle name="Note 4 14" xfId="44046" xr:uid="{00000000-0005-0000-0000-0000F5530000}"/>
    <cellStyle name="Note 4 15" xfId="47349" xr:uid="{00000000-0005-0000-0000-0000F6530000}"/>
    <cellStyle name="Note 4 16" xfId="50510" xr:uid="{00000000-0005-0000-0000-0000F7530000}"/>
    <cellStyle name="Note 4 17" xfId="53712" xr:uid="{00000000-0005-0000-0000-0000F8530000}"/>
    <cellStyle name="Note 4 18" xfId="55764" xr:uid="{00000000-0005-0000-0000-0000F9530000}"/>
    <cellStyle name="Note 4 19" xfId="59001" xr:uid="{00000000-0005-0000-0000-0000FA530000}"/>
    <cellStyle name="Note 4 2" xfId="9562" xr:uid="{00000000-0005-0000-0000-0000FB530000}"/>
    <cellStyle name="Note 4 3" xfId="11602" xr:uid="{00000000-0005-0000-0000-0000FC530000}"/>
    <cellStyle name="Note 4 4" xfId="5735" xr:uid="{00000000-0005-0000-0000-0000FD530000}"/>
    <cellStyle name="Note 4 5" xfId="16252" xr:uid="{00000000-0005-0000-0000-0000FE530000}"/>
    <cellStyle name="Note 4 6" xfId="18826" xr:uid="{00000000-0005-0000-0000-0000FF530000}"/>
    <cellStyle name="Note 4 7" xfId="22136" xr:uid="{00000000-0005-0000-0000-000000540000}"/>
    <cellStyle name="Note 4 8" xfId="25457" xr:uid="{00000000-0005-0000-0000-000001540000}"/>
    <cellStyle name="Note 4 9" xfId="28685" xr:uid="{00000000-0005-0000-0000-000002540000}"/>
    <cellStyle name="Note 5" xfId="1746" xr:uid="{00000000-0005-0000-0000-000003540000}"/>
    <cellStyle name="Note 5 10" xfId="31398" xr:uid="{00000000-0005-0000-0000-000004540000}"/>
    <cellStyle name="Note 5 11" xfId="18411" xr:uid="{00000000-0005-0000-0000-000005540000}"/>
    <cellStyle name="Note 5 12" xfId="37048" xr:uid="{00000000-0005-0000-0000-000006540000}"/>
    <cellStyle name="Note 5 13" xfId="40279" xr:uid="{00000000-0005-0000-0000-000007540000}"/>
    <cellStyle name="Note 5 14" xfId="43434" xr:uid="{00000000-0005-0000-0000-000008540000}"/>
    <cellStyle name="Note 5 15" xfId="46754" xr:uid="{00000000-0005-0000-0000-000009540000}"/>
    <cellStyle name="Note 5 16" xfId="49900" xr:uid="{00000000-0005-0000-0000-00000A540000}"/>
    <cellStyle name="Note 5 17" xfId="53126" xr:uid="{00000000-0005-0000-0000-00000B540000}"/>
    <cellStyle name="Note 5 18" xfId="33959" xr:uid="{00000000-0005-0000-0000-00000C540000}"/>
    <cellStyle name="Note 5 19" xfId="58409" xr:uid="{00000000-0005-0000-0000-00000D540000}"/>
    <cellStyle name="Note 5 2" xfId="8956" xr:uid="{00000000-0005-0000-0000-00000E540000}"/>
    <cellStyle name="Note 5 3" xfId="8434" xr:uid="{00000000-0005-0000-0000-00000F540000}"/>
    <cellStyle name="Note 5 4" xfId="5125" xr:uid="{00000000-0005-0000-0000-000010540000}"/>
    <cellStyle name="Note 5 5" xfId="15642" xr:uid="{00000000-0005-0000-0000-000011540000}"/>
    <cellStyle name="Note 5 6" xfId="14455" xr:uid="{00000000-0005-0000-0000-000012540000}"/>
    <cellStyle name="Note 5 7" xfId="21524" xr:uid="{00000000-0005-0000-0000-000013540000}"/>
    <cellStyle name="Note 5 8" xfId="24846" xr:uid="{00000000-0005-0000-0000-000014540000}"/>
    <cellStyle name="Note 5 9" xfId="28073" xr:uid="{00000000-0005-0000-0000-000015540000}"/>
    <cellStyle name="Note 6" xfId="1865" xr:uid="{00000000-0005-0000-0000-000016540000}"/>
    <cellStyle name="Note 6 10" xfId="31517" xr:uid="{00000000-0005-0000-0000-000017540000}"/>
    <cellStyle name="Note 6 11" xfId="15261" xr:uid="{00000000-0005-0000-0000-000018540000}"/>
    <cellStyle name="Note 6 12" xfId="37167" xr:uid="{00000000-0005-0000-0000-000019540000}"/>
    <cellStyle name="Note 6 13" xfId="40393" xr:uid="{00000000-0005-0000-0000-00001A540000}"/>
    <cellStyle name="Note 6 14" xfId="43553" xr:uid="{00000000-0005-0000-0000-00001B540000}"/>
    <cellStyle name="Note 6 15" xfId="46868" xr:uid="{00000000-0005-0000-0000-00001C540000}"/>
    <cellStyle name="Note 6 16" xfId="50019" xr:uid="{00000000-0005-0000-0000-00001D540000}"/>
    <cellStyle name="Note 6 17" xfId="53240" xr:uid="{00000000-0005-0000-0000-00001E540000}"/>
    <cellStyle name="Note 6 18" xfId="34227" xr:uid="{00000000-0005-0000-0000-00001F540000}"/>
    <cellStyle name="Note 6 19" xfId="58523" xr:uid="{00000000-0005-0000-0000-000020540000}"/>
    <cellStyle name="Note 6 2" xfId="9075" xr:uid="{00000000-0005-0000-0000-000021540000}"/>
    <cellStyle name="Note 6 3" xfId="8315" xr:uid="{00000000-0005-0000-0000-000022540000}"/>
    <cellStyle name="Note 6 4" xfId="5243" xr:uid="{00000000-0005-0000-0000-000023540000}"/>
    <cellStyle name="Note 6 5" xfId="15761" xr:uid="{00000000-0005-0000-0000-000024540000}"/>
    <cellStyle name="Note 6 6" xfId="14336" xr:uid="{00000000-0005-0000-0000-000025540000}"/>
    <cellStyle name="Note 6 7" xfId="21643" xr:uid="{00000000-0005-0000-0000-000026540000}"/>
    <cellStyle name="Note 6 8" xfId="24965" xr:uid="{00000000-0005-0000-0000-000027540000}"/>
    <cellStyle name="Note 6 9" xfId="28192" xr:uid="{00000000-0005-0000-0000-000028540000}"/>
    <cellStyle name="Note 7" xfId="2740" xr:uid="{00000000-0005-0000-0000-000029540000}"/>
    <cellStyle name="Note 7 10" xfId="32384" xr:uid="{00000000-0005-0000-0000-00002A540000}"/>
    <cellStyle name="Note 7 11" xfId="34854" xr:uid="{00000000-0005-0000-0000-00002B540000}"/>
    <cellStyle name="Note 7 12" xfId="38042" xr:uid="{00000000-0005-0000-0000-00002C540000}"/>
    <cellStyle name="Note 7 13" xfId="41251" xr:uid="{00000000-0005-0000-0000-00002D540000}"/>
    <cellStyle name="Note 7 14" xfId="44428" xr:uid="{00000000-0005-0000-0000-00002E540000}"/>
    <cellStyle name="Note 7 15" xfId="47726" xr:uid="{00000000-0005-0000-0000-00002F540000}"/>
    <cellStyle name="Note 7 16" xfId="50892" xr:uid="{00000000-0005-0000-0000-000030540000}"/>
    <cellStyle name="Note 7 17" xfId="54085" xr:uid="{00000000-0005-0000-0000-000031540000}"/>
    <cellStyle name="Note 7 18" xfId="56139" xr:uid="{00000000-0005-0000-0000-000032540000}"/>
    <cellStyle name="Note 7 19" xfId="59376" xr:uid="{00000000-0005-0000-0000-000033540000}"/>
    <cellStyle name="Note 7 2" xfId="9942" xr:uid="{00000000-0005-0000-0000-000034540000}"/>
    <cellStyle name="Note 7 3" xfId="11984" xr:uid="{00000000-0005-0000-0000-000035540000}"/>
    <cellStyle name="Note 7 4" xfId="6108" xr:uid="{00000000-0005-0000-0000-000036540000}"/>
    <cellStyle name="Note 7 5" xfId="16633" xr:uid="{00000000-0005-0000-0000-000037540000}"/>
    <cellStyle name="Note 7 6" xfId="19208" xr:uid="{00000000-0005-0000-0000-000038540000}"/>
    <cellStyle name="Note 7 7" xfId="22518" xr:uid="{00000000-0005-0000-0000-000039540000}"/>
    <cellStyle name="Note 7 8" xfId="25837" xr:uid="{00000000-0005-0000-0000-00003A540000}"/>
    <cellStyle name="Note 7 9" xfId="29067" xr:uid="{00000000-0005-0000-0000-00003B540000}"/>
    <cellStyle name="Note 8" xfId="1869" xr:uid="{00000000-0005-0000-0000-00003C540000}"/>
    <cellStyle name="Note 8 10" xfId="31521" xr:uid="{00000000-0005-0000-0000-00003D540000}"/>
    <cellStyle name="Note 8 11" xfId="15265" xr:uid="{00000000-0005-0000-0000-00003E540000}"/>
    <cellStyle name="Note 8 12" xfId="37171" xr:uid="{00000000-0005-0000-0000-00003F540000}"/>
    <cellStyle name="Note 8 13" xfId="40397" xr:uid="{00000000-0005-0000-0000-000040540000}"/>
    <cellStyle name="Note 8 14" xfId="43557" xr:uid="{00000000-0005-0000-0000-000041540000}"/>
    <cellStyle name="Note 8 15" xfId="46872" xr:uid="{00000000-0005-0000-0000-000042540000}"/>
    <cellStyle name="Note 8 16" xfId="50023" xr:uid="{00000000-0005-0000-0000-000043540000}"/>
    <cellStyle name="Note 8 17" xfId="53244" xr:uid="{00000000-0005-0000-0000-000044540000}"/>
    <cellStyle name="Note 8 18" xfId="33901" xr:uid="{00000000-0005-0000-0000-000045540000}"/>
    <cellStyle name="Note 8 19" xfId="58527" xr:uid="{00000000-0005-0000-0000-000046540000}"/>
    <cellStyle name="Note 8 2" xfId="9079" xr:uid="{00000000-0005-0000-0000-000047540000}"/>
    <cellStyle name="Note 8 3" xfId="8311" xr:uid="{00000000-0005-0000-0000-000048540000}"/>
    <cellStyle name="Note 8 4" xfId="5247" xr:uid="{00000000-0005-0000-0000-000049540000}"/>
    <cellStyle name="Note 8 5" xfId="15765" xr:uid="{00000000-0005-0000-0000-00004A540000}"/>
    <cellStyle name="Note 8 6" xfId="14332" xr:uid="{00000000-0005-0000-0000-00004B540000}"/>
    <cellStyle name="Note 8 7" xfId="21647" xr:uid="{00000000-0005-0000-0000-00004C540000}"/>
    <cellStyle name="Note 8 8" xfId="24969" xr:uid="{00000000-0005-0000-0000-00004D540000}"/>
    <cellStyle name="Note 8 9" xfId="28196" xr:uid="{00000000-0005-0000-0000-00004E540000}"/>
    <cellStyle name="Note 9" xfId="2726" xr:uid="{00000000-0005-0000-0000-00004F540000}"/>
    <cellStyle name="Note 9 10" xfId="32370" xr:uid="{00000000-0005-0000-0000-000050540000}"/>
    <cellStyle name="Note 9 11" xfId="34840" xr:uid="{00000000-0005-0000-0000-000051540000}"/>
    <cellStyle name="Note 9 12" xfId="38028" xr:uid="{00000000-0005-0000-0000-000052540000}"/>
    <cellStyle name="Note 9 13" xfId="41238" xr:uid="{00000000-0005-0000-0000-000053540000}"/>
    <cellStyle name="Note 9 14" xfId="44414" xr:uid="{00000000-0005-0000-0000-000054540000}"/>
    <cellStyle name="Note 9 15" xfId="47713" xr:uid="{00000000-0005-0000-0000-000055540000}"/>
    <cellStyle name="Note 9 16" xfId="50878" xr:uid="{00000000-0005-0000-0000-000056540000}"/>
    <cellStyle name="Note 9 17" xfId="54072" xr:uid="{00000000-0005-0000-0000-000057540000}"/>
    <cellStyle name="Note 9 18" xfId="56126" xr:uid="{00000000-0005-0000-0000-000058540000}"/>
    <cellStyle name="Note 9 19" xfId="59363" xr:uid="{00000000-0005-0000-0000-000059540000}"/>
    <cellStyle name="Note 9 2" xfId="9928" xr:uid="{00000000-0005-0000-0000-00005A540000}"/>
    <cellStyle name="Note 9 3" xfId="11970" xr:uid="{00000000-0005-0000-0000-00005B540000}"/>
    <cellStyle name="Note 9 4" xfId="6094" xr:uid="{00000000-0005-0000-0000-00005C540000}"/>
    <cellStyle name="Note 9 5" xfId="16619" xr:uid="{00000000-0005-0000-0000-00005D540000}"/>
    <cellStyle name="Note 9 6" xfId="19194" xr:uid="{00000000-0005-0000-0000-00005E540000}"/>
    <cellStyle name="Note 9 7" xfId="22504" xr:uid="{00000000-0005-0000-0000-00005F540000}"/>
    <cellStyle name="Note 9 8" xfId="25823" xr:uid="{00000000-0005-0000-0000-000060540000}"/>
    <cellStyle name="Note 9 9" xfId="29053" xr:uid="{00000000-0005-0000-0000-000061540000}"/>
    <cellStyle name="Note_S17_zad4_D_2011_08_11" xfId="62549" xr:uid="{00000000-0005-0000-0000-000062540000}"/>
    <cellStyle name="Obliczenia 1" xfId="1265" xr:uid="{00000000-0005-0000-0000-000063540000}"/>
    <cellStyle name="Obliczenia 1 10" xfId="2446" xr:uid="{00000000-0005-0000-0000-000064540000}"/>
    <cellStyle name="Obliczenia 1 10 10" xfId="32090" xr:uid="{00000000-0005-0000-0000-000065540000}"/>
    <cellStyle name="Obliczenia 1 10 11" xfId="34561" xr:uid="{00000000-0005-0000-0000-000066540000}"/>
    <cellStyle name="Obliczenia 1 10 12" xfId="37748" xr:uid="{00000000-0005-0000-0000-000067540000}"/>
    <cellStyle name="Obliczenia 1 10 13" xfId="40959" xr:uid="{00000000-0005-0000-0000-000068540000}"/>
    <cellStyle name="Obliczenia 1 10 14" xfId="44134" xr:uid="{00000000-0005-0000-0000-000069540000}"/>
    <cellStyle name="Obliczenia 1 10 15" xfId="47434" xr:uid="{00000000-0005-0000-0000-00006A540000}"/>
    <cellStyle name="Obliczenia 1 10 16" xfId="50598" xr:uid="{00000000-0005-0000-0000-00006B540000}"/>
    <cellStyle name="Obliczenia 1 10 17" xfId="53795" xr:uid="{00000000-0005-0000-0000-00006C540000}"/>
    <cellStyle name="Obliczenia 1 10 18" xfId="55849" xr:uid="{00000000-0005-0000-0000-00006D540000}"/>
    <cellStyle name="Obliczenia 1 10 19" xfId="59086" xr:uid="{00000000-0005-0000-0000-00006E540000}"/>
    <cellStyle name="Obliczenia 1 10 2" xfId="9648" xr:uid="{00000000-0005-0000-0000-00006F540000}"/>
    <cellStyle name="Obliczenia 1 10 3" xfId="11690" xr:uid="{00000000-0005-0000-0000-000070540000}"/>
    <cellStyle name="Obliczenia 1 10 4" xfId="5814" xr:uid="{00000000-0005-0000-0000-000071540000}"/>
    <cellStyle name="Obliczenia 1 10 5" xfId="16339" xr:uid="{00000000-0005-0000-0000-000072540000}"/>
    <cellStyle name="Obliczenia 1 10 6" xfId="18914" xr:uid="{00000000-0005-0000-0000-000073540000}"/>
    <cellStyle name="Obliczenia 1 10 7" xfId="22224" xr:uid="{00000000-0005-0000-0000-000074540000}"/>
    <cellStyle name="Obliczenia 1 10 8" xfId="25544" xr:uid="{00000000-0005-0000-0000-000075540000}"/>
    <cellStyle name="Obliczenia 1 10 9" xfId="28773" xr:uid="{00000000-0005-0000-0000-000076540000}"/>
    <cellStyle name="Obliczenia 1 11" xfId="3232" xr:uid="{00000000-0005-0000-0000-000077540000}"/>
    <cellStyle name="Obliczenia 1 11 10" xfId="32876" xr:uid="{00000000-0005-0000-0000-000078540000}"/>
    <cellStyle name="Obliczenia 1 11 11" xfId="35345" xr:uid="{00000000-0005-0000-0000-000079540000}"/>
    <cellStyle name="Obliczenia 1 11 12" xfId="38534" xr:uid="{00000000-0005-0000-0000-00007A540000}"/>
    <cellStyle name="Obliczenia 1 11 13" xfId="41740" xr:uid="{00000000-0005-0000-0000-00007B540000}"/>
    <cellStyle name="Obliczenia 1 11 14" xfId="44920" xr:uid="{00000000-0005-0000-0000-00007C540000}"/>
    <cellStyle name="Obliczenia 1 11 15" xfId="48215" xr:uid="{00000000-0005-0000-0000-00007D540000}"/>
    <cellStyle name="Obliczenia 1 11 16" xfId="51383" xr:uid="{00000000-0005-0000-0000-00007E540000}"/>
    <cellStyle name="Obliczenia 1 11 17" xfId="54569" xr:uid="{00000000-0005-0000-0000-00007F540000}"/>
    <cellStyle name="Obliczenia 1 11 18" xfId="56623" xr:uid="{00000000-0005-0000-0000-000080540000}"/>
    <cellStyle name="Obliczenia 1 11 19" xfId="59860" xr:uid="{00000000-0005-0000-0000-000081540000}"/>
    <cellStyle name="Obliczenia 1 11 2" xfId="10434" xr:uid="{00000000-0005-0000-0000-000082540000}"/>
    <cellStyle name="Obliczenia 1 11 3" xfId="12476" xr:uid="{00000000-0005-0000-0000-000083540000}"/>
    <cellStyle name="Obliczenia 1 11 4" xfId="6600" xr:uid="{00000000-0005-0000-0000-000084540000}"/>
    <cellStyle name="Obliczenia 1 11 5" xfId="17125" xr:uid="{00000000-0005-0000-0000-000085540000}"/>
    <cellStyle name="Obliczenia 1 11 6" xfId="19700" xr:uid="{00000000-0005-0000-0000-000086540000}"/>
    <cellStyle name="Obliczenia 1 11 7" xfId="23010" xr:uid="{00000000-0005-0000-0000-000087540000}"/>
    <cellStyle name="Obliczenia 1 11 8" xfId="26325" xr:uid="{00000000-0005-0000-0000-000088540000}"/>
    <cellStyle name="Obliczenia 1 11 9" xfId="29559" xr:uid="{00000000-0005-0000-0000-000089540000}"/>
    <cellStyle name="Obliczenia 1 12" xfId="1878" xr:uid="{00000000-0005-0000-0000-00008A540000}"/>
    <cellStyle name="Obliczenia 1 12 10" xfId="31530" xr:uid="{00000000-0005-0000-0000-00008B540000}"/>
    <cellStyle name="Obliczenia 1 12 11" xfId="15274" xr:uid="{00000000-0005-0000-0000-00008C540000}"/>
    <cellStyle name="Obliczenia 1 12 12" xfId="37180" xr:uid="{00000000-0005-0000-0000-00008D540000}"/>
    <cellStyle name="Obliczenia 1 12 13" xfId="40406" xr:uid="{00000000-0005-0000-0000-00008E540000}"/>
    <cellStyle name="Obliczenia 1 12 14" xfId="43566" xr:uid="{00000000-0005-0000-0000-00008F540000}"/>
    <cellStyle name="Obliczenia 1 12 15" xfId="46881" xr:uid="{00000000-0005-0000-0000-000090540000}"/>
    <cellStyle name="Obliczenia 1 12 16" xfId="50032" xr:uid="{00000000-0005-0000-0000-000091540000}"/>
    <cellStyle name="Obliczenia 1 12 17" xfId="53253" xr:uid="{00000000-0005-0000-0000-000092540000}"/>
    <cellStyle name="Obliczenia 1 12 18" xfId="52978" xr:uid="{00000000-0005-0000-0000-000093540000}"/>
    <cellStyle name="Obliczenia 1 12 19" xfId="58536" xr:uid="{00000000-0005-0000-0000-000094540000}"/>
    <cellStyle name="Obliczenia 1 12 2" xfId="9088" xr:uid="{00000000-0005-0000-0000-000095540000}"/>
    <cellStyle name="Obliczenia 1 12 3" xfId="8302" xr:uid="{00000000-0005-0000-0000-000096540000}"/>
    <cellStyle name="Obliczenia 1 12 4" xfId="5256" xr:uid="{00000000-0005-0000-0000-000097540000}"/>
    <cellStyle name="Obliczenia 1 12 5" xfId="15774" xr:uid="{00000000-0005-0000-0000-000098540000}"/>
    <cellStyle name="Obliczenia 1 12 6" xfId="14323" xr:uid="{00000000-0005-0000-0000-000099540000}"/>
    <cellStyle name="Obliczenia 1 12 7" xfId="21656" xr:uid="{00000000-0005-0000-0000-00009A540000}"/>
    <cellStyle name="Obliczenia 1 12 8" xfId="24978" xr:uid="{00000000-0005-0000-0000-00009B540000}"/>
    <cellStyle name="Obliczenia 1 12 9" xfId="28205" xr:uid="{00000000-0005-0000-0000-00009C540000}"/>
    <cellStyle name="Obliczenia 1 13" xfId="2026" xr:uid="{00000000-0005-0000-0000-00009D540000}"/>
    <cellStyle name="Obliczenia 1 13 10" xfId="31674" xr:uid="{00000000-0005-0000-0000-00009E540000}"/>
    <cellStyle name="Obliczenia 1 13 11" xfId="27978" xr:uid="{00000000-0005-0000-0000-00009F540000}"/>
    <cellStyle name="Obliczenia 1 13 12" xfId="37328" xr:uid="{00000000-0005-0000-0000-0000A0540000}"/>
    <cellStyle name="Obliczenia 1 13 13" xfId="40551" xr:uid="{00000000-0005-0000-0000-0000A1540000}"/>
    <cellStyle name="Obliczenia 1 13 14" xfId="43714" xr:uid="{00000000-0005-0000-0000-0000A2540000}"/>
    <cellStyle name="Obliczenia 1 13 15" xfId="47026" xr:uid="{00000000-0005-0000-0000-0000A3540000}"/>
    <cellStyle name="Obliczenia 1 13 16" xfId="50180" xr:uid="{00000000-0005-0000-0000-0000A4540000}"/>
    <cellStyle name="Obliczenia 1 13 17" xfId="53392" xr:uid="{00000000-0005-0000-0000-0000A5540000}"/>
    <cellStyle name="Obliczenia 1 13 18" xfId="33840" xr:uid="{00000000-0005-0000-0000-0000A6540000}"/>
    <cellStyle name="Obliczenia 1 13 19" xfId="58679" xr:uid="{00000000-0005-0000-0000-0000A7540000}"/>
    <cellStyle name="Obliczenia 1 13 2" xfId="9232" xr:uid="{00000000-0005-0000-0000-0000A8540000}"/>
    <cellStyle name="Obliczenia 1 13 3" xfId="8154" xr:uid="{00000000-0005-0000-0000-0000A9540000}"/>
    <cellStyle name="Obliczenia 1 13 4" xfId="5403" xr:uid="{00000000-0005-0000-0000-0000AA540000}"/>
    <cellStyle name="Obliczenia 1 13 5" xfId="15921" xr:uid="{00000000-0005-0000-0000-0000AB540000}"/>
    <cellStyle name="Obliczenia 1 13 6" xfId="14175" xr:uid="{00000000-0005-0000-0000-0000AC540000}"/>
    <cellStyle name="Obliczenia 1 13 7" xfId="21804" xr:uid="{00000000-0005-0000-0000-0000AD540000}"/>
    <cellStyle name="Obliczenia 1 13 8" xfId="25126" xr:uid="{00000000-0005-0000-0000-0000AE540000}"/>
    <cellStyle name="Obliczenia 1 13 9" xfId="28353" xr:uid="{00000000-0005-0000-0000-0000AF540000}"/>
    <cellStyle name="Obliczenia 1 14" xfId="2376" xr:uid="{00000000-0005-0000-0000-0000B0540000}"/>
    <cellStyle name="Obliczenia 1 14 10" xfId="32022" xr:uid="{00000000-0005-0000-0000-0000B1540000}"/>
    <cellStyle name="Obliczenia 1 14 11" xfId="34493" xr:uid="{00000000-0005-0000-0000-0000B2540000}"/>
    <cellStyle name="Obliczenia 1 14 12" xfId="37678" xr:uid="{00000000-0005-0000-0000-0000B3540000}"/>
    <cellStyle name="Obliczenia 1 14 13" xfId="40892" xr:uid="{00000000-0005-0000-0000-0000B4540000}"/>
    <cellStyle name="Obliczenia 1 14 14" xfId="44064" xr:uid="{00000000-0005-0000-0000-0000B5540000}"/>
    <cellStyle name="Obliczenia 1 14 15" xfId="47367" xr:uid="{00000000-0005-0000-0000-0000B6540000}"/>
    <cellStyle name="Obliczenia 1 14 16" xfId="50528" xr:uid="{00000000-0005-0000-0000-0000B7540000}"/>
    <cellStyle name="Obliczenia 1 14 17" xfId="53730" xr:uid="{00000000-0005-0000-0000-0000B8540000}"/>
    <cellStyle name="Obliczenia 1 14 18" xfId="55782" xr:uid="{00000000-0005-0000-0000-0000B9540000}"/>
    <cellStyle name="Obliczenia 1 14 19" xfId="59019" xr:uid="{00000000-0005-0000-0000-0000BA540000}"/>
    <cellStyle name="Obliczenia 1 14 2" xfId="9580" xr:uid="{00000000-0005-0000-0000-0000BB540000}"/>
    <cellStyle name="Obliczenia 1 14 3" xfId="11620" xr:uid="{00000000-0005-0000-0000-0000BC540000}"/>
    <cellStyle name="Obliczenia 1 14 4" xfId="5751" xr:uid="{00000000-0005-0000-0000-0000BD540000}"/>
    <cellStyle name="Obliczenia 1 14 5" xfId="16270" xr:uid="{00000000-0005-0000-0000-0000BE540000}"/>
    <cellStyle name="Obliczenia 1 14 6" xfId="18844" xr:uid="{00000000-0005-0000-0000-0000BF540000}"/>
    <cellStyle name="Obliczenia 1 14 7" xfId="22154" xr:uid="{00000000-0005-0000-0000-0000C0540000}"/>
    <cellStyle name="Obliczenia 1 14 8" xfId="25475" xr:uid="{00000000-0005-0000-0000-0000C1540000}"/>
    <cellStyle name="Obliczenia 1 14 9" xfId="28703" xr:uid="{00000000-0005-0000-0000-0000C2540000}"/>
    <cellStyle name="Obliczenia 1 15" xfId="3012" xr:uid="{00000000-0005-0000-0000-0000C3540000}"/>
    <cellStyle name="Obliczenia 1 15 10" xfId="32656" xr:uid="{00000000-0005-0000-0000-0000C4540000}"/>
    <cellStyle name="Obliczenia 1 15 11" xfId="35126" xr:uid="{00000000-0005-0000-0000-0000C5540000}"/>
    <cellStyle name="Obliczenia 1 15 12" xfId="38314" xr:uid="{00000000-0005-0000-0000-0000C6540000}"/>
    <cellStyle name="Obliczenia 1 15 13" xfId="41521" xr:uid="{00000000-0005-0000-0000-0000C7540000}"/>
    <cellStyle name="Obliczenia 1 15 14" xfId="44700" xr:uid="{00000000-0005-0000-0000-0000C8540000}"/>
    <cellStyle name="Obliczenia 1 15 15" xfId="47996" xr:uid="{00000000-0005-0000-0000-0000C9540000}"/>
    <cellStyle name="Obliczenia 1 15 16" xfId="51164" xr:uid="{00000000-0005-0000-0000-0000CA540000}"/>
    <cellStyle name="Obliczenia 1 15 17" xfId="54353" xr:uid="{00000000-0005-0000-0000-0000CB540000}"/>
    <cellStyle name="Obliczenia 1 15 18" xfId="56407" xr:uid="{00000000-0005-0000-0000-0000CC540000}"/>
    <cellStyle name="Obliczenia 1 15 19" xfId="59644" xr:uid="{00000000-0005-0000-0000-0000CD540000}"/>
    <cellStyle name="Obliczenia 1 15 2" xfId="10214" xr:uid="{00000000-0005-0000-0000-0000CE540000}"/>
    <cellStyle name="Obliczenia 1 15 3" xfId="12256" xr:uid="{00000000-0005-0000-0000-0000CF540000}"/>
    <cellStyle name="Obliczenia 1 15 4" xfId="6380" xr:uid="{00000000-0005-0000-0000-0000D0540000}"/>
    <cellStyle name="Obliczenia 1 15 5" xfId="16905" xr:uid="{00000000-0005-0000-0000-0000D1540000}"/>
    <cellStyle name="Obliczenia 1 15 6" xfId="19480" xr:uid="{00000000-0005-0000-0000-0000D2540000}"/>
    <cellStyle name="Obliczenia 1 15 7" xfId="22790" xr:uid="{00000000-0005-0000-0000-0000D3540000}"/>
    <cellStyle name="Obliczenia 1 15 8" xfId="26107" xr:uid="{00000000-0005-0000-0000-0000D4540000}"/>
    <cellStyle name="Obliczenia 1 15 9" xfId="29339" xr:uid="{00000000-0005-0000-0000-0000D5540000}"/>
    <cellStyle name="Obliczenia 1 16" xfId="2154" xr:uid="{00000000-0005-0000-0000-0000D6540000}"/>
    <cellStyle name="Obliczenia 1 16 10" xfId="31802" xr:uid="{00000000-0005-0000-0000-0000D7540000}"/>
    <cellStyle name="Obliczenia 1 16 11" xfId="34277" xr:uid="{00000000-0005-0000-0000-0000D8540000}"/>
    <cellStyle name="Obliczenia 1 16 12" xfId="37456" xr:uid="{00000000-0005-0000-0000-0000D9540000}"/>
    <cellStyle name="Obliczenia 1 16 13" xfId="40676" xr:uid="{00000000-0005-0000-0000-0000DA540000}"/>
    <cellStyle name="Obliczenia 1 16 14" xfId="43842" xr:uid="{00000000-0005-0000-0000-0000DB540000}"/>
    <cellStyle name="Obliczenia 1 16 15" xfId="47151" xr:uid="{00000000-0005-0000-0000-0000DC540000}"/>
    <cellStyle name="Obliczenia 1 16 16" xfId="50308" xr:uid="{00000000-0005-0000-0000-0000DD540000}"/>
    <cellStyle name="Obliczenia 1 16 17" xfId="53516" xr:uid="{00000000-0005-0000-0000-0000DE540000}"/>
    <cellStyle name="Obliczenia 1 16 18" xfId="21302" xr:uid="{00000000-0005-0000-0000-0000DF540000}"/>
    <cellStyle name="Obliczenia 1 16 19" xfId="58803" xr:uid="{00000000-0005-0000-0000-0000E0540000}"/>
    <cellStyle name="Obliczenia 1 16 2" xfId="9360" xr:uid="{00000000-0005-0000-0000-0000E1540000}"/>
    <cellStyle name="Obliczenia 1 16 3" xfId="11398" xr:uid="{00000000-0005-0000-0000-0000E2540000}"/>
    <cellStyle name="Obliczenia 1 16 4" xfId="5531" xr:uid="{00000000-0005-0000-0000-0000E3540000}"/>
    <cellStyle name="Obliczenia 1 16 5" xfId="16049" xr:uid="{00000000-0005-0000-0000-0000E4540000}"/>
    <cellStyle name="Obliczenia 1 16 6" xfId="18622" xr:uid="{00000000-0005-0000-0000-0000E5540000}"/>
    <cellStyle name="Obliczenia 1 16 7" xfId="21932" xr:uid="{00000000-0005-0000-0000-0000E6540000}"/>
    <cellStyle name="Obliczenia 1 16 8" xfId="25253" xr:uid="{00000000-0005-0000-0000-0000E7540000}"/>
    <cellStyle name="Obliczenia 1 16 9" xfId="28481" xr:uid="{00000000-0005-0000-0000-0000E8540000}"/>
    <cellStyle name="Obliczenia 1 17" xfId="3549" xr:uid="{00000000-0005-0000-0000-0000E9540000}"/>
    <cellStyle name="Obliczenia 1 17 10" xfId="33193" xr:uid="{00000000-0005-0000-0000-0000EA540000}"/>
    <cellStyle name="Obliczenia 1 17 11" xfId="35657" xr:uid="{00000000-0005-0000-0000-0000EB540000}"/>
    <cellStyle name="Obliczenia 1 17 12" xfId="38851" xr:uid="{00000000-0005-0000-0000-0000EC540000}"/>
    <cellStyle name="Obliczenia 1 17 13" xfId="42052" xr:uid="{00000000-0005-0000-0000-0000ED540000}"/>
    <cellStyle name="Obliczenia 1 17 14" xfId="45237" xr:uid="{00000000-0005-0000-0000-0000EE540000}"/>
    <cellStyle name="Obliczenia 1 17 15" xfId="48527" xr:uid="{00000000-0005-0000-0000-0000EF540000}"/>
    <cellStyle name="Obliczenia 1 17 16" xfId="51698" xr:uid="{00000000-0005-0000-0000-0000F0540000}"/>
    <cellStyle name="Obliczenia 1 17 17" xfId="54879" xr:uid="{00000000-0005-0000-0000-0000F1540000}"/>
    <cellStyle name="Obliczenia 1 17 18" xfId="56933" xr:uid="{00000000-0005-0000-0000-0000F2540000}"/>
    <cellStyle name="Obliczenia 1 17 19" xfId="60170" xr:uid="{00000000-0005-0000-0000-0000F3540000}"/>
    <cellStyle name="Obliczenia 1 17 2" xfId="10751" xr:uid="{00000000-0005-0000-0000-0000F4540000}"/>
    <cellStyle name="Obliczenia 1 17 3" xfId="12793" xr:uid="{00000000-0005-0000-0000-0000F5540000}"/>
    <cellStyle name="Obliczenia 1 17 4" xfId="6915" xr:uid="{00000000-0005-0000-0000-0000F6540000}"/>
    <cellStyle name="Obliczenia 1 17 5" xfId="17442" xr:uid="{00000000-0005-0000-0000-0000F7540000}"/>
    <cellStyle name="Obliczenia 1 17 6" xfId="20017" xr:uid="{00000000-0005-0000-0000-0000F8540000}"/>
    <cellStyle name="Obliczenia 1 17 7" xfId="23327" xr:uid="{00000000-0005-0000-0000-0000F9540000}"/>
    <cellStyle name="Obliczenia 1 17 8" xfId="26642" xr:uid="{00000000-0005-0000-0000-0000FA540000}"/>
    <cellStyle name="Obliczenia 1 17 9" xfId="29876" xr:uid="{00000000-0005-0000-0000-0000FB540000}"/>
    <cellStyle name="Obliczenia 1 18" xfId="1896" xr:uid="{00000000-0005-0000-0000-0000FC540000}"/>
    <cellStyle name="Obliczenia 1 18 10" xfId="31548" xr:uid="{00000000-0005-0000-0000-0000FD540000}"/>
    <cellStyle name="Obliczenia 1 18 11" xfId="18078" xr:uid="{00000000-0005-0000-0000-0000FE540000}"/>
    <cellStyle name="Obliczenia 1 18 12" xfId="37198" xr:uid="{00000000-0005-0000-0000-0000FF540000}"/>
    <cellStyle name="Obliczenia 1 18 13" xfId="40423" xr:uid="{00000000-0005-0000-0000-000000550000}"/>
    <cellStyle name="Obliczenia 1 18 14" xfId="43584" xr:uid="{00000000-0005-0000-0000-000001550000}"/>
    <cellStyle name="Obliczenia 1 18 15" xfId="46898" xr:uid="{00000000-0005-0000-0000-000002550000}"/>
    <cellStyle name="Obliczenia 1 18 16" xfId="50050" xr:uid="{00000000-0005-0000-0000-000003550000}"/>
    <cellStyle name="Obliczenia 1 18 17" xfId="53270" xr:uid="{00000000-0005-0000-0000-000004550000}"/>
    <cellStyle name="Obliczenia 1 18 18" xfId="34194" xr:uid="{00000000-0005-0000-0000-000005550000}"/>
    <cellStyle name="Obliczenia 1 18 19" xfId="58553" xr:uid="{00000000-0005-0000-0000-000006550000}"/>
    <cellStyle name="Obliczenia 1 18 2" xfId="9106" xr:uid="{00000000-0005-0000-0000-000007550000}"/>
    <cellStyle name="Obliczenia 1 18 3" xfId="8284" xr:uid="{00000000-0005-0000-0000-000008550000}"/>
    <cellStyle name="Obliczenia 1 18 4" xfId="5274" xr:uid="{00000000-0005-0000-0000-000009550000}"/>
    <cellStyle name="Obliczenia 1 18 5" xfId="15792" xr:uid="{00000000-0005-0000-0000-00000A550000}"/>
    <cellStyle name="Obliczenia 1 18 6" xfId="14305" xr:uid="{00000000-0005-0000-0000-00000B550000}"/>
    <cellStyle name="Obliczenia 1 18 7" xfId="21674" xr:uid="{00000000-0005-0000-0000-00000C550000}"/>
    <cellStyle name="Obliczenia 1 18 8" xfId="24996" xr:uid="{00000000-0005-0000-0000-00000D550000}"/>
    <cellStyle name="Obliczenia 1 18 9" xfId="28223" xr:uid="{00000000-0005-0000-0000-00000E550000}"/>
    <cellStyle name="Obliczenia 1 19" xfId="3291" xr:uid="{00000000-0005-0000-0000-00000F550000}"/>
    <cellStyle name="Obliczenia 1 19 10" xfId="32935" xr:uid="{00000000-0005-0000-0000-000010550000}"/>
    <cellStyle name="Obliczenia 1 19 11" xfId="35403" xr:uid="{00000000-0005-0000-0000-000011550000}"/>
    <cellStyle name="Obliczenia 1 19 12" xfId="38593" xr:uid="{00000000-0005-0000-0000-000012550000}"/>
    <cellStyle name="Obliczenia 1 19 13" xfId="41798" xr:uid="{00000000-0005-0000-0000-000013550000}"/>
    <cellStyle name="Obliczenia 1 19 14" xfId="44979" xr:uid="{00000000-0005-0000-0000-000014550000}"/>
    <cellStyle name="Obliczenia 1 19 15" xfId="48273" xr:uid="{00000000-0005-0000-0000-000015550000}"/>
    <cellStyle name="Obliczenia 1 19 16" xfId="51442" xr:uid="{00000000-0005-0000-0000-000016550000}"/>
    <cellStyle name="Obliczenia 1 19 17" xfId="54627" xr:uid="{00000000-0005-0000-0000-000017550000}"/>
    <cellStyle name="Obliczenia 1 19 18" xfId="56681" xr:uid="{00000000-0005-0000-0000-000018550000}"/>
    <cellStyle name="Obliczenia 1 19 19" xfId="59918" xr:uid="{00000000-0005-0000-0000-000019550000}"/>
    <cellStyle name="Obliczenia 1 19 2" xfId="10493" xr:uid="{00000000-0005-0000-0000-00001A550000}"/>
    <cellStyle name="Obliczenia 1 19 3" xfId="12535" xr:uid="{00000000-0005-0000-0000-00001B550000}"/>
    <cellStyle name="Obliczenia 1 19 4" xfId="6659" xr:uid="{00000000-0005-0000-0000-00001C550000}"/>
    <cellStyle name="Obliczenia 1 19 5" xfId="17184" xr:uid="{00000000-0005-0000-0000-00001D550000}"/>
    <cellStyle name="Obliczenia 1 19 6" xfId="19759" xr:uid="{00000000-0005-0000-0000-00001E550000}"/>
    <cellStyle name="Obliczenia 1 19 7" xfId="23069" xr:uid="{00000000-0005-0000-0000-00001F550000}"/>
    <cellStyle name="Obliczenia 1 19 8" xfId="26384" xr:uid="{00000000-0005-0000-0000-000020550000}"/>
    <cellStyle name="Obliczenia 1 19 9" xfId="29618" xr:uid="{00000000-0005-0000-0000-000021550000}"/>
    <cellStyle name="Obliczenia 1 2" xfId="1441" xr:uid="{00000000-0005-0000-0000-000022550000}"/>
    <cellStyle name="Obliczenia 1 2 10" xfId="3415" xr:uid="{00000000-0005-0000-0000-000023550000}"/>
    <cellStyle name="Obliczenia 1 2 10 10" xfId="33059" xr:uid="{00000000-0005-0000-0000-000024550000}"/>
    <cellStyle name="Obliczenia 1 2 10 11" xfId="35526" xr:uid="{00000000-0005-0000-0000-000025550000}"/>
    <cellStyle name="Obliczenia 1 2 10 12" xfId="38717" xr:uid="{00000000-0005-0000-0000-000026550000}"/>
    <cellStyle name="Obliczenia 1 2 10 13" xfId="41921" xr:uid="{00000000-0005-0000-0000-000027550000}"/>
    <cellStyle name="Obliczenia 1 2 10 14" xfId="45103" xr:uid="{00000000-0005-0000-0000-000028550000}"/>
    <cellStyle name="Obliczenia 1 2 10 15" xfId="48396" xr:uid="{00000000-0005-0000-0000-000029550000}"/>
    <cellStyle name="Obliczenia 1 2 10 16" xfId="51565" xr:uid="{00000000-0005-0000-0000-00002A550000}"/>
    <cellStyle name="Obliczenia 1 2 10 17" xfId="54749" xr:uid="{00000000-0005-0000-0000-00002B550000}"/>
    <cellStyle name="Obliczenia 1 2 10 18" xfId="56803" xr:uid="{00000000-0005-0000-0000-00002C550000}"/>
    <cellStyle name="Obliczenia 1 2 10 19" xfId="60040" xr:uid="{00000000-0005-0000-0000-00002D550000}"/>
    <cellStyle name="Obliczenia 1 2 10 2" xfId="10617" xr:uid="{00000000-0005-0000-0000-00002E550000}"/>
    <cellStyle name="Obliczenia 1 2 10 3" xfId="12659" xr:uid="{00000000-0005-0000-0000-00002F550000}"/>
    <cellStyle name="Obliczenia 1 2 10 4" xfId="6783" xr:uid="{00000000-0005-0000-0000-000030550000}"/>
    <cellStyle name="Obliczenia 1 2 10 5" xfId="17308" xr:uid="{00000000-0005-0000-0000-000031550000}"/>
    <cellStyle name="Obliczenia 1 2 10 6" xfId="19883" xr:uid="{00000000-0005-0000-0000-000032550000}"/>
    <cellStyle name="Obliczenia 1 2 10 7" xfId="23193" xr:uid="{00000000-0005-0000-0000-000033550000}"/>
    <cellStyle name="Obliczenia 1 2 10 8" xfId="26508" xr:uid="{00000000-0005-0000-0000-000034550000}"/>
    <cellStyle name="Obliczenia 1 2 10 9" xfId="29742" xr:uid="{00000000-0005-0000-0000-000035550000}"/>
    <cellStyle name="Obliczenia 1 2 11" xfId="3343" xr:uid="{00000000-0005-0000-0000-000036550000}"/>
    <cellStyle name="Obliczenia 1 2 11 10" xfId="32987" xr:uid="{00000000-0005-0000-0000-000037550000}"/>
    <cellStyle name="Obliczenia 1 2 11 11" xfId="35455" xr:uid="{00000000-0005-0000-0000-000038550000}"/>
    <cellStyle name="Obliczenia 1 2 11 12" xfId="38645" xr:uid="{00000000-0005-0000-0000-000039550000}"/>
    <cellStyle name="Obliczenia 1 2 11 13" xfId="41850" xr:uid="{00000000-0005-0000-0000-00003A550000}"/>
    <cellStyle name="Obliczenia 1 2 11 14" xfId="45031" xr:uid="{00000000-0005-0000-0000-00003B550000}"/>
    <cellStyle name="Obliczenia 1 2 11 15" xfId="48325" xr:uid="{00000000-0005-0000-0000-00003C550000}"/>
    <cellStyle name="Obliczenia 1 2 11 16" xfId="51494" xr:uid="{00000000-0005-0000-0000-00003D550000}"/>
    <cellStyle name="Obliczenia 1 2 11 17" xfId="54679" xr:uid="{00000000-0005-0000-0000-00003E550000}"/>
    <cellStyle name="Obliczenia 1 2 11 18" xfId="56733" xr:uid="{00000000-0005-0000-0000-00003F550000}"/>
    <cellStyle name="Obliczenia 1 2 11 19" xfId="59970" xr:uid="{00000000-0005-0000-0000-000040550000}"/>
    <cellStyle name="Obliczenia 1 2 11 2" xfId="10545" xr:uid="{00000000-0005-0000-0000-000041550000}"/>
    <cellStyle name="Obliczenia 1 2 11 3" xfId="12587" xr:uid="{00000000-0005-0000-0000-000042550000}"/>
    <cellStyle name="Obliczenia 1 2 11 4" xfId="6711" xr:uid="{00000000-0005-0000-0000-000043550000}"/>
    <cellStyle name="Obliczenia 1 2 11 5" xfId="17236" xr:uid="{00000000-0005-0000-0000-000044550000}"/>
    <cellStyle name="Obliczenia 1 2 11 6" xfId="19811" xr:uid="{00000000-0005-0000-0000-000045550000}"/>
    <cellStyle name="Obliczenia 1 2 11 7" xfId="23121" xr:uid="{00000000-0005-0000-0000-000046550000}"/>
    <cellStyle name="Obliczenia 1 2 11 8" xfId="26436" xr:uid="{00000000-0005-0000-0000-000047550000}"/>
    <cellStyle name="Obliczenia 1 2 11 9" xfId="29670" xr:uid="{00000000-0005-0000-0000-000048550000}"/>
    <cellStyle name="Obliczenia 1 2 12" xfId="1922" xr:uid="{00000000-0005-0000-0000-000049550000}"/>
    <cellStyle name="Obliczenia 1 2 12 10" xfId="31574" xr:uid="{00000000-0005-0000-0000-00004A550000}"/>
    <cellStyle name="Obliczenia 1 2 12 11" xfId="18076" xr:uid="{00000000-0005-0000-0000-00004B550000}"/>
    <cellStyle name="Obliczenia 1 2 12 12" xfId="37224" xr:uid="{00000000-0005-0000-0000-00004C550000}"/>
    <cellStyle name="Obliczenia 1 2 12 13" xfId="40449" xr:uid="{00000000-0005-0000-0000-00004D550000}"/>
    <cellStyle name="Obliczenia 1 2 12 14" xfId="43610" xr:uid="{00000000-0005-0000-0000-00004E550000}"/>
    <cellStyle name="Obliczenia 1 2 12 15" xfId="46924" xr:uid="{00000000-0005-0000-0000-00004F550000}"/>
    <cellStyle name="Obliczenia 1 2 12 16" xfId="50076" xr:uid="{00000000-0005-0000-0000-000050550000}"/>
    <cellStyle name="Obliczenia 1 2 12 17" xfId="53295" xr:uid="{00000000-0005-0000-0000-000051550000}"/>
    <cellStyle name="Obliczenia 1 2 12 18" xfId="50417" xr:uid="{00000000-0005-0000-0000-000052550000}"/>
    <cellStyle name="Obliczenia 1 2 12 19" xfId="58578" xr:uid="{00000000-0005-0000-0000-000053550000}"/>
    <cellStyle name="Obliczenia 1 2 12 2" xfId="9132" xr:uid="{00000000-0005-0000-0000-000054550000}"/>
    <cellStyle name="Obliczenia 1 2 12 3" xfId="8258" xr:uid="{00000000-0005-0000-0000-000055550000}"/>
    <cellStyle name="Obliczenia 1 2 12 4" xfId="5300" xr:uid="{00000000-0005-0000-0000-000056550000}"/>
    <cellStyle name="Obliczenia 1 2 12 5" xfId="15818" xr:uid="{00000000-0005-0000-0000-000057550000}"/>
    <cellStyle name="Obliczenia 1 2 12 6" xfId="14279" xr:uid="{00000000-0005-0000-0000-000058550000}"/>
    <cellStyle name="Obliczenia 1 2 12 7" xfId="21700" xr:uid="{00000000-0005-0000-0000-000059550000}"/>
    <cellStyle name="Obliczenia 1 2 12 8" xfId="25022" xr:uid="{00000000-0005-0000-0000-00005A550000}"/>
    <cellStyle name="Obliczenia 1 2 12 9" xfId="28249" xr:uid="{00000000-0005-0000-0000-00005B550000}"/>
    <cellStyle name="Obliczenia 1 2 13" xfId="3615" xr:uid="{00000000-0005-0000-0000-00005C550000}"/>
    <cellStyle name="Obliczenia 1 2 13 10" xfId="33259" xr:uid="{00000000-0005-0000-0000-00005D550000}"/>
    <cellStyle name="Obliczenia 1 2 13 11" xfId="35723" xr:uid="{00000000-0005-0000-0000-00005E550000}"/>
    <cellStyle name="Obliczenia 1 2 13 12" xfId="38917" xr:uid="{00000000-0005-0000-0000-00005F550000}"/>
    <cellStyle name="Obliczenia 1 2 13 13" xfId="42118" xr:uid="{00000000-0005-0000-0000-000060550000}"/>
    <cellStyle name="Obliczenia 1 2 13 14" xfId="45303" xr:uid="{00000000-0005-0000-0000-000061550000}"/>
    <cellStyle name="Obliczenia 1 2 13 15" xfId="48593" xr:uid="{00000000-0005-0000-0000-000062550000}"/>
    <cellStyle name="Obliczenia 1 2 13 16" xfId="51764" xr:uid="{00000000-0005-0000-0000-000063550000}"/>
    <cellStyle name="Obliczenia 1 2 13 17" xfId="54944" xr:uid="{00000000-0005-0000-0000-000064550000}"/>
    <cellStyle name="Obliczenia 1 2 13 18" xfId="56998" xr:uid="{00000000-0005-0000-0000-000065550000}"/>
    <cellStyle name="Obliczenia 1 2 13 19" xfId="60235" xr:uid="{00000000-0005-0000-0000-000066550000}"/>
    <cellStyle name="Obliczenia 1 2 13 2" xfId="10817" xr:uid="{00000000-0005-0000-0000-000067550000}"/>
    <cellStyle name="Obliczenia 1 2 13 3" xfId="12859" xr:uid="{00000000-0005-0000-0000-000068550000}"/>
    <cellStyle name="Obliczenia 1 2 13 4" xfId="6981" xr:uid="{00000000-0005-0000-0000-000069550000}"/>
    <cellStyle name="Obliczenia 1 2 13 5" xfId="17508" xr:uid="{00000000-0005-0000-0000-00006A550000}"/>
    <cellStyle name="Obliczenia 1 2 13 6" xfId="20083" xr:uid="{00000000-0005-0000-0000-00006B550000}"/>
    <cellStyle name="Obliczenia 1 2 13 7" xfId="23393" xr:uid="{00000000-0005-0000-0000-00006C550000}"/>
    <cellStyle name="Obliczenia 1 2 13 8" xfId="26708" xr:uid="{00000000-0005-0000-0000-00006D550000}"/>
    <cellStyle name="Obliczenia 1 2 13 9" xfId="29942" xr:uid="{00000000-0005-0000-0000-00006E550000}"/>
    <cellStyle name="Obliczenia 1 2 14" xfId="3721" xr:uid="{00000000-0005-0000-0000-00006F550000}"/>
    <cellStyle name="Obliczenia 1 2 14 10" xfId="33365" xr:uid="{00000000-0005-0000-0000-000070550000}"/>
    <cellStyle name="Obliczenia 1 2 14 11" xfId="35829" xr:uid="{00000000-0005-0000-0000-000071550000}"/>
    <cellStyle name="Obliczenia 1 2 14 12" xfId="39023" xr:uid="{00000000-0005-0000-0000-000072550000}"/>
    <cellStyle name="Obliczenia 1 2 14 13" xfId="42224" xr:uid="{00000000-0005-0000-0000-000073550000}"/>
    <cellStyle name="Obliczenia 1 2 14 14" xfId="45409" xr:uid="{00000000-0005-0000-0000-000074550000}"/>
    <cellStyle name="Obliczenia 1 2 14 15" xfId="48699" xr:uid="{00000000-0005-0000-0000-000075550000}"/>
    <cellStyle name="Obliczenia 1 2 14 16" xfId="51870" xr:uid="{00000000-0005-0000-0000-000076550000}"/>
    <cellStyle name="Obliczenia 1 2 14 17" xfId="55049" xr:uid="{00000000-0005-0000-0000-000077550000}"/>
    <cellStyle name="Obliczenia 1 2 14 18" xfId="57103" xr:uid="{00000000-0005-0000-0000-000078550000}"/>
    <cellStyle name="Obliczenia 1 2 14 19" xfId="60340" xr:uid="{00000000-0005-0000-0000-000079550000}"/>
    <cellStyle name="Obliczenia 1 2 14 2" xfId="10923" xr:uid="{00000000-0005-0000-0000-00007A550000}"/>
    <cellStyle name="Obliczenia 1 2 14 3" xfId="12965" xr:uid="{00000000-0005-0000-0000-00007B550000}"/>
    <cellStyle name="Obliczenia 1 2 14 4" xfId="7087" xr:uid="{00000000-0005-0000-0000-00007C550000}"/>
    <cellStyle name="Obliczenia 1 2 14 5" xfId="17614" xr:uid="{00000000-0005-0000-0000-00007D550000}"/>
    <cellStyle name="Obliczenia 1 2 14 6" xfId="20189" xr:uid="{00000000-0005-0000-0000-00007E550000}"/>
    <cellStyle name="Obliczenia 1 2 14 7" xfId="23499" xr:uid="{00000000-0005-0000-0000-00007F550000}"/>
    <cellStyle name="Obliczenia 1 2 14 8" xfId="26814" xr:uid="{00000000-0005-0000-0000-000080550000}"/>
    <cellStyle name="Obliczenia 1 2 14 9" xfId="30048" xr:uid="{00000000-0005-0000-0000-000081550000}"/>
    <cellStyle name="Obliczenia 1 2 15" xfId="3649" xr:uid="{00000000-0005-0000-0000-000082550000}"/>
    <cellStyle name="Obliczenia 1 2 15 10" xfId="33293" xr:uid="{00000000-0005-0000-0000-000083550000}"/>
    <cellStyle name="Obliczenia 1 2 15 11" xfId="35757" xr:uid="{00000000-0005-0000-0000-000084550000}"/>
    <cellStyle name="Obliczenia 1 2 15 12" xfId="38951" xr:uid="{00000000-0005-0000-0000-000085550000}"/>
    <cellStyle name="Obliczenia 1 2 15 13" xfId="42152" xr:uid="{00000000-0005-0000-0000-000086550000}"/>
    <cellStyle name="Obliczenia 1 2 15 14" xfId="45337" xr:uid="{00000000-0005-0000-0000-000087550000}"/>
    <cellStyle name="Obliczenia 1 2 15 15" xfId="48627" xr:uid="{00000000-0005-0000-0000-000088550000}"/>
    <cellStyle name="Obliczenia 1 2 15 16" xfId="51798" xr:uid="{00000000-0005-0000-0000-000089550000}"/>
    <cellStyle name="Obliczenia 1 2 15 17" xfId="54978" xr:uid="{00000000-0005-0000-0000-00008A550000}"/>
    <cellStyle name="Obliczenia 1 2 15 18" xfId="57032" xr:uid="{00000000-0005-0000-0000-00008B550000}"/>
    <cellStyle name="Obliczenia 1 2 15 19" xfId="60269" xr:uid="{00000000-0005-0000-0000-00008C550000}"/>
    <cellStyle name="Obliczenia 1 2 15 2" xfId="10851" xr:uid="{00000000-0005-0000-0000-00008D550000}"/>
    <cellStyle name="Obliczenia 1 2 15 3" xfId="12893" xr:uid="{00000000-0005-0000-0000-00008E550000}"/>
    <cellStyle name="Obliczenia 1 2 15 4" xfId="7015" xr:uid="{00000000-0005-0000-0000-00008F550000}"/>
    <cellStyle name="Obliczenia 1 2 15 5" xfId="17542" xr:uid="{00000000-0005-0000-0000-000090550000}"/>
    <cellStyle name="Obliczenia 1 2 15 6" xfId="20117" xr:uid="{00000000-0005-0000-0000-000091550000}"/>
    <cellStyle name="Obliczenia 1 2 15 7" xfId="23427" xr:uid="{00000000-0005-0000-0000-000092550000}"/>
    <cellStyle name="Obliczenia 1 2 15 8" xfId="26742" xr:uid="{00000000-0005-0000-0000-000093550000}"/>
    <cellStyle name="Obliczenia 1 2 15 9" xfId="29976" xr:uid="{00000000-0005-0000-0000-000094550000}"/>
    <cellStyle name="Obliczenia 1 2 16" xfId="3845" xr:uid="{00000000-0005-0000-0000-000095550000}"/>
    <cellStyle name="Obliczenia 1 2 16 10" xfId="33489" xr:uid="{00000000-0005-0000-0000-000096550000}"/>
    <cellStyle name="Obliczenia 1 2 16 11" xfId="35952" xr:uid="{00000000-0005-0000-0000-000097550000}"/>
    <cellStyle name="Obliczenia 1 2 16 12" xfId="39147" xr:uid="{00000000-0005-0000-0000-000098550000}"/>
    <cellStyle name="Obliczenia 1 2 16 13" xfId="42347" xr:uid="{00000000-0005-0000-0000-000099550000}"/>
    <cellStyle name="Obliczenia 1 2 16 14" xfId="45533" xr:uid="{00000000-0005-0000-0000-00009A550000}"/>
    <cellStyle name="Obliczenia 1 2 16 15" xfId="48822" xr:uid="{00000000-0005-0000-0000-00009B550000}"/>
    <cellStyle name="Obliczenia 1 2 16 16" xfId="51994" xr:uid="{00000000-0005-0000-0000-00009C550000}"/>
    <cellStyle name="Obliczenia 1 2 16 17" xfId="55171" xr:uid="{00000000-0005-0000-0000-00009D550000}"/>
    <cellStyle name="Obliczenia 1 2 16 18" xfId="57225" xr:uid="{00000000-0005-0000-0000-00009E550000}"/>
    <cellStyle name="Obliczenia 1 2 16 19" xfId="60462" xr:uid="{00000000-0005-0000-0000-00009F550000}"/>
    <cellStyle name="Obliczenia 1 2 16 2" xfId="11047" xr:uid="{00000000-0005-0000-0000-0000A0550000}"/>
    <cellStyle name="Obliczenia 1 2 16 3" xfId="13089" xr:uid="{00000000-0005-0000-0000-0000A1550000}"/>
    <cellStyle name="Obliczenia 1 2 16 4" xfId="7206" xr:uid="{00000000-0005-0000-0000-0000A2550000}"/>
    <cellStyle name="Obliczenia 1 2 16 5" xfId="17738" xr:uid="{00000000-0005-0000-0000-0000A3550000}"/>
    <cellStyle name="Obliczenia 1 2 16 6" xfId="20313" xr:uid="{00000000-0005-0000-0000-0000A4550000}"/>
    <cellStyle name="Obliczenia 1 2 16 7" xfId="23623" xr:uid="{00000000-0005-0000-0000-0000A5550000}"/>
    <cellStyle name="Obliczenia 1 2 16 8" xfId="26938" xr:uid="{00000000-0005-0000-0000-0000A6550000}"/>
    <cellStyle name="Obliczenia 1 2 16 9" xfId="30172" xr:uid="{00000000-0005-0000-0000-0000A7550000}"/>
    <cellStyle name="Obliczenia 1 2 17" xfId="3978" xr:uid="{00000000-0005-0000-0000-0000A8550000}"/>
    <cellStyle name="Obliczenia 1 2 17 10" xfId="33622" xr:uid="{00000000-0005-0000-0000-0000A9550000}"/>
    <cellStyle name="Obliczenia 1 2 17 11" xfId="36085" xr:uid="{00000000-0005-0000-0000-0000AA550000}"/>
    <cellStyle name="Obliczenia 1 2 17 12" xfId="39280" xr:uid="{00000000-0005-0000-0000-0000AB550000}"/>
    <cellStyle name="Obliczenia 1 2 17 13" xfId="42480" xr:uid="{00000000-0005-0000-0000-0000AC550000}"/>
    <cellStyle name="Obliczenia 1 2 17 14" xfId="45666" xr:uid="{00000000-0005-0000-0000-0000AD550000}"/>
    <cellStyle name="Obliczenia 1 2 17 15" xfId="48955" xr:uid="{00000000-0005-0000-0000-0000AE550000}"/>
    <cellStyle name="Obliczenia 1 2 17 16" xfId="52127" xr:uid="{00000000-0005-0000-0000-0000AF550000}"/>
    <cellStyle name="Obliczenia 1 2 17 17" xfId="55303" xr:uid="{00000000-0005-0000-0000-0000B0550000}"/>
    <cellStyle name="Obliczenia 1 2 17 18" xfId="57357" xr:uid="{00000000-0005-0000-0000-0000B1550000}"/>
    <cellStyle name="Obliczenia 1 2 17 19" xfId="60594" xr:uid="{00000000-0005-0000-0000-0000B2550000}"/>
    <cellStyle name="Obliczenia 1 2 17 2" xfId="11180" xr:uid="{00000000-0005-0000-0000-0000B3550000}"/>
    <cellStyle name="Obliczenia 1 2 17 3" xfId="13222" xr:uid="{00000000-0005-0000-0000-0000B4550000}"/>
    <cellStyle name="Obliczenia 1 2 17 4" xfId="7338" xr:uid="{00000000-0005-0000-0000-0000B5550000}"/>
    <cellStyle name="Obliczenia 1 2 17 5" xfId="17871" xr:uid="{00000000-0005-0000-0000-0000B6550000}"/>
    <cellStyle name="Obliczenia 1 2 17 6" xfId="20446" xr:uid="{00000000-0005-0000-0000-0000B7550000}"/>
    <cellStyle name="Obliczenia 1 2 17 7" xfId="23756" xr:uid="{00000000-0005-0000-0000-0000B8550000}"/>
    <cellStyle name="Obliczenia 1 2 17 8" xfId="27071" xr:uid="{00000000-0005-0000-0000-0000B9550000}"/>
    <cellStyle name="Obliczenia 1 2 17 9" xfId="30305" xr:uid="{00000000-0005-0000-0000-0000BA550000}"/>
    <cellStyle name="Obliczenia 1 2 18" xfId="3907" xr:uid="{00000000-0005-0000-0000-0000BB550000}"/>
    <cellStyle name="Obliczenia 1 2 18 10" xfId="33551" xr:uid="{00000000-0005-0000-0000-0000BC550000}"/>
    <cellStyle name="Obliczenia 1 2 18 11" xfId="36014" xr:uid="{00000000-0005-0000-0000-0000BD550000}"/>
    <cellStyle name="Obliczenia 1 2 18 12" xfId="39209" xr:uid="{00000000-0005-0000-0000-0000BE550000}"/>
    <cellStyle name="Obliczenia 1 2 18 13" xfId="42409" xr:uid="{00000000-0005-0000-0000-0000BF550000}"/>
    <cellStyle name="Obliczenia 1 2 18 14" xfId="45595" xr:uid="{00000000-0005-0000-0000-0000C0550000}"/>
    <cellStyle name="Obliczenia 1 2 18 15" xfId="48884" xr:uid="{00000000-0005-0000-0000-0000C1550000}"/>
    <cellStyle name="Obliczenia 1 2 18 16" xfId="52056" xr:uid="{00000000-0005-0000-0000-0000C2550000}"/>
    <cellStyle name="Obliczenia 1 2 18 17" xfId="55233" xr:uid="{00000000-0005-0000-0000-0000C3550000}"/>
    <cellStyle name="Obliczenia 1 2 18 18" xfId="57287" xr:uid="{00000000-0005-0000-0000-0000C4550000}"/>
    <cellStyle name="Obliczenia 1 2 18 19" xfId="60524" xr:uid="{00000000-0005-0000-0000-0000C5550000}"/>
    <cellStyle name="Obliczenia 1 2 18 2" xfId="11109" xr:uid="{00000000-0005-0000-0000-0000C6550000}"/>
    <cellStyle name="Obliczenia 1 2 18 3" xfId="13151" xr:uid="{00000000-0005-0000-0000-0000C7550000}"/>
    <cellStyle name="Obliczenia 1 2 18 4" xfId="7267" xr:uid="{00000000-0005-0000-0000-0000C8550000}"/>
    <cellStyle name="Obliczenia 1 2 18 5" xfId="17800" xr:uid="{00000000-0005-0000-0000-0000C9550000}"/>
    <cellStyle name="Obliczenia 1 2 18 6" xfId="20375" xr:uid="{00000000-0005-0000-0000-0000CA550000}"/>
    <cellStyle name="Obliczenia 1 2 18 7" xfId="23685" xr:uid="{00000000-0005-0000-0000-0000CB550000}"/>
    <cellStyle name="Obliczenia 1 2 18 8" xfId="27000" xr:uid="{00000000-0005-0000-0000-0000CC550000}"/>
    <cellStyle name="Obliczenia 1 2 18 9" xfId="30234" xr:uid="{00000000-0005-0000-0000-0000CD550000}"/>
    <cellStyle name="Obliczenia 1 2 19" xfId="3521" xr:uid="{00000000-0005-0000-0000-0000CE550000}"/>
    <cellStyle name="Obliczenia 1 2 19 10" xfId="33165" xr:uid="{00000000-0005-0000-0000-0000CF550000}"/>
    <cellStyle name="Obliczenia 1 2 19 11" xfId="35629" xr:uid="{00000000-0005-0000-0000-0000D0550000}"/>
    <cellStyle name="Obliczenia 1 2 19 12" xfId="38823" xr:uid="{00000000-0005-0000-0000-0000D1550000}"/>
    <cellStyle name="Obliczenia 1 2 19 13" xfId="42024" xr:uid="{00000000-0005-0000-0000-0000D2550000}"/>
    <cellStyle name="Obliczenia 1 2 19 14" xfId="45209" xr:uid="{00000000-0005-0000-0000-0000D3550000}"/>
    <cellStyle name="Obliczenia 1 2 19 15" xfId="48499" xr:uid="{00000000-0005-0000-0000-0000D4550000}"/>
    <cellStyle name="Obliczenia 1 2 19 16" xfId="51670" xr:uid="{00000000-0005-0000-0000-0000D5550000}"/>
    <cellStyle name="Obliczenia 1 2 19 17" xfId="54851" xr:uid="{00000000-0005-0000-0000-0000D6550000}"/>
    <cellStyle name="Obliczenia 1 2 19 18" xfId="56905" xr:uid="{00000000-0005-0000-0000-0000D7550000}"/>
    <cellStyle name="Obliczenia 1 2 19 19" xfId="60142" xr:uid="{00000000-0005-0000-0000-0000D8550000}"/>
    <cellStyle name="Obliczenia 1 2 19 2" xfId="10723" xr:uid="{00000000-0005-0000-0000-0000D9550000}"/>
    <cellStyle name="Obliczenia 1 2 19 3" xfId="12765" xr:uid="{00000000-0005-0000-0000-0000DA550000}"/>
    <cellStyle name="Obliczenia 1 2 19 4" xfId="6887" xr:uid="{00000000-0005-0000-0000-0000DB550000}"/>
    <cellStyle name="Obliczenia 1 2 19 5" xfId="17414" xr:uid="{00000000-0005-0000-0000-0000DC550000}"/>
    <cellStyle name="Obliczenia 1 2 19 6" xfId="19989" xr:uid="{00000000-0005-0000-0000-0000DD550000}"/>
    <cellStyle name="Obliczenia 1 2 19 7" xfId="23299" xr:uid="{00000000-0005-0000-0000-0000DE550000}"/>
    <cellStyle name="Obliczenia 1 2 19 8" xfId="26614" xr:uid="{00000000-0005-0000-0000-0000DF550000}"/>
    <cellStyle name="Obliczenia 1 2 19 9" xfId="29848" xr:uid="{00000000-0005-0000-0000-0000E0550000}"/>
    <cellStyle name="Obliczenia 1 2 2" xfId="1615" xr:uid="{00000000-0005-0000-0000-0000E1550000}"/>
    <cellStyle name="Obliczenia 1 2 2 10" xfId="31267" xr:uid="{00000000-0005-0000-0000-0000E2550000}"/>
    <cellStyle name="Obliczenia 1 2 2 11" xfId="18147" xr:uid="{00000000-0005-0000-0000-0000E3550000}"/>
    <cellStyle name="Obliczenia 1 2 2 12" xfId="36917" xr:uid="{00000000-0005-0000-0000-0000E4550000}"/>
    <cellStyle name="Obliczenia 1 2 2 13" xfId="40150" xr:uid="{00000000-0005-0000-0000-0000E5550000}"/>
    <cellStyle name="Obliczenia 1 2 2 14" xfId="43303" xr:uid="{00000000-0005-0000-0000-0000E6550000}"/>
    <cellStyle name="Obliczenia 1 2 2 15" xfId="46627" xr:uid="{00000000-0005-0000-0000-0000E7550000}"/>
    <cellStyle name="Obliczenia 1 2 2 16" xfId="49769" xr:uid="{00000000-0005-0000-0000-0000E8550000}"/>
    <cellStyle name="Obliczenia 1 2 2 17" xfId="53001" xr:uid="{00000000-0005-0000-0000-0000E9550000}"/>
    <cellStyle name="Obliczenia 1 2 2 18" xfId="38324" xr:uid="{00000000-0005-0000-0000-0000EA550000}"/>
    <cellStyle name="Obliczenia 1 2 2 19" xfId="58284" xr:uid="{00000000-0005-0000-0000-0000EB550000}"/>
    <cellStyle name="Obliczenia 1 2 2 2" xfId="8827" xr:uid="{00000000-0005-0000-0000-0000EC550000}"/>
    <cellStyle name="Obliczenia 1 2 2 3" xfId="8563" xr:uid="{00000000-0005-0000-0000-0000ED550000}"/>
    <cellStyle name="Obliczenia 1 2 2 4" xfId="4995" xr:uid="{00000000-0005-0000-0000-0000EE550000}"/>
    <cellStyle name="Obliczenia 1 2 2 5" xfId="15511" xr:uid="{00000000-0005-0000-0000-0000EF550000}"/>
    <cellStyle name="Obliczenia 1 2 2 6" xfId="14586" xr:uid="{00000000-0005-0000-0000-0000F0550000}"/>
    <cellStyle name="Obliczenia 1 2 2 7" xfId="21393" xr:uid="{00000000-0005-0000-0000-0000F1550000}"/>
    <cellStyle name="Obliczenia 1 2 2 8" xfId="24716" xr:uid="{00000000-0005-0000-0000-0000F2550000}"/>
    <cellStyle name="Obliczenia 1 2 2 9" xfId="27942" xr:uid="{00000000-0005-0000-0000-0000F3550000}"/>
    <cellStyle name="Obliczenia 1 2 20" xfId="4101" xr:uid="{00000000-0005-0000-0000-0000F4550000}"/>
    <cellStyle name="Obliczenia 1 2 20 10" xfId="36207" xr:uid="{00000000-0005-0000-0000-0000F5550000}"/>
    <cellStyle name="Obliczenia 1 2 20 11" xfId="39403" xr:uid="{00000000-0005-0000-0000-0000F6550000}"/>
    <cellStyle name="Obliczenia 1 2 20 12" xfId="42602" xr:uid="{00000000-0005-0000-0000-0000F7550000}"/>
    <cellStyle name="Obliczenia 1 2 20 13" xfId="45789" xr:uid="{00000000-0005-0000-0000-0000F8550000}"/>
    <cellStyle name="Obliczenia 1 2 20 14" xfId="49077" xr:uid="{00000000-0005-0000-0000-0000F9550000}"/>
    <cellStyle name="Obliczenia 1 2 20 15" xfId="52250" xr:uid="{00000000-0005-0000-0000-0000FA550000}"/>
    <cellStyle name="Obliczenia 1 2 20 16" xfId="55424" xr:uid="{00000000-0005-0000-0000-0000FB550000}"/>
    <cellStyle name="Obliczenia 1 2 20 17" xfId="57478" xr:uid="{00000000-0005-0000-0000-0000FC550000}"/>
    <cellStyle name="Obliczenia 1 2 20 18" xfId="60715" xr:uid="{00000000-0005-0000-0000-0000FD550000}"/>
    <cellStyle name="Obliczenia 1 2 20 2" xfId="11303" xr:uid="{00000000-0005-0000-0000-0000FE550000}"/>
    <cellStyle name="Obliczenia 1 2 20 3" xfId="13345" xr:uid="{00000000-0005-0000-0000-0000FF550000}"/>
    <cellStyle name="Obliczenia 1 2 20 4" xfId="17994" xr:uid="{00000000-0005-0000-0000-000000560000}"/>
    <cellStyle name="Obliczenia 1 2 20 5" xfId="20569" xr:uid="{00000000-0005-0000-0000-000001560000}"/>
    <cellStyle name="Obliczenia 1 2 20 6" xfId="23879" xr:uid="{00000000-0005-0000-0000-000002560000}"/>
    <cellStyle name="Obliczenia 1 2 20 7" xfId="27194" xr:uid="{00000000-0005-0000-0000-000003560000}"/>
    <cellStyle name="Obliczenia 1 2 20 8" xfId="30428" xr:uid="{00000000-0005-0000-0000-000004560000}"/>
    <cellStyle name="Obliczenia 1 2 20 9" xfId="33745" xr:uid="{00000000-0005-0000-0000-000005560000}"/>
    <cellStyle name="Obliczenia 1 2 3" xfId="2535" xr:uid="{00000000-0005-0000-0000-000006560000}"/>
    <cellStyle name="Obliczenia 1 2 3 10" xfId="32179" xr:uid="{00000000-0005-0000-0000-000007560000}"/>
    <cellStyle name="Obliczenia 1 2 3 11" xfId="34649" xr:uid="{00000000-0005-0000-0000-000008560000}"/>
    <cellStyle name="Obliczenia 1 2 3 12" xfId="37837" xr:uid="{00000000-0005-0000-0000-000009560000}"/>
    <cellStyle name="Obliczenia 1 2 3 13" xfId="41047" xr:uid="{00000000-0005-0000-0000-00000A560000}"/>
    <cellStyle name="Obliczenia 1 2 3 14" xfId="44223" xr:uid="{00000000-0005-0000-0000-00000B560000}"/>
    <cellStyle name="Obliczenia 1 2 3 15" xfId="47522" xr:uid="{00000000-0005-0000-0000-00000C560000}"/>
    <cellStyle name="Obliczenia 1 2 3 16" xfId="50687" xr:uid="{00000000-0005-0000-0000-00000D560000}"/>
    <cellStyle name="Obliczenia 1 2 3 17" xfId="53882" xr:uid="{00000000-0005-0000-0000-00000E560000}"/>
    <cellStyle name="Obliczenia 1 2 3 18" xfId="55936" xr:uid="{00000000-0005-0000-0000-00000F560000}"/>
    <cellStyle name="Obliczenia 1 2 3 19" xfId="59173" xr:uid="{00000000-0005-0000-0000-000010560000}"/>
    <cellStyle name="Obliczenia 1 2 3 2" xfId="9737" xr:uid="{00000000-0005-0000-0000-000011560000}"/>
    <cellStyle name="Obliczenia 1 2 3 3" xfId="11779" xr:uid="{00000000-0005-0000-0000-000012560000}"/>
    <cellStyle name="Obliczenia 1 2 3 4" xfId="5903" xr:uid="{00000000-0005-0000-0000-000013560000}"/>
    <cellStyle name="Obliczenia 1 2 3 5" xfId="16428" xr:uid="{00000000-0005-0000-0000-000014560000}"/>
    <cellStyle name="Obliczenia 1 2 3 6" xfId="19003" xr:uid="{00000000-0005-0000-0000-000015560000}"/>
    <cellStyle name="Obliczenia 1 2 3 7" xfId="22313" xr:uid="{00000000-0005-0000-0000-000016560000}"/>
    <cellStyle name="Obliczenia 1 2 3 8" xfId="25633" xr:uid="{00000000-0005-0000-0000-000017560000}"/>
    <cellStyle name="Obliczenia 1 2 3 9" xfId="28862" xr:uid="{00000000-0005-0000-0000-000018560000}"/>
    <cellStyle name="Obliczenia 1 2 4" xfId="2678" xr:uid="{00000000-0005-0000-0000-000019560000}"/>
    <cellStyle name="Obliczenia 1 2 4 10" xfId="32322" xr:uid="{00000000-0005-0000-0000-00001A560000}"/>
    <cellStyle name="Obliczenia 1 2 4 11" xfId="34792" xr:uid="{00000000-0005-0000-0000-00001B560000}"/>
    <cellStyle name="Obliczenia 1 2 4 12" xfId="37980" xr:uid="{00000000-0005-0000-0000-00001C560000}"/>
    <cellStyle name="Obliczenia 1 2 4 13" xfId="41190" xr:uid="{00000000-0005-0000-0000-00001D560000}"/>
    <cellStyle name="Obliczenia 1 2 4 14" xfId="44366" xr:uid="{00000000-0005-0000-0000-00001E560000}"/>
    <cellStyle name="Obliczenia 1 2 4 15" xfId="47665" xr:uid="{00000000-0005-0000-0000-00001F560000}"/>
    <cellStyle name="Obliczenia 1 2 4 16" xfId="50830" xr:uid="{00000000-0005-0000-0000-000020560000}"/>
    <cellStyle name="Obliczenia 1 2 4 17" xfId="54024" xr:uid="{00000000-0005-0000-0000-000021560000}"/>
    <cellStyle name="Obliczenia 1 2 4 18" xfId="56078" xr:uid="{00000000-0005-0000-0000-000022560000}"/>
    <cellStyle name="Obliczenia 1 2 4 19" xfId="59315" xr:uid="{00000000-0005-0000-0000-000023560000}"/>
    <cellStyle name="Obliczenia 1 2 4 2" xfId="9880" xr:uid="{00000000-0005-0000-0000-000024560000}"/>
    <cellStyle name="Obliczenia 1 2 4 3" xfId="11922" xr:uid="{00000000-0005-0000-0000-000025560000}"/>
    <cellStyle name="Obliczenia 1 2 4 4" xfId="6046" xr:uid="{00000000-0005-0000-0000-000026560000}"/>
    <cellStyle name="Obliczenia 1 2 4 5" xfId="16571" xr:uid="{00000000-0005-0000-0000-000027560000}"/>
    <cellStyle name="Obliczenia 1 2 4 6" xfId="19146" xr:uid="{00000000-0005-0000-0000-000028560000}"/>
    <cellStyle name="Obliczenia 1 2 4 7" xfId="22456" xr:uid="{00000000-0005-0000-0000-000029560000}"/>
    <cellStyle name="Obliczenia 1 2 4 8" xfId="25775" xr:uid="{00000000-0005-0000-0000-00002A560000}"/>
    <cellStyle name="Obliczenia 1 2 4 9" xfId="29005" xr:uid="{00000000-0005-0000-0000-00002B560000}"/>
    <cellStyle name="Obliczenia 1 2 5" xfId="1579" xr:uid="{00000000-0005-0000-0000-00002C560000}"/>
    <cellStyle name="Obliczenia 1 2 5 10" xfId="31231" xr:uid="{00000000-0005-0000-0000-00002D560000}"/>
    <cellStyle name="Obliczenia 1 2 5 11" xfId="18461" xr:uid="{00000000-0005-0000-0000-00002E560000}"/>
    <cellStyle name="Obliczenia 1 2 5 12" xfId="33794" xr:uid="{00000000-0005-0000-0000-00002F560000}"/>
    <cellStyle name="Obliczenia 1 2 5 13" xfId="15035" xr:uid="{00000000-0005-0000-0000-000030560000}"/>
    <cellStyle name="Obliczenia 1 2 5 14" xfId="37267" xr:uid="{00000000-0005-0000-0000-000031560000}"/>
    <cellStyle name="Obliczenia 1 2 5 15" xfId="46591" xr:uid="{00000000-0005-0000-0000-000032560000}"/>
    <cellStyle name="Obliczenia 1 2 5 16" xfId="38107" xr:uid="{00000000-0005-0000-0000-000033560000}"/>
    <cellStyle name="Obliczenia 1 2 5 17" xfId="26610" xr:uid="{00000000-0005-0000-0000-000034560000}"/>
    <cellStyle name="Obliczenia 1 2 5 18" xfId="18441" xr:uid="{00000000-0005-0000-0000-000035560000}"/>
    <cellStyle name="Obliczenia 1 2 5 19" xfId="58248" xr:uid="{00000000-0005-0000-0000-000036560000}"/>
    <cellStyle name="Obliczenia 1 2 5 2" xfId="8791" xr:uid="{00000000-0005-0000-0000-000037560000}"/>
    <cellStyle name="Obliczenia 1 2 5 3" xfId="8599" xr:uid="{00000000-0005-0000-0000-000038560000}"/>
    <cellStyle name="Obliczenia 1 2 5 4" xfId="4959" xr:uid="{00000000-0005-0000-0000-000039560000}"/>
    <cellStyle name="Obliczenia 1 2 5 5" xfId="15475" xr:uid="{00000000-0005-0000-0000-00003A560000}"/>
    <cellStyle name="Obliczenia 1 2 5 6" xfId="14622" xr:uid="{00000000-0005-0000-0000-00003B560000}"/>
    <cellStyle name="Obliczenia 1 2 5 7" xfId="21357" xr:uid="{00000000-0005-0000-0000-00003C560000}"/>
    <cellStyle name="Obliczenia 1 2 5 8" xfId="24680" xr:uid="{00000000-0005-0000-0000-00003D560000}"/>
    <cellStyle name="Obliczenia 1 2 5 9" xfId="18399" xr:uid="{00000000-0005-0000-0000-00003E560000}"/>
    <cellStyle name="Obliczenia 1 2 6" xfId="2898" xr:uid="{00000000-0005-0000-0000-00003F560000}"/>
    <cellStyle name="Obliczenia 1 2 6 10" xfId="32542" xr:uid="{00000000-0005-0000-0000-000040560000}"/>
    <cellStyle name="Obliczenia 1 2 6 11" xfId="35012" xr:uid="{00000000-0005-0000-0000-000041560000}"/>
    <cellStyle name="Obliczenia 1 2 6 12" xfId="38200" xr:uid="{00000000-0005-0000-0000-000042560000}"/>
    <cellStyle name="Obliczenia 1 2 6 13" xfId="41407" xr:uid="{00000000-0005-0000-0000-000043560000}"/>
    <cellStyle name="Obliczenia 1 2 6 14" xfId="44586" xr:uid="{00000000-0005-0000-0000-000044560000}"/>
    <cellStyle name="Obliczenia 1 2 6 15" xfId="47882" xr:uid="{00000000-0005-0000-0000-000045560000}"/>
    <cellStyle name="Obliczenia 1 2 6 16" xfId="51050" xr:uid="{00000000-0005-0000-0000-000046560000}"/>
    <cellStyle name="Obliczenia 1 2 6 17" xfId="54239" xr:uid="{00000000-0005-0000-0000-000047560000}"/>
    <cellStyle name="Obliczenia 1 2 6 18" xfId="56293" xr:uid="{00000000-0005-0000-0000-000048560000}"/>
    <cellStyle name="Obliczenia 1 2 6 19" xfId="59530" xr:uid="{00000000-0005-0000-0000-000049560000}"/>
    <cellStyle name="Obliczenia 1 2 6 2" xfId="10100" xr:uid="{00000000-0005-0000-0000-00004A560000}"/>
    <cellStyle name="Obliczenia 1 2 6 3" xfId="12142" xr:uid="{00000000-0005-0000-0000-00004B560000}"/>
    <cellStyle name="Obliczenia 1 2 6 4" xfId="6266" xr:uid="{00000000-0005-0000-0000-00004C560000}"/>
    <cellStyle name="Obliczenia 1 2 6 5" xfId="16791" xr:uid="{00000000-0005-0000-0000-00004D560000}"/>
    <cellStyle name="Obliczenia 1 2 6 6" xfId="19366" xr:uid="{00000000-0005-0000-0000-00004E560000}"/>
    <cellStyle name="Obliczenia 1 2 6 7" xfId="22676" xr:uid="{00000000-0005-0000-0000-00004F560000}"/>
    <cellStyle name="Obliczenia 1 2 6 8" xfId="25993" xr:uid="{00000000-0005-0000-0000-000050560000}"/>
    <cellStyle name="Obliczenia 1 2 6 9" xfId="29225" xr:uid="{00000000-0005-0000-0000-000051560000}"/>
    <cellStyle name="Obliczenia 1 2 7" xfId="2983" xr:uid="{00000000-0005-0000-0000-000052560000}"/>
    <cellStyle name="Obliczenia 1 2 7 10" xfId="32627" xr:uid="{00000000-0005-0000-0000-000053560000}"/>
    <cellStyle name="Obliczenia 1 2 7 11" xfId="35097" xr:uid="{00000000-0005-0000-0000-000054560000}"/>
    <cellStyle name="Obliczenia 1 2 7 12" xfId="38285" xr:uid="{00000000-0005-0000-0000-000055560000}"/>
    <cellStyle name="Obliczenia 1 2 7 13" xfId="41492" xr:uid="{00000000-0005-0000-0000-000056560000}"/>
    <cellStyle name="Obliczenia 1 2 7 14" xfId="44671" xr:uid="{00000000-0005-0000-0000-000057560000}"/>
    <cellStyle name="Obliczenia 1 2 7 15" xfId="47967" xr:uid="{00000000-0005-0000-0000-000058560000}"/>
    <cellStyle name="Obliczenia 1 2 7 16" xfId="51135" xr:uid="{00000000-0005-0000-0000-000059560000}"/>
    <cellStyle name="Obliczenia 1 2 7 17" xfId="54324" xr:uid="{00000000-0005-0000-0000-00005A560000}"/>
    <cellStyle name="Obliczenia 1 2 7 18" xfId="56378" xr:uid="{00000000-0005-0000-0000-00005B560000}"/>
    <cellStyle name="Obliczenia 1 2 7 19" xfId="59615" xr:uid="{00000000-0005-0000-0000-00005C560000}"/>
    <cellStyle name="Obliczenia 1 2 7 2" xfId="10185" xr:uid="{00000000-0005-0000-0000-00005D560000}"/>
    <cellStyle name="Obliczenia 1 2 7 3" xfId="12227" xr:uid="{00000000-0005-0000-0000-00005E560000}"/>
    <cellStyle name="Obliczenia 1 2 7 4" xfId="6351" xr:uid="{00000000-0005-0000-0000-00005F560000}"/>
    <cellStyle name="Obliczenia 1 2 7 5" xfId="16876" xr:uid="{00000000-0005-0000-0000-000060560000}"/>
    <cellStyle name="Obliczenia 1 2 7 6" xfId="19451" xr:uid="{00000000-0005-0000-0000-000061560000}"/>
    <cellStyle name="Obliczenia 1 2 7 7" xfId="22761" xr:uid="{00000000-0005-0000-0000-000062560000}"/>
    <cellStyle name="Obliczenia 1 2 7 8" xfId="26078" xr:uid="{00000000-0005-0000-0000-000063560000}"/>
    <cellStyle name="Obliczenia 1 2 7 9" xfId="29310" xr:uid="{00000000-0005-0000-0000-000064560000}"/>
    <cellStyle name="Obliczenia 1 2 8" xfId="3168" xr:uid="{00000000-0005-0000-0000-000065560000}"/>
    <cellStyle name="Obliczenia 1 2 8 10" xfId="32812" xr:uid="{00000000-0005-0000-0000-000066560000}"/>
    <cellStyle name="Obliczenia 1 2 8 11" xfId="35281" xr:uid="{00000000-0005-0000-0000-000067560000}"/>
    <cellStyle name="Obliczenia 1 2 8 12" xfId="38470" xr:uid="{00000000-0005-0000-0000-000068560000}"/>
    <cellStyle name="Obliczenia 1 2 8 13" xfId="41676" xr:uid="{00000000-0005-0000-0000-000069560000}"/>
    <cellStyle name="Obliczenia 1 2 8 14" xfId="44856" xr:uid="{00000000-0005-0000-0000-00006A560000}"/>
    <cellStyle name="Obliczenia 1 2 8 15" xfId="48151" xr:uid="{00000000-0005-0000-0000-00006B560000}"/>
    <cellStyle name="Obliczenia 1 2 8 16" xfId="51319" xr:uid="{00000000-0005-0000-0000-00006C560000}"/>
    <cellStyle name="Obliczenia 1 2 8 17" xfId="54506" xr:uid="{00000000-0005-0000-0000-00006D560000}"/>
    <cellStyle name="Obliczenia 1 2 8 18" xfId="56560" xr:uid="{00000000-0005-0000-0000-00006E560000}"/>
    <cellStyle name="Obliczenia 1 2 8 19" xfId="59797" xr:uid="{00000000-0005-0000-0000-00006F560000}"/>
    <cellStyle name="Obliczenia 1 2 8 2" xfId="10370" xr:uid="{00000000-0005-0000-0000-000070560000}"/>
    <cellStyle name="Obliczenia 1 2 8 3" xfId="12412" xr:uid="{00000000-0005-0000-0000-000071560000}"/>
    <cellStyle name="Obliczenia 1 2 8 4" xfId="6536" xr:uid="{00000000-0005-0000-0000-000072560000}"/>
    <cellStyle name="Obliczenia 1 2 8 5" xfId="17061" xr:uid="{00000000-0005-0000-0000-000073560000}"/>
    <cellStyle name="Obliczenia 1 2 8 6" xfId="19636" xr:uid="{00000000-0005-0000-0000-000074560000}"/>
    <cellStyle name="Obliczenia 1 2 8 7" xfId="22946" xr:uid="{00000000-0005-0000-0000-000075560000}"/>
    <cellStyle name="Obliczenia 1 2 8 8" xfId="26261" xr:uid="{00000000-0005-0000-0000-000076560000}"/>
    <cellStyle name="Obliczenia 1 2 8 9" xfId="29495" xr:uid="{00000000-0005-0000-0000-000077560000}"/>
    <cellStyle name="Obliczenia 1 2 9" xfId="2872" xr:uid="{00000000-0005-0000-0000-000078560000}"/>
    <cellStyle name="Obliczenia 1 2 9 10" xfId="32516" xr:uid="{00000000-0005-0000-0000-000079560000}"/>
    <cellStyle name="Obliczenia 1 2 9 11" xfId="34986" xr:uid="{00000000-0005-0000-0000-00007A560000}"/>
    <cellStyle name="Obliczenia 1 2 9 12" xfId="38174" xr:uid="{00000000-0005-0000-0000-00007B560000}"/>
    <cellStyle name="Obliczenia 1 2 9 13" xfId="41381" xr:uid="{00000000-0005-0000-0000-00007C560000}"/>
    <cellStyle name="Obliczenia 1 2 9 14" xfId="44560" xr:uid="{00000000-0005-0000-0000-00007D560000}"/>
    <cellStyle name="Obliczenia 1 2 9 15" xfId="47856" xr:uid="{00000000-0005-0000-0000-00007E560000}"/>
    <cellStyle name="Obliczenia 1 2 9 16" xfId="51024" xr:uid="{00000000-0005-0000-0000-00007F560000}"/>
    <cellStyle name="Obliczenia 1 2 9 17" xfId="54213" xr:uid="{00000000-0005-0000-0000-000080560000}"/>
    <cellStyle name="Obliczenia 1 2 9 18" xfId="56267" xr:uid="{00000000-0005-0000-0000-000081560000}"/>
    <cellStyle name="Obliczenia 1 2 9 19" xfId="59504" xr:uid="{00000000-0005-0000-0000-000082560000}"/>
    <cellStyle name="Obliczenia 1 2 9 2" xfId="10074" xr:uid="{00000000-0005-0000-0000-000083560000}"/>
    <cellStyle name="Obliczenia 1 2 9 3" xfId="12116" xr:uid="{00000000-0005-0000-0000-000084560000}"/>
    <cellStyle name="Obliczenia 1 2 9 4" xfId="6240" xr:uid="{00000000-0005-0000-0000-000085560000}"/>
    <cellStyle name="Obliczenia 1 2 9 5" xfId="16765" xr:uid="{00000000-0005-0000-0000-000086560000}"/>
    <cellStyle name="Obliczenia 1 2 9 6" xfId="19340" xr:uid="{00000000-0005-0000-0000-000087560000}"/>
    <cellStyle name="Obliczenia 1 2 9 7" xfId="22650" xr:uid="{00000000-0005-0000-0000-000088560000}"/>
    <cellStyle name="Obliczenia 1 2 9 8" xfId="25967" xr:uid="{00000000-0005-0000-0000-000089560000}"/>
    <cellStyle name="Obliczenia 1 2 9 9" xfId="29199" xr:uid="{00000000-0005-0000-0000-00008A560000}"/>
    <cellStyle name="Obliczenia 1 20" xfId="2400" xr:uid="{00000000-0005-0000-0000-00008B560000}"/>
    <cellStyle name="Obliczenia 1 20 10" xfId="32046" xr:uid="{00000000-0005-0000-0000-00008C560000}"/>
    <cellStyle name="Obliczenia 1 20 11" xfId="34517" xr:uid="{00000000-0005-0000-0000-00008D560000}"/>
    <cellStyle name="Obliczenia 1 20 12" xfId="37702" xr:uid="{00000000-0005-0000-0000-00008E560000}"/>
    <cellStyle name="Obliczenia 1 20 13" xfId="40916" xr:uid="{00000000-0005-0000-0000-00008F560000}"/>
    <cellStyle name="Obliczenia 1 20 14" xfId="44088" xr:uid="{00000000-0005-0000-0000-000090560000}"/>
    <cellStyle name="Obliczenia 1 20 15" xfId="47391" xr:uid="{00000000-0005-0000-0000-000091560000}"/>
    <cellStyle name="Obliczenia 1 20 16" xfId="50552" xr:uid="{00000000-0005-0000-0000-000092560000}"/>
    <cellStyle name="Obliczenia 1 20 17" xfId="53754" xr:uid="{00000000-0005-0000-0000-000093560000}"/>
    <cellStyle name="Obliczenia 1 20 18" xfId="55806" xr:uid="{00000000-0005-0000-0000-000094560000}"/>
    <cellStyle name="Obliczenia 1 20 19" xfId="59043" xr:uid="{00000000-0005-0000-0000-000095560000}"/>
    <cellStyle name="Obliczenia 1 20 2" xfId="9604" xr:uid="{00000000-0005-0000-0000-000096560000}"/>
    <cellStyle name="Obliczenia 1 20 3" xfId="11644" xr:uid="{00000000-0005-0000-0000-000097560000}"/>
    <cellStyle name="Obliczenia 1 20 4" xfId="5772" xr:uid="{00000000-0005-0000-0000-000098560000}"/>
    <cellStyle name="Obliczenia 1 20 5" xfId="16294" xr:uid="{00000000-0005-0000-0000-000099560000}"/>
    <cellStyle name="Obliczenia 1 20 6" xfId="18868" xr:uid="{00000000-0005-0000-0000-00009A560000}"/>
    <cellStyle name="Obliczenia 1 20 7" xfId="22178" xr:uid="{00000000-0005-0000-0000-00009B560000}"/>
    <cellStyle name="Obliczenia 1 20 8" xfId="25499" xr:uid="{00000000-0005-0000-0000-00009C560000}"/>
    <cellStyle name="Obliczenia 1 20 9" xfId="28727" xr:uid="{00000000-0005-0000-0000-00009D560000}"/>
    <cellStyle name="Obliczenia 1 21" xfId="4021" xr:uid="{00000000-0005-0000-0000-00009E560000}"/>
    <cellStyle name="Obliczenia 1 21 10" xfId="36128" xr:uid="{00000000-0005-0000-0000-00009F560000}"/>
    <cellStyle name="Obliczenia 1 21 11" xfId="39323" xr:uid="{00000000-0005-0000-0000-0000A0560000}"/>
    <cellStyle name="Obliczenia 1 21 12" xfId="42523" xr:uid="{00000000-0005-0000-0000-0000A1560000}"/>
    <cellStyle name="Obliczenia 1 21 13" xfId="45709" xr:uid="{00000000-0005-0000-0000-0000A2560000}"/>
    <cellStyle name="Obliczenia 1 21 14" xfId="48998" xr:uid="{00000000-0005-0000-0000-0000A3560000}"/>
    <cellStyle name="Obliczenia 1 21 15" xfId="52170" xr:uid="{00000000-0005-0000-0000-0000A4560000}"/>
    <cellStyle name="Obliczenia 1 21 16" xfId="55346" xr:uid="{00000000-0005-0000-0000-0000A5560000}"/>
    <cellStyle name="Obliczenia 1 21 17" xfId="57400" xr:uid="{00000000-0005-0000-0000-0000A6560000}"/>
    <cellStyle name="Obliczenia 1 21 18" xfId="60637" xr:uid="{00000000-0005-0000-0000-0000A7560000}"/>
    <cellStyle name="Obliczenia 1 21 2" xfId="11223" xr:uid="{00000000-0005-0000-0000-0000A8560000}"/>
    <cellStyle name="Obliczenia 1 21 3" xfId="13265" xr:uid="{00000000-0005-0000-0000-0000A9560000}"/>
    <cellStyle name="Obliczenia 1 21 4" xfId="17914" xr:uid="{00000000-0005-0000-0000-0000AA560000}"/>
    <cellStyle name="Obliczenia 1 21 5" xfId="20489" xr:uid="{00000000-0005-0000-0000-0000AB560000}"/>
    <cellStyle name="Obliczenia 1 21 6" xfId="23799" xr:uid="{00000000-0005-0000-0000-0000AC560000}"/>
    <cellStyle name="Obliczenia 1 21 7" xfId="27114" xr:uid="{00000000-0005-0000-0000-0000AD560000}"/>
    <cellStyle name="Obliczenia 1 21 8" xfId="30348" xr:uid="{00000000-0005-0000-0000-0000AE560000}"/>
    <cellStyle name="Obliczenia 1 21 9" xfId="33665" xr:uid="{00000000-0005-0000-0000-0000AF560000}"/>
    <cellStyle name="Obliczenia 1 22" xfId="4308" xr:uid="{00000000-0005-0000-0000-0000B0560000}"/>
    <cellStyle name="Obliczenia 1 22 10" xfId="42805" xr:uid="{00000000-0005-0000-0000-0000B1560000}"/>
    <cellStyle name="Obliczenia 1 22 11" xfId="45996" xr:uid="{00000000-0005-0000-0000-0000B2560000}"/>
    <cellStyle name="Obliczenia 1 22 12" xfId="49277" xr:uid="{00000000-0005-0000-0000-0000B3560000}"/>
    <cellStyle name="Obliczenia 1 22 13" xfId="52456" xr:uid="{00000000-0005-0000-0000-0000B4560000}"/>
    <cellStyle name="Obliczenia 1 22 14" xfId="57675" xr:uid="{00000000-0005-0000-0000-0000B5560000}"/>
    <cellStyle name="Obliczenia 1 22 15" xfId="60912" xr:uid="{00000000-0005-0000-0000-0000B6560000}"/>
    <cellStyle name="Obliczenia 1 22 2" xfId="13549" xr:uid="{00000000-0005-0000-0000-0000B7560000}"/>
    <cellStyle name="Obliczenia 1 22 3" xfId="7529" xr:uid="{00000000-0005-0000-0000-0000B8560000}"/>
    <cellStyle name="Obliczenia 1 22 4" xfId="20776" xr:uid="{00000000-0005-0000-0000-0000B9560000}"/>
    <cellStyle name="Obliczenia 1 22 5" xfId="24086" xr:uid="{00000000-0005-0000-0000-0000BA560000}"/>
    <cellStyle name="Obliczenia 1 22 6" xfId="27400" xr:uid="{00000000-0005-0000-0000-0000BB560000}"/>
    <cellStyle name="Obliczenia 1 22 7" xfId="30635" xr:uid="{00000000-0005-0000-0000-0000BC560000}"/>
    <cellStyle name="Obliczenia 1 22 8" xfId="36408" xr:uid="{00000000-0005-0000-0000-0000BD560000}"/>
    <cellStyle name="Obliczenia 1 22 9" xfId="39609" xr:uid="{00000000-0005-0000-0000-0000BE560000}"/>
    <cellStyle name="Obliczenia 1 23" xfId="4208" xr:uid="{00000000-0005-0000-0000-0000BF560000}"/>
    <cellStyle name="Obliczenia 1 23 10" xfId="42708" xr:uid="{00000000-0005-0000-0000-0000C0560000}"/>
    <cellStyle name="Obliczenia 1 23 11" xfId="45896" xr:uid="{00000000-0005-0000-0000-0000C1560000}"/>
    <cellStyle name="Obliczenia 1 23 12" xfId="49180" xr:uid="{00000000-0005-0000-0000-0000C2560000}"/>
    <cellStyle name="Obliczenia 1 23 13" xfId="52356" xr:uid="{00000000-0005-0000-0000-0000C3560000}"/>
    <cellStyle name="Obliczenia 1 23 14" xfId="57578" xr:uid="{00000000-0005-0000-0000-0000C4560000}"/>
    <cellStyle name="Obliczenia 1 23 15" xfId="60815" xr:uid="{00000000-0005-0000-0000-0000C5560000}"/>
    <cellStyle name="Obliczenia 1 23 2" xfId="13449" xr:uid="{00000000-0005-0000-0000-0000C6560000}"/>
    <cellStyle name="Obliczenia 1 23 3" xfId="7440" xr:uid="{00000000-0005-0000-0000-0000C7560000}"/>
    <cellStyle name="Obliczenia 1 23 4" xfId="20676" xr:uid="{00000000-0005-0000-0000-0000C8560000}"/>
    <cellStyle name="Obliczenia 1 23 5" xfId="23986" xr:uid="{00000000-0005-0000-0000-0000C9560000}"/>
    <cellStyle name="Obliczenia 1 23 6" xfId="27301" xr:uid="{00000000-0005-0000-0000-0000CA560000}"/>
    <cellStyle name="Obliczenia 1 23 7" xfId="30535" xr:uid="{00000000-0005-0000-0000-0000CB560000}"/>
    <cellStyle name="Obliczenia 1 23 8" xfId="36311" xr:uid="{00000000-0005-0000-0000-0000CC560000}"/>
    <cellStyle name="Obliczenia 1 23 9" xfId="39510" xr:uid="{00000000-0005-0000-0000-0000CD560000}"/>
    <cellStyle name="Obliczenia 1 24" xfId="4303" xr:uid="{00000000-0005-0000-0000-0000CE560000}"/>
    <cellStyle name="Obliczenia 1 24 10" xfId="42800" xr:uid="{00000000-0005-0000-0000-0000CF560000}"/>
    <cellStyle name="Obliczenia 1 24 11" xfId="45991" xr:uid="{00000000-0005-0000-0000-0000D0560000}"/>
    <cellStyle name="Obliczenia 1 24 12" xfId="49272" xr:uid="{00000000-0005-0000-0000-0000D1560000}"/>
    <cellStyle name="Obliczenia 1 24 13" xfId="52451" xr:uid="{00000000-0005-0000-0000-0000D2560000}"/>
    <cellStyle name="Obliczenia 1 24 14" xfId="57670" xr:uid="{00000000-0005-0000-0000-0000D3560000}"/>
    <cellStyle name="Obliczenia 1 24 15" xfId="60907" xr:uid="{00000000-0005-0000-0000-0000D4560000}"/>
    <cellStyle name="Obliczenia 1 24 2" xfId="13544" xr:uid="{00000000-0005-0000-0000-0000D5560000}"/>
    <cellStyle name="Obliczenia 1 24 3" xfId="7524" xr:uid="{00000000-0005-0000-0000-0000D6560000}"/>
    <cellStyle name="Obliczenia 1 24 4" xfId="20771" xr:uid="{00000000-0005-0000-0000-0000D7560000}"/>
    <cellStyle name="Obliczenia 1 24 5" xfId="24081" xr:uid="{00000000-0005-0000-0000-0000D8560000}"/>
    <cellStyle name="Obliczenia 1 24 6" xfId="27395" xr:uid="{00000000-0005-0000-0000-0000D9560000}"/>
    <cellStyle name="Obliczenia 1 24 7" xfId="30630" xr:uid="{00000000-0005-0000-0000-0000DA560000}"/>
    <cellStyle name="Obliczenia 1 24 8" xfId="36403" xr:uid="{00000000-0005-0000-0000-0000DB560000}"/>
    <cellStyle name="Obliczenia 1 24 9" xfId="39604" xr:uid="{00000000-0005-0000-0000-0000DC560000}"/>
    <cellStyle name="Obliczenia 1 25" xfId="4379" xr:uid="{00000000-0005-0000-0000-0000DD560000}"/>
    <cellStyle name="Obliczenia 1 25 10" xfId="42875" xr:uid="{00000000-0005-0000-0000-0000DE560000}"/>
    <cellStyle name="Obliczenia 1 25 11" xfId="46067" xr:uid="{00000000-0005-0000-0000-0000DF560000}"/>
    <cellStyle name="Obliczenia 1 25 12" xfId="49344" xr:uid="{00000000-0005-0000-0000-0000E0560000}"/>
    <cellStyle name="Obliczenia 1 25 13" xfId="52527" xr:uid="{00000000-0005-0000-0000-0000E1560000}"/>
    <cellStyle name="Obliczenia 1 25 14" xfId="57739" xr:uid="{00000000-0005-0000-0000-0000E2560000}"/>
    <cellStyle name="Obliczenia 1 25 15" xfId="60976" xr:uid="{00000000-0005-0000-0000-0000E3560000}"/>
    <cellStyle name="Obliczenia 1 25 2" xfId="13617" xr:uid="{00000000-0005-0000-0000-0000E4560000}"/>
    <cellStyle name="Obliczenia 1 25 3" xfId="7593" xr:uid="{00000000-0005-0000-0000-0000E5560000}"/>
    <cellStyle name="Obliczenia 1 25 4" xfId="20847" xr:uid="{00000000-0005-0000-0000-0000E6560000}"/>
    <cellStyle name="Obliczenia 1 25 5" xfId="24157" xr:uid="{00000000-0005-0000-0000-0000E7560000}"/>
    <cellStyle name="Obliczenia 1 25 6" xfId="27471" xr:uid="{00000000-0005-0000-0000-0000E8560000}"/>
    <cellStyle name="Obliczenia 1 25 7" xfId="30706" xr:uid="{00000000-0005-0000-0000-0000E9560000}"/>
    <cellStyle name="Obliczenia 1 25 8" xfId="36475" xr:uid="{00000000-0005-0000-0000-0000EA560000}"/>
    <cellStyle name="Obliczenia 1 25 9" xfId="39680" xr:uid="{00000000-0005-0000-0000-0000EB560000}"/>
    <cellStyle name="Obliczenia 1 26" xfId="4435" xr:uid="{00000000-0005-0000-0000-0000EC560000}"/>
    <cellStyle name="Obliczenia 1 26 10" xfId="42928" xr:uid="{00000000-0005-0000-0000-0000ED560000}"/>
    <cellStyle name="Obliczenia 1 26 11" xfId="46123" xr:uid="{00000000-0005-0000-0000-0000EE560000}"/>
    <cellStyle name="Obliczenia 1 26 12" xfId="49398" xr:uid="{00000000-0005-0000-0000-0000EF560000}"/>
    <cellStyle name="Obliczenia 1 26 13" xfId="52583" xr:uid="{00000000-0005-0000-0000-0000F0560000}"/>
    <cellStyle name="Obliczenia 1 26 14" xfId="57791" xr:uid="{00000000-0005-0000-0000-0000F1560000}"/>
    <cellStyle name="Obliczenia 1 26 15" xfId="61028" xr:uid="{00000000-0005-0000-0000-0000F2560000}"/>
    <cellStyle name="Obliczenia 1 26 2" xfId="13673" xr:uid="{00000000-0005-0000-0000-0000F3560000}"/>
    <cellStyle name="Obliczenia 1 26 3" xfId="7636" xr:uid="{00000000-0005-0000-0000-0000F4560000}"/>
    <cellStyle name="Obliczenia 1 26 4" xfId="20903" xr:uid="{00000000-0005-0000-0000-0000F5560000}"/>
    <cellStyle name="Obliczenia 1 26 5" xfId="24213" xr:uid="{00000000-0005-0000-0000-0000F6560000}"/>
    <cellStyle name="Obliczenia 1 26 6" xfId="27527" xr:uid="{00000000-0005-0000-0000-0000F7560000}"/>
    <cellStyle name="Obliczenia 1 26 7" xfId="30762" xr:uid="{00000000-0005-0000-0000-0000F8560000}"/>
    <cellStyle name="Obliczenia 1 26 8" xfId="36529" xr:uid="{00000000-0005-0000-0000-0000F9560000}"/>
    <cellStyle name="Obliczenia 1 26 9" xfId="39736" xr:uid="{00000000-0005-0000-0000-0000FA560000}"/>
    <cellStyle name="Obliczenia 1 27" xfId="4215" xr:uid="{00000000-0005-0000-0000-0000FB560000}"/>
    <cellStyle name="Obliczenia 1 27 10" xfId="42715" xr:uid="{00000000-0005-0000-0000-0000FC560000}"/>
    <cellStyle name="Obliczenia 1 27 11" xfId="45903" xr:uid="{00000000-0005-0000-0000-0000FD560000}"/>
    <cellStyle name="Obliczenia 1 27 12" xfId="49187" xr:uid="{00000000-0005-0000-0000-0000FE560000}"/>
    <cellStyle name="Obliczenia 1 27 13" xfId="52363" xr:uid="{00000000-0005-0000-0000-0000FF560000}"/>
    <cellStyle name="Obliczenia 1 27 14" xfId="57585" xr:uid="{00000000-0005-0000-0000-000000570000}"/>
    <cellStyle name="Obliczenia 1 27 15" xfId="60822" xr:uid="{00000000-0005-0000-0000-000001570000}"/>
    <cellStyle name="Obliczenia 1 27 2" xfId="13456" xr:uid="{00000000-0005-0000-0000-000002570000}"/>
    <cellStyle name="Obliczenia 1 27 3" xfId="7447" xr:uid="{00000000-0005-0000-0000-000003570000}"/>
    <cellStyle name="Obliczenia 1 27 4" xfId="20683" xr:uid="{00000000-0005-0000-0000-000004570000}"/>
    <cellStyle name="Obliczenia 1 27 5" xfId="23993" xr:uid="{00000000-0005-0000-0000-000005570000}"/>
    <cellStyle name="Obliczenia 1 27 6" xfId="27308" xr:uid="{00000000-0005-0000-0000-000006570000}"/>
    <cellStyle name="Obliczenia 1 27 7" xfId="30542" xr:uid="{00000000-0005-0000-0000-000007570000}"/>
    <cellStyle name="Obliczenia 1 27 8" xfId="36318" xr:uid="{00000000-0005-0000-0000-000008570000}"/>
    <cellStyle name="Obliczenia 1 27 9" xfId="39517" xr:uid="{00000000-0005-0000-0000-000009570000}"/>
    <cellStyle name="Obliczenia 1 28" xfId="4293" xr:uid="{00000000-0005-0000-0000-00000A570000}"/>
    <cellStyle name="Obliczenia 1 28 10" xfId="42790" xr:uid="{00000000-0005-0000-0000-00000B570000}"/>
    <cellStyle name="Obliczenia 1 28 11" xfId="45981" xr:uid="{00000000-0005-0000-0000-00000C570000}"/>
    <cellStyle name="Obliczenia 1 28 12" xfId="49262" xr:uid="{00000000-0005-0000-0000-00000D570000}"/>
    <cellStyle name="Obliczenia 1 28 13" xfId="52441" xr:uid="{00000000-0005-0000-0000-00000E570000}"/>
    <cellStyle name="Obliczenia 1 28 14" xfId="57660" xr:uid="{00000000-0005-0000-0000-00000F570000}"/>
    <cellStyle name="Obliczenia 1 28 15" xfId="60897" xr:uid="{00000000-0005-0000-0000-000010570000}"/>
    <cellStyle name="Obliczenia 1 28 2" xfId="13534" xr:uid="{00000000-0005-0000-0000-000011570000}"/>
    <cellStyle name="Obliczenia 1 28 3" xfId="7514" xr:uid="{00000000-0005-0000-0000-000012570000}"/>
    <cellStyle name="Obliczenia 1 28 4" xfId="20761" xr:uid="{00000000-0005-0000-0000-000013570000}"/>
    <cellStyle name="Obliczenia 1 28 5" xfId="24071" xr:uid="{00000000-0005-0000-0000-000014570000}"/>
    <cellStyle name="Obliczenia 1 28 6" xfId="27385" xr:uid="{00000000-0005-0000-0000-000015570000}"/>
    <cellStyle name="Obliczenia 1 28 7" xfId="30620" xr:uid="{00000000-0005-0000-0000-000016570000}"/>
    <cellStyle name="Obliczenia 1 28 8" xfId="36393" xr:uid="{00000000-0005-0000-0000-000017570000}"/>
    <cellStyle name="Obliczenia 1 28 9" xfId="39594" xr:uid="{00000000-0005-0000-0000-000018570000}"/>
    <cellStyle name="Obliczenia 1 29" xfId="4376" xr:uid="{00000000-0005-0000-0000-000019570000}"/>
    <cellStyle name="Obliczenia 1 29 10" xfId="42872" xr:uid="{00000000-0005-0000-0000-00001A570000}"/>
    <cellStyle name="Obliczenia 1 29 11" xfId="46064" xr:uid="{00000000-0005-0000-0000-00001B570000}"/>
    <cellStyle name="Obliczenia 1 29 12" xfId="49341" xr:uid="{00000000-0005-0000-0000-00001C570000}"/>
    <cellStyle name="Obliczenia 1 29 13" xfId="52524" xr:uid="{00000000-0005-0000-0000-00001D570000}"/>
    <cellStyle name="Obliczenia 1 29 14" xfId="57737" xr:uid="{00000000-0005-0000-0000-00001E570000}"/>
    <cellStyle name="Obliczenia 1 29 15" xfId="60974" xr:uid="{00000000-0005-0000-0000-00001F570000}"/>
    <cellStyle name="Obliczenia 1 29 2" xfId="13614" xr:uid="{00000000-0005-0000-0000-000020570000}"/>
    <cellStyle name="Obliczenia 1 29 3" xfId="7591" xr:uid="{00000000-0005-0000-0000-000021570000}"/>
    <cellStyle name="Obliczenia 1 29 4" xfId="20844" xr:uid="{00000000-0005-0000-0000-000022570000}"/>
    <cellStyle name="Obliczenia 1 29 5" xfId="24154" xr:uid="{00000000-0005-0000-0000-000023570000}"/>
    <cellStyle name="Obliczenia 1 29 6" xfId="27468" xr:uid="{00000000-0005-0000-0000-000024570000}"/>
    <cellStyle name="Obliczenia 1 29 7" xfId="30703" xr:uid="{00000000-0005-0000-0000-000025570000}"/>
    <cellStyle name="Obliczenia 1 29 8" xfId="36472" xr:uid="{00000000-0005-0000-0000-000026570000}"/>
    <cellStyle name="Obliczenia 1 29 9" xfId="39677" xr:uid="{00000000-0005-0000-0000-000027570000}"/>
    <cellStyle name="Obliczenia 1 3" xfId="1772" xr:uid="{00000000-0005-0000-0000-000028570000}"/>
    <cellStyle name="Obliczenia 1 3 10" xfId="31424" xr:uid="{00000000-0005-0000-0000-000029570000}"/>
    <cellStyle name="Obliczenia 1 3 11" xfId="15211" xr:uid="{00000000-0005-0000-0000-00002A570000}"/>
    <cellStyle name="Obliczenia 1 3 12" xfId="37074" xr:uid="{00000000-0005-0000-0000-00002B570000}"/>
    <cellStyle name="Obliczenia 1 3 13" xfId="40304" xr:uid="{00000000-0005-0000-0000-00002C570000}"/>
    <cellStyle name="Obliczenia 1 3 14" xfId="43460" xr:uid="{00000000-0005-0000-0000-00002D570000}"/>
    <cellStyle name="Obliczenia 1 3 15" xfId="46779" xr:uid="{00000000-0005-0000-0000-00002E570000}"/>
    <cellStyle name="Obliczenia 1 3 16" xfId="49926" xr:uid="{00000000-0005-0000-0000-00002F570000}"/>
    <cellStyle name="Obliczenia 1 3 17" xfId="53151" xr:uid="{00000000-0005-0000-0000-000030570000}"/>
    <cellStyle name="Obliczenia 1 3 18" xfId="33860" xr:uid="{00000000-0005-0000-0000-000031570000}"/>
    <cellStyle name="Obliczenia 1 3 19" xfId="58434" xr:uid="{00000000-0005-0000-0000-000032570000}"/>
    <cellStyle name="Obliczenia 1 3 2" xfId="8982" xr:uid="{00000000-0005-0000-0000-000033570000}"/>
    <cellStyle name="Obliczenia 1 3 3" xfId="8408" xr:uid="{00000000-0005-0000-0000-000034570000}"/>
    <cellStyle name="Obliczenia 1 3 4" xfId="5151" xr:uid="{00000000-0005-0000-0000-000035570000}"/>
    <cellStyle name="Obliczenia 1 3 5" xfId="15668" xr:uid="{00000000-0005-0000-0000-000036570000}"/>
    <cellStyle name="Obliczenia 1 3 6" xfId="14429" xr:uid="{00000000-0005-0000-0000-000037570000}"/>
    <cellStyle name="Obliczenia 1 3 7" xfId="21550" xr:uid="{00000000-0005-0000-0000-000038570000}"/>
    <cellStyle name="Obliczenia 1 3 8" xfId="24872" xr:uid="{00000000-0005-0000-0000-000039570000}"/>
    <cellStyle name="Obliczenia 1 3 9" xfId="28099" xr:uid="{00000000-0005-0000-0000-00003A570000}"/>
    <cellStyle name="Obliczenia 1 30" xfId="4647" xr:uid="{00000000-0005-0000-0000-00003B570000}"/>
    <cellStyle name="Obliczenia 1 30 10" xfId="43133" xr:uid="{00000000-0005-0000-0000-00003C570000}"/>
    <cellStyle name="Obliczenia 1 30 11" xfId="46335" xr:uid="{00000000-0005-0000-0000-00003D570000}"/>
    <cellStyle name="Obliczenia 1 30 12" xfId="49601" xr:uid="{00000000-0005-0000-0000-00003E570000}"/>
    <cellStyle name="Obliczenia 1 30 13" xfId="52795" xr:uid="{00000000-0005-0000-0000-00003F570000}"/>
    <cellStyle name="Obliczenia 1 30 14" xfId="57992" xr:uid="{00000000-0005-0000-0000-000040570000}"/>
    <cellStyle name="Obliczenia 1 30 15" xfId="61229" xr:uid="{00000000-0005-0000-0000-000041570000}"/>
    <cellStyle name="Obliczenia 1 30 2" xfId="13883" xr:uid="{00000000-0005-0000-0000-000042570000}"/>
    <cellStyle name="Obliczenia 1 30 3" xfId="7837" xr:uid="{00000000-0005-0000-0000-000043570000}"/>
    <cellStyle name="Obliczenia 1 30 4" xfId="21115" xr:uid="{00000000-0005-0000-0000-000044570000}"/>
    <cellStyle name="Obliczenia 1 30 5" xfId="24425" xr:uid="{00000000-0005-0000-0000-000045570000}"/>
    <cellStyle name="Obliczenia 1 30 6" xfId="27737" xr:uid="{00000000-0005-0000-0000-000046570000}"/>
    <cellStyle name="Obliczenia 1 30 7" xfId="30974" xr:uid="{00000000-0005-0000-0000-000047570000}"/>
    <cellStyle name="Obliczenia 1 30 8" xfId="36734" xr:uid="{00000000-0005-0000-0000-000048570000}"/>
    <cellStyle name="Obliczenia 1 30 9" xfId="39947" xr:uid="{00000000-0005-0000-0000-000049570000}"/>
    <cellStyle name="Obliczenia 1 31" xfId="4222" xr:uid="{00000000-0005-0000-0000-00004A570000}"/>
    <cellStyle name="Obliczenia 1 31 10" xfId="42722" xr:uid="{00000000-0005-0000-0000-00004B570000}"/>
    <cellStyle name="Obliczenia 1 31 11" xfId="45910" xr:uid="{00000000-0005-0000-0000-00004C570000}"/>
    <cellStyle name="Obliczenia 1 31 12" xfId="49194" xr:uid="{00000000-0005-0000-0000-00004D570000}"/>
    <cellStyle name="Obliczenia 1 31 13" xfId="52370" xr:uid="{00000000-0005-0000-0000-00004E570000}"/>
    <cellStyle name="Obliczenia 1 31 14" xfId="57592" xr:uid="{00000000-0005-0000-0000-00004F570000}"/>
    <cellStyle name="Obliczenia 1 31 15" xfId="60829" xr:uid="{00000000-0005-0000-0000-000050570000}"/>
    <cellStyle name="Obliczenia 1 31 2" xfId="13463" xr:uid="{00000000-0005-0000-0000-000051570000}"/>
    <cellStyle name="Obliczenia 1 31 3" xfId="7454" xr:uid="{00000000-0005-0000-0000-000052570000}"/>
    <cellStyle name="Obliczenia 1 31 4" xfId="20690" xr:uid="{00000000-0005-0000-0000-000053570000}"/>
    <cellStyle name="Obliczenia 1 31 5" xfId="24000" xr:uid="{00000000-0005-0000-0000-000054570000}"/>
    <cellStyle name="Obliczenia 1 31 6" xfId="27315" xr:uid="{00000000-0005-0000-0000-000055570000}"/>
    <cellStyle name="Obliczenia 1 31 7" xfId="30549" xr:uid="{00000000-0005-0000-0000-000056570000}"/>
    <cellStyle name="Obliczenia 1 31 8" xfId="36325" xr:uid="{00000000-0005-0000-0000-000057570000}"/>
    <cellStyle name="Obliczenia 1 31 9" xfId="39524" xr:uid="{00000000-0005-0000-0000-000058570000}"/>
    <cellStyle name="Obliczenia 1 4" xfId="2447" xr:uid="{00000000-0005-0000-0000-000059570000}"/>
    <cellStyle name="Obliczenia 1 4 10" xfId="32091" xr:uid="{00000000-0005-0000-0000-00005A570000}"/>
    <cellStyle name="Obliczenia 1 4 11" xfId="34562" xr:uid="{00000000-0005-0000-0000-00005B570000}"/>
    <cellStyle name="Obliczenia 1 4 12" xfId="37749" xr:uid="{00000000-0005-0000-0000-00005C570000}"/>
    <cellStyle name="Obliczenia 1 4 13" xfId="40960" xr:uid="{00000000-0005-0000-0000-00005D570000}"/>
    <cellStyle name="Obliczenia 1 4 14" xfId="44135" xr:uid="{00000000-0005-0000-0000-00005E570000}"/>
    <cellStyle name="Obliczenia 1 4 15" xfId="47435" xr:uid="{00000000-0005-0000-0000-00005F570000}"/>
    <cellStyle name="Obliczenia 1 4 16" xfId="50599" xr:uid="{00000000-0005-0000-0000-000060570000}"/>
    <cellStyle name="Obliczenia 1 4 17" xfId="53796" xr:uid="{00000000-0005-0000-0000-000061570000}"/>
    <cellStyle name="Obliczenia 1 4 18" xfId="55850" xr:uid="{00000000-0005-0000-0000-000062570000}"/>
    <cellStyle name="Obliczenia 1 4 19" xfId="59087" xr:uid="{00000000-0005-0000-0000-000063570000}"/>
    <cellStyle name="Obliczenia 1 4 2" xfId="9649" xr:uid="{00000000-0005-0000-0000-000064570000}"/>
    <cellStyle name="Obliczenia 1 4 3" xfId="11691" xr:uid="{00000000-0005-0000-0000-000065570000}"/>
    <cellStyle name="Obliczenia 1 4 4" xfId="5815" xr:uid="{00000000-0005-0000-0000-000066570000}"/>
    <cellStyle name="Obliczenia 1 4 5" xfId="16340" xr:uid="{00000000-0005-0000-0000-000067570000}"/>
    <cellStyle name="Obliczenia 1 4 6" xfId="18915" xr:uid="{00000000-0005-0000-0000-000068570000}"/>
    <cellStyle name="Obliczenia 1 4 7" xfId="22225" xr:uid="{00000000-0005-0000-0000-000069570000}"/>
    <cellStyle name="Obliczenia 1 4 8" xfId="25545" xr:uid="{00000000-0005-0000-0000-00006A570000}"/>
    <cellStyle name="Obliczenia 1 4 9" xfId="28774" xr:uid="{00000000-0005-0000-0000-00006B570000}"/>
    <cellStyle name="Obliczenia 1 5" xfId="1626" xr:uid="{00000000-0005-0000-0000-00006C570000}"/>
    <cellStyle name="Obliczenia 1 5 10" xfId="31278" xr:uid="{00000000-0005-0000-0000-00006D570000}"/>
    <cellStyle name="Obliczenia 1 5 11" xfId="18233" xr:uid="{00000000-0005-0000-0000-00006E570000}"/>
    <cellStyle name="Obliczenia 1 5 12" xfId="36928" xr:uid="{00000000-0005-0000-0000-00006F570000}"/>
    <cellStyle name="Obliczenia 1 5 13" xfId="40161" xr:uid="{00000000-0005-0000-0000-000070570000}"/>
    <cellStyle name="Obliczenia 1 5 14" xfId="43314" xr:uid="{00000000-0005-0000-0000-000071570000}"/>
    <cellStyle name="Obliczenia 1 5 15" xfId="46638" xr:uid="{00000000-0005-0000-0000-000072570000}"/>
    <cellStyle name="Obliczenia 1 5 16" xfId="49780" xr:uid="{00000000-0005-0000-0000-000073570000}"/>
    <cellStyle name="Obliczenia 1 5 17" xfId="53012" xr:uid="{00000000-0005-0000-0000-000074570000}"/>
    <cellStyle name="Obliczenia 1 5 18" xfId="36939" xr:uid="{00000000-0005-0000-0000-000075570000}"/>
    <cellStyle name="Obliczenia 1 5 19" xfId="58295" xr:uid="{00000000-0005-0000-0000-000076570000}"/>
    <cellStyle name="Obliczenia 1 5 2" xfId="8838" xr:uid="{00000000-0005-0000-0000-000077570000}"/>
    <cellStyle name="Obliczenia 1 5 3" xfId="8552" xr:uid="{00000000-0005-0000-0000-000078570000}"/>
    <cellStyle name="Obliczenia 1 5 4" xfId="5006" xr:uid="{00000000-0005-0000-0000-000079570000}"/>
    <cellStyle name="Obliczenia 1 5 5" xfId="15522" xr:uid="{00000000-0005-0000-0000-00007A570000}"/>
    <cellStyle name="Obliczenia 1 5 6" xfId="14575" xr:uid="{00000000-0005-0000-0000-00007B570000}"/>
    <cellStyle name="Obliczenia 1 5 7" xfId="21404" xr:uid="{00000000-0005-0000-0000-00007C570000}"/>
    <cellStyle name="Obliczenia 1 5 8" xfId="24727" xr:uid="{00000000-0005-0000-0000-00007D570000}"/>
    <cellStyle name="Obliczenia 1 5 9" xfId="27953" xr:uid="{00000000-0005-0000-0000-00007E570000}"/>
    <cellStyle name="Obliczenia 1 6" xfId="1864" xr:uid="{00000000-0005-0000-0000-00007F570000}"/>
    <cellStyle name="Obliczenia 1 6 10" xfId="31516" xr:uid="{00000000-0005-0000-0000-000080570000}"/>
    <cellStyle name="Obliczenia 1 6 11" xfId="15260" xr:uid="{00000000-0005-0000-0000-000081570000}"/>
    <cellStyle name="Obliczenia 1 6 12" xfId="37166" xr:uid="{00000000-0005-0000-0000-000082570000}"/>
    <cellStyle name="Obliczenia 1 6 13" xfId="40392" xr:uid="{00000000-0005-0000-0000-000083570000}"/>
    <cellStyle name="Obliczenia 1 6 14" xfId="43552" xr:uid="{00000000-0005-0000-0000-000084570000}"/>
    <cellStyle name="Obliczenia 1 6 15" xfId="46867" xr:uid="{00000000-0005-0000-0000-000085570000}"/>
    <cellStyle name="Obliczenia 1 6 16" xfId="50018" xr:uid="{00000000-0005-0000-0000-000086570000}"/>
    <cellStyle name="Obliczenia 1 6 17" xfId="53239" xr:uid="{00000000-0005-0000-0000-000087570000}"/>
    <cellStyle name="Obliczenia 1 6 18" xfId="34193" xr:uid="{00000000-0005-0000-0000-000088570000}"/>
    <cellStyle name="Obliczenia 1 6 19" xfId="58522" xr:uid="{00000000-0005-0000-0000-000089570000}"/>
    <cellStyle name="Obliczenia 1 6 2" xfId="9074" xr:uid="{00000000-0005-0000-0000-00008A570000}"/>
    <cellStyle name="Obliczenia 1 6 3" xfId="8316" xr:uid="{00000000-0005-0000-0000-00008B570000}"/>
    <cellStyle name="Obliczenia 1 6 4" xfId="5242" xr:uid="{00000000-0005-0000-0000-00008C570000}"/>
    <cellStyle name="Obliczenia 1 6 5" xfId="15760" xr:uid="{00000000-0005-0000-0000-00008D570000}"/>
    <cellStyle name="Obliczenia 1 6 6" xfId="14337" xr:uid="{00000000-0005-0000-0000-00008E570000}"/>
    <cellStyle name="Obliczenia 1 6 7" xfId="21642" xr:uid="{00000000-0005-0000-0000-00008F570000}"/>
    <cellStyle name="Obliczenia 1 6 8" xfId="24964" xr:uid="{00000000-0005-0000-0000-000090570000}"/>
    <cellStyle name="Obliczenia 1 6 9" xfId="28191" xr:uid="{00000000-0005-0000-0000-000091570000}"/>
    <cellStyle name="Obliczenia 1 7" xfId="2741" xr:uid="{00000000-0005-0000-0000-000092570000}"/>
    <cellStyle name="Obliczenia 1 7 10" xfId="32385" xr:uid="{00000000-0005-0000-0000-000093570000}"/>
    <cellStyle name="Obliczenia 1 7 11" xfId="34855" xr:uid="{00000000-0005-0000-0000-000094570000}"/>
    <cellStyle name="Obliczenia 1 7 12" xfId="38043" xr:uid="{00000000-0005-0000-0000-000095570000}"/>
    <cellStyle name="Obliczenia 1 7 13" xfId="41252" xr:uid="{00000000-0005-0000-0000-000096570000}"/>
    <cellStyle name="Obliczenia 1 7 14" xfId="44429" xr:uid="{00000000-0005-0000-0000-000097570000}"/>
    <cellStyle name="Obliczenia 1 7 15" xfId="47727" xr:uid="{00000000-0005-0000-0000-000098570000}"/>
    <cellStyle name="Obliczenia 1 7 16" xfId="50893" xr:uid="{00000000-0005-0000-0000-000099570000}"/>
    <cellStyle name="Obliczenia 1 7 17" xfId="54086" xr:uid="{00000000-0005-0000-0000-00009A570000}"/>
    <cellStyle name="Obliczenia 1 7 18" xfId="56140" xr:uid="{00000000-0005-0000-0000-00009B570000}"/>
    <cellStyle name="Obliczenia 1 7 19" xfId="59377" xr:uid="{00000000-0005-0000-0000-00009C570000}"/>
    <cellStyle name="Obliczenia 1 7 2" xfId="9943" xr:uid="{00000000-0005-0000-0000-00009D570000}"/>
    <cellStyle name="Obliczenia 1 7 3" xfId="11985" xr:uid="{00000000-0005-0000-0000-00009E570000}"/>
    <cellStyle name="Obliczenia 1 7 4" xfId="6109" xr:uid="{00000000-0005-0000-0000-00009F570000}"/>
    <cellStyle name="Obliczenia 1 7 5" xfId="16634" xr:uid="{00000000-0005-0000-0000-0000A0570000}"/>
    <cellStyle name="Obliczenia 1 7 6" xfId="19209" xr:uid="{00000000-0005-0000-0000-0000A1570000}"/>
    <cellStyle name="Obliczenia 1 7 7" xfId="22519" xr:uid="{00000000-0005-0000-0000-0000A2570000}"/>
    <cellStyle name="Obliczenia 1 7 8" xfId="25838" xr:uid="{00000000-0005-0000-0000-0000A3570000}"/>
    <cellStyle name="Obliczenia 1 7 9" xfId="29068" xr:uid="{00000000-0005-0000-0000-0000A4570000}"/>
    <cellStyle name="Obliczenia 1 8" xfId="1868" xr:uid="{00000000-0005-0000-0000-0000A5570000}"/>
    <cellStyle name="Obliczenia 1 8 10" xfId="31520" xr:uid="{00000000-0005-0000-0000-0000A6570000}"/>
    <cellStyle name="Obliczenia 1 8 11" xfId="15264" xr:uid="{00000000-0005-0000-0000-0000A7570000}"/>
    <cellStyle name="Obliczenia 1 8 12" xfId="37170" xr:uid="{00000000-0005-0000-0000-0000A8570000}"/>
    <cellStyle name="Obliczenia 1 8 13" xfId="40396" xr:uid="{00000000-0005-0000-0000-0000A9570000}"/>
    <cellStyle name="Obliczenia 1 8 14" xfId="43556" xr:uid="{00000000-0005-0000-0000-0000AA570000}"/>
    <cellStyle name="Obliczenia 1 8 15" xfId="46871" xr:uid="{00000000-0005-0000-0000-0000AB570000}"/>
    <cellStyle name="Obliczenia 1 8 16" xfId="50022" xr:uid="{00000000-0005-0000-0000-0000AC570000}"/>
    <cellStyle name="Obliczenia 1 8 17" xfId="53243" xr:uid="{00000000-0005-0000-0000-0000AD570000}"/>
    <cellStyle name="Obliczenia 1 8 18" xfId="14804" xr:uid="{00000000-0005-0000-0000-0000AE570000}"/>
    <cellStyle name="Obliczenia 1 8 19" xfId="58526" xr:uid="{00000000-0005-0000-0000-0000AF570000}"/>
    <cellStyle name="Obliczenia 1 8 2" xfId="9078" xr:uid="{00000000-0005-0000-0000-0000B0570000}"/>
    <cellStyle name="Obliczenia 1 8 3" xfId="8312" xr:uid="{00000000-0005-0000-0000-0000B1570000}"/>
    <cellStyle name="Obliczenia 1 8 4" xfId="5246" xr:uid="{00000000-0005-0000-0000-0000B2570000}"/>
    <cellStyle name="Obliczenia 1 8 5" xfId="15764" xr:uid="{00000000-0005-0000-0000-0000B3570000}"/>
    <cellStyle name="Obliczenia 1 8 6" xfId="14333" xr:uid="{00000000-0005-0000-0000-0000B4570000}"/>
    <cellStyle name="Obliczenia 1 8 7" xfId="21646" xr:uid="{00000000-0005-0000-0000-0000B5570000}"/>
    <cellStyle name="Obliczenia 1 8 8" xfId="24968" xr:uid="{00000000-0005-0000-0000-0000B6570000}"/>
    <cellStyle name="Obliczenia 1 8 9" xfId="28195" xr:uid="{00000000-0005-0000-0000-0000B7570000}"/>
    <cellStyle name="Obliczenia 1 9" xfId="2727" xr:uid="{00000000-0005-0000-0000-0000B8570000}"/>
    <cellStyle name="Obliczenia 1 9 10" xfId="32371" xr:uid="{00000000-0005-0000-0000-0000B9570000}"/>
    <cellStyle name="Obliczenia 1 9 11" xfId="34841" xr:uid="{00000000-0005-0000-0000-0000BA570000}"/>
    <cellStyle name="Obliczenia 1 9 12" xfId="38029" xr:uid="{00000000-0005-0000-0000-0000BB570000}"/>
    <cellStyle name="Obliczenia 1 9 13" xfId="41239" xr:uid="{00000000-0005-0000-0000-0000BC570000}"/>
    <cellStyle name="Obliczenia 1 9 14" xfId="44415" xr:uid="{00000000-0005-0000-0000-0000BD570000}"/>
    <cellStyle name="Obliczenia 1 9 15" xfId="47714" xr:uid="{00000000-0005-0000-0000-0000BE570000}"/>
    <cellStyle name="Obliczenia 1 9 16" xfId="50879" xr:uid="{00000000-0005-0000-0000-0000BF570000}"/>
    <cellStyle name="Obliczenia 1 9 17" xfId="54073" xr:uid="{00000000-0005-0000-0000-0000C0570000}"/>
    <cellStyle name="Obliczenia 1 9 18" xfId="56127" xr:uid="{00000000-0005-0000-0000-0000C1570000}"/>
    <cellStyle name="Obliczenia 1 9 19" xfId="59364" xr:uid="{00000000-0005-0000-0000-0000C2570000}"/>
    <cellStyle name="Obliczenia 1 9 2" xfId="9929" xr:uid="{00000000-0005-0000-0000-0000C3570000}"/>
    <cellStyle name="Obliczenia 1 9 3" xfId="11971" xr:uid="{00000000-0005-0000-0000-0000C4570000}"/>
    <cellStyle name="Obliczenia 1 9 4" xfId="6095" xr:uid="{00000000-0005-0000-0000-0000C5570000}"/>
    <cellStyle name="Obliczenia 1 9 5" xfId="16620" xr:uid="{00000000-0005-0000-0000-0000C6570000}"/>
    <cellStyle name="Obliczenia 1 9 6" xfId="19195" xr:uid="{00000000-0005-0000-0000-0000C7570000}"/>
    <cellStyle name="Obliczenia 1 9 7" xfId="22505" xr:uid="{00000000-0005-0000-0000-0000C8570000}"/>
    <cellStyle name="Obliczenia 1 9 8" xfId="25824" xr:uid="{00000000-0005-0000-0000-0000C9570000}"/>
    <cellStyle name="Obliczenia 1 9 9" xfId="29054" xr:uid="{00000000-0005-0000-0000-0000CA570000}"/>
    <cellStyle name="Obliczenia 2" xfId="1266" xr:uid="{00000000-0005-0000-0000-0000CB570000}"/>
    <cellStyle name="Obliczenia 2 10" xfId="2357" xr:uid="{00000000-0005-0000-0000-0000CC570000}"/>
    <cellStyle name="Obliczenia 2 10 10" xfId="32003" xr:uid="{00000000-0005-0000-0000-0000CD570000}"/>
    <cellStyle name="Obliczenia 2 10 11" xfId="34474" xr:uid="{00000000-0005-0000-0000-0000CE570000}"/>
    <cellStyle name="Obliczenia 2 10 12" xfId="37659" xr:uid="{00000000-0005-0000-0000-0000CF570000}"/>
    <cellStyle name="Obliczenia 2 10 13" xfId="40873" xr:uid="{00000000-0005-0000-0000-0000D0570000}"/>
    <cellStyle name="Obliczenia 2 10 14" xfId="44045" xr:uid="{00000000-0005-0000-0000-0000D1570000}"/>
    <cellStyle name="Obliczenia 2 10 15" xfId="47348" xr:uid="{00000000-0005-0000-0000-0000D2570000}"/>
    <cellStyle name="Obliczenia 2 10 16" xfId="50509" xr:uid="{00000000-0005-0000-0000-0000D3570000}"/>
    <cellStyle name="Obliczenia 2 10 17" xfId="53711" xr:uid="{00000000-0005-0000-0000-0000D4570000}"/>
    <cellStyle name="Obliczenia 2 10 18" xfId="55763" xr:uid="{00000000-0005-0000-0000-0000D5570000}"/>
    <cellStyle name="Obliczenia 2 10 19" xfId="59000" xr:uid="{00000000-0005-0000-0000-0000D6570000}"/>
    <cellStyle name="Obliczenia 2 10 2" xfId="9561" xr:uid="{00000000-0005-0000-0000-0000D7570000}"/>
    <cellStyle name="Obliczenia 2 10 3" xfId="11601" xr:uid="{00000000-0005-0000-0000-0000D8570000}"/>
    <cellStyle name="Obliczenia 2 10 4" xfId="5734" xr:uid="{00000000-0005-0000-0000-0000D9570000}"/>
    <cellStyle name="Obliczenia 2 10 5" xfId="16251" xr:uid="{00000000-0005-0000-0000-0000DA570000}"/>
    <cellStyle name="Obliczenia 2 10 6" xfId="18825" xr:uid="{00000000-0005-0000-0000-0000DB570000}"/>
    <cellStyle name="Obliczenia 2 10 7" xfId="22135" xr:uid="{00000000-0005-0000-0000-0000DC570000}"/>
    <cellStyle name="Obliczenia 2 10 8" xfId="25456" xr:uid="{00000000-0005-0000-0000-0000DD570000}"/>
    <cellStyle name="Obliczenia 2 10 9" xfId="28684" xr:uid="{00000000-0005-0000-0000-0000DE570000}"/>
    <cellStyle name="Obliczenia 2 11" xfId="3297" xr:uid="{00000000-0005-0000-0000-0000DF570000}"/>
    <cellStyle name="Obliczenia 2 11 10" xfId="32941" xr:uid="{00000000-0005-0000-0000-0000E0570000}"/>
    <cellStyle name="Obliczenia 2 11 11" xfId="35409" xr:uid="{00000000-0005-0000-0000-0000E1570000}"/>
    <cellStyle name="Obliczenia 2 11 12" xfId="38599" xr:uid="{00000000-0005-0000-0000-0000E2570000}"/>
    <cellStyle name="Obliczenia 2 11 13" xfId="41804" xr:uid="{00000000-0005-0000-0000-0000E3570000}"/>
    <cellStyle name="Obliczenia 2 11 14" xfId="44985" xr:uid="{00000000-0005-0000-0000-0000E4570000}"/>
    <cellStyle name="Obliczenia 2 11 15" xfId="48279" xr:uid="{00000000-0005-0000-0000-0000E5570000}"/>
    <cellStyle name="Obliczenia 2 11 16" xfId="51448" xr:uid="{00000000-0005-0000-0000-0000E6570000}"/>
    <cellStyle name="Obliczenia 2 11 17" xfId="54633" xr:uid="{00000000-0005-0000-0000-0000E7570000}"/>
    <cellStyle name="Obliczenia 2 11 18" xfId="56687" xr:uid="{00000000-0005-0000-0000-0000E8570000}"/>
    <cellStyle name="Obliczenia 2 11 19" xfId="59924" xr:uid="{00000000-0005-0000-0000-0000E9570000}"/>
    <cellStyle name="Obliczenia 2 11 2" xfId="10499" xr:uid="{00000000-0005-0000-0000-0000EA570000}"/>
    <cellStyle name="Obliczenia 2 11 3" xfId="12541" xr:uid="{00000000-0005-0000-0000-0000EB570000}"/>
    <cellStyle name="Obliczenia 2 11 4" xfId="6665" xr:uid="{00000000-0005-0000-0000-0000EC570000}"/>
    <cellStyle name="Obliczenia 2 11 5" xfId="17190" xr:uid="{00000000-0005-0000-0000-0000ED570000}"/>
    <cellStyle name="Obliczenia 2 11 6" xfId="19765" xr:uid="{00000000-0005-0000-0000-0000EE570000}"/>
    <cellStyle name="Obliczenia 2 11 7" xfId="23075" xr:uid="{00000000-0005-0000-0000-0000EF570000}"/>
    <cellStyle name="Obliczenia 2 11 8" xfId="26390" xr:uid="{00000000-0005-0000-0000-0000F0570000}"/>
    <cellStyle name="Obliczenia 2 11 9" xfId="29624" xr:uid="{00000000-0005-0000-0000-0000F1570000}"/>
    <cellStyle name="Obliczenia 2 12" xfId="1877" xr:uid="{00000000-0005-0000-0000-0000F2570000}"/>
    <cellStyle name="Obliczenia 2 12 10" xfId="31529" xr:uid="{00000000-0005-0000-0000-0000F3570000}"/>
    <cellStyle name="Obliczenia 2 12 11" xfId="15273" xr:uid="{00000000-0005-0000-0000-0000F4570000}"/>
    <cellStyle name="Obliczenia 2 12 12" xfId="37179" xr:uid="{00000000-0005-0000-0000-0000F5570000}"/>
    <cellStyle name="Obliczenia 2 12 13" xfId="40405" xr:uid="{00000000-0005-0000-0000-0000F6570000}"/>
    <cellStyle name="Obliczenia 2 12 14" xfId="43565" xr:uid="{00000000-0005-0000-0000-0000F7570000}"/>
    <cellStyle name="Obliczenia 2 12 15" xfId="46880" xr:uid="{00000000-0005-0000-0000-0000F8570000}"/>
    <cellStyle name="Obliczenia 2 12 16" xfId="50031" xr:uid="{00000000-0005-0000-0000-0000F9570000}"/>
    <cellStyle name="Obliczenia 2 12 17" xfId="53252" xr:uid="{00000000-0005-0000-0000-0000FA570000}"/>
    <cellStyle name="Obliczenia 2 12 18" xfId="52975" xr:uid="{00000000-0005-0000-0000-0000FB570000}"/>
    <cellStyle name="Obliczenia 2 12 19" xfId="58535" xr:uid="{00000000-0005-0000-0000-0000FC570000}"/>
    <cellStyle name="Obliczenia 2 12 2" xfId="9087" xr:uid="{00000000-0005-0000-0000-0000FD570000}"/>
    <cellStyle name="Obliczenia 2 12 3" xfId="8303" xr:uid="{00000000-0005-0000-0000-0000FE570000}"/>
    <cellStyle name="Obliczenia 2 12 4" xfId="5255" xr:uid="{00000000-0005-0000-0000-0000FF570000}"/>
    <cellStyle name="Obliczenia 2 12 5" xfId="15773" xr:uid="{00000000-0005-0000-0000-000000580000}"/>
    <cellStyle name="Obliczenia 2 12 6" xfId="14324" xr:uid="{00000000-0005-0000-0000-000001580000}"/>
    <cellStyle name="Obliczenia 2 12 7" xfId="21655" xr:uid="{00000000-0005-0000-0000-000002580000}"/>
    <cellStyle name="Obliczenia 2 12 8" xfId="24977" xr:uid="{00000000-0005-0000-0000-000003580000}"/>
    <cellStyle name="Obliczenia 2 12 9" xfId="28204" xr:uid="{00000000-0005-0000-0000-000004580000}"/>
    <cellStyle name="Obliczenia 2 13" xfId="2025" xr:uid="{00000000-0005-0000-0000-000005580000}"/>
    <cellStyle name="Obliczenia 2 13 10" xfId="31673" xr:uid="{00000000-0005-0000-0000-000006580000}"/>
    <cellStyle name="Obliczenia 2 13 11" xfId="30524" xr:uid="{00000000-0005-0000-0000-000007580000}"/>
    <cellStyle name="Obliczenia 2 13 12" xfId="37327" xr:uid="{00000000-0005-0000-0000-000008580000}"/>
    <cellStyle name="Obliczenia 2 13 13" xfId="40550" xr:uid="{00000000-0005-0000-0000-000009580000}"/>
    <cellStyle name="Obliczenia 2 13 14" xfId="43713" xr:uid="{00000000-0005-0000-0000-00000A580000}"/>
    <cellStyle name="Obliczenia 2 13 15" xfId="47025" xr:uid="{00000000-0005-0000-0000-00000B580000}"/>
    <cellStyle name="Obliczenia 2 13 16" xfId="50179" xr:uid="{00000000-0005-0000-0000-00000C580000}"/>
    <cellStyle name="Obliczenia 2 13 17" xfId="53391" xr:uid="{00000000-0005-0000-0000-00000D580000}"/>
    <cellStyle name="Obliczenia 2 13 18" xfId="34196" xr:uid="{00000000-0005-0000-0000-00000E580000}"/>
    <cellStyle name="Obliczenia 2 13 19" xfId="58678" xr:uid="{00000000-0005-0000-0000-00000F580000}"/>
    <cellStyle name="Obliczenia 2 13 2" xfId="9231" xr:uid="{00000000-0005-0000-0000-000010580000}"/>
    <cellStyle name="Obliczenia 2 13 3" xfId="8155" xr:uid="{00000000-0005-0000-0000-000011580000}"/>
    <cellStyle name="Obliczenia 2 13 4" xfId="5402" xr:uid="{00000000-0005-0000-0000-000012580000}"/>
    <cellStyle name="Obliczenia 2 13 5" xfId="15920" xr:uid="{00000000-0005-0000-0000-000013580000}"/>
    <cellStyle name="Obliczenia 2 13 6" xfId="14176" xr:uid="{00000000-0005-0000-0000-000014580000}"/>
    <cellStyle name="Obliczenia 2 13 7" xfId="21803" xr:uid="{00000000-0005-0000-0000-000015580000}"/>
    <cellStyle name="Obliczenia 2 13 8" xfId="25125" xr:uid="{00000000-0005-0000-0000-000016580000}"/>
    <cellStyle name="Obliczenia 2 13 9" xfId="28352" xr:uid="{00000000-0005-0000-0000-000017580000}"/>
    <cellStyle name="Obliczenia 2 14" xfId="2398" xr:uid="{00000000-0005-0000-0000-000018580000}"/>
    <cellStyle name="Obliczenia 2 14 10" xfId="32044" xr:uid="{00000000-0005-0000-0000-000019580000}"/>
    <cellStyle name="Obliczenia 2 14 11" xfId="34515" xr:uid="{00000000-0005-0000-0000-00001A580000}"/>
    <cellStyle name="Obliczenia 2 14 12" xfId="37700" xr:uid="{00000000-0005-0000-0000-00001B580000}"/>
    <cellStyle name="Obliczenia 2 14 13" xfId="40914" xr:uid="{00000000-0005-0000-0000-00001C580000}"/>
    <cellStyle name="Obliczenia 2 14 14" xfId="44086" xr:uid="{00000000-0005-0000-0000-00001D580000}"/>
    <cellStyle name="Obliczenia 2 14 15" xfId="47389" xr:uid="{00000000-0005-0000-0000-00001E580000}"/>
    <cellStyle name="Obliczenia 2 14 16" xfId="50550" xr:uid="{00000000-0005-0000-0000-00001F580000}"/>
    <cellStyle name="Obliczenia 2 14 17" xfId="53752" xr:uid="{00000000-0005-0000-0000-000020580000}"/>
    <cellStyle name="Obliczenia 2 14 18" xfId="55804" xr:uid="{00000000-0005-0000-0000-000021580000}"/>
    <cellStyle name="Obliczenia 2 14 19" xfId="59041" xr:uid="{00000000-0005-0000-0000-000022580000}"/>
    <cellStyle name="Obliczenia 2 14 2" xfId="9602" xr:uid="{00000000-0005-0000-0000-000023580000}"/>
    <cellStyle name="Obliczenia 2 14 3" xfId="11642" xr:uid="{00000000-0005-0000-0000-000024580000}"/>
    <cellStyle name="Obliczenia 2 14 4" xfId="5770" xr:uid="{00000000-0005-0000-0000-000025580000}"/>
    <cellStyle name="Obliczenia 2 14 5" xfId="16292" xr:uid="{00000000-0005-0000-0000-000026580000}"/>
    <cellStyle name="Obliczenia 2 14 6" xfId="18866" xr:uid="{00000000-0005-0000-0000-000027580000}"/>
    <cellStyle name="Obliczenia 2 14 7" xfId="22176" xr:uid="{00000000-0005-0000-0000-000028580000}"/>
    <cellStyle name="Obliczenia 2 14 8" xfId="25497" xr:uid="{00000000-0005-0000-0000-000029580000}"/>
    <cellStyle name="Obliczenia 2 14 9" xfId="28725" xr:uid="{00000000-0005-0000-0000-00002A580000}"/>
    <cellStyle name="Obliczenia 2 15" xfId="3289" xr:uid="{00000000-0005-0000-0000-00002B580000}"/>
    <cellStyle name="Obliczenia 2 15 10" xfId="32933" xr:uid="{00000000-0005-0000-0000-00002C580000}"/>
    <cellStyle name="Obliczenia 2 15 11" xfId="35401" xr:uid="{00000000-0005-0000-0000-00002D580000}"/>
    <cellStyle name="Obliczenia 2 15 12" xfId="38591" xr:uid="{00000000-0005-0000-0000-00002E580000}"/>
    <cellStyle name="Obliczenia 2 15 13" xfId="41796" xr:uid="{00000000-0005-0000-0000-00002F580000}"/>
    <cellStyle name="Obliczenia 2 15 14" xfId="44977" xr:uid="{00000000-0005-0000-0000-000030580000}"/>
    <cellStyle name="Obliczenia 2 15 15" xfId="48271" xr:uid="{00000000-0005-0000-0000-000031580000}"/>
    <cellStyle name="Obliczenia 2 15 16" xfId="51440" xr:uid="{00000000-0005-0000-0000-000032580000}"/>
    <cellStyle name="Obliczenia 2 15 17" xfId="54625" xr:uid="{00000000-0005-0000-0000-000033580000}"/>
    <cellStyle name="Obliczenia 2 15 18" xfId="56679" xr:uid="{00000000-0005-0000-0000-000034580000}"/>
    <cellStyle name="Obliczenia 2 15 19" xfId="59916" xr:uid="{00000000-0005-0000-0000-000035580000}"/>
    <cellStyle name="Obliczenia 2 15 2" xfId="10491" xr:uid="{00000000-0005-0000-0000-000036580000}"/>
    <cellStyle name="Obliczenia 2 15 3" xfId="12533" xr:uid="{00000000-0005-0000-0000-000037580000}"/>
    <cellStyle name="Obliczenia 2 15 4" xfId="6657" xr:uid="{00000000-0005-0000-0000-000038580000}"/>
    <cellStyle name="Obliczenia 2 15 5" xfId="17182" xr:uid="{00000000-0005-0000-0000-000039580000}"/>
    <cellStyle name="Obliczenia 2 15 6" xfId="19757" xr:uid="{00000000-0005-0000-0000-00003A580000}"/>
    <cellStyle name="Obliczenia 2 15 7" xfId="23067" xr:uid="{00000000-0005-0000-0000-00003B580000}"/>
    <cellStyle name="Obliczenia 2 15 8" xfId="26382" xr:uid="{00000000-0005-0000-0000-00003C580000}"/>
    <cellStyle name="Obliczenia 2 15 9" xfId="29616" xr:uid="{00000000-0005-0000-0000-00003D580000}"/>
    <cellStyle name="Obliczenia 2 16" xfId="2153" xr:uid="{00000000-0005-0000-0000-00003E580000}"/>
    <cellStyle name="Obliczenia 2 16 10" xfId="31801" xr:uid="{00000000-0005-0000-0000-00003F580000}"/>
    <cellStyle name="Obliczenia 2 16 11" xfId="34276" xr:uid="{00000000-0005-0000-0000-000040580000}"/>
    <cellStyle name="Obliczenia 2 16 12" xfId="37455" xr:uid="{00000000-0005-0000-0000-000041580000}"/>
    <cellStyle name="Obliczenia 2 16 13" xfId="40675" xr:uid="{00000000-0005-0000-0000-000042580000}"/>
    <cellStyle name="Obliczenia 2 16 14" xfId="43841" xr:uid="{00000000-0005-0000-0000-000043580000}"/>
    <cellStyle name="Obliczenia 2 16 15" xfId="47150" xr:uid="{00000000-0005-0000-0000-000044580000}"/>
    <cellStyle name="Obliczenia 2 16 16" xfId="50307" xr:uid="{00000000-0005-0000-0000-000045580000}"/>
    <cellStyle name="Obliczenia 2 16 17" xfId="53515" xr:uid="{00000000-0005-0000-0000-000046580000}"/>
    <cellStyle name="Obliczenia 2 16 18" xfId="50938" xr:uid="{00000000-0005-0000-0000-000047580000}"/>
    <cellStyle name="Obliczenia 2 16 19" xfId="58802" xr:uid="{00000000-0005-0000-0000-000048580000}"/>
    <cellStyle name="Obliczenia 2 16 2" xfId="9359" xr:uid="{00000000-0005-0000-0000-000049580000}"/>
    <cellStyle name="Obliczenia 2 16 3" xfId="11397" xr:uid="{00000000-0005-0000-0000-00004A580000}"/>
    <cellStyle name="Obliczenia 2 16 4" xfId="5530" xr:uid="{00000000-0005-0000-0000-00004B580000}"/>
    <cellStyle name="Obliczenia 2 16 5" xfId="16048" xr:uid="{00000000-0005-0000-0000-00004C580000}"/>
    <cellStyle name="Obliczenia 2 16 6" xfId="18621" xr:uid="{00000000-0005-0000-0000-00004D580000}"/>
    <cellStyle name="Obliczenia 2 16 7" xfId="21931" xr:uid="{00000000-0005-0000-0000-00004E580000}"/>
    <cellStyle name="Obliczenia 2 16 8" xfId="25252" xr:uid="{00000000-0005-0000-0000-00004F580000}"/>
    <cellStyle name="Obliczenia 2 16 9" xfId="28480" xr:uid="{00000000-0005-0000-0000-000050580000}"/>
    <cellStyle name="Obliczenia 2 17" xfId="3602" xr:uid="{00000000-0005-0000-0000-000051580000}"/>
    <cellStyle name="Obliczenia 2 17 10" xfId="33246" xr:uid="{00000000-0005-0000-0000-000052580000}"/>
    <cellStyle name="Obliczenia 2 17 11" xfId="35710" xr:uid="{00000000-0005-0000-0000-000053580000}"/>
    <cellStyle name="Obliczenia 2 17 12" xfId="38904" xr:uid="{00000000-0005-0000-0000-000054580000}"/>
    <cellStyle name="Obliczenia 2 17 13" xfId="42105" xr:uid="{00000000-0005-0000-0000-000055580000}"/>
    <cellStyle name="Obliczenia 2 17 14" xfId="45290" xr:uid="{00000000-0005-0000-0000-000056580000}"/>
    <cellStyle name="Obliczenia 2 17 15" xfId="48580" xr:uid="{00000000-0005-0000-0000-000057580000}"/>
    <cellStyle name="Obliczenia 2 17 16" xfId="51751" xr:uid="{00000000-0005-0000-0000-000058580000}"/>
    <cellStyle name="Obliczenia 2 17 17" xfId="54931" xr:uid="{00000000-0005-0000-0000-000059580000}"/>
    <cellStyle name="Obliczenia 2 17 18" xfId="56985" xr:uid="{00000000-0005-0000-0000-00005A580000}"/>
    <cellStyle name="Obliczenia 2 17 19" xfId="60222" xr:uid="{00000000-0005-0000-0000-00005B580000}"/>
    <cellStyle name="Obliczenia 2 17 2" xfId="10804" xr:uid="{00000000-0005-0000-0000-00005C580000}"/>
    <cellStyle name="Obliczenia 2 17 3" xfId="12846" xr:uid="{00000000-0005-0000-0000-00005D580000}"/>
    <cellStyle name="Obliczenia 2 17 4" xfId="6968" xr:uid="{00000000-0005-0000-0000-00005E580000}"/>
    <cellStyle name="Obliczenia 2 17 5" xfId="17495" xr:uid="{00000000-0005-0000-0000-00005F580000}"/>
    <cellStyle name="Obliczenia 2 17 6" xfId="20070" xr:uid="{00000000-0005-0000-0000-000060580000}"/>
    <cellStyle name="Obliczenia 2 17 7" xfId="23380" xr:uid="{00000000-0005-0000-0000-000061580000}"/>
    <cellStyle name="Obliczenia 2 17 8" xfId="26695" xr:uid="{00000000-0005-0000-0000-000062580000}"/>
    <cellStyle name="Obliczenia 2 17 9" xfId="29929" xr:uid="{00000000-0005-0000-0000-000063580000}"/>
    <cellStyle name="Obliczenia 2 18" xfId="2133" xr:uid="{00000000-0005-0000-0000-000064580000}"/>
    <cellStyle name="Obliczenia 2 18 10" xfId="31781" xr:uid="{00000000-0005-0000-0000-000065580000}"/>
    <cellStyle name="Obliczenia 2 18 11" xfId="18536" xr:uid="{00000000-0005-0000-0000-000066580000}"/>
    <cellStyle name="Obliczenia 2 18 12" xfId="37435" xr:uid="{00000000-0005-0000-0000-000067580000}"/>
    <cellStyle name="Obliczenia 2 18 13" xfId="40656" xr:uid="{00000000-0005-0000-0000-000068580000}"/>
    <cellStyle name="Obliczenia 2 18 14" xfId="43821" xr:uid="{00000000-0005-0000-0000-000069580000}"/>
    <cellStyle name="Obliczenia 2 18 15" xfId="47131" xr:uid="{00000000-0005-0000-0000-00006A580000}"/>
    <cellStyle name="Obliczenia 2 18 16" xfId="50287" xr:uid="{00000000-0005-0000-0000-00006B580000}"/>
    <cellStyle name="Obliczenia 2 18 17" xfId="53496" xr:uid="{00000000-0005-0000-0000-00006C580000}"/>
    <cellStyle name="Obliczenia 2 18 18" xfId="51655" xr:uid="{00000000-0005-0000-0000-00006D580000}"/>
    <cellStyle name="Obliczenia 2 18 19" xfId="58783" xr:uid="{00000000-0005-0000-0000-00006E580000}"/>
    <cellStyle name="Obliczenia 2 18 2" xfId="9339" xr:uid="{00000000-0005-0000-0000-00006F580000}"/>
    <cellStyle name="Obliczenia 2 18 3" xfId="8047" xr:uid="{00000000-0005-0000-0000-000070580000}"/>
    <cellStyle name="Obliczenia 2 18 4" xfId="5510" xr:uid="{00000000-0005-0000-0000-000071580000}"/>
    <cellStyle name="Obliczenia 2 18 5" xfId="16028" xr:uid="{00000000-0005-0000-0000-000072580000}"/>
    <cellStyle name="Obliczenia 2 18 6" xfId="18601" xr:uid="{00000000-0005-0000-0000-000073580000}"/>
    <cellStyle name="Obliczenia 2 18 7" xfId="21911" xr:uid="{00000000-0005-0000-0000-000074580000}"/>
    <cellStyle name="Obliczenia 2 18 8" xfId="25232" xr:uid="{00000000-0005-0000-0000-000075580000}"/>
    <cellStyle name="Obliczenia 2 18 9" xfId="28460" xr:uid="{00000000-0005-0000-0000-000076580000}"/>
    <cellStyle name="Obliczenia 2 19" xfId="3473" xr:uid="{00000000-0005-0000-0000-000077580000}"/>
    <cellStyle name="Obliczenia 2 19 10" xfId="33117" xr:uid="{00000000-0005-0000-0000-000078580000}"/>
    <cellStyle name="Obliczenia 2 19 11" xfId="35584" xr:uid="{00000000-0005-0000-0000-000079580000}"/>
    <cellStyle name="Obliczenia 2 19 12" xfId="38775" xr:uid="{00000000-0005-0000-0000-00007A580000}"/>
    <cellStyle name="Obliczenia 2 19 13" xfId="41979" xr:uid="{00000000-0005-0000-0000-00007B580000}"/>
    <cellStyle name="Obliczenia 2 19 14" xfId="45161" xr:uid="{00000000-0005-0000-0000-00007C580000}"/>
    <cellStyle name="Obliczenia 2 19 15" xfId="48454" xr:uid="{00000000-0005-0000-0000-00007D580000}"/>
    <cellStyle name="Obliczenia 2 19 16" xfId="51623" xr:uid="{00000000-0005-0000-0000-00007E580000}"/>
    <cellStyle name="Obliczenia 2 19 17" xfId="54807" xr:uid="{00000000-0005-0000-0000-00007F580000}"/>
    <cellStyle name="Obliczenia 2 19 18" xfId="56861" xr:uid="{00000000-0005-0000-0000-000080580000}"/>
    <cellStyle name="Obliczenia 2 19 19" xfId="60098" xr:uid="{00000000-0005-0000-0000-000081580000}"/>
    <cellStyle name="Obliczenia 2 19 2" xfId="10675" xr:uid="{00000000-0005-0000-0000-000082580000}"/>
    <cellStyle name="Obliczenia 2 19 3" xfId="12717" xr:uid="{00000000-0005-0000-0000-000083580000}"/>
    <cellStyle name="Obliczenia 2 19 4" xfId="6841" xr:uid="{00000000-0005-0000-0000-000084580000}"/>
    <cellStyle name="Obliczenia 2 19 5" xfId="17366" xr:uid="{00000000-0005-0000-0000-000085580000}"/>
    <cellStyle name="Obliczenia 2 19 6" xfId="19941" xr:uid="{00000000-0005-0000-0000-000086580000}"/>
    <cellStyle name="Obliczenia 2 19 7" xfId="23251" xr:uid="{00000000-0005-0000-0000-000087580000}"/>
    <cellStyle name="Obliczenia 2 19 8" xfId="26566" xr:uid="{00000000-0005-0000-0000-000088580000}"/>
    <cellStyle name="Obliczenia 2 19 9" xfId="29800" xr:uid="{00000000-0005-0000-0000-000089580000}"/>
    <cellStyle name="Obliczenia 2 2" xfId="1442" xr:uid="{00000000-0005-0000-0000-00008A580000}"/>
    <cellStyle name="Obliczenia 2 2 10" xfId="3416" xr:uid="{00000000-0005-0000-0000-00008B580000}"/>
    <cellStyle name="Obliczenia 2 2 10 10" xfId="33060" xr:uid="{00000000-0005-0000-0000-00008C580000}"/>
    <cellStyle name="Obliczenia 2 2 10 11" xfId="35527" xr:uid="{00000000-0005-0000-0000-00008D580000}"/>
    <cellStyle name="Obliczenia 2 2 10 12" xfId="38718" xr:uid="{00000000-0005-0000-0000-00008E580000}"/>
    <cellStyle name="Obliczenia 2 2 10 13" xfId="41922" xr:uid="{00000000-0005-0000-0000-00008F580000}"/>
    <cellStyle name="Obliczenia 2 2 10 14" xfId="45104" xr:uid="{00000000-0005-0000-0000-000090580000}"/>
    <cellStyle name="Obliczenia 2 2 10 15" xfId="48397" xr:uid="{00000000-0005-0000-0000-000091580000}"/>
    <cellStyle name="Obliczenia 2 2 10 16" xfId="51566" xr:uid="{00000000-0005-0000-0000-000092580000}"/>
    <cellStyle name="Obliczenia 2 2 10 17" xfId="54750" xr:uid="{00000000-0005-0000-0000-000093580000}"/>
    <cellStyle name="Obliczenia 2 2 10 18" xfId="56804" xr:uid="{00000000-0005-0000-0000-000094580000}"/>
    <cellStyle name="Obliczenia 2 2 10 19" xfId="60041" xr:uid="{00000000-0005-0000-0000-000095580000}"/>
    <cellStyle name="Obliczenia 2 2 10 2" xfId="10618" xr:uid="{00000000-0005-0000-0000-000096580000}"/>
    <cellStyle name="Obliczenia 2 2 10 3" xfId="12660" xr:uid="{00000000-0005-0000-0000-000097580000}"/>
    <cellStyle name="Obliczenia 2 2 10 4" xfId="6784" xr:uid="{00000000-0005-0000-0000-000098580000}"/>
    <cellStyle name="Obliczenia 2 2 10 5" xfId="17309" xr:uid="{00000000-0005-0000-0000-000099580000}"/>
    <cellStyle name="Obliczenia 2 2 10 6" xfId="19884" xr:uid="{00000000-0005-0000-0000-00009A580000}"/>
    <cellStyle name="Obliczenia 2 2 10 7" xfId="23194" xr:uid="{00000000-0005-0000-0000-00009B580000}"/>
    <cellStyle name="Obliczenia 2 2 10 8" xfId="26509" xr:uid="{00000000-0005-0000-0000-00009C580000}"/>
    <cellStyle name="Obliczenia 2 2 10 9" xfId="29743" xr:uid="{00000000-0005-0000-0000-00009D580000}"/>
    <cellStyle name="Obliczenia 2 2 11" xfId="3303" xr:uid="{00000000-0005-0000-0000-00009E580000}"/>
    <cellStyle name="Obliczenia 2 2 11 10" xfId="32947" xr:uid="{00000000-0005-0000-0000-00009F580000}"/>
    <cellStyle name="Obliczenia 2 2 11 11" xfId="35415" xr:uid="{00000000-0005-0000-0000-0000A0580000}"/>
    <cellStyle name="Obliczenia 2 2 11 12" xfId="38605" xr:uid="{00000000-0005-0000-0000-0000A1580000}"/>
    <cellStyle name="Obliczenia 2 2 11 13" xfId="41810" xr:uid="{00000000-0005-0000-0000-0000A2580000}"/>
    <cellStyle name="Obliczenia 2 2 11 14" xfId="44991" xr:uid="{00000000-0005-0000-0000-0000A3580000}"/>
    <cellStyle name="Obliczenia 2 2 11 15" xfId="48285" xr:uid="{00000000-0005-0000-0000-0000A4580000}"/>
    <cellStyle name="Obliczenia 2 2 11 16" xfId="51454" xr:uid="{00000000-0005-0000-0000-0000A5580000}"/>
    <cellStyle name="Obliczenia 2 2 11 17" xfId="54639" xr:uid="{00000000-0005-0000-0000-0000A6580000}"/>
    <cellStyle name="Obliczenia 2 2 11 18" xfId="56693" xr:uid="{00000000-0005-0000-0000-0000A7580000}"/>
    <cellStyle name="Obliczenia 2 2 11 19" xfId="59930" xr:uid="{00000000-0005-0000-0000-0000A8580000}"/>
    <cellStyle name="Obliczenia 2 2 11 2" xfId="10505" xr:uid="{00000000-0005-0000-0000-0000A9580000}"/>
    <cellStyle name="Obliczenia 2 2 11 3" xfId="12547" xr:uid="{00000000-0005-0000-0000-0000AA580000}"/>
    <cellStyle name="Obliczenia 2 2 11 4" xfId="6671" xr:uid="{00000000-0005-0000-0000-0000AB580000}"/>
    <cellStyle name="Obliczenia 2 2 11 5" xfId="17196" xr:uid="{00000000-0005-0000-0000-0000AC580000}"/>
    <cellStyle name="Obliczenia 2 2 11 6" xfId="19771" xr:uid="{00000000-0005-0000-0000-0000AD580000}"/>
    <cellStyle name="Obliczenia 2 2 11 7" xfId="23081" xr:uid="{00000000-0005-0000-0000-0000AE580000}"/>
    <cellStyle name="Obliczenia 2 2 11 8" xfId="26396" xr:uid="{00000000-0005-0000-0000-0000AF580000}"/>
    <cellStyle name="Obliczenia 2 2 11 9" xfId="29630" xr:uid="{00000000-0005-0000-0000-0000B0580000}"/>
    <cellStyle name="Obliczenia 2 2 12" xfId="1950" xr:uid="{00000000-0005-0000-0000-0000B1580000}"/>
    <cellStyle name="Obliczenia 2 2 12 10" xfId="31601" xr:uid="{00000000-0005-0000-0000-0000B2580000}"/>
    <cellStyle name="Obliczenia 2 2 12 11" xfId="18072" xr:uid="{00000000-0005-0000-0000-0000B3580000}"/>
    <cellStyle name="Obliczenia 2 2 12 12" xfId="37252" xr:uid="{00000000-0005-0000-0000-0000B4580000}"/>
    <cellStyle name="Obliczenia 2 2 12 13" xfId="40477" xr:uid="{00000000-0005-0000-0000-0000B5580000}"/>
    <cellStyle name="Obliczenia 2 2 12 14" xfId="43638" xr:uid="{00000000-0005-0000-0000-0000B6580000}"/>
    <cellStyle name="Obliczenia 2 2 12 15" xfId="46952" xr:uid="{00000000-0005-0000-0000-0000B7580000}"/>
    <cellStyle name="Obliczenia 2 2 12 16" xfId="50104" xr:uid="{00000000-0005-0000-0000-0000B8580000}"/>
    <cellStyle name="Obliczenia 2 2 12 17" xfId="53322" xr:uid="{00000000-0005-0000-0000-0000B9580000}"/>
    <cellStyle name="Obliczenia 2 2 12 18" xfId="14809" xr:uid="{00000000-0005-0000-0000-0000BA580000}"/>
    <cellStyle name="Obliczenia 2 2 12 19" xfId="58606" xr:uid="{00000000-0005-0000-0000-0000BB580000}"/>
    <cellStyle name="Obliczenia 2 2 12 2" xfId="9159" xr:uid="{00000000-0005-0000-0000-0000BC580000}"/>
    <cellStyle name="Obliczenia 2 2 12 3" xfId="8230" xr:uid="{00000000-0005-0000-0000-0000BD580000}"/>
    <cellStyle name="Obliczenia 2 2 12 4" xfId="5328" xr:uid="{00000000-0005-0000-0000-0000BE580000}"/>
    <cellStyle name="Obliczenia 2 2 12 5" xfId="15846" xr:uid="{00000000-0005-0000-0000-0000BF580000}"/>
    <cellStyle name="Obliczenia 2 2 12 6" xfId="14251" xr:uid="{00000000-0005-0000-0000-0000C0580000}"/>
    <cellStyle name="Obliczenia 2 2 12 7" xfId="21728" xr:uid="{00000000-0005-0000-0000-0000C1580000}"/>
    <cellStyle name="Obliczenia 2 2 12 8" xfId="25050" xr:uid="{00000000-0005-0000-0000-0000C2580000}"/>
    <cellStyle name="Obliczenia 2 2 12 9" xfId="28277" xr:uid="{00000000-0005-0000-0000-0000C3580000}"/>
    <cellStyle name="Obliczenia 2 2 13" xfId="3565" xr:uid="{00000000-0005-0000-0000-0000C4580000}"/>
    <cellStyle name="Obliczenia 2 2 13 10" xfId="33209" xr:uid="{00000000-0005-0000-0000-0000C5580000}"/>
    <cellStyle name="Obliczenia 2 2 13 11" xfId="35673" xr:uid="{00000000-0005-0000-0000-0000C6580000}"/>
    <cellStyle name="Obliczenia 2 2 13 12" xfId="38867" xr:uid="{00000000-0005-0000-0000-0000C7580000}"/>
    <cellStyle name="Obliczenia 2 2 13 13" xfId="42068" xr:uid="{00000000-0005-0000-0000-0000C8580000}"/>
    <cellStyle name="Obliczenia 2 2 13 14" xfId="45253" xr:uid="{00000000-0005-0000-0000-0000C9580000}"/>
    <cellStyle name="Obliczenia 2 2 13 15" xfId="48543" xr:uid="{00000000-0005-0000-0000-0000CA580000}"/>
    <cellStyle name="Obliczenia 2 2 13 16" xfId="51714" xr:uid="{00000000-0005-0000-0000-0000CB580000}"/>
    <cellStyle name="Obliczenia 2 2 13 17" xfId="54894" xr:uid="{00000000-0005-0000-0000-0000CC580000}"/>
    <cellStyle name="Obliczenia 2 2 13 18" xfId="56948" xr:uid="{00000000-0005-0000-0000-0000CD580000}"/>
    <cellStyle name="Obliczenia 2 2 13 19" xfId="60185" xr:uid="{00000000-0005-0000-0000-0000CE580000}"/>
    <cellStyle name="Obliczenia 2 2 13 2" xfId="10767" xr:uid="{00000000-0005-0000-0000-0000CF580000}"/>
    <cellStyle name="Obliczenia 2 2 13 3" xfId="12809" xr:uid="{00000000-0005-0000-0000-0000D0580000}"/>
    <cellStyle name="Obliczenia 2 2 13 4" xfId="6931" xr:uid="{00000000-0005-0000-0000-0000D1580000}"/>
    <cellStyle name="Obliczenia 2 2 13 5" xfId="17458" xr:uid="{00000000-0005-0000-0000-0000D2580000}"/>
    <cellStyle name="Obliczenia 2 2 13 6" xfId="20033" xr:uid="{00000000-0005-0000-0000-0000D3580000}"/>
    <cellStyle name="Obliczenia 2 2 13 7" xfId="23343" xr:uid="{00000000-0005-0000-0000-0000D4580000}"/>
    <cellStyle name="Obliczenia 2 2 13 8" xfId="26658" xr:uid="{00000000-0005-0000-0000-0000D5580000}"/>
    <cellStyle name="Obliczenia 2 2 13 9" xfId="29892" xr:uid="{00000000-0005-0000-0000-0000D6580000}"/>
    <cellStyle name="Obliczenia 2 2 14" xfId="3722" xr:uid="{00000000-0005-0000-0000-0000D7580000}"/>
    <cellStyle name="Obliczenia 2 2 14 10" xfId="33366" xr:uid="{00000000-0005-0000-0000-0000D8580000}"/>
    <cellStyle name="Obliczenia 2 2 14 11" xfId="35830" xr:uid="{00000000-0005-0000-0000-0000D9580000}"/>
    <cellStyle name="Obliczenia 2 2 14 12" xfId="39024" xr:uid="{00000000-0005-0000-0000-0000DA580000}"/>
    <cellStyle name="Obliczenia 2 2 14 13" xfId="42225" xr:uid="{00000000-0005-0000-0000-0000DB580000}"/>
    <cellStyle name="Obliczenia 2 2 14 14" xfId="45410" xr:uid="{00000000-0005-0000-0000-0000DC580000}"/>
    <cellStyle name="Obliczenia 2 2 14 15" xfId="48700" xr:uid="{00000000-0005-0000-0000-0000DD580000}"/>
    <cellStyle name="Obliczenia 2 2 14 16" xfId="51871" xr:uid="{00000000-0005-0000-0000-0000DE580000}"/>
    <cellStyle name="Obliczenia 2 2 14 17" xfId="55050" xr:uid="{00000000-0005-0000-0000-0000DF580000}"/>
    <cellStyle name="Obliczenia 2 2 14 18" xfId="57104" xr:uid="{00000000-0005-0000-0000-0000E0580000}"/>
    <cellStyle name="Obliczenia 2 2 14 19" xfId="60341" xr:uid="{00000000-0005-0000-0000-0000E1580000}"/>
    <cellStyle name="Obliczenia 2 2 14 2" xfId="10924" xr:uid="{00000000-0005-0000-0000-0000E2580000}"/>
    <cellStyle name="Obliczenia 2 2 14 3" xfId="12966" xr:uid="{00000000-0005-0000-0000-0000E3580000}"/>
    <cellStyle name="Obliczenia 2 2 14 4" xfId="7088" xr:uid="{00000000-0005-0000-0000-0000E4580000}"/>
    <cellStyle name="Obliczenia 2 2 14 5" xfId="17615" xr:uid="{00000000-0005-0000-0000-0000E5580000}"/>
    <cellStyle name="Obliczenia 2 2 14 6" xfId="20190" xr:uid="{00000000-0005-0000-0000-0000E6580000}"/>
    <cellStyle name="Obliczenia 2 2 14 7" xfId="23500" xr:uid="{00000000-0005-0000-0000-0000E7580000}"/>
    <cellStyle name="Obliczenia 2 2 14 8" xfId="26815" xr:uid="{00000000-0005-0000-0000-0000E8580000}"/>
    <cellStyle name="Obliczenia 2 2 14 9" xfId="30049" xr:uid="{00000000-0005-0000-0000-0000E9580000}"/>
    <cellStyle name="Obliczenia 2 2 15" xfId="2035" xr:uid="{00000000-0005-0000-0000-0000EA580000}"/>
    <cellStyle name="Obliczenia 2 2 15 10" xfId="31683" xr:uid="{00000000-0005-0000-0000-0000EB580000}"/>
    <cellStyle name="Obliczenia 2 2 15 11" xfId="18302" xr:uid="{00000000-0005-0000-0000-0000EC580000}"/>
    <cellStyle name="Obliczenia 2 2 15 12" xfId="37337" xr:uid="{00000000-0005-0000-0000-0000ED580000}"/>
    <cellStyle name="Obliczenia 2 2 15 13" xfId="40560" xr:uid="{00000000-0005-0000-0000-0000EE580000}"/>
    <cellStyle name="Obliczenia 2 2 15 14" xfId="43723" xr:uid="{00000000-0005-0000-0000-0000EF580000}"/>
    <cellStyle name="Obliczenia 2 2 15 15" xfId="47035" xr:uid="{00000000-0005-0000-0000-0000F0580000}"/>
    <cellStyle name="Obliczenia 2 2 15 16" xfId="50189" xr:uid="{00000000-0005-0000-0000-0000F1580000}"/>
    <cellStyle name="Obliczenia 2 2 15 17" xfId="53401" xr:uid="{00000000-0005-0000-0000-0000F2580000}"/>
    <cellStyle name="Obliczenia 2 2 15 18" xfId="14888" xr:uid="{00000000-0005-0000-0000-0000F3580000}"/>
    <cellStyle name="Obliczenia 2 2 15 19" xfId="58688" xr:uid="{00000000-0005-0000-0000-0000F4580000}"/>
    <cellStyle name="Obliczenia 2 2 15 2" xfId="9241" xr:uid="{00000000-0005-0000-0000-0000F5580000}"/>
    <cellStyle name="Obliczenia 2 2 15 3" xfId="8145" xr:uid="{00000000-0005-0000-0000-0000F6580000}"/>
    <cellStyle name="Obliczenia 2 2 15 4" xfId="5412" xr:uid="{00000000-0005-0000-0000-0000F7580000}"/>
    <cellStyle name="Obliczenia 2 2 15 5" xfId="15930" xr:uid="{00000000-0005-0000-0000-0000F8580000}"/>
    <cellStyle name="Obliczenia 2 2 15 6" xfId="14166" xr:uid="{00000000-0005-0000-0000-0000F9580000}"/>
    <cellStyle name="Obliczenia 2 2 15 7" xfId="21813" xr:uid="{00000000-0005-0000-0000-0000FA580000}"/>
    <cellStyle name="Obliczenia 2 2 15 8" xfId="25135" xr:uid="{00000000-0005-0000-0000-0000FB580000}"/>
    <cellStyle name="Obliczenia 2 2 15 9" xfId="28362" xr:uid="{00000000-0005-0000-0000-0000FC580000}"/>
    <cellStyle name="Obliczenia 2 2 16" xfId="3846" xr:uid="{00000000-0005-0000-0000-0000FD580000}"/>
    <cellStyle name="Obliczenia 2 2 16 10" xfId="33490" xr:uid="{00000000-0005-0000-0000-0000FE580000}"/>
    <cellStyle name="Obliczenia 2 2 16 11" xfId="35953" xr:uid="{00000000-0005-0000-0000-0000FF580000}"/>
    <cellStyle name="Obliczenia 2 2 16 12" xfId="39148" xr:uid="{00000000-0005-0000-0000-000000590000}"/>
    <cellStyle name="Obliczenia 2 2 16 13" xfId="42348" xr:uid="{00000000-0005-0000-0000-000001590000}"/>
    <cellStyle name="Obliczenia 2 2 16 14" xfId="45534" xr:uid="{00000000-0005-0000-0000-000002590000}"/>
    <cellStyle name="Obliczenia 2 2 16 15" xfId="48823" xr:uid="{00000000-0005-0000-0000-000003590000}"/>
    <cellStyle name="Obliczenia 2 2 16 16" xfId="51995" xr:uid="{00000000-0005-0000-0000-000004590000}"/>
    <cellStyle name="Obliczenia 2 2 16 17" xfId="55172" xr:uid="{00000000-0005-0000-0000-000005590000}"/>
    <cellStyle name="Obliczenia 2 2 16 18" xfId="57226" xr:uid="{00000000-0005-0000-0000-000006590000}"/>
    <cellStyle name="Obliczenia 2 2 16 19" xfId="60463" xr:uid="{00000000-0005-0000-0000-000007590000}"/>
    <cellStyle name="Obliczenia 2 2 16 2" xfId="11048" xr:uid="{00000000-0005-0000-0000-000008590000}"/>
    <cellStyle name="Obliczenia 2 2 16 3" xfId="13090" xr:uid="{00000000-0005-0000-0000-000009590000}"/>
    <cellStyle name="Obliczenia 2 2 16 4" xfId="7207" xr:uid="{00000000-0005-0000-0000-00000A590000}"/>
    <cellStyle name="Obliczenia 2 2 16 5" xfId="17739" xr:uid="{00000000-0005-0000-0000-00000B590000}"/>
    <cellStyle name="Obliczenia 2 2 16 6" xfId="20314" xr:uid="{00000000-0005-0000-0000-00000C590000}"/>
    <cellStyle name="Obliczenia 2 2 16 7" xfId="23624" xr:uid="{00000000-0005-0000-0000-00000D590000}"/>
    <cellStyle name="Obliczenia 2 2 16 8" xfId="26939" xr:uid="{00000000-0005-0000-0000-00000E590000}"/>
    <cellStyle name="Obliczenia 2 2 16 9" xfId="30173" xr:uid="{00000000-0005-0000-0000-00000F590000}"/>
    <cellStyle name="Obliczenia 2 2 17" xfId="3979" xr:uid="{00000000-0005-0000-0000-000010590000}"/>
    <cellStyle name="Obliczenia 2 2 17 10" xfId="33623" xr:uid="{00000000-0005-0000-0000-000011590000}"/>
    <cellStyle name="Obliczenia 2 2 17 11" xfId="36086" xr:uid="{00000000-0005-0000-0000-000012590000}"/>
    <cellStyle name="Obliczenia 2 2 17 12" xfId="39281" xr:uid="{00000000-0005-0000-0000-000013590000}"/>
    <cellStyle name="Obliczenia 2 2 17 13" xfId="42481" xr:uid="{00000000-0005-0000-0000-000014590000}"/>
    <cellStyle name="Obliczenia 2 2 17 14" xfId="45667" xr:uid="{00000000-0005-0000-0000-000015590000}"/>
    <cellStyle name="Obliczenia 2 2 17 15" xfId="48956" xr:uid="{00000000-0005-0000-0000-000016590000}"/>
    <cellStyle name="Obliczenia 2 2 17 16" xfId="52128" xr:uid="{00000000-0005-0000-0000-000017590000}"/>
    <cellStyle name="Obliczenia 2 2 17 17" xfId="55304" xr:uid="{00000000-0005-0000-0000-000018590000}"/>
    <cellStyle name="Obliczenia 2 2 17 18" xfId="57358" xr:uid="{00000000-0005-0000-0000-000019590000}"/>
    <cellStyle name="Obliczenia 2 2 17 19" xfId="60595" xr:uid="{00000000-0005-0000-0000-00001A590000}"/>
    <cellStyle name="Obliczenia 2 2 17 2" xfId="11181" xr:uid="{00000000-0005-0000-0000-00001B590000}"/>
    <cellStyle name="Obliczenia 2 2 17 3" xfId="13223" xr:uid="{00000000-0005-0000-0000-00001C590000}"/>
    <cellStyle name="Obliczenia 2 2 17 4" xfId="7339" xr:uid="{00000000-0005-0000-0000-00001D590000}"/>
    <cellStyle name="Obliczenia 2 2 17 5" xfId="17872" xr:uid="{00000000-0005-0000-0000-00001E590000}"/>
    <cellStyle name="Obliczenia 2 2 17 6" xfId="20447" xr:uid="{00000000-0005-0000-0000-00001F590000}"/>
    <cellStyle name="Obliczenia 2 2 17 7" xfId="23757" xr:uid="{00000000-0005-0000-0000-000020590000}"/>
    <cellStyle name="Obliczenia 2 2 17 8" xfId="27072" xr:uid="{00000000-0005-0000-0000-000021590000}"/>
    <cellStyle name="Obliczenia 2 2 17 9" xfId="30306" xr:uid="{00000000-0005-0000-0000-000022590000}"/>
    <cellStyle name="Obliczenia 2 2 18" xfId="1907" xr:uid="{00000000-0005-0000-0000-000023590000}"/>
    <cellStyle name="Obliczenia 2 2 18 10" xfId="31559" xr:uid="{00000000-0005-0000-0000-000024590000}"/>
    <cellStyle name="Obliczenia 2 2 18 11" xfId="18195" xr:uid="{00000000-0005-0000-0000-000025590000}"/>
    <cellStyle name="Obliczenia 2 2 18 12" xfId="37209" xr:uid="{00000000-0005-0000-0000-000026590000}"/>
    <cellStyle name="Obliczenia 2 2 18 13" xfId="40434" xr:uid="{00000000-0005-0000-0000-000027590000}"/>
    <cellStyle name="Obliczenia 2 2 18 14" xfId="43595" xr:uid="{00000000-0005-0000-0000-000028590000}"/>
    <cellStyle name="Obliczenia 2 2 18 15" xfId="46909" xr:uid="{00000000-0005-0000-0000-000029590000}"/>
    <cellStyle name="Obliczenia 2 2 18 16" xfId="50061" xr:uid="{00000000-0005-0000-0000-00002A590000}"/>
    <cellStyle name="Obliczenia 2 2 18 17" xfId="53281" xr:uid="{00000000-0005-0000-0000-00002B590000}"/>
    <cellStyle name="Obliczenia 2 2 18 18" xfId="33927" xr:uid="{00000000-0005-0000-0000-00002C590000}"/>
    <cellStyle name="Obliczenia 2 2 18 19" xfId="58564" xr:uid="{00000000-0005-0000-0000-00002D590000}"/>
    <cellStyle name="Obliczenia 2 2 18 2" xfId="9117" xr:uid="{00000000-0005-0000-0000-00002E590000}"/>
    <cellStyle name="Obliczenia 2 2 18 3" xfId="8273" xr:uid="{00000000-0005-0000-0000-00002F590000}"/>
    <cellStyle name="Obliczenia 2 2 18 4" xfId="5285" xr:uid="{00000000-0005-0000-0000-000030590000}"/>
    <cellStyle name="Obliczenia 2 2 18 5" xfId="15803" xr:uid="{00000000-0005-0000-0000-000031590000}"/>
    <cellStyle name="Obliczenia 2 2 18 6" xfId="14294" xr:uid="{00000000-0005-0000-0000-000032590000}"/>
    <cellStyle name="Obliczenia 2 2 18 7" xfId="21685" xr:uid="{00000000-0005-0000-0000-000033590000}"/>
    <cellStyle name="Obliczenia 2 2 18 8" xfId="25007" xr:uid="{00000000-0005-0000-0000-000034590000}"/>
    <cellStyle name="Obliczenia 2 2 18 9" xfId="28234" xr:uid="{00000000-0005-0000-0000-000035590000}"/>
    <cellStyle name="Obliczenia 2 2 19" xfId="2212" xr:uid="{00000000-0005-0000-0000-000036590000}"/>
    <cellStyle name="Obliczenia 2 2 19 10" xfId="31860" xr:uid="{00000000-0005-0000-0000-000037590000}"/>
    <cellStyle name="Obliczenia 2 2 19 11" xfId="34335" xr:uid="{00000000-0005-0000-0000-000038590000}"/>
    <cellStyle name="Obliczenia 2 2 19 12" xfId="37514" xr:uid="{00000000-0005-0000-0000-000039590000}"/>
    <cellStyle name="Obliczenia 2 2 19 13" xfId="40734" xr:uid="{00000000-0005-0000-0000-00003A590000}"/>
    <cellStyle name="Obliczenia 2 2 19 14" xfId="43900" xr:uid="{00000000-0005-0000-0000-00003B590000}"/>
    <cellStyle name="Obliczenia 2 2 19 15" xfId="47209" xr:uid="{00000000-0005-0000-0000-00003C590000}"/>
    <cellStyle name="Obliczenia 2 2 19 16" xfId="50366" xr:uid="{00000000-0005-0000-0000-00003D590000}"/>
    <cellStyle name="Obliczenia 2 2 19 17" xfId="53574" xr:uid="{00000000-0005-0000-0000-00003E590000}"/>
    <cellStyle name="Obliczenia 2 2 19 18" xfId="55624" xr:uid="{00000000-0005-0000-0000-00003F590000}"/>
    <cellStyle name="Obliczenia 2 2 19 19" xfId="58861" xr:uid="{00000000-0005-0000-0000-000040590000}"/>
    <cellStyle name="Obliczenia 2 2 19 2" xfId="9418" xr:uid="{00000000-0005-0000-0000-000041590000}"/>
    <cellStyle name="Obliczenia 2 2 19 3" xfId="11456" xr:uid="{00000000-0005-0000-0000-000042590000}"/>
    <cellStyle name="Obliczenia 2 2 19 4" xfId="5589" xr:uid="{00000000-0005-0000-0000-000043590000}"/>
    <cellStyle name="Obliczenia 2 2 19 5" xfId="16107" xr:uid="{00000000-0005-0000-0000-000044590000}"/>
    <cellStyle name="Obliczenia 2 2 19 6" xfId="18680" xr:uid="{00000000-0005-0000-0000-000045590000}"/>
    <cellStyle name="Obliczenia 2 2 19 7" xfId="21990" xr:uid="{00000000-0005-0000-0000-000046590000}"/>
    <cellStyle name="Obliczenia 2 2 19 8" xfId="25311" xr:uid="{00000000-0005-0000-0000-000047590000}"/>
    <cellStyle name="Obliczenia 2 2 19 9" xfId="28539" xr:uid="{00000000-0005-0000-0000-000048590000}"/>
    <cellStyle name="Obliczenia 2 2 2" xfId="1659" xr:uid="{00000000-0005-0000-0000-000049590000}"/>
    <cellStyle name="Obliczenia 2 2 2 10" xfId="31311" xr:uid="{00000000-0005-0000-0000-00004A590000}"/>
    <cellStyle name="Obliczenia 2 2 2 11" xfId="18432" xr:uid="{00000000-0005-0000-0000-00004B590000}"/>
    <cellStyle name="Obliczenia 2 2 2 12" xfId="36961" xr:uid="{00000000-0005-0000-0000-00004C590000}"/>
    <cellStyle name="Obliczenia 2 2 2 13" xfId="40193" xr:uid="{00000000-0005-0000-0000-00004D590000}"/>
    <cellStyle name="Obliczenia 2 2 2 14" xfId="43347" xr:uid="{00000000-0005-0000-0000-00004E590000}"/>
    <cellStyle name="Obliczenia 2 2 2 15" xfId="46669" xr:uid="{00000000-0005-0000-0000-00004F590000}"/>
    <cellStyle name="Obliczenia 2 2 2 16" xfId="49813" xr:uid="{00000000-0005-0000-0000-000050590000}"/>
    <cellStyle name="Obliczenia 2 2 2 17" xfId="53043" xr:uid="{00000000-0005-0000-0000-000051590000}"/>
    <cellStyle name="Obliczenia 2 2 2 18" xfId="37602" xr:uid="{00000000-0005-0000-0000-000052590000}"/>
    <cellStyle name="Obliczenia 2 2 2 19" xfId="58326" xr:uid="{00000000-0005-0000-0000-000053590000}"/>
    <cellStyle name="Obliczenia 2 2 2 2" xfId="8870" xr:uid="{00000000-0005-0000-0000-000054590000}"/>
    <cellStyle name="Obliczenia 2 2 2 3" xfId="8520" xr:uid="{00000000-0005-0000-0000-000055590000}"/>
    <cellStyle name="Obliczenia 2 2 2 4" xfId="5039" xr:uid="{00000000-0005-0000-0000-000056590000}"/>
    <cellStyle name="Obliczenia 2 2 2 5" xfId="15555" xr:uid="{00000000-0005-0000-0000-000057590000}"/>
    <cellStyle name="Obliczenia 2 2 2 6" xfId="14542" xr:uid="{00000000-0005-0000-0000-000058590000}"/>
    <cellStyle name="Obliczenia 2 2 2 7" xfId="21437" xr:uid="{00000000-0005-0000-0000-000059590000}"/>
    <cellStyle name="Obliczenia 2 2 2 8" xfId="24760" xr:uid="{00000000-0005-0000-0000-00005A590000}"/>
    <cellStyle name="Obliczenia 2 2 2 9" xfId="27986" xr:uid="{00000000-0005-0000-0000-00005B590000}"/>
    <cellStyle name="Obliczenia 2 2 20" xfId="4102" xr:uid="{00000000-0005-0000-0000-00005C590000}"/>
    <cellStyle name="Obliczenia 2 2 20 10" xfId="36208" xr:uid="{00000000-0005-0000-0000-00005D590000}"/>
    <cellStyle name="Obliczenia 2 2 20 11" xfId="39404" xr:uid="{00000000-0005-0000-0000-00005E590000}"/>
    <cellStyle name="Obliczenia 2 2 20 12" xfId="42603" xr:uid="{00000000-0005-0000-0000-00005F590000}"/>
    <cellStyle name="Obliczenia 2 2 20 13" xfId="45790" xr:uid="{00000000-0005-0000-0000-000060590000}"/>
    <cellStyle name="Obliczenia 2 2 20 14" xfId="49078" xr:uid="{00000000-0005-0000-0000-000061590000}"/>
    <cellStyle name="Obliczenia 2 2 20 15" xfId="52251" xr:uid="{00000000-0005-0000-0000-000062590000}"/>
    <cellStyle name="Obliczenia 2 2 20 16" xfId="55425" xr:uid="{00000000-0005-0000-0000-000063590000}"/>
    <cellStyle name="Obliczenia 2 2 20 17" xfId="57479" xr:uid="{00000000-0005-0000-0000-000064590000}"/>
    <cellStyle name="Obliczenia 2 2 20 18" xfId="60716" xr:uid="{00000000-0005-0000-0000-000065590000}"/>
    <cellStyle name="Obliczenia 2 2 20 2" xfId="11304" xr:uid="{00000000-0005-0000-0000-000066590000}"/>
    <cellStyle name="Obliczenia 2 2 20 3" xfId="13346" xr:uid="{00000000-0005-0000-0000-000067590000}"/>
    <cellStyle name="Obliczenia 2 2 20 4" xfId="17995" xr:uid="{00000000-0005-0000-0000-000068590000}"/>
    <cellStyle name="Obliczenia 2 2 20 5" xfId="20570" xr:uid="{00000000-0005-0000-0000-000069590000}"/>
    <cellStyle name="Obliczenia 2 2 20 6" xfId="23880" xr:uid="{00000000-0005-0000-0000-00006A590000}"/>
    <cellStyle name="Obliczenia 2 2 20 7" xfId="27195" xr:uid="{00000000-0005-0000-0000-00006B590000}"/>
    <cellStyle name="Obliczenia 2 2 20 8" xfId="30429" xr:uid="{00000000-0005-0000-0000-00006C590000}"/>
    <cellStyle name="Obliczenia 2 2 20 9" xfId="33746" xr:uid="{00000000-0005-0000-0000-00006D590000}"/>
    <cellStyle name="Obliczenia 2 2 3" xfId="2536" xr:uid="{00000000-0005-0000-0000-00006E590000}"/>
    <cellStyle name="Obliczenia 2 2 3 10" xfId="32180" xr:uid="{00000000-0005-0000-0000-00006F590000}"/>
    <cellStyle name="Obliczenia 2 2 3 11" xfId="34650" xr:uid="{00000000-0005-0000-0000-000070590000}"/>
    <cellStyle name="Obliczenia 2 2 3 12" xfId="37838" xr:uid="{00000000-0005-0000-0000-000071590000}"/>
    <cellStyle name="Obliczenia 2 2 3 13" xfId="41048" xr:uid="{00000000-0005-0000-0000-000072590000}"/>
    <cellStyle name="Obliczenia 2 2 3 14" xfId="44224" xr:uid="{00000000-0005-0000-0000-000073590000}"/>
    <cellStyle name="Obliczenia 2 2 3 15" xfId="47523" xr:uid="{00000000-0005-0000-0000-000074590000}"/>
    <cellStyle name="Obliczenia 2 2 3 16" xfId="50688" xr:uid="{00000000-0005-0000-0000-000075590000}"/>
    <cellStyle name="Obliczenia 2 2 3 17" xfId="53883" xr:uid="{00000000-0005-0000-0000-000076590000}"/>
    <cellStyle name="Obliczenia 2 2 3 18" xfId="55937" xr:uid="{00000000-0005-0000-0000-000077590000}"/>
    <cellStyle name="Obliczenia 2 2 3 19" xfId="59174" xr:uid="{00000000-0005-0000-0000-000078590000}"/>
    <cellStyle name="Obliczenia 2 2 3 2" xfId="9738" xr:uid="{00000000-0005-0000-0000-000079590000}"/>
    <cellStyle name="Obliczenia 2 2 3 3" xfId="11780" xr:uid="{00000000-0005-0000-0000-00007A590000}"/>
    <cellStyle name="Obliczenia 2 2 3 4" xfId="5904" xr:uid="{00000000-0005-0000-0000-00007B590000}"/>
    <cellStyle name="Obliczenia 2 2 3 5" xfId="16429" xr:uid="{00000000-0005-0000-0000-00007C590000}"/>
    <cellStyle name="Obliczenia 2 2 3 6" xfId="19004" xr:uid="{00000000-0005-0000-0000-00007D590000}"/>
    <cellStyle name="Obliczenia 2 2 3 7" xfId="22314" xr:uid="{00000000-0005-0000-0000-00007E590000}"/>
    <cellStyle name="Obliczenia 2 2 3 8" xfId="25634" xr:uid="{00000000-0005-0000-0000-00007F590000}"/>
    <cellStyle name="Obliczenia 2 2 3 9" xfId="28863" xr:uid="{00000000-0005-0000-0000-000080590000}"/>
    <cellStyle name="Obliczenia 2 2 4" xfId="2679" xr:uid="{00000000-0005-0000-0000-000081590000}"/>
    <cellStyle name="Obliczenia 2 2 4 10" xfId="32323" xr:uid="{00000000-0005-0000-0000-000082590000}"/>
    <cellStyle name="Obliczenia 2 2 4 11" xfId="34793" xr:uid="{00000000-0005-0000-0000-000083590000}"/>
    <cellStyle name="Obliczenia 2 2 4 12" xfId="37981" xr:uid="{00000000-0005-0000-0000-000084590000}"/>
    <cellStyle name="Obliczenia 2 2 4 13" xfId="41191" xr:uid="{00000000-0005-0000-0000-000085590000}"/>
    <cellStyle name="Obliczenia 2 2 4 14" xfId="44367" xr:uid="{00000000-0005-0000-0000-000086590000}"/>
    <cellStyle name="Obliczenia 2 2 4 15" xfId="47666" xr:uid="{00000000-0005-0000-0000-000087590000}"/>
    <cellStyle name="Obliczenia 2 2 4 16" xfId="50831" xr:uid="{00000000-0005-0000-0000-000088590000}"/>
    <cellStyle name="Obliczenia 2 2 4 17" xfId="54025" xr:uid="{00000000-0005-0000-0000-000089590000}"/>
    <cellStyle name="Obliczenia 2 2 4 18" xfId="56079" xr:uid="{00000000-0005-0000-0000-00008A590000}"/>
    <cellStyle name="Obliczenia 2 2 4 19" xfId="59316" xr:uid="{00000000-0005-0000-0000-00008B590000}"/>
    <cellStyle name="Obliczenia 2 2 4 2" xfId="9881" xr:uid="{00000000-0005-0000-0000-00008C590000}"/>
    <cellStyle name="Obliczenia 2 2 4 3" xfId="11923" xr:uid="{00000000-0005-0000-0000-00008D590000}"/>
    <cellStyle name="Obliczenia 2 2 4 4" xfId="6047" xr:uid="{00000000-0005-0000-0000-00008E590000}"/>
    <cellStyle name="Obliczenia 2 2 4 5" xfId="16572" xr:uid="{00000000-0005-0000-0000-00008F590000}"/>
    <cellStyle name="Obliczenia 2 2 4 6" xfId="19147" xr:uid="{00000000-0005-0000-0000-000090590000}"/>
    <cellStyle name="Obliczenia 2 2 4 7" xfId="22457" xr:uid="{00000000-0005-0000-0000-000091590000}"/>
    <cellStyle name="Obliczenia 2 2 4 8" xfId="25776" xr:uid="{00000000-0005-0000-0000-000092590000}"/>
    <cellStyle name="Obliczenia 2 2 4 9" xfId="29006" xr:uid="{00000000-0005-0000-0000-000093590000}"/>
    <cellStyle name="Obliczenia 2 2 5" xfId="2578" xr:uid="{00000000-0005-0000-0000-000094590000}"/>
    <cellStyle name="Obliczenia 2 2 5 10" xfId="32222" xr:uid="{00000000-0005-0000-0000-000095590000}"/>
    <cellStyle name="Obliczenia 2 2 5 11" xfId="34692" xr:uid="{00000000-0005-0000-0000-000096590000}"/>
    <cellStyle name="Obliczenia 2 2 5 12" xfId="37880" xr:uid="{00000000-0005-0000-0000-000097590000}"/>
    <cellStyle name="Obliczenia 2 2 5 13" xfId="41090" xr:uid="{00000000-0005-0000-0000-000098590000}"/>
    <cellStyle name="Obliczenia 2 2 5 14" xfId="44266" xr:uid="{00000000-0005-0000-0000-000099590000}"/>
    <cellStyle name="Obliczenia 2 2 5 15" xfId="47565" xr:uid="{00000000-0005-0000-0000-00009A590000}"/>
    <cellStyle name="Obliczenia 2 2 5 16" xfId="50730" xr:uid="{00000000-0005-0000-0000-00009B590000}"/>
    <cellStyle name="Obliczenia 2 2 5 17" xfId="53925" xr:uid="{00000000-0005-0000-0000-00009C590000}"/>
    <cellStyle name="Obliczenia 2 2 5 18" xfId="55979" xr:uid="{00000000-0005-0000-0000-00009D590000}"/>
    <cellStyle name="Obliczenia 2 2 5 19" xfId="59216" xr:uid="{00000000-0005-0000-0000-00009E590000}"/>
    <cellStyle name="Obliczenia 2 2 5 2" xfId="9780" xr:uid="{00000000-0005-0000-0000-00009F590000}"/>
    <cellStyle name="Obliczenia 2 2 5 3" xfId="11822" xr:uid="{00000000-0005-0000-0000-0000A0590000}"/>
    <cellStyle name="Obliczenia 2 2 5 4" xfId="5946" xr:uid="{00000000-0005-0000-0000-0000A1590000}"/>
    <cellStyle name="Obliczenia 2 2 5 5" xfId="16471" xr:uid="{00000000-0005-0000-0000-0000A2590000}"/>
    <cellStyle name="Obliczenia 2 2 5 6" xfId="19046" xr:uid="{00000000-0005-0000-0000-0000A3590000}"/>
    <cellStyle name="Obliczenia 2 2 5 7" xfId="22356" xr:uid="{00000000-0005-0000-0000-0000A4590000}"/>
    <cellStyle name="Obliczenia 2 2 5 8" xfId="25676" xr:uid="{00000000-0005-0000-0000-0000A5590000}"/>
    <cellStyle name="Obliczenia 2 2 5 9" xfId="28905" xr:uid="{00000000-0005-0000-0000-0000A6590000}"/>
    <cellStyle name="Obliczenia 2 2 6" xfId="2899" xr:uid="{00000000-0005-0000-0000-0000A7590000}"/>
    <cellStyle name="Obliczenia 2 2 6 10" xfId="32543" xr:uid="{00000000-0005-0000-0000-0000A8590000}"/>
    <cellStyle name="Obliczenia 2 2 6 11" xfId="35013" xr:uid="{00000000-0005-0000-0000-0000A9590000}"/>
    <cellStyle name="Obliczenia 2 2 6 12" xfId="38201" xr:uid="{00000000-0005-0000-0000-0000AA590000}"/>
    <cellStyle name="Obliczenia 2 2 6 13" xfId="41408" xr:uid="{00000000-0005-0000-0000-0000AB590000}"/>
    <cellStyle name="Obliczenia 2 2 6 14" xfId="44587" xr:uid="{00000000-0005-0000-0000-0000AC590000}"/>
    <cellStyle name="Obliczenia 2 2 6 15" xfId="47883" xr:uid="{00000000-0005-0000-0000-0000AD590000}"/>
    <cellStyle name="Obliczenia 2 2 6 16" xfId="51051" xr:uid="{00000000-0005-0000-0000-0000AE590000}"/>
    <cellStyle name="Obliczenia 2 2 6 17" xfId="54240" xr:uid="{00000000-0005-0000-0000-0000AF590000}"/>
    <cellStyle name="Obliczenia 2 2 6 18" xfId="56294" xr:uid="{00000000-0005-0000-0000-0000B0590000}"/>
    <cellStyle name="Obliczenia 2 2 6 19" xfId="59531" xr:uid="{00000000-0005-0000-0000-0000B1590000}"/>
    <cellStyle name="Obliczenia 2 2 6 2" xfId="10101" xr:uid="{00000000-0005-0000-0000-0000B2590000}"/>
    <cellStyle name="Obliczenia 2 2 6 3" xfId="12143" xr:uid="{00000000-0005-0000-0000-0000B3590000}"/>
    <cellStyle name="Obliczenia 2 2 6 4" xfId="6267" xr:uid="{00000000-0005-0000-0000-0000B4590000}"/>
    <cellStyle name="Obliczenia 2 2 6 5" xfId="16792" xr:uid="{00000000-0005-0000-0000-0000B5590000}"/>
    <cellStyle name="Obliczenia 2 2 6 6" xfId="19367" xr:uid="{00000000-0005-0000-0000-0000B6590000}"/>
    <cellStyle name="Obliczenia 2 2 6 7" xfId="22677" xr:uid="{00000000-0005-0000-0000-0000B7590000}"/>
    <cellStyle name="Obliczenia 2 2 6 8" xfId="25994" xr:uid="{00000000-0005-0000-0000-0000B8590000}"/>
    <cellStyle name="Obliczenia 2 2 6 9" xfId="29226" xr:uid="{00000000-0005-0000-0000-0000B9590000}"/>
    <cellStyle name="Obliczenia 2 2 7" xfId="3055" xr:uid="{00000000-0005-0000-0000-0000BA590000}"/>
    <cellStyle name="Obliczenia 2 2 7 10" xfId="32699" xr:uid="{00000000-0005-0000-0000-0000BB590000}"/>
    <cellStyle name="Obliczenia 2 2 7 11" xfId="35168" xr:uid="{00000000-0005-0000-0000-0000BC590000}"/>
    <cellStyle name="Obliczenia 2 2 7 12" xfId="38357" xr:uid="{00000000-0005-0000-0000-0000BD590000}"/>
    <cellStyle name="Obliczenia 2 2 7 13" xfId="41563" xr:uid="{00000000-0005-0000-0000-0000BE590000}"/>
    <cellStyle name="Obliczenia 2 2 7 14" xfId="44743" xr:uid="{00000000-0005-0000-0000-0000BF590000}"/>
    <cellStyle name="Obliczenia 2 2 7 15" xfId="48038" xr:uid="{00000000-0005-0000-0000-0000C0590000}"/>
    <cellStyle name="Obliczenia 2 2 7 16" xfId="51206" xr:uid="{00000000-0005-0000-0000-0000C1590000}"/>
    <cellStyle name="Obliczenia 2 2 7 17" xfId="54394" xr:uid="{00000000-0005-0000-0000-0000C2590000}"/>
    <cellStyle name="Obliczenia 2 2 7 18" xfId="56448" xr:uid="{00000000-0005-0000-0000-0000C3590000}"/>
    <cellStyle name="Obliczenia 2 2 7 19" xfId="59685" xr:uid="{00000000-0005-0000-0000-0000C4590000}"/>
    <cellStyle name="Obliczenia 2 2 7 2" xfId="10257" xr:uid="{00000000-0005-0000-0000-0000C5590000}"/>
    <cellStyle name="Obliczenia 2 2 7 3" xfId="12299" xr:uid="{00000000-0005-0000-0000-0000C6590000}"/>
    <cellStyle name="Obliczenia 2 2 7 4" xfId="6423" xr:uid="{00000000-0005-0000-0000-0000C7590000}"/>
    <cellStyle name="Obliczenia 2 2 7 5" xfId="16948" xr:uid="{00000000-0005-0000-0000-0000C8590000}"/>
    <cellStyle name="Obliczenia 2 2 7 6" xfId="19523" xr:uid="{00000000-0005-0000-0000-0000C9590000}"/>
    <cellStyle name="Obliczenia 2 2 7 7" xfId="22833" xr:uid="{00000000-0005-0000-0000-0000CA590000}"/>
    <cellStyle name="Obliczenia 2 2 7 8" xfId="26149" xr:uid="{00000000-0005-0000-0000-0000CB590000}"/>
    <cellStyle name="Obliczenia 2 2 7 9" xfId="29382" xr:uid="{00000000-0005-0000-0000-0000CC590000}"/>
    <cellStyle name="Obliczenia 2 2 8" xfId="3169" xr:uid="{00000000-0005-0000-0000-0000CD590000}"/>
    <cellStyle name="Obliczenia 2 2 8 10" xfId="32813" xr:uid="{00000000-0005-0000-0000-0000CE590000}"/>
    <cellStyle name="Obliczenia 2 2 8 11" xfId="35282" xr:uid="{00000000-0005-0000-0000-0000CF590000}"/>
    <cellStyle name="Obliczenia 2 2 8 12" xfId="38471" xr:uid="{00000000-0005-0000-0000-0000D0590000}"/>
    <cellStyle name="Obliczenia 2 2 8 13" xfId="41677" xr:uid="{00000000-0005-0000-0000-0000D1590000}"/>
    <cellStyle name="Obliczenia 2 2 8 14" xfId="44857" xr:uid="{00000000-0005-0000-0000-0000D2590000}"/>
    <cellStyle name="Obliczenia 2 2 8 15" xfId="48152" xr:uid="{00000000-0005-0000-0000-0000D3590000}"/>
    <cellStyle name="Obliczenia 2 2 8 16" xfId="51320" xr:uid="{00000000-0005-0000-0000-0000D4590000}"/>
    <cellStyle name="Obliczenia 2 2 8 17" xfId="54507" xr:uid="{00000000-0005-0000-0000-0000D5590000}"/>
    <cellStyle name="Obliczenia 2 2 8 18" xfId="56561" xr:uid="{00000000-0005-0000-0000-0000D6590000}"/>
    <cellStyle name="Obliczenia 2 2 8 19" xfId="59798" xr:uid="{00000000-0005-0000-0000-0000D7590000}"/>
    <cellStyle name="Obliczenia 2 2 8 2" xfId="10371" xr:uid="{00000000-0005-0000-0000-0000D8590000}"/>
    <cellStyle name="Obliczenia 2 2 8 3" xfId="12413" xr:uid="{00000000-0005-0000-0000-0000D9590000}"/>
    <cellStyle name="Obliczenia 2 2 8 4" xfId="6537" xr:uid="{00000000-0005-0000-0000-0000DA590000}"/>
    <cellStyle name="Obliczenia 2 2 8 5" xfId="17062" xr:uid="{00000000-0005-0000-0000-0000DB590000}"/>
    <cellStyle name="Obliczenia 2 2 8 6" xfId="19637" xr:uid="{00000000-0005-0000-0000-0000DC590000}"/>
    <cellStyle name="Obliczenia 2 2 8 7" xfId="22947" xr:uid="{00000000-0005-0000-0000-0000DD590000}"/>
    <cellStyle name="Obliczenia 2 2 8 8" xfId="26262" xr:uid="{00000000-0005-0000-0000-0000DE590000}"/>
    <cellStyle name="Obliczenia 2 2 8 9" xfId="29496" xr:uid="{00000000-0005-0000-0000-0000DF590000}"/>
    <cellStyle name="Obliczenia 2 2 9" xfId="2794" xr:uid="{00000000-0005-0000-0000-0000E0590000}"/>
    <cellStyle name="Obliczenia 2 2 9 10" xfId="32438" xr:uid="{00000000-0005-0000-0000-0000E1590000}"/>
    <cellStyle name="Obliczenia 2 2 9 11" xfId="34908" xr:uid="{00000000-0005-0000-0000-0000E2590000}"/>
    <cellStyle name="Obliczenia 2 2 9 12" xfId="38096" xr:uid="{00000000-0005-0000-0000-0000E3590000}"/>
    <cellStyle name="Obliczenia 2 2 9 13" xfId="41304" xr:uid="{00000000-0005-0000-0000-0000E4590000}"/>
    <cellStyle name="Obliczenia 2 2 9 14" xfId="44482" xr:uid="{00000000-0005-0000-0000-0000E5590000}"/>
    <cellStyle name="Obliczenia 2 2 9 15" xfId="47779" xr:uid="{00000000-0005-0000-0000-0000E6590000}"/>
    <cellStyle name="Obliczenia 2 2 9 16" xfId="50946" xr:uid="{00000000-0005-0000-0000-0000E7590000}"/>
    <cellStyle name="Obliczenia 2 2 9 17" xfId="54137" xr:uid="{00000000-0005-0000-0000-0000E8590000}"/>
    <cellStyle name="Obliczenia 2 2 9 18" xfId="56191" xr:uid="{00000000-0005-0000-0000-0000E9590000}"/>
    <cellStyle name="Obliczenia 2 2 9 19" xfId="59428" xr:uid="{00000000-0005-0000-0000-0000EA590000}"/>
    <cellStyle name="Obliczenia 2 2 9 2" xfId="9996" xr:uid="{00000000-0005-0000-0000-0000EB590000}"/>
    <cellStyle name="Obliczenia 2 2 9 3" xfId="12038" xr:uid="{00000000-0005-0000-0000-0000EC590000}"/>
    <cellStyle name="Obliczenia 2 2 9 4" xfId="6162" xr:uid="{00000000-0005-0000-0000-0000ED590000}"/>
    <cellStyle name="Obliczenia 2 2 9 5" xfId="16687" xr:uid="{00000000-0005-0000-0000-0000EE590000}"/>
    <cellStyle name="Obliczenia 2 2 9 6" xfId="19262" xr:uid="{00000000-0005-0000-0000-0000EF590000}"/>
    <cellStyle name="Obliczenia 2 2 9 7" xfId="22572" xr:uid="{00000000-0005-0000-0000-0000F0590000}"/>
    <cellStyle name="Obliczenia 2 2 9 8" xfId="25890" xr:uid="{00000000-0005-0000-0000-0000F1590000}"/>
    <cellStyle name="Obliczenia 2 2 9 9" xfId="29121" xr:uid="{00000000-0005-0000-0000-0000F2590000}"/>
    <cellStyle name="Obliczenia 2 20" xfId="2422" xr:uid="{00000000-0005-0000-0000-0000F3590000}"/>
    <cellStyle name="Obliczenia 2 20 10" xfId="32068" xr:uid="{00000000-0005-0000-0000-0000F4590000}"/>
    <cellStyle name="Obliczenia 2 20 11" xfId="34538" xr:uid="{00000000-0005-0000-0000-0000F5590000}"/>
    <cellStyle name="Obliczenia 2 20 12" xfId="37724" xr:uid="{00000000-0005-0000-0000-0000F6590000}"/>
    <cellStyle name="Obliczenia 2 20 13" xfId="40936" xr:uid="{00000000-0005-0000-0000-0000F7590000}"/>
    <cellStyle name="Obliczenia 2 20 14" xfId="44110" xr:uid="{00000000-0005-0000-0000-0000F8590000}"/>
    <cellStyle name="Obliczenia 2 20 15" xfId="47411" xr:uid="{00000000-0005-0000-0000-0000F9590000}"/>
    <cellStyle name="Obliczenia 2 20 16" xfId="50574" xr:uid="{00000000-0005-0000-0000-0000FA590000}"/>
    <cellStyle name="Obliczenia 2 20 17" xfId="53774" xr:uid="{00000000-0005-0000-0000-0000FB590000}"/>
    <cellStyle name="Obliczenia 2 20 18" xfId="55826" xr:uid="{00000000-0005-0000-0000-0000FC590000}"/>
    <cellStyle name="Obliczenia 2 20 19" xfId="59063" xr:uid="{00000000-0005-0000-0000-0000FD590000}"/>
    <cellStyle name="Obliczenia 2 20 2" xfId="9626" xr:uid="{00000000-0005-0000-0000-0000FE590000}"/>
    <cellStyle name="Obliczenia 2 20 3" xfId="11666" xr:uid="{00000000-0005-0000-0000-0000FF590000}"/>
    <cellStyle name="Obliczenia 2 20 4" xfId="5793" xr:uid="{00000000-0005-0000-0000-0000005A0000}"/>
    <cellStyle name="Obliczenia 2 20 5" xfId="16316" xr:uid="{00000000-0005-0000-0000-0000015A0000}"/>
    <cellStyle name="Obliczenia 2 20 6" xfId="18890" xr:uid="{00000000-0005-0000-0000-0000025A0000}"/>
    <cellStyle name="Obliczenia 2 20 7" xfId="22200" xr:uid="{00000000-0005-0000-0000-0000035A0000}"/>
    <cellStyle name="Obliczenia 2 20 8" xfId="25521" xr:uid="{00000000-0005-0000-0000-0000045A0000}"/>
    <cellStyle name="Obliczenia 2 20 9" xfId="28749" xr:uid="{00000000-0005-0000-0000-0000055A0000}"/>
    <cellStyle name="Obliczenia 2 21" xfId="4034" xr:uid="{00000000-0005-0000-0000-0000065A0000}"/>
    <cellStyle name="Obliczenia 2 21 10" xfId="36140" xr:uid="{00000000-0005-0000-0000-0000075A0000}"/>
    <cellStyle name="Obliczenia 2 21 11" xfId="39336" xr:uid="{00000000-0005-0000-0000-0000085A0000}"/>
    <cellStyle name="Obliczenia 2 21 12" xfId="42535" xr:uid="{00000000-0005-0000-0000-0000095A0000}"/>
    <cellStyle name="Obliczenia 2 21 13" xfId="45722" xr:uid="{00000000-0005-0000-0000-00000A5A0000}"/>
    <cellStyle name="Obliczenia 2 21 14" xfId="49010" xr:uid="{00000000-0005-0000-0000-00000B5A0000}"/>
    <cellStyle name="Obliczenia 2 21 15" xfId="52183" xr:uid="{00000000-0005-0000-0000-00000C5A0000}"/>
    <cellStyle name="Obliczenia 2 21 16" xfId="55358" xr:uid="{00000000-0005-0000-0000-00000D5A0000}"/>
    <cellStyle name="Obliczenia 2 21 17" xfId="57412" xr:uid="{00000000-0005-0000-0000-00000E5A0000}"/>
    <cellStyle name="Obliczenia 2 21 18" xfId="60649" xr:uid="{00000000-0005-0000-0000-00000F5A0000}"/>
    <cellStyle name="Obliczenia 2 21 2" xfId="11236" xr:uid="{00000000-0005-0000-0000-0000105A0000}"/>
    <cellStyle name="Obliczenia 2 21 3" xfId="13278" xr:uid="{00000000-0005-0000-0000-0000115A0000}"/>
    <cellStyle name="Obliczenia 2 21 4" xfId="17927" xr:uid="{00000000-0005-0000-0000-0000125A0000}"/>
    <cellStyle name="Obliczenia 2 21 5" xfId="20502" xr:uid="{00000000-0005-0000-0000-0000135A0000}"/>
    <cellStyle name="Obliczenia 2 21 6" xfId="23812" xr:uid="{00000000-0005-0000-0000-0000145A0000}"/>
    <cellStyle name="Obliczenia 2 21 7" xfId="27127" xr:uid="{00000000-0005-0000-0000-0000155A0000}"/>
    <cellStyle name="Obliczenia 2 21 8" xfId="30361" xr:uid="{00000000-0005-0000-0000-0000165A0000}"/>
    <cellStyle name="Obliczenia 2 21 9" xfId="33678" xr:uid="{00000000-0005-0000-0000-0000175A0000}"/>
    <cellStyle name="Obliczenia 2 22" xfId="4309" xr:uid="{00000000-0005-0000-0000-0000185A0000}"/>
    <cellStyle name="Obliczenia 2 22 10" xfId="42806" xr:uid="{00000000-0005-0000-0000-0000195A0000}"/>
    <cellStyle name="Obliczenia 2 22 11" xfId="45997" xr:uid="{00000000-0005-0000-0000-00001A5A0000}"/>
    <cellStyle name="Obliczenia 2 22 12" xfId="49278" xr:uid="{00000000-0005-0000-0000-00001B5A0000}"/>
    <cellStyle name="Obliczenia 2 22 13" xfId="52457" xr:uid="{00000000-0005-0000-0000-00001C5A0000}"/>
    <cellStyle name="Obliczenia 2 22 14" xfId="57676" xr:uid="{00000000-0005-0000-0000-00001D5A0000}"/>
    <cellStyle name="Obliczenia 2 22 15" xfId="60913" xr:uid="{00000000-0005-0000-0000-00001E5A0000}"/>
    <cellStyle name="Obliczenia 2 22 2" xfId="13550" xr:uid="{00000000-0005-0000-0000-00001F5A0000}"/>
    <cellStyle name="Obliczenia 2 22 3" xfId="7530" xr:uid="{00000000-0005-0000-0000-0000205A0000}"/>
    <cellStyle name="Obliczenia 2 22 4" xfId="20777" xr:uid="{00000000-0005-0000-0000-0000215A0000}"/>
    <cellStyle name="Obliczenia 2 22 5" xfId="24087" xr:uid="{00000000-0005-0000-0000-0000225A0000}"/>
    <cellStyle name="Obliczenia 2 22 6" xfId="27401" xr:uid="{00000000-0005-0000-0000-0000235A0000}"/>
    <cellStyle name="Obliczenia 2 22 7" xfId="30636" xr:uid="{00000000-0005-0000-0000-0000245A0000}"/>
    <cellStyle name="Obliczenia 2 22 8" xfId="36409" xr:uid="{00000000-0005-0000-0000-0000255A0000}"/>
    <cellStyle name="Obliczenia 2 22 9" xfId="39610" xr:uid="{00000000-0005-0000-0000-0000265A0000}"/>
    <cellStyle name="Obliczenia 2 23" xfId="4207" xr:uid="{00000000-0005-0000-0000-0000275A0000}"/>
    <cellStyle name="Obliczenia 2 23 10" xfId="42707" xr:uid="{00000000-0005-0000-0000-0000285A0000}"/>
    <cellStyle name="Obliczenia 2 23 11" xfId="45895" xr:uid="{00000000-0005-0000-0000-0000295A0000}"/>
    <cellStyle name="Obliczenia 2 23 12" xfId="49179" xr:uid="{00000000-0005-0000-0000-00002A5A0000}"/>
    <cellStyle name="Obliczenia 2 23 13" xfId="52355" xr:uid="{00000000-0005-0000-0000-00002B5A0000}"/>
    <cellStyle name="Obliczenia 2 23 14" xfId="57577" xr:uid="{00000000-0005-0000-0000-00002C5A0000}"/>
    <cellStyle name="Obliczenia 2 23 15" xfId="60814" xr:uid="{00000000-0005-0000-0000-00002D5A0000}"/>
    <cellStyle name="Obliczenia 2 23 2" xfId="13448" xr:uid="{00000000-0005-0000-0000-00002E5A0000}"/>
    <cellStyle name="Obliczenia 2 23 3" xfId="7439" xr:uid="{00000000-0005-0000-0000-00002F5A0000}"/>
    <cellStyle name="Obliczenia 2 23 4" xfId="20675" xr:uid="{00000000-0005-0000-0000-0000305A0000}"/>
    <cellStyle name="Obliczenia 2 23 5" xfId="23985" xr:uid="{00000000-0005-0000-0000-0000315A0000}"/>
    <cellStyle name="Obliczenia 2 23 6" xfId="27300" xr:uid="{00000000-0005-0000-0000-0000325A0000}"/>
    <cellStyle name="Obliczenia 2 23 7" xfId="30534" xr:uid="{00000000-0005-0000-0000-0000335A0000}"/>
    <cellStyle name="Obliczenia 2 23 8" xfId="36310" xr:uid="{00000000-0005-0000-0000-0000345A0000}"/>
    <cellStyle name="Obliczenia 2 23 9" xfId="39509" xr:uid="{00000000-0005-0000-0000-0000355A0000}"/>
    <cellStyle name="Obliczenia 2 24" xfId="4145" xr:uid="{00000000-0005-0000-0000-0000365A0000}"/>
    <cellStyle name="Obliczenia 2 24 10" xfId="42646" xr:uid="{00000000-0005-0000-0000-0000375A0000}"/>
    <cellStyle name="Obliczenia 2 24 11" xfId="45833" xr:uid="{00000000-0005-0000-0000-0000385A0000}"/>
    <cellStyle name="Obliczenia 2 24 12" xfId="49121" xr:uid="{00000000-0005-0000-0000-0000395A0000}"/>
    <cellStyle name="Obliczenia 2 24 13" xfId="52294" xr:uid="{00000000-0005-0000-0000-00003A5A0000}"/>
    <cellStyle name="Obliczenia 2 24 14" xfId="57522" xr:uid="{00000000-0005-0000-0000-00003B5A0000}"/>
    <cellStyle name="Obliczenia 2 24 15" xfId="60759" xr:uid="{00000000-0005-0000-0000-00003C5A0000}"/>
    <cellStyle name="Obliczenia 2 24 2" xfId="13389" xr:uid="{00000000-0005-0000-0000-00003D5A0000}"/>
    <cellStyle name="Obliczenia 2 24 3" xfId="7385" xr:uid="{00000000-0005-0000-0000-00003E5A0000}"/>
    <cellStyle name="Obliczenia 2 24 4" xfId="20613" xr:uid="{00000000-0005-0000-0000-00003F5A0000}"/>
    <cellStyle name="Obliczenia 2 24 5" xfId="23923" xr:uid="{00000000-0005-0000-0000-0000405A0000}"/>
    <cellStyle name="Obliczenia 2 24 6" xfId="27238" xr:uid="{00000000-0005-0000-0000-0000415A0000}"/>
    <cellStyle name="Obliczenia 2 24 7" xfId="30472" xr:uid="{00000000-0005-0000-0000-0000425A0000}"/>
    <cellStyle name="Obliczenia 2 24 8" xfId="36251" xr:uid="{00000000-0005-0000-0000-0000435A0000}"/>
    <cellStyle name="Obliczenia 2 24 9" xfId="39447" xr:uid="{00000000-0005-0000-0000-0000445A0000}"/>
    <cellStyle name="Obliczenia 2 25" xfId="4212" xr:uid="{00000000-0005-0000-0000-0000455A0000}"/>
    <cellStyle name="Obliczenia 2 25 10" xfId="42712" xr:uid="{00000000-0005-0000-0000-0000465A0000}"/>
    <cellStyle name="Obliczenia 2 25 11" xfId="45900" xr:uid="{00000000-0005-0000-0000-0000475A0000}"/>
    <cellStyle name="Obliczenia 2 25 12" xfId="49184" xr:uid="{00000000-0005-0000-0000-0000485A0000}"/>
    <cellStyle name="Obliczenia 2 25 13" xfId="52360" xr:uid="{00000000-0005-0000-0000-0000495A0000}"/>
    <cellStyle name="Obliczenia 2 25 14" xfId="57582" xr:uid="{00000000-0005-0000-0000-00004A5A0000}"/>
    <cellStyle name="Obliczenia 2 25 15" xfId="60819" xr:uid="{00000000-0005-0000-0000-00004B5A0000}"/>
    <cellStyle name="Obliczenia 2 25 2" xfId="13453" xr:uid="{00000000-0005-0000-0000-00004C5A0000}"/>
    <cellStyle name="Obliczenia 2 25 3" xfId="7444" xr:uid="{00000000-0005-0000-0000-00004D5A0000}"/>
    <cellStyle name="Obliczenia 2 25 4" xfId="20680" xr:uid="{00000000-0005-0000-0000-00004E5A0000}"/>
    <cellStyle name="Obliczenia 2 25 5" xfId="23990" xr:uid="{00000000-0005-0000-0000-00004F5A0000}"/>
    <cellStyle name="Obliczenia 2 25 6" xfId="27305" xr:uid="{00000000-0005-0000-0000-0000505A0000}"/>
    <cellStyle name="Obliczenia 2 25 7" xfId="30539" xr:uid="{00000000-0005-0000-0000-0000515A0000}"/>
    <cellStyle name="Obliczenia 2 25 8" xfId="36315" xr:uid="{00000000-0005-0000-0000-0000525A0000}"/>
    <cellStyle name="Obliczenia 2 25 9" xfId="39514" xr:uid="{00000000-0005-0000-0000-0000535A0000}"/>
    <cellStyle name="Obliczenia 2 26" xfId="4299" xr:uid="{00000000-0005-0000-0000-0000545A0000}"/>
    <cellStyle name="Obliczenia 2 26 10" xfId="42796" xr:uid="{00000000-0005-0000-0000-0000555A0000}"/>
    <cellStyle name="Obliczenia 2 26 11" xfId="45987" xr:uid="{00000000-0005-0000-0000-0000565A0000}"/>
    <cellStyle name="Obliczenia 2 26 12" xfId="49268" xr:uid="{00000000-0005-0000-0000-0000575A0000}"/>
    <cellStyle name="Obliczenia 2 26 13" xfId="52447" xr:uid="{00000000-0005-0000-0000-0000585A0000}"/>
    <cellStyle name="Obliczenia 2 26 14" xfId="57666" xr:uid="{00000000-0005-0000-0000-0000595A0000}"/>
    <cellStyle name="Obliczenia 2 26 15" xfId="60903" xr:uid="{00000000-0005-0000-0000-00005A5A0000}"/>
    <cellStyle name="Obliczenia 2 26 2" xfId="13540" xr:uid="{00000000-0005-0000-0000-00005B5A0000}"/>
    <cellStyle name="Obliczenia 2 26 3" xfId="7520" xr:uid="{00000000-0005-0000-0000-00005C5A0000}"/>
    <cellStyle name="Obliczenia 2 26 4" xfId="20767" xr:uid="{00000000-0005-0000-0000-00005D5A0000}"/>
    <cellStyle name="Obliczenia 2 26 5" xfId="24077" xr:uid="{00000000-0005-0000-0000-00005E5A0000}"/>
    <cellStyle name="Obliczenia 2 26 6" xfId="27391" xr:uid="{00000000-0005-0000-0000-00005F5A0000}"/>
    <cellStyle name="Obliczenia 2 26 7" xfId="30626" xr:uid="{00000000-0005-0000-0000-0000605A0000}"/>
    <cellStyle name="Obliczenia 2 26 8" xfId="36399" xr:uid="{00000000-0005-0000-0000-0000615A0000}"/>
    <cellStyle name="Obliczenia 2 26 9" xfId="39600" xr:uid="{00000000-0005-0000-0000-0000625A0000}"/>
    <cellStyle name="Obliczenia 2 27" xfId="4214" xr:uid="{00000000-0005-0000-0000-0000635A0000}"/>
    <cellStyle name="Obliczenia 2 27 10" xfId="42714" xr:uid="{00000000-0005-0000-0000-0000645A0000}"/>
    <cellStyle name="Obliczenia 2 27 11" xfId="45902" xr:uid="{00000000-0005-0000-0000-0000655A0000}"/>
    <cellStyle name="Obliczenia 2 27 12" xfId="49186" xr:uid="{00000000-0005-0000-0000-0000665A0000}"/>
    <cellStyle name="Obliczenia 2 27 13" xfId="52362" xr:uid="{00000000-0005-0000-0000-0000675A0000}"/>
    <cellStyle name="Obliczenia 2 27 14" xfId="57584" xr:uid="{00000000-0005-0000-0000-0000685A0000}"/>
    <cellStyle name="Obliczenia 2 27 15" xfId="60821" xr:uid="{00000000-0005-0000-0000-0000695A0000}"/>
    <cellStyle name="Obliczenia 2 27 2" xfId="13455" xr:uid="{00000000-0005-0000-0000-00006A5A0000}"/>
    <cellStyle name="Obliczenia 2 27 3" xfId="7446" xr:uid="{00000000-0005-0000-0000-00006B5A0000}"/>
    <cellStyle name="Obliczenia 2 27 4" xfId="20682" xr:uid="{00000000-0005-0000-0000-00006C5A0000}"/>
    <cellStyle name="Obliczenia 2 27 5" xfId="23992" xr:uid="{00000000-0005-0000-0000-00006D5A0000}"/>
    <cellStyle name="Obliczenia 2 27 6" xfId="27307" xr:uid="{00000000-0005-0000-0000-00006E5A0000}"/>
    <cellStyle name="Obliczenia 2 27 7" xfId="30541" xr:uid="{00000000-0005-0000-0000-00006F5A0000}"/>
    <cellStyle name="Obliczenia 2 27 8" xfId="36317" xr:uid="{00000000-0005-0000-0000-0000705A0000}"/>
    <cellStyle name="Obliczenia 2 27 9" xfId="39516" xr:uid="{00000000-0005-0000-0000-0000715A0000}"/>
    <cellStyle name="Obliczenia 2 28" xfId="4294" xr:uid="{00000000-0005-0000-0000-0000725A0000}"/>
    <cellStyle name="Obliczenia 2 28 10" xfId="42791" xr:uid="{00000000-0005-0000-0000-0000735A0000}"/>
    <cellStyle name="Obliczenia 2 28 11" xfId="45982" xr:uid="{00000000-0005-0000-0000-0000745A0000}"/>
    <cellStyle name="Obliczenia 2 28 12" xfId="49263" xr:uid="{00000000-0005-0000-0000-0000755A0000}"/>
    <cellStyle name="Obliczenia 2 28 13" xfId="52442" xr:uid="{00000000-0005-0000-0000-0000765A0000}"/>
    <cellStyle name="Obliczenia 2 28 14" xfId="57661" xr:uid="{00000000-0005-0000-0000-0000775A0000}"/>
    <cellStyle name="Obliczenia 2 28 15" xfId="60898" xr:uid="{00000000-0005-0000-0000-0000785A0000}"/>
    <cellStyle name="Obliczenia 2 28 2" xfId="13535" xr:uid="{00000000-0005-0000-0000-0000795A0000}"/>
    <cellStyle name="Obliczenia 2 28 3" xfId="7515" xr:uid="{00000000-0005-0000-0000-00007A5A0000}"/>
    <cellStyle name="Obliczenia 2 28 4" xfId="20762" xr:uid="{00000000-0005-0000-0000-00007B5A0000}"/>
    <cellStyle name="Obliczenia 2 28 5" xfId="24072" xr:uid="{00000000-0005-0000-0000-00007C5A0000}"/>
    <cellStyle name="Obliczenia 2 28 6" xfId="27386" xr:uid="{00000000-0005-0000-0000-00007D5A0000}"/>
    <cellStyle name="Obliczenia 2 28 7" xfId="30621" xr:uid="{00000000-0005-0000-0000-00007E5A0000}"/>
    <cellStyle name="Obliczenia 2 28 8" xfId="36394" xr:uid="{00000000-0005-0000-0000-00007F5A0000}"/>
    <cellStyle name="Obliczenia 2 28 9" xfId="39595" xr:uid="{00000000-0005-0000-0000-0000805A0000}"/>
    <cellStyle name="Obliczenia 2 29" xfId="4218" xr:uid="{00000000-0005-0000-0000-0000815A0000}"/>
    <cellStyle name="Obliczenia 2 29 10" xfId="42718" xr:uid="{00000000-0005-0000-0000-0000825A0000}"/>
    <cellStyle name="Obliczenia 2 29 11" xfId="45906" xr:uid="{00000000-0005-0000-0000-0000835A0000}"/>
    <cellStyle name="Obliczenia 2 29 12" xfId="49190" xr:uid="{00000000-0005-0000-0000-0000845A0000}"/>
    <cellStyle name="Obliczenia 2 29 13" xfId="52366" xr:uid="{00000000-0005-0000-0000-0000855A0000}"/>
    <cellStyle name="Obliczenia 2 29 14" xfId="57588" xr:uid="{00000000-0005-0000-0000-0000865A0000}"/>
    <cellStyle name="Obliczenia 2 29 15" xfId="60825" xr:uid="{00000000-0005-0000-0000-0000875A0000}"/>
    <cellStyle name="Obliczenia 2 29 2" xfId="13459" xr:uid="{00000000-0005-0000-0000-0000885A0000}"/>
    <cellStyle name="Obliczenia 2 29 3" xfId="7450" xr:uid="{00000000-0005-0000-0000-0000895A0000}"/>
    <cellStyle name="Obliczenia 2 29 4" xfId="20686" xr:uid="{00000000-0005-0000-0000-00008A5A0000}"/>
    <cellStyle name="Obliczenia 2 29 5" xfId="23996" xr:uid="{00000000-0005-0000-0000-00008B5A0000}"/>
    <cellStyle name="Obliczenia 2 29 6" xfId="27311" xr:uid="{00000000-0005-0000-0000-00008C5A0000}"/>
    <cellStyle name="Obliczenia 2 29 7" xfId="30545" xr:uid="{00000000-0005-0000-0000-00008D5A0000}"/>
    <cellStyle name="Obliczenia 2 29 8" xfId="36321" xr:uid="{00000000-0005-0000-0000-00008E5A0000}"/>
    <cellStyle name="Obliczenia 2 29 9" xfId="39520" xr:uid="{00000000-0005-0000-0000-00008F5A0000}"/>
    <cellStyle name="Obliczenia 2 3" xfId="1771" xr:uid="{00000000-0005-0000-0000-0000905A0000}"/>
    <cellStyle name="Obliczenia 2 3 10" xfId="31423" xr:uid="{00000000-0005-0000-0000-0000915A0000}"/>
    <cellStyle name="Obliczenia 2 3 11" xfId="15210" xr:uid="{00000000-0005-0000-0000-0000925A0000}"/>
    <cellStyle name="Obliczenia 2 3 12" xfId="37073" xr:uid="{00000000-0005-0000-0000-0000935A0000}"/>
    <cellStyle name="Obliczenia 2 3 13" xfId="40303" xr:uid="{00000000-0005-0000-0000-0000945A0000}"/>
    <cellStyle name="Obliczenia 2 3 14" xfId="43459" xr:uid="{00000000-0005-0000-0000-0000955A0000}"/>
    <cellStyle name="Obliczenia 2 3 15" xfId="46778" xr:uid="{00000000-0005-0000-0000-0000965A0000}"/>
    <cellStyle name="Obliczenia 2 3 16" xfId="49925" xr:uid="{00000000-0005-0000-0000-0000975A0000}"/>
    <cellStyle name="Obliczenia 2 3 17" xfId="53150" xr:uid="{00000000-0005-0000-0000-0000985A0000}"/>
    <cellStyle name="Obliczenia 2 3 18" xfId="33882" xr:uid="{00000000-0005-0000-0000-0000995A0000}"/>
    <cellStyle name="Obliczenia 2 3 19" xfId="58433" xr:uid="{00000000-0005-0000-0000-00009A5A0000}"/>
    <cellStyle name="Obliczenia 2 3 2" xfId="8981" xr:uid="{00000000-0005-0000-0000-00009B5A0000}"/>
    <cellStyle name="Obliczenia 2 3 3" xfId="8409" xr:uid="{00000000-0005-0000-0000-00009C5A0000}"/>
    <cellStyle name="Obliczenia 2 3 4" xfId="5150" xr:uid="{00000000-0005-0000-0000-00009D5A0000}"/>
    <cellStyle name="Obliczenia 2 3 5" xfId="15667" xr:uid="{00000000-0005-0000-0000-00009E5A0000}"/>
    <cellStyle name="Obliczenia 2 3 6" xfId="14430" xr:uid="{00000000-0005-0000-0000-00009F5A0000}"/>
    <cellStyle name="Obliczenia 2 3 7" xfId="21549" xr:uid="{00000000-0005-0000-0000-0000A05A0000}"/>
    <cellStyle name="Obliczenia 2 3 8" xfId="24871" xr:uid="{00000000-0005-0000-0000-0000A15A0000}"/>
    <cellStyle name="Obliczenia 2 3 9" xfId="28098" xr:uid="{00000000-0005-0000-0000-0000A25A0000}"/>
    <cellStyle name="Obliczenia 2 30" xfId="4289" xr:uid="{00000000-0005-0000-0000-0000A35A0000}"/>
    <cellStyle name="Obliczenia 2 30 10" xfId="42786" xr:uid="{00000000-0005-0000-0000-0000A45A0000}"/>
    <cellStyle name="Obliczenia 2 30 11" xfId="45977" xr:uid="{00000000-0005-0000-0000-0000A55A0000}"/>
    <cellStyle name="Obliczenia 2 30 12" xfId="49258" xr:uid="{00000000-0005-0000-0000-0000A65A0000}"/>
    <cellStyle name="Obliczenia 2 30 13" xfId="52437" xr:uid="{00000000-0005-0000-0000-0000A75A0000}"/>
    <cellStyle name="Obliczenia 2 30 14" xfId="57656" xr:uid="{00000000-0005-0000-0000-0000A85A0000}"/>
    <cellStyle name="Obliczenia 2 30 15" xfId="60893" xr:uid="{00000000-0005-0000-0000-0000A95A0000}"/>
    <cellStyle name="Obliczenia 2 30 2" xfId="13530" xr:uid="{00000000-0005-0000-0000-0000AA5A0000}"/>
    <cellStyle name="Obliczenia 2 30 3" xfId="7510" xr:uid="{00000000-0005-0000-0000-0000AB5A0000}"/>
    <cellStyle name="Obliczenia 2 30 4" xfId="20757" xr:uid="{00000000-0005-0000-0000-0000AC5A0000}"/>
    <cellStyle name="Obliczenia 2 30 5" xfId="24067" xr:uid="{00000000-0005-0000-0000-0000AD5A0000}"/>
    <cellStyle name="Obliczenia 2 30 6" xfId="27381" xr:uid="{00000000-0005-0000-0000-0000AE5A0000}"/>
    <cellStyle name="Obliczenia 2 30 7" xfId="30616" xr:uid="{00000000-0005-0000-0000-0000AF5A0000}"/>
    <cellStyle name="Obliczenia 2 30 8" xfId="36389" xr:uid="{00000000-0005-0000-0000-0000B05A0000}"/>
    <cellStyle name="Obliczenia 2 30 9" xfId="39590" xr:uid="{00000000-0005-0000-0000-0000B15A0000}"/>
    <cellStyle name="Obliczenia 2 31" xfId="4221" xr:uid="{00000000-0005-0000-0000-0000B25A0000}"/>
    <cellStyle name="Obliczenia 2 31 10" xfId="42721" xr:uid="{00000000-0005-0000-0000-0000B35A0000}"/>
    <cellStyle name="Obliczenia 2 31 11" xfId="45909" xr:uid="{00000000-0005-0000-0000-0000B45A0000}"/>
    <cellStyle name="Obliczenia 2 31 12" xfId="49193" xr:uid="{00000000-0005-0000-0000-0000B55A0000}"/>
    <cellStyle name="Obliczenia 2 31 13" xfId="52369" xr:uid="{00000000-0005-0000-0000-0000B65A0000}"/>
    <cellStyle name="Obliczenia 2 31 14" xfId="57591" xr:uid="{00000000-0005-0000-0000-0000B75A0000}"/>
    <cellStyle name="Obliczenia 2 31 15" xfId="60828" xr:uid="{00000000-0005-0000-0000-0000B85A0000}"/>
    <cellStyle name="Obliczenia 2 31 2" xfId="13462" xr:uid="{00000000-0005-0000-0000-0000B95A0000}"/>
    <cellStyle name="Obliczenia 2 31 3" xfId="7453" xr:uid="{00000000-0005-0000-0000-0000BA5A0000}"/>
    <cellStyle name="Obliczenia 2 31 4" xfId="20689" xr:uid="{00000000-0005-0000-0000-0000BB5A0000}"/>
    <cellStyle name="Obliczenia 2 31 5" xfId="23999" xr:uid="{00000000-0005-0000-0000-0000BC5A0000}"/>
    <cellStyle name="Obliczenia 2 31 6" xfId="27314" xr:uid="{00000000-0005-0000-0000-0000BD5A0000}"/>
    <cellStyle name="Obliczenia 2 31 7" xfId="30548" xr:uid="{00000000-0005-0000-0000-0000BE5A0000}"/>
    <cellStyle name="Obliczenia 2 31 8" xfId="36324" xr:uid="{00000000-0005-0000-0000-0000BF5A0000}"/>
    <cellStyle name="Obliczenia 2 31 9" xfId="39523" xr:uid="{00000000-0005-0000-0000-0000C05A0000}"/>
    <cellStyle name="Obliczenia 2 4" xfId="2359" xr:uid="{00000000-0005-0000-0000-0000C15A0000}"/>
    <cellStyle name="Obliczenia 2 4 10" xfId="32005" xr:uid="{00000000-0005-0000-0000-0000C25A0000}"/>
    <cellStyle name="Obliczenia 2 4 11" xfId="34476" xr:uid="{00000000-0005-0000-0000-0000C35A0000}"/>
    <cellStyle name="Obliczenia 2 4 12" xfId="37661" xr:uid="{00000000-0005-0000-0000-0000C45A0000}"/>
    <cellStyle name="Obliczenia 2 4 13" xfId="40875" xr:uid="{00000000-0005-0000-0000-0000C55A0000}"/>
    <cellStyle name="Obliczenia 2 4 14" xfId="44047" xr:uid="{00000000-0005-0000-0000-0000C65A0000}"/>
    <cellStyle name="Obliczenia 2 4 15" xfId="47350" xr:uid="{00000000-0005-0000-0000-0000C75A0000}"/>
    <cellStyle name="Obliczenia 2 4 16" xfId="50511" xr:uid="{00000000-0005-0000-0000-0000C85A0000}"/>
    <cellStyle name="Obliczenia 2 4 17" xfId="53713" xr:uid="{00000000-0005-0000-0000-0000C95A0000}"/>
    <cellStyle name="Obliczenia 2 4 18" xfId="55765" xr:uid="{00000000-0005-0000-0000-0000CA5A0000}"/>
    <cellStyle name="Obliczenia 2 4 19" xfId="59002" xr:uid="{00000000-0005-0000-0000-0000CB5A0000}"/>
    <cellStyle name="Obliczenia 2 4 2" xfId="9563" xr:uid="{00000000-0005-0000-0000-0000CC5A0000}"/>
    <cellStyle name="Obliczenia 2 4 3" xfId="11603" xr:uid="{00000000-0005-0000-0000-0000CD5A0000}"/>
    <cellStyle name="Obliczenia 2 4 4" xfId="5736" xr:uid="{00000000-0005-0000-0000-0000CE5A0000}"/>
    <cellStyle name="Obliczenia 2 4 5" xfId="16253" xr:uid="{00000000-0005-0000-0000-0000CF5A0000}"/>
    <cellStyle name="Obliczenia 2 4 6" xfId="18827" xr:uid="{00000000-0005-0000-0000-0000D05A0000}"/>
    <cellStyle name="Obliczenia 2 4 7" xfId="22137" xr:uid="{00000000-0005-0000-0000-0000D15A0000}"/>
    <cellStyle name="Obliczenia 2 4 8" xfId="25458" xr:uid="{00000000-0005-0000-0000-0000D25A0000}"/>
    <cellStyle name="Obliczenia 2 4 9" xfId="28686" xr:uid="{00000000-0005-0000-0000-0000D35A0000}"/>
    <cellStyle name="Obliczenia 2 5" xfId="1745" xr:uid="{00000000-0005-0000-0000-0000D45A0000}"/>
    <cellStyle name="Obliczenia 2 5 10" xfId="31397" xr:uid="{00000000-0005-0000-0000-0000D55A0000}"/>
    <cellStyle name="Obliczenia 2 5 11" xfId="18375" xr:uid="{00000000-0005-0000-0000-0000D65A0000}"/>
    <cellStyle name="Obliczenia 2 5 12" xfId="37047" xr:uid="{00000000-0005-0000-0000-0000D75A0000}"/>
    <cellStyle name="Obliczenia 2 5 13" xfId="40278" xr:uid="{00000000-0005-0000-0000-0000D85A0000}"/>
    <cellStyle name="Obliczenia 2 5 14" xfId="43433" xr:uid="{00000000-0005-0000-0000-0000D95A0000}"/>
    <cellStyle name="Obliczenia 2 5 15" xfId="46753" xr:uid="{00000000-0005-0000-0000-0000DA5A0000}"/>
    <cellStyle name="Obliczenia 2 5 16" xfId="49899" xr:uid="{00000000-0005-0000-0000-0000DB5A0000}"/>
    <cellStyle name="Obliczenia 2 5 17" xfId="53125" xr:uid="{00000000-0005-0000-0000-0000DC5A0000}"/>
    <cellStyle name="Obliczenia 2 5 18" xfId="33876" xr:uid="{00000000-0005-0000-0000-0000DD5A0000}"/>
    <cellStyle name="Obliczenia 2 5 19" xfId="58408" xr:uid="{00000000-0005-0000-0000-0000DE5A0000}"/>
    <cellStyle name="Obliczenia 2 5 2" xfId="8955" xr:uid="{00000000-0005-0000-0000-0000DF5A0000}"/>
    <cellStyle name="Obliczenia 2 5 3" xfId="8435" xr:uid="{00000000-0005-0000-0000-0000E05A0000}"/>
    <cellStyle name="Obliczenia 2 5 4" xfId="5124" xr:uid="{00000000-0005-0000-0000-0000E15A0000}"/>
    <cellStyle name="Obliczenia 2 5 5" xfId="15641" xr:uid="{00000000-0005-0000-0000-0000E25A0000}"/>
    <cellStyle name="Obliczenia 2 5 6" xfId="14456" xr:uid="{00000000-0005-0000-0000-0000E35A0000}"/>
    <cellStyle name="Obliczenia 2 5 7" xfId="21523" xr:uid="{00000000-0005-0000-0000-0000E45A0000}"/>
    <cellStyle name="Obliczenia 2 5 8" xfId="24845" xr:uid="{00000000-0005-0000-0000-0000E55A0000}"/>
    <cellStyle name="Obliczenia 2 5 9" xfId="28072" xr:uid="{00000000-0005-0000-0000-0000E65A0000}"/>
    <cellStyle name="Obliczenia 2 6" xfId="1863" xr:uid="{00000000-0005-0000-0000-0000E75A0000}"/>
    <cellStyle name="Obliczenia 2 6 10" xfId="31515" xr:uid="{00000000-0005-0000-0000-0000E85A0000}"/>
    <cellStyle name="Obliczenia 2 6 11" xfId="15259" xr:uid="{00000000-0005-0000-0000-0000E95A0000}"/>
    <cellStyle name="Obliczenia 2 6 12" xfId="37165" xr:uid="{00000000-0005-0000-0000-0000EA5A0000}"/>
    <cellStyle name="Obliczenia 2 6 13" xfId="40391" xr:uid="{00000000-0005-0000-0000-0000EB5A0000}"/>
    <cellStyle name="Obliczenia 2 6 14" xfId="43551" xr:uid="{00000000-0005-0000-0000-0000EC5A0000}"/>
    <cellStyle name="Obliczenia 2 6 15" xfId="46866" xr:uid="{00000000-0005-0000-0000-0000ED5A0000}"/>
    <cellStyle name="Obliczenia 2 6 16" xfId="50017" xr:uid="{00000000-0005-0000-0000-0000EE5A0000}"/>
    <cellStyle name="Obliczenia 2 6 17" xfId="53238" xr:uid="{00000000-0005-0000-0000-0000EF5A0000}"/>
    <cellStyle name="Obliczenia 2 6 18" xfId="34158" xr:uid="{00000000-0005-0000-0000-0000F05A0000}"/>
    <cellStyle name="Obliczenia 2 6 19" xfId="58521" xr:uid="{00000000-0005-0000-0000-0000F15A0000}"/>
    <cellStyle name="Obliczenia 2 6 2" xfId="9073" xr:uid="{00000000-0005-0000-0000-0000F25A0000}"/>
    <cellStyle name="Obliczenia 2 6 3" xfId="8317" xr:uid="{00000000-0005-0000-0000-0000F35A0000}"/>
    <cellStyle name="Obliczenia 2 6 4" xfId="5241" xr:uid="{00000000-0005-0000-0000-0000F45A0000}"/>
    <cellStyle name="Obliczenia 2 6 5" xfId="15759" xr:uid="{00000000-0005-0000-0000-0000F55A0000}"/>
    <cellStyle name="Obliczenia 2 6 6" xfId="14338" xr:uid="{00000000-0005-0000-0000-0000F65A0000}"/>
    <cellStyle name="Obliczenia 2 6 7" xfId="21641" xr:uid="{00000000-0005-0000-0000-0000F75A0000}"/>
    <cellStyle name="Obliczenia 2 6 8" xfId="24963" xr:uid="{00000000-0005-0000-0000-0000F85A0000}"/>
    <cellStyle name="Obliczenia 2 6 9" xfId="28190" xr:uid="{00000000-0005-0000-0000-0000F95A0000}"/>
    <cellStyle name="Obliczenia 2 7" xfId="2742" xr:uid="{00000000-0005-0000-0000-0000FA5A0000}"/>
    <cellStyle name="Obliczenia 2 7 10" xfId="32386" xr:uid="{00000000-0005-0000-0000-0000FB5A0000}"/>
    <cellStyle name="Obliczenia 2 7 11" xfId="34856" xr:uid="{00000000-0005-0000-0000-0000FC5A0000}"/>
    <cellStyle name="Obliczenia 2 7 12" xfId="38044" xr:uid="{00000000-0005-0000-0000-0000FD5A0000}"/>
    <cellStyle name="Obliczenia 2 7 13" xfId="41253" xr:uid="{00000000-0005-0000-0000-0000FE5A0000}"/>
    <cellStyle name="Obliczenia 2 7 14" xfId="44430" xr:uid="{00000000-0005-0000-0000-0000FF5A0000}"/>
    <cellStyle name="Obliczenia 2 7 15" xfId="47728" xr:uid="{00000000-0005-0000-0000-0000005B0000}"/>
    <cellStyle name="Obliczenia 2 7 16" xfId="50894" xr:uid="{00000000-0005-0000-0000-0000015B0000}"/>
    <cellStyle name="Obliczenia 2 7 17" xfId="54087" xr:uid="{00000000-0005-0000-0000-0000025B0000}"/>
    <cellStyle name="Obliczenia 2 7 18" xfId="56141" xr:uid="{00000000-0005-0000-0000-0000035B0000}"/>
    <cellStyle name="Obliczenia 2 7 19" xfId="59378" xr:uid="{00000000-0005-0000-0000-0000045B0000}"/>
    <cellStyle name="Obliczenia 2 7 2" xfId="9944" xr:uid="{00000000-0005-0000-0000-0000055B0000}"/>
    <cellStyle name="Obliczenia 2 7 3" xfId="11986" xr:uid="{00000000-0005-0000-0000-0000065B0000}"/>
    <cellStyle name="Obliczenia 2 7 4" xfId="6110" xr:uid="{00000000-0005-0000-0000-0000075B0000}"/>
    <cellStyle name="Obliczenia 2 7 5" xfId="16635" xr:uid="{00000000-0005-0000-0000-0000085B0000}"/>
    <cellStyle name="Obliczenia 2 7 6" xfId="19210" xr:uid="{00000000-0005-0000-0000-0000095B0000}"/>
    <cellStyle name="Obliczenia 2 7 7" xfId="22520" xr:uid="{00000000-0005-0000-0000-00000A5B0000}"/>
    <cellStyle name="Obliczenia 2 7 8" xfId="25839" xr:uid="{00000000-0005-0000-0000-00000B5B0000}"/>
    <cellStyle name="Obliczenia 2 7 9" xfId="29069" xr:uid="{00000000-0005-0000-0000-00000C5B0000}"/>
    <cellStyle name="Obliczenia 2 8" xfId="2774" xr:uid="{00000000-0005-0000-0000-00000D5B0000}"/>
    <cellStyle name="Obliczenia 2 8 10" xfId="32418" xr:uid="{00000000-0005-0000-0000-00000E5B0000}"/>
    <cellStyle name="Obliczenia 2 8 11" xfId="34888" xr:uid="{00000000-0005-0000-0000-00000F5B0000}"/>
    <cellStyle name="Obliczenia 2 8 12" xfId="38076" xr:uid="{00000000-0005-0000-0000-0000105B0000}"/>
    <cellStyle name="Obliczenia 2 8 13" xfId="41285" xr:uid="{00000000-0005-0000-0000-0000115B0000}"/>
    <cellStyle name="Obliczenia 2 8 14" xfId="44462" xr:uid="{00000000-0005-0000-0000-0000125B0000}"/>
    <cellStyle name="Obliczenia 2 8 15" xfId="47760" xr:uid="{00000000-0005-0000-0000-0000135B0000}"/>
    <cellStyle name="Obliczenia 2 8 16" xfId="50926" xr:uid="{00000000-0005-0000-0000-0000145B0000}"/>
    <cellStyle name="Obliczenia 2 8 17" xfId="54119" xr:uid="{00000000-0005-0000-0000-0000155B0000}"/>
    <cellStyle name="Obliczenia 2 8 18" xfId="56173" xr:uid="{00000000-0005-0000-0000-0000165B0000}"/>
    <cellStyle name="Obliczenia 2 8 19" xfId="59410" xr:uid="{00000000-0005-0000-0000-0000175B0000}"/>
    <cellStyle name="Obliczenia 2 8 2" xfId="9976" xr:uid="{00000000-0005-0000-0000-0000185B0000}"/>
    <cellStyle name="Obliczenia 2 8 3" xfId="12018" xr:uid="{00000000-0005-0000-0000-0000195B0000}"/>
    <cellStyle name="Obliczenia 2 8 4" xfId="6142" xr:uid="{00000000-0005-0000-0000-00001A5B0000}"/>
    <cellStyle name="Obliczenia 2 8 5" xfId="16667" xr:uid="{00000000-0005-0000-0000-00001B5B0000}"/>
    <cellStyle name="Obliczenia 2 8 6" xfId="19242" xr:uid="{00000000-0005-0000-0000-00001C5B0000}"/>
    <cellStyle name="Obliczenia 2 8 7" xfId="22552" xr:uid="{00000000-0005-0000-0000-00001D5B0000}"/>
    <cellStyle name="Obliczenia 2 8 8" xfId="25871" xr:uid="{00000000-0005-0000-0000-00001E5B0000}"/>
    <cellStyle name="Obliczenia 2 8 9" xfId="29101" xr:uid="{00000000-0005-0000-0000-00001F5B0000}"/>
    <cellStyle name="Obliczenia 2 9" xfId="2809" xr:uid="{00000000-0005-0000-0000-0000205B0000}"/>
    <cellStyle name="Obliczenia 2 9 10" xfId="32453" xr:uid="{00000000-0005-0000-0000-0000215B0000}"/>
    <cellStyle name="Obliczenia 2 9 11" xfId="34923" xr:uid="{00000000-0005-0000-0000-0000225B0000}"/>
    <cellStyle name="Obliczenia 2 9 12" xfId="38111" xr:uid="{00000000-0005-0000-0000-0000235B0000}"/>
    <cellStyle name="Obliczenia 2 9 13" xfId="41318" xr:uid="{00000000-0005-0000-0000-0000245B0000}"/>
    <cellStyle name="Obliczenia 2 9 14" xfId="44497" xr:uid="{00000000-0005-0000-0000-0000255B0000}"/>
    <cellStyle name="Obliczenia 2 9 15" xfId="47793" xr:uid="{00000000-0005-0000-0000-0000265B0000}"/>
    <cellStyle name="Obliczenia 2 9 16" xfId="50961" xr:uid="{00000000-0005-0000-0000-0000275B0000}"/>
    <cellStyle name="Obliczenia 2 9 17" xfId="54151" xr:uid="{00000000-0005-0000-0000-0000285B0000}"/>
    <cellStyle name="Obliczenia 2 9 18" xfId="56205" xr:uid="{00000000-0005-0000-0000-0000295B0000}"/>
    <cellStyle name="Obliczenia 2 9 19" xfId="59442" xr:uid="{00000000-0005-0000-0000-00002A5B0000}"/>
    <cellStyle name="Obliczenia 2 9 2" xfId="10011" xr:uid="{00000000-0005-0000-0000-00002B5B0000}"/>
    <cellStyle name="Obliczenia 2 9 3" xfId="12053" xr:uid="{00000000-0005-0000-0000-00002C5B0000}"/>
    <cellStyle name="Obliczenia 2 9 4" xfId="6177" xr:uid="{00000000-0005-0000-0000-00002D5B0000}"/>
    <cellStyle name="Obliczenia 2 9 5" xfId="16702" xr:uid="{00000000-0005-0000-0000-00002E5B0000}"/>
    <cellStyle name="Obliczenia 2 9 6" xfId="19277" xr:uid="{00000000-0005-0000-0000-00002F5B0000}"/>
    <cellStyle name="Obliczenia 2 9 7" xfId="22587" xr:uid="{00000000-0005-0000-0000-0000305B0000}"/>
    <cellStyle name="Obliczenia 2 9 8" xfId="25905" xr:uid="{00000000-0005-0000-0000-0000315B0000}"/>
    <cellStyle name="Obliczenia 2 9 9" xfId="29136" xr:uid="{00000000-0005-0000-0000-0000325B0000}"/>
    <cellStyle name="Obliczenia 2_~9231450" xfId="62550" xr:uid="{00000000-0005-0000-0000-0000335B0000}"/>
    <cellStyle name="Obliczenia 3" xfId="1267" xr:uid="{00000000-0005-0000-0000-0000345B0000}"/>
    <cellStyle name="Obliczenia 3 10" xfId="2418" xr:uid="{00000000-0005-0000-0000-0000355B0000}"/>
    <cellStyle name="Obliczenia 3 10 10" xfId="32064" xr:uid="{00000000-0005-0000-0000-0000365B0000}"/>
    <cellStyle name="Obliczenia 3 10 11" xfId="34534" xr:uid="{00000000-0005-0000-0000-0000375B0000}"/>
    <cellStyle name="Obliczenia 3 10 12" xfId="37720" xr:uid="{00000000-0005-0000-0000-0000385B0000}"/>
    <cellStyle name="Obliczenia 3 10 13" xfId="40933" xr:uid="{00000000-0005-0000-0000-0000395B0000}"/>
    <cellStyle name="Obliczenia 3 10 14" xfId="44106" xr:uid="{00000000-0005-0000-0000-00003A5B0000}"/>
    <cellStyle name="Obliczenia 3 10 15" xfId="47408" xr:uid="{00000000-0005-0000-0000-00003B5B0000}"/>
    <cellStyle name="Obliczenia 3 10 16" xfId="50570" xr:uid="{00000000-0005-0000-0000-00003C5B0000}"/>
    <cellStyle name="Obliczenia 3 10 17" xfId="53771" xr:uid="{00000000-0005-0000-0000-00003D5B0000}"/>
    <cellStyle name="Obliczenia 3 10 18" xfId="55823" xr:uid="{00000000-0005-0000-0000-00003E5B0000}"/>
    <cellStyle name="Obliczenia 3 10 19" xfId="59060" xr:uid="{00000000-0005-0000-0000-00003F5B0000}"/>
    <cellStyle name="Obliczenia 3 10 2" xfId="9622" xr:uid="{00000000-0005-0000-0000-0000405B0000}"/>
    <cellStyle name="Obliczenia 3 10 3" xfId="11662" xr:uid="{00000000-0005-0000-0000-0000415B0000}"/>
    <cellStyle name="Obliczenia 3 10 4" xfId="5789" xr:uid="{00000000-0005-0000-0000-0000425B0000}"/>
    <cellStyle name="Obliczenia 3 10 5" xfId="16312" xr:uid="{00000000-0005-0000-0000-0000435B0000}"/>
    <cellStyle name="Obliczenia 3 10 6" xfId="18886" xr:uid="{00000000-0005-0000-0000-0000445B0000}"/>
    <cellStyle name="Obliczenia 3 10 7" xfId="22196" xr:uid="{00000000-0005-0000-0000-0000455B0000}"/>
    <cellStyle name="Obliczenia 3 10 8" xfId="25517" xr:uid="{00000000-0005-0000-0000-0000465B0000}"/>
    <cellStyle name="Obliczenia 3 10 9" xfId="28745" xr:uid="{00000000-0005-0000-0000-0000475B0000}"/>
    <cellStyle name="Obliczenia 3 11" xfId="3233" xr:uid="{00000000-0005-0000-0000-0000485B0000}"/>
    <cellStyle name="Obliczenia 3 11 10" xfId="32877" xr:uid="{00000000-0005-0000-0000-0000495B0000}"/>
    <cellStyle name="Obliczenia 3 11 11" xfId="35346" xr:uid="{00000000-0005-0000-0000-00004A5B0000}"/>
    <cellStyle name="Obliczenia 3 11 12" xfId="38535" xr:uid="{00000000-0005-0000-0000-00004B5B0000}"/>
    <cellStyle name="Obliczenia 3 11 13" xfId="41741" xr:uid="{00000000-0005-0000-0000-00004C5B0000}"/>
    <cellStyle name="Obliczenia 3 11 14" xfId="44921" xr:uid="{00000000-0005-0000-0000-00004D5B0000}"/>
    <cellStyle name="Obliczenia 3 11 15" xfId="48216" xr:uid="{00000000-0005-0000-0000-00004E5B0000}"/>
    <cellStyle name="Obliczenia 3 11 16" xfId="51384" xr:uid="{00000000-0005-0000-0000-00004F5B0000}"/>
    <cellStyle name="Obliczenia 3 11 17" xfId="54570" xr:uid="{00000000-0005-0000-0000-0000505B0000}"/>
    <cellStyle name="Obliczenia 3 11 18" xfId="56624" xr:uid="{00000000-0005-0000-0000-0000515B0000}"/>
    <cellStyle name="Obliczenia 3 11 19" xfId="59861" xr:uid="{00000000-0005-0000-0000-0000525B0000}"/>
    <cellStyle name="Obliczenia 3 11 2" xfId="10435" xr:uid="{00000000-0005-0000-0000-0000535B0000}"/>
    <cellStyle name="Obliczenia 3 11 3" xfId="12477" xr:uid="{00000000-0005-0000-0000-0000545B0000}"/>
    <cellStyle name="Obliczenia 3 11 4" xfId="6601" xr:uid="{00000000-0005-0000-0000-0000555B0000}"/>
    <cellStyle name="Obliczenia 3 11 5" xfId="17126" xr:uid="{00000000-0005-0000-0000-0000565B0000}"/>
    <cellStyle name="Obliczenia 3 11 6" xfId="19701" xr:uid="{00000000-0005-0000-0000-0000575B0000}"/>
    <cellStyle name="Obliczenia 3 11 7" xfId="23011" xr:uid="{00000000-0005-0000-0000-0000585B0000}"/>
    <cellStyle name="Obliczenia 3 11 8" xfId="26326" xr:uid="{00000000-0005-0000-0000-0000595B0000}"/>
    <cellStyle name="Obliczenia 3 11 9" xfId="29560" xr:uid="{00000000-0005-0000-0000-00005A5B0000}"/>
    <cellStyle name="Obliczenia 3 12" xfId="1876" xr:uid="{00000000-0005-0000-0000-00005B5B0000}"/>
    <cellStyle name="Obliczenia 3 12 10" xfId="31528" xr:uid="{00000000-0005-0000-0000-00005C5B0000}"/>
    <cellStyle name="Obliczenia 3 12 11" xfId="15272" xr:uid="{00000000-0005-0000-0000-00005D5B0000}"/>
    <cellStyle name="Obliczenia 3 12 12" xfId="37178" xr:uid="{00000000-0005-0000-0000-00005E5B0000}"/>
    <cellStyle name="Obliczenia 3 12 13" xfId="40404" xr:uid="{00000000-0005-0000-0000-00005F5B0000}"/>
    <cellStyle name="Obliczenia 3 12 14" xfId="43564" xr:uid="{00000000-0005-0000-0000-0000605B0000}"/>
    <cellStyle name="Obliczenia 3 12 15" xfId="46879" xr:uid="{00000000-0005-0000-0000-0000615B0000}"/>
    <cellStyle name="Obliczenia 3 12 16" xfId="50030" xr:uid="{00000000-0005-0000-0000-0000625B0000}"/>
    <cellStyle name="Obliczenia 3 12 17" xfId="53251" xr:uid="{00000000-0005-0000-0000-0000635B0000}"/>
    <cellStyle name="Obliczenia 3 12 18" xfId="52974" xr:uid="{00000000-0005-0000-0000-0000645B0000}"/>
    <cellStyle name="Obliczenia 3 12 19" xfId="58534" xr:uid="{00000000-0005-0000-0000-0000655B0000}"/>
    <cellStyle name="Obliczenia 3 12 2" xfId="9086" xr:uid="{00000000-0005-0000-0000-0000665B0000}"/>
    <cellStyle name="Obliczenia 3 12 3" xfId="8304" xr:uid="{00000000-0005-0000-0000-0000675B0000}"/>
    <cellStyle name="Obliczenia 3 12 4" xfId="5254" xr:uid="{00000000-0005-0000-0000-0000685B0000}"/>
    <cellStyle name="Obliczenia 3 12 5" xfId="15772" xr:uid="{00000000-0005-0000-0000-0000695B0000}"/>
    <cellStyle name="Obliczenia 3 12 6" xfId="14325" xr:uid="{00000000-0005-0000-0000-00006A5B0000}"/>
    <cellStyle name="Obliczenia 3 12 7" xfId="21654" xr:uid="{00000000-0005-0000-0000-00006B5B0000}"/>
    <cellStyle name="Obliczenia 3 12 8" xfId="24976" xr:uid="{00000000-0005-0000-0000-00006C5B0000}"/>
    <cellStyle name="Obliczenia 3 12 9" xfId="28203" xr:uid="{00000000-0005-0000-0000-00006D5B0000}"/>
    <cellStyle name="Obliczenia 3 13" xfId="2024" xr:uid="{00000000-0005-0000-0000-00006E5B0000}"/>
    <cellStyle name="Obliczenia 3 13 10" xfId="31672" xr:uid="{00000000-0005-0000-0000-00006F5B0000}"/>
    <cellStyle name="Obliczenia 3 13 11" xfId="31050" xr:uid="{00000000-0005-0000-0000-0000705B0000}"/>
    <cellStyle name="Obliczenia 3 13 12" xfId="37326" xr:uid="{00000000-0005-0000-0000-0000715B0000}"/>
    <cellStyle name="Obliczenia 3 13 13" xfId="40549" xr:uid="{00000000-0005-0000-0000-0000725B0000}"/>
    <cellStyle name="Obliczenia 3 13 14" xfId="43712" xr:uid="{00000000-0005-0000-0000-0000735B0000}"/>
    <cellStyle name="Obliczenia 3 13 15" xfId="47024" xr:uid="{00000000-0005-0000-0000-0000745B0000}"/>
    <cellStyle name="Obliczenia 3 13 16" xfId="50178" xr:uid="{00000000-0005-0000-0000-0000755B0000}"/>
    <cellStyle name="Obliczenia 3 13 17" xfId="53390" xr:uid="{00000000-0005-0000-0000-0000765B0000}"/>
    <cellStyle name="Obliczenia 3 13 18" xfId="34161" xr:uid="{00000000-0005-0000-0000-0000775B0000}"/>
    <cellStyle name="Obliczenia 3 13 19" xfId="58677" xr:uid="{00000000-0005-0000-0000-0000785B0000}"/>
    <cellStyle name="Obliczenia 3 13 2" xfId="9230" xr:uid="{00000000-0005-0000-0000-0000795B0000}"/>
    <cellStyle name="Obliczenia 3 13 3" xfId="8156" xr:uid="{00000000-0005-0000-0000-00007A5B0000}"/>
    <cellStyle name="Obliczenia 3 13 4" xfId="5401" xr:uid="{00000000-0005-0000-0000-00007B5B0000}"/>
    <cellStyle name="Obliczenia 3 13 5" xfId="15919" xr:uid="{00000000-0005-0000-0000-00007C5B0000}"/>
    <cellStyle name="Obliczenia 3 13 6" xfId="14177" xr:uid="{00000000-0005-0000-0000-00007D5B0000}"/>
    <cellStyle name="Obliczenia 3 13 7" xfId="21802" xr:uid="{00000000-0005-0000-0000-00007E5B0000}"/>
    <cellStyle name="Obliczenia 3 13 8" xfId="25124" xr:uid="{00000000-0005-0000-0000-00007F5B0000}"/>
    <cellStyle name="Obliczenia 3 13 9" xfId="28351" xr:uid="{00000000-0005-0000-0000-0000805B0000}"/>
    <cellStyle name="Obliczenia 3 14" xfId="2377" xr:uid="{00000000-0005-0000-0000-0000815B0000}"/>
    <cellStyle name="Obliczenia 3 14 10" xfId="32023" xr:uid="{00000000-0005-0000-0000-0000825B0000}"/>
    <cellStyle name="Obliczenia 3 14 11" xfId="34494" xr:uid="{00000000-0005-0000-0000-0000835B0000}"/>
    <cellStyle name="Obliczenia 3 14 12" xfId="37679" xr:uid="{00000000-0005-0000-0000-0000845B0000}"/>
    <cellStyle name="Obliczenia 3 14 13" xfId="40893" xr:uid="{00000000-0005-0000-0000-0000855B0000}"/>
    <cellStyle name="Obliczenia 3 14 14" xfId="44065" xr:uid="{00000000-0005-0000-0000-0000865B0000}"/>
    <cellStyle name="Obliczenia 3 14 15" xfId="47368" xr:uid="{00000000-0005-0000-0000-0000875B0000}"/>
    <cellStyle name="Obliczenia 3 14 16" xfId="50529" xr:uid="{00000000-0005-0000-0000-0000885B0000}"/>
    <cellStyle name="Obliczenia 3 14 17" xfId="53731" xr:uid="{00000000-0005-0000-0000-0000895B0000}"/>
    <cellStyle name="Obliczenia 3 14 18" xfId="55783" xr:uid="{00000000-0005-0000-0000-00008A5B0000}"/>
    <cellStyle name="Obliczenia 3 14 19" xfId="59020" xr:uid="{00000000-0005-0000-0000-00008B5B0000}"/>
    <cellStyle name="Obliczenia 3 14 2" xfId="9581" xr:uid="{00000000-0005-0000-0000-00008C5B0000}"/>
    <cellStyle name="Obliczenia 3 14 3" xfId="11621" xr:uid="{00000000-0005-0000-0000-00008D5B0000}"/>
    <cellStyle name="Obliczenia 3 14 4" xfId="5752" xr:uid="{00000000-0005-0000-0000-00008E5B0000}"/>
    <cellStyle name="Obliczenia 3 14 5" xfId="16271" xr:uid="{00000000-0005-0000-0000-00008F5B0000}"/>
    <cellStyle name="Obliczenia 3 14 6" xfId="18845" xr:uid="{00000000-0005-0000-0000-0000905B0000}"/>
    <cellStyle name="Obliczenia 3 14 7" xfId="22155" xr:uid="{00000000-0005-0000-0000-0000915B0000}"/>
    <cellStyle name="Obliczenia 3 14 8" xfId="25476" xr:uid="{00000000-0005-0000-0000-0000925B0000}"/>
    <cellStyle name="Obliczenia 3 14 9" xfId="28704" xr:uid="{00000000-0005-0000-0000-0000935B0000}"/>
    <cellStyle name="Obliczenia 3 15" xfId="1533" xr:uid="{00000000-0005-0000-0000-0000945B0000}"/>
    <cellStyle name="Obliczenia 3 15 10" xfId="31186" xr:uid="{00000000-0005-0000-0000-0000955B0000}"/>
    <cellStyle name="Obliczenia 3 15 11" xfId="15129" xr:uid="{00000000-0005-0000-0000-0000965B0000}"/>
    <cellStyle name="Obliczenia 3 15 12" xfId="34041" xr:uid="{00000000-0005-0000-0000-0000975B0000}"/>
    <cellStyle name="Obliczenia 3 15 13" xfId="15010" xr:uid="{00000000-0005-0000-0000-0000985B0000}"/>
    <cellStyle name="Obliczenia 3 15 14" xfId="34178" xr:uid="{00000000-0005-0000-0000-0000995B0000}"/>
    <cellStyle name="Obliczenia 3 15 15" xfId="46546" xr:uid="{00000000-0005-0000-0000-00009A5B0000}"/>
    <cellStyle name="Obliczenia 3 15 16" xfId="37281" xr:uid="{00000000-0005-0000-0000-00009B5B0000}"/>
    <cellStyle name="Obliczenia 3 15 17" xfId="14968" xr:uid="{00000000-0005-0000-0000-00009C5B0000}"/>
    <cellStyle name="Obliczenia 3 15 18" xfId="14834" xr:uid="{00000000-0005-0000-0000-00009D5B0000}"/>
    <cellStyle name="Obliczenia 3 15 19" xfId="58203" xr:uid="{00000000-0005-0000-0000-00009E5B0000}"/>
    <cellStyle name="Obliczenia 3 15 2" xfId="8746" xr:uid="{00000000-0005-0000-0000-00009F5B0000}"/>
    <cellStyle name="Obliczenia 3 15 3" xfId="8645" xr:uid="{00000000-0005-0000-0000-0000A05B0000}"/>
    <cellStyle name="Obliczenia 3 15 4" xfId="4913" xr:uid="{00000000-0005-0000-0000-0000A15B0000}"/>
    <cellStyle name="Obliczenia 3 15 5" xfId="15429" xr:uid="{00000000-0005-0000-0000-0000A25B0000}"/>
    <cellStyle name="Obliczenia 3 15 6" xfId="14668" xr:uid="{00000000-0005-0000-0000-0000A35B0000}"/>
    <cellStyle name="Obliczenia 3 15 7" xfId="21311" xr:uid="{00000000-0005-0000-0000-0000A45B0000}"/>
    <cellStyle name="Obliczenia 3 15 8" xfId="24634" xr:uid="{00000000-0005-0000-0000-0000A55B0000}"/>
    <cellStyle name="Obliczenia 3 15 9" xfId="18397" xr:uid="{00000000-0005-0000-0000-0000A65B0000}"/>
    <cellStyle name="Obliczenia 3 16" xfId="2152" xr:uid="{00000000-0005-0000-0000-0000A75B0000}"/>
    <cellStyle name="Obliczenia 3 16 10" xfId="31800" xr:uid="{00000000-0005-0000-0000-0000A85B0000}"/>
    <cellStyle name="Obliczenia 3 16 11" xfId="34275" xr:uid="{00000000-0005-0000-0000-0000A95B0000}"/>
    <cellStyle name="Obliczenia 3 16 12" xfId="37454" xr:uid="{00000000-0005-0000-0000-0000AA5B0000}"/>
    <cellStyle name="Obliczenia 3 16 13" xfId="40674" xr:uid="{00000000-0005-0000-0000-0000AB5B0000}"/>
    <cellStyle name="Obliczenia 3 16 14" xfId="43840" xr:uid="{00000000-0005-0000-0000-0000AC5B0000}"/>
    <cellStyle name="Obliczenia 3 16 15" xfId="47149" xr:uid="{00000000-0005-0000-0000-0000AD5B0000}"/>
    <cellStyle name="Obliczenia 3 16 16" xfId="50306" xr:uid="{00000000-0005-0000-0000-0000AE5B0000}"/>
    <cellStyle name="Obliczenia 3 16 17" xfId="53514" xr:uid="{00000000-0005-0000-0000-0000AF5B0000}"/>
    <cellStyle name="Obliczenia 3 16 18" xfId="51291" xr:uid="{00000000-0005-0000-0000-0000B05B0000}"/>
    <cellStyle name="Obliczenia 3 16 19" xfId="58801" xr:uid="{00000000-0005-0000-0000-0000B15B0000}"/>
    <cellStyle name="Obliczenia 3 16 2" xfId="9358" xr:uid="{00000000-0005-0000-0000-0000B25B0000}"/>
    <cellStyle name="Obliczenia 3 16 3" xfId="11396" xr:uid="{00000000-0005-0000-0000-0000B35B0000}"/>
    <cellStyle name="Obliczenia 3 16 4" xfId="5529" xr:uid="{00000000-0005-0000-0000-0000B45B0000}"/>
    <cellStyle name="Obliczenia 3 16 5" xfId="16047" xr:uid="{00000000-0005-0000-0000-0000B55B0000}"/>
    <cellStyle name="Obliczenia 3 16 6" xfId="18620" xr:uid="{00000000-0005-0000-0000-0000B65B0000}"/>
    <cellStyle name="Obliczenia 3 16 7" xfId="21930" xr:uid="{00000000-0005-0000-0000-0000B75B0000}"/>
    <cellStyle name="Obliczenia 3 16 8" xfId="25251" xr:uid="{00000000-0005-0000-0000-0000B85B0000}"/>
    <cellStyle name="Obliczenia 3 16 9" xfId="28479" xr:uid="{00000000-0005-0000-0000-0000B95B0000}"/>
    <cellStyle name="Obliczenia 3 17" xfId="3771" xr:uid="{00000000-0005-0000-0000-0000BA5B0000}"/>
    <cellStyle name="Obliczenia 3 17 10" xfId="33415" xr:uid="{00000000-0005-0000-0000-0000BB5B0000}"/>
    <cellStyle name="Obliczenia 3 17 11" xfId="35879" xr:uid="{00000000-0005-0000-0000-0000BC5B0000}"/>
    <cellStyle name="Obliczenia 3 17 12" xfId="39073" xr:uid="{00000000-0005-0000-0000-0000BD5B0000}"/>
    <cellStyle name="Obliczenia 3 17 13" xfId="42274" xr:uid="{00000000-0005-0000-0000-0000BE5B0000}"/>
    <cellStyle name="Obliczenia 3 17 14" xfId="45459" xr:uid="{00000000-0005-0000-0000-0000BF5B0000}"/>
    <cellStyle name="Obliczenia 3 17 15" xfId="48749" xr:uid="{00000000-0005-0000-0000-0000C05B0000}"/>
    <cellStyle name="Obliczenia 3 17 16" xfId="51920" xr:uid="{00000000-0005-0000-0000-0000C15B0000}"/>
    <cellStyle name="Obliczenia 3 17 17" xfId="55099" xr:uid="{00000000-0005-0000-0000-0000C25B0000}"/>
    <cellStyle name="Obliczenia 3 17 18" xfId="57153" xr:uid="{00000000-0005-0000-0000-0000C35B0000}"/>
    <cellStyle name="Obliczenia 3 17 19" xfId="60390" xr:uid="{00000000-0005-0000-0000-0000C45B0000}"/>
    <cellStyle name="Obliczenia 3 17 2" xfId="10973" xr:uid="{00000000-0005-0000-0000-0000C55B0000}"/>
    <cellStyle name="Obliczenia 3 17 3" xfId="13015" xr:uid="{00000000-0005-0000-0000-0000C65B0000}"/>
    <cellStyle name="Obliczenia 3 17 4" xfId="7135" xr:uid="{00000000-0005-0000-0000-0000C75B0000}"/>
    <cellStyle name="Obliczenia 3 17 5" xfId="17664" xr:uid="{00000000-0005-0000-0000-0000C85B0000}"/>
    <cellStyle name="Obliczenia 3 17 6" xfId="20239" xr:uid="{00000000-0005-0000-0000-0000C95B0000}"/>
    <cellStyle name="Obliczenia 3 17 7" xfId="23549" xr:uid="{00000000-0005-0000-0000-0000CA5B0000}"/>
    <cellStyle name="Obliczenia 3 17 8" xfId="26864" xr:uid="{00000000-0005-0000-0000-0000CB5B0000}"/>
    <cellStyle name="Obliczenia 3 17 9" xfId="30098" xr:uid="{00000000-0005-0000-0000-0000CC5B0000}"/>
    <cellStyle name="Obliczenia 3 18" xfId="1895" xr:uid="{00000000-0005-0000-0000-0000CD5B0000}"/>
    <cellStyle name="Obliczenia 3 18 10" xfId="31547" xr:uid="{00000000-0005-0000-0000-0000CE5B0000}"/>
    <cellStyle name="Obliczenia 3 18 11" xfId="18194" xr:uid="{00000000-0005-0000-0000-0000CF5B0000}"/>
    <cellStyle name="Obliczenia 3 18 12" xfId="37197" xr:uid="{00000000-0005-0000-0000-0000D05B0000}"/>
    <cellStyle name="Obliczenia 3 18 13" xfId="40422" xr:uid="{00000000-0005-0000-0000-0000D15B0000}"/>
    <cellStyle name="Obliczenia 3 18 14" xfId="43583" xr:uid="{00000000-0005-0000-0000-0000D25B0000}"/>
    <cellStyle name="Obliczenia 3 18 15" xfId="46897" xr:uid="{00000000-0005-0000-0000-0000D35B0000}"/>
    <cellStyle name="Obliczenia 3 18 16" xfId="50049" xr:uid="{00000000-0005-0000-0000-0000D45B0000}"/>
    <cellStyle name="Obliczenia 3 18 17" xfId="53269" xr:uid="{00000000-0005-0000-0000-0000D55B0000}"/>
    <cellStyle name="Obliczenia 3 18 18" xfId="33915" xr:uid="{00000000-0005-0000-0000-0000D65B0000}"/>
    <cellStyle name="Obliczenia 3 18 19" xfId="58552" xr:uid="{00000000-0005-0000-0000-0000D75B0000}"/>
    <cellStyle name="Obliczenia 3 18 2" xfId="9105" xr:uid="{00000000-0005-0000-0000-0000D85B0000}"/>
    <cellStyle name="Obliczenia 3 18 3" xfId="8285" xr:uid="{00000000-0005-0000-0000-0000D95B0000}"/>
    <cellStyle name="Obliczenia 3 18 4" xfId="5273" xr:uid="{00000000-0005-0000-0000-0000DA5B0000}"/>
    <cellStyle name="Obliczenia 3 18 5" xfId="15791" xr:uid="{00000000-0005-0000-0000-0000DB5B0000}"/>
    <cellStyle name="Obliczenia 3 18 6" xfId="14306" xr:uid="{00000000-0005-0000-0000-0000DC5B0000}"/>
    <cellStyle name="Obliczenia 3 18 7" xfId="21673" xr:uid="{00000000-0005-0000-0000-0000DD5B0000}"/>
    <cellStyle name="Obliczenia 3 18 8" xfId="24995" xr:uid="{00000000-0005-0000-0000-0000DE5B0000}"/>
    <cellStyle name="Obliczenia 3 18 9" xfId="28222" xr:uid="{00000000-0005-0000-0000-0000DF5B0000}"/>
    <cellStyle name="Obliczenia 3 19" xfId="2215" xr:uid="{00000000-0005-0000-0000-0000E05B0000}"/>
    <cellStyle name="Obliczenia 3 19 10" xfId="31863" xr:uid="{00000000-0005-0000-0000-0000E15B0000}"/>
    <cellStyle name="Obliczenia 3 19 11" xfId="34338" xr:uid="{00000000-0005-0000-0000-0000E25B0000}"/>
    <cellStyle name="Obliczenia 3 19 12" xfId="37517" xr:uid="{00000000-0005-0000-0000-0000E35B0000}"/>
    <cellStyle name="Obliczenia 3 19 13" xfId="40737" xr:uid="{00000000-0005-0000-0000-0000E45B0000}"/>
    <cellStyle name="Obliczenia 3 19 14" xfId="43903" xr:uid="{00000000-0005-0000-0000-0000E55B0000}"/>
    <cellStyle name="Obliczenia 3 19 15" xfId="47212" xr:uid="{00000000-0005-0000-0000-0000E65B0000}"/>
    <cellStyle name="Obliczenia 3 19 16" xfId="50369" xr:uid="{00000000-0005-0000-0000-0000E75B0000}"/>
    <cellStyle name="Obliczenia 3 19 17" xfId="53577" xr:uid="{00000000-0005-0000-0000-0000E85B0000}"/>
    <cellStyle name="Obliczenia 3 19 18" xfId="55627" xr:uid="{00000000-0005-0000-0000-0000E95B0000}"/>
    <cellStyle name="Obliczenia 3 19 19" xfId="58864" xr:uid="{00000000-0005-0000-0000-0000EA5B0000}"/>
    <cellStyle name="Obliczenia 3 19 2" xfId="9421" xr:uid="{00000000-0005-0000-0000-0000EB5B0000}"/>
    <cellStyle name="Obliczenia 3 19 3" xfId="11459" xr:uid="{00000000-0005-0000-0000-0000EC5B0000}"/>
    <cellStyle name="Obliczenia 3 19 4" xfId="5592" xr:uid="{00000000-0005-0000-0000-0000ED5B0000}"/>
    <cellStyle name="Obliczenia 3 19 5" xfId="16110" xr:uid="{00000000-0005-0000-0000-0000EE5B0000}"/>
    <cellStyle name="Obliczenia 3 19 6" xfId="18683" xr:uid="{00000000-0005-0000-0000-0000EF5B0000}"/>
    <cellStyle name="Obliczenia 3 19 7" xfId="21993" xr:uid="{00000000-0005-0000-0000-0000F05B0000}"/>
    <cellStyle name="Obliczenia 3 19 8" xfId="25314" xr:uid="{00000000-0005-0000-0000-0000F15B0000}"/>
    <cellStyle name="Obliczenia 3 19 9" xfId="28542" xr:uid="{00000000-0005-0000-0000-0000F25B0000}"/>
    <cellStyle name="Obliczenia 3 2" xfId="1443" xr:uid="{00000000-0005-0000-0000-0000F35B0000}"/>
    <cellStyle name="Obliczenia 3 2 10" xfId="3417" xr:uid="{00000000-0005-0000-0000-0000F45B0000}"/>
    <cellStyle name="Obliczenia 3 2 10 10" xfId="33061" xr:uid="{00000000-0005-0000-0000-0000F55B0000}"/>
    <cellStyle name="Obliczenia 3 2 10 11" xfId="35528" xr:uid="{00000000-0005-0000-0000-0000F65B0000}"/>
    <cellStyle name="Obliczenia 3 2 10 12" xfId="38719" xr:uid="{00000000-0005-0000-0000-0000F75B0000}"/>
    <cellStyle name="Obliczenia 3 2 10 13" xfId="41923" xr:uid="{00000000-0005-0000-0000-0000F85B0000}"/>
    <cellStyle name="Obliczenia 3 2 10 14" xfId="45105" xr:uid="{00000000-0005-0000-0000-0000F95B0000}"/>
    <cellStyle name="Obliczenia 3 2 10 15" xfId="48398" xr:uid="{00000000-0005-0000-0000-0000FA5B0000}"/>
    <cellStyle name="Obliczenia 3 2 10 16" xfId="51567" xr:uid="{00000000-0005-0000-0000-0000FB5B0000}"/>
    <cellStyle name="Obliczenia 3 2 10 17" xfId="54751" xr:uid="{00000000-0005-0000-0000-0000FC5B0000}"/>
    <cellStyle name="Obliczenia 3 2 10 18" xfId="56805" xr:uid="{00000000-0005-0000-0000-0000FD5B0000}"/>
    <cellStyle name="Obliczenia 3 2 10 19" xfId="60042" xr:uid="{00000000-0005-0000-0000-0000FE5B0000}"/>
    <cellStyle name="Obliczenia 3 2 10 2" xfId="10619" xr:uid="{00000000-0005-0000-0000-0000FF5B0000}"/>
    <cellStyle name="Obliczenia 3 2 10 3" xfId="12661" xr:uid="{00000000-0005-0000-0000-0000005C0000}"/>
    <cellStyle name="Obliczenia 3 2 10 4" xfId="6785" xr:uid="{00000000-0005-0000-0000-0000015C0000}"/>
    <cellStyle name="Obliczenia 3 2 10 5" xfId="17310" xr:uid="{00000000-0005-0000-0000-0000025C0000}"/>
    <cellStyle name="Obliczenia 3 2 10 6" xfId="19885" xr:uid="{00000000-0005-0000-0000-0000035C0000}"/>
    <cellStyle name="Obliczenia 3 2 10 7" xfId="23195" xr:uid="{00000000-0005-0000-0000-0000045C0000}"/>
    <cellStyle name="Obliczenia 3 2 10 8" xfId="26510" xr:uid="{00000000-0005-0000-0000-0000055C0000}"/>
    <cellStyle name="Obliczenia 3 2 10 9" xfId="29744" xr:uid="{00000000-0005-0000-0000-0000065C0000}"/>
    <cellStyle name="Obliczenia 3 2 11" xfId="3344" xr:uid="{00000000-0005-0000-0000-0000075C0000}"/>
    <cellStyle name="Obliczenia 3 2 11 10" xfId="32988" xr:uid="{00000000-0005-0000-0000-0000085C0000}"/>
    <cellStyle name="Obliczenia 3 2 11 11" xfId="35456" xr:uid="{00000000-0005-0000-0000-0000095C0000}"/>
    <cellStyle name="Obliczenia 3 2 11 12" xfId="38646" xr:uid="{00000000-0005-0000-0000-00000A5C0000}"/>
    <cellStyle name="Obliczenia 3 2 11 13" xfId="41851" xr:uid="{00000000-0005-0000-0000-00000B5C0000}"/>
    <cellStyle name="Obliczenia 3 2 11 14" xfId="45032" xr:uid="{00000000-0005-0000-0000-00000C5C0000}"/>
    <cellStyle name="Obliczenia 3 2 11 15" xfId="48326" xr:uid="{00000000-0005-0000-0000-00000D5C0000}"/>
    <cellStyle name="Obliczenia 3 2 11 16" xfId="51495" xr:uid="{00000000-0005-0000-0000-00000E5C0000}"/>
    <cellStyle name="Obliczenia 3 2 11 17" xfId="54680" xr:uid="{00000000-0005-0000-0000-00000F5C0000}"/>
    <cellStyle name="Obliczenia 3 2 11 18" xfId="56734" xr:uid="{00000000-0005-0000-0000-0000105C0000}"/>
    <cellStyle name="Obliczenia 3 2 11 19" xfId="59971" xr:uid="{00000000-0005-0000-0000-0000115C0000}"/>
    <cellStyle name="Obliczenia 3 2 11 2" xfId="10546" xr:uid="{00000000-0005-0000-0000-0000125C0000}"/>
    <cellStyle name="Obliczenia 3 2 11 3" xfId="12588" xr:uid="{00000000-0005-0000-0000-0000135C0000}"/>
    <cellStyle name="Obliczenia 3 2 11 4" xfId="6712" xr:uid="{00000000-0005-0000-0000-0000145C0000}"/>
    <cellStyle name="Obliczenia 3 2 11 5" xfId="17237" xr:uid="{00000000-0005-0000-0000-0000155C0000}"/>
    <cellStyle name="Obliczenia 3 2 11 6" xfId="19812" xr:uid="{00000000-0005-0000-0000-0000165C0000}"/>
    <cellStyle name="Obliczenia 3 2 11 7" xfId="23122" xr:uid="{00000000-0005-0000-0000-0000175C0000}"/>
    <cellStyle name="Obliczenia 3 2 11 8" xfId="26437" xr:uid="{00000000-0005-0000-0000-0000185C0000}"/>
    <cellStyle name="Obliczenia 3 2 11 9" xfId="29671" xr:uid="{00000000-0005-0000-0000-0000195C0000}"/>
    <cellStyle name="Obliczenia 3 2 12" xfId="2415" xr:uid="{00000000-0005-0000-0000-00001A5C0000}"/>
    <cellStyle name="Obliczenia 3 2 12 10" xfId="32061" xr:uid="{00000000-0005-0000-0000-00001B5C0000}"/>
    <cellStyle name="Obliczenia 3 2 12 11" xfId="34531" xr:uid="{00000000-0005-0000-0000-00001C5C0000}"/>
    <cellStyle name="Obliczenia 3 2 12 12" xfId="37717" xr:uid="{00000000-0005-0000-0000-00001D5C0000}"/>
    <cellStyle name="Obliczenia 3 2 12 13" xfId="40930" xr:uid="{00000000-0005-0000-0000-00001E5C0000}"/>
    <cellStyle name="Obliczenia 3 2 12 14" xfId="44103" xr:uid="{00000000-0005-0000-0000-00001F5C0000}"/>
    <cellStyle name="Obliczenia 3 2 12 15" xfId="47405" xr:uid="{00000000-0005-0000-0000-0000205C0000}"/>
    <cellStyle name="Obliczenia 3 2 12 16" xfId="50567" xr:uid="{00000000-0005-0000-0000-0000215C0000}"/>
    <cellStyle name="Obliczenia 3 2 12 17" xfId="53768" xr:uid="{00000000-0005-0000-0000-0000225C0000}"/>
    <cellStyle name="Obliczenia 3 2 12 18" xfId="55820" xr:uid="{00000000-0005-0000-0000-0000235C0000}"/>
    <cellStyle name="Obliczenia 3 2 12 19" xfId="59057" xr:uid="{00000000-0005-0000-0000-0000245C0000}"/>
    <cellStyle name="Obliczenia 3 2 12 2" xfId="9619" xr:uid="{00000000-0005-0000-0000-0000255C0000}"/>
    <cellStyle name="Obliczenia 3 2 12 3" xfId="11659" xr:uid="{00000000-0005-0000-0000-0000265C0000}"/>
    <cellStyle name="Obliczenia 3 2 12 4" xfId="5786" xr:uid="{00000000-0005-0000-0000-0000275C0000}"/>
    <cellStyle name="Obliczenia 3 2 12 5" xfId="16309" xr:uid="{00000000-0005-0000-0000-0000285C0000}"/>
    <cellStyle name="Obliczenia 3 2 12 6" xfId="18883" xr:uid="{00000000-0005-0000-0000-0000295C0000}"/>
    <cellStyle name="Obliczenia 3 2 12 7" xfId="22193" xr:uid="{00000000-0005-0000-0000-00002A5C0000}"/>
    <cellStyle name="Obliczenia 3 2 12 8" xfId="25514" xr:uid="{00000000-0005-0000-0000-00002B5C0000}"/>
    <cellStyle name="Obliczenia 3 2 12 9" xfId="28742" xr:uid="{00000000-0005-0000-0000-00002C5C0000}"/>
    <cellStyle name="Obliczenia 3 2 13" xfId="3616" xr:uid="{00000000-0005-0000-0000-00002D5C0000}"/>
    <cellStyle name="Obliczenia 3 2 13 10" xfId="33260" xr:uid="{00000000-0005-0000-0000-00002E5C0000}"/>
    <cellStyle name="Obliczenia 3 2 13 11" xfId="35724" xr:uid="{00000000-0005-0000-0000-00002F5C0000}"/>
    <cellStyle name="Obliczenia 3 2 13 12" xfId="38918" xr:uid="{00000000-0005-0000-0000-0000305C0000}"/>
    <cellStyle name="Obliczenia 3 2 13 13" xfId="42119" xr:uid="{00000000-0005-0000-0000-0000315C0000}"/>
    <cellStyle name="Obliczenia 3 2 13 14" xfId="45304" xr:uid="{00000000-0005-0000-0000-0000325C0000}"/>
    <cellStyle name="Obliczenia 3 2 13 15" xfId="48594" xr:uid="{00000000-0005-0000-0000-0000335C0000}"/>
    <cellStyle name="Obliczenia 3 2 13 16" xfId="51765" xr:uid="{00000000-0005-0000-0000-0000345C0000}"/>
    <cellStyle name="Obliczenia 3 2 13 17" xfId="54945" xr:uid="{00000000-0005-0000-0000-0000355C0000}"/>
    <cellStyle name="Obliczenia 3 2 13 18" xfId="56999" xr:uid="{00000000-0005-0000-0000-0000365C0000}"/>
    <cellStyle name="Obliczenia 3 2 13 19" xfId="60236" xr:uid="{00000000-0005-0000-0000-0000375C0000}"/>
    <cellStyle name="Obliczenia 3 2 13 2" xfId="10818" xr:uid="{00000000-0005-0000-0000-0000385C0000}"/>
    <cellStyle name="Obliczenia 3 2 13 3" xfId="12860" xr:uid="{00000000-0005-0000-0000-0000395C0000}"/>
    <cellStyle name="Obliczenia 3 2 13 4" xfId="6982" xr:uid="{00000000-0005-0000-0000-00003A5C0000}"/>
    <cellStyle name="Obliczenia 3 2 13 5" xfId="17509" xr:uid="{00000000-0005-0000-0000-00003B5C0000}"/>
    <cellStyle name="Obliczenia 3 2 13 6" xfId="20084" xr:uid="{00000000-0005-0000-0000-00003C5C0000}"/>
    <cellStyle name="Obliczenia 3 2 13 7" xfId="23394" xr:uid="{00000000-0005-0000-0000-00003D5C0000}"/>
    <cellStyle name="Obliczenia 3 2 13 8" xfId="26709" xr:uid="{00000000-0005-0000-0000-00003E5C0000}"/>
    <cellStyle name="Obliczenia 3 2 13 9" xfId="29943" xr:uid="{00000000-0005-0000-0000-00003F5C0000}"/>
    <cellStyle name="Obliczenia 3 2 14" xfId="3723" xr:uid="{00000000-0005-0000-0000-0000405C0000}"/>
    <cellStyle name="Obliczenia 3 2 14 10" xfId="33367" xr:uid="{00000000-0005-0000-0000-0000415C0000}"/>
    <cellStyle name="Obliczenia 3 2 14 11" xfId="35831" xr:uid="{00000000-0005-0000-0000-0000425C0000}"/>
    <cellStyle name="Obliczenia 3 2 14 12" xfId="39025" xr:uid="{00000000-0005-0000-0000-0000435C0000}"/>
    <cellStyle name="Obliczenia 3 2 14 13" xfId="42226" xr:uid="{00000000-0005-0000-0000-0000445C0000}"/>
    <cellStyle name="Obliczenia 3 2 14 14" xfId="45411" xr:uid="{00000000-0005-0000-0000-0000455C0000}"/>
    <cellStyle name="Obliczenia 3 2 14 15" xfId="48701" xr:uid="{00000000-0005-0000-0000-0000465C0000}"/>
    <cellStyle name="Obliczenia 3 2 14 16" xfId="51872" xr:uid="{00000000-0005-0000-0000-0000475C0000}"/>
    <cellStyle name="Obliczenia 3 2 14 17" xfId="55051" xr:uid="{00000000-0005-0000-0000-0000485C0000}"/>
    <cellStyle name="Obliczenia 3 2 14 18" xfId="57105" xr:uid="{00000000-0005-0000-0000-0000495C0000}"/>
    <cellStyle name="Obliczenia 3 2 14 19" xfId="60342" xr:uid="{00000000-0005-0000-0000-00004A5C0000}"/>
    <cellStyle name="Obliczenia 3 2 14 2" xfId="10925" xr:uid="{00000000-0005-0000-0000-00004B5C0000}"/>
    <cellStyle name="Obliczenia 3 2 14 3" xfId="12967" xr:uid="{00000000-0005-0000-0000-00004C5C0000}"/>
    <cellStyle name="Obliczenia 3 2 14 4" xfId="7089" xr:uid="{00000000-0005-0000-0000-00004D5C0000}"/>
    <cellStyle name="Obliczenia 3 2 14 5" xfId="17616" xr:uid="{00000000-0005-0000-0000-00004E5C0000}"/>
    <cellStyle name="Obliczenia 3 2 14 6" xfId="20191" xr:uid="{00000000-0005-0000-0000-00004F5C0000}"/>
    <cellStyle name="Obliczenia 3 2 14 7" xfId="23501" xr:uid="{00000000-0005-0000-0000-0000505C0000}"/>
    <cellStyle name="Obliczenia 3 2 14 8" xfId="26816" xr:uid="{00000000-0005-0000-0000-0000515C0000}"/>
    <cellStyle name="Obliczenia 3 2 14 9" xfId="30050" xr:uid="{00000000-0005-0000-0000-0000525C0000}"/>
    <cellStyle name="Obliczenia 3 2 15" xfId="3650" xr:uid="{00000000-0005-0000-0000-0000535C0000}"/>
    <cellStyle name="Obliczenia 3 2 15 10" xfId="33294" xr:uid="{00000000-0005-0000-0000-0000545C0000}"/>
    <cellStyle name="Obliczenia 3 2 15 11" xfId="35758" xr:uid="{00000000-0005-0000-0000-0000555C0000}"/>
    <cellStyle name="Obliczenia 3 2 15 12" xfId="38952" xr:uid="{00000000-0005-0000-0000-0000565C0000}"/>
    <cellStyle name="Obliczenia 3 2 15 13" xfId="42153" xr:uid="{00000000-0005-0000-0000-0000575C0000}"/>
    <cellStyle name="Obliczenia 3 2 15 14" xfId="45338" xr:uid="{00000000-0005-0000-0000-0000585C0000}"/>
    <cellStyle name="Obliczenia 3 2 15 15" xfId="48628" xr:uid="{00000000-0005-0000-0000-0000595C0000}"/>
    <cellStyle name="Obliczenia 3 2 15 16" xfId="51799" xr:uid="{00000000-0005-0000-0000-00005A5C0000}"/>
    <cellStyle name="Obliczenia 3 2 15 17" xfId="54979" xr:uid="{00000000-0005-0000-0000-00005B5C0000}"/>
    <cellStyle name="Obliczenia 3 2 15 18" xfId="57033" xr:uid="{00000000-0005-0000-0000-00005C5C0000}"/>
    <cellStyle name="Obliczenia 3 2 15 19" xfId="60270" xr:uid="{00000000-0005-0000-0000-00005D5C0000}"/>
    <cellStyle name="Obliczenia 3 2 15 2" xfId="10852" xr:uid="{00000000-0005-0000-0000-00005E5C0000}"/>
    <cellStyle name="Obliczenia 3 2 15 3" xfId="12894" xr:uid="{00000000-0005-0000-0000-00005F5C0000}"/>
    <cellStyle name="Obliczenia 3 2 15 4" xfId="7016" xr:uid="{00000000-0005-0000-0000-0000605C0000}"/>
    <cellStyle name="Obliczenia 3 2 15 5" xfId="17543" xr:uid="{00000000-0005-0000-0000-0000615C0000}"/>
    <cellStyle name="Obliczenia 3 2 15 6" xfId="20118" xr:uid="{00000000-0005-0000-0000-0000625C0000}"/>
    <cellStyle name="Obliczenia 3 2 15 7" xfId="23428" xr:uid="{00000000-0005-0000-0000-0000635C0000}"/>
    <cellStyle name="Obliczenia 3 2 15 8" xfId="26743" xr:uid="{00000000-0005-0000-0000-0000645C0000}"/>
    <cellStyle name="Obliczenia 3 2 15 9" xfId="29977" xr:uid="{00000000-0005-0000-0000-0000655C0000}"/>
    <cellStyle name="Obliczenia 3 2 16" xfId="3847" xr:uid="{00000000-0005-0000-0000-0000665C0000}"/>
    <cellStyle name="Obliczenia 3 2 16 10" xfId="33491" xr:uid="{00000000-0005-0000-0000-0000675C0000}"/>
    <cellStyle name="Obliczenia 3 2 16 11" xfId="35954" xr:uid="{00000000-0005-0000-0000-0000685C0000}"/>
    <cellStyle name="Obliczenia 3 2 16 12" xfId="39149" xr:uid="{00000000-0005-0000-0000-0000695C0000}"/>
    <cellStyle name="Obliczenia 3 2 16 13" xfId="42349" xr:uid="{00000000-0005-0000-0000-00006A5C0000}"/>
    <cellStyle name="Obliczenia 3 2 16 14" xfId="45535" xr:uid="{00000000-0005-0000-0000-00006B5C0000}"/>
    <cellStyle name="Obliczenia 3 2 16 15" xfId="48824" xr:uid="{00000000-0005-0000-0000-00006C5C0000}"/>
    <cellStyle name="Obliczenia 3 2 16 16" xfId="51996" xr:uid="{00000000-0005-0000-0000-00006D5C0000}"/>
    <cellStyle name="Obliczenia 3 2 16 17" xfId="55173" xr:uid="{00000000-0005-0000-0000-00006E5C0000}"/>
    <cellStyle name="Obliczenia 3 2 16 18" xfId="57227" xr:uid="{00000000-0005-0000-0000-00006F5C0000}"/>
    <cellStyle name="Obliczenia 3 2 16 19" xfId="60464" xr:uid="{00000000-0005-0000-0000-0000705C0000}"/>
    <cellStyle name="Obliczenia 3 2 16 2" xfId="11049" xr:uid="{00000000-0005-0000-0000-0000715C0000}"/>
    <cellStyle name="Obliczenia 3 2 16 3" xfId="13091" xr:uid="{00000000-0005-0000-0000-0000725C0000}"/>
    <cellStyle name="Obliczenia 3 2 16 4" xfId="7208" xr:uid="{00000000-0005-0000-0000-0000735C0000}"/>
    <cellStyle name="Obliczenia 3 2 16 5" xfId="17740" xr:uid="{00000000-0005-0000-0000-0000745C0000}"/>
    <cellStyle name="Obliczenia 3 2 16 6" xfId="20315" xr:uid="{00000000-0005-0000-0000-0000755C0000}"/>
    <cellStyle name="Obliczenia 3 2 16 7" xfId="23625" xr:uid="{00000000-0005-0000-0000-0000765C0000}"/>
    <cellStyle name="Obliczenia 3 2 16 8" xfId="26940" xr:uid="{00000000-0005-0000-0000-0000775C0000}"/>
    <cellStyle name="Obliczenia 3 2 16 9" xfId="30174" xr:uid="{00000000-0005-0000-0000-0000785C0000}"/>
    <cellStyle name="Obliczenia 3 2 17" xfId="3980" xr:uid="{00000000-0005-0000-0000-0000795C0000}"/>
    <cellStyle name="Obliczenia 3 2 17 10" xfId="33624" xr:uid="{00000000-0005-0000-0000-00007A5C0000}"/>
    <cellStyle name="Obliczenia 3 2 17 11" xfId="36087" xr:uid="{00000000-0005-0000-0000-00007B5C0000}"/>
    <cellStyle name="Obliczenia 3 2 17 12" xfId="39282" xr:uid="{00000000-0005-0000-0000-00007C5C0000}"/>
    <cellStyle name="Obliczenia 3 2 17 13" xfId="42482" xr:uid="{00000000-0005-0000-0000-00007D5C0000}"/>
    <cellStyle name="Obliczenia 3 2 17 14" xfId="45668" xr:uid="{00000000-0005-0000-0000-00007E5C0000}"/>
    <cellStyle name="Obliczenia 3 2 17 15" xfId="48957" xr:uid="{00000000-0005-0000-0000-00007F5C0000}"/>
    <cellStyle name="Obliczenia 3 2 17 16" xfId="52129" xr:uid="{00000000-0005-0000-0000-0000805C0000}"/>
    <cellStyle name="Obliczenia 3 2 17 17" xfId="55305" xr:uid="{00000000-0005-0000-0000-0000815C0000}"/>
    <cellStyle name="Obliczenia 3 2 17 18" xfId="57359" xr:uid="{00000000-0005-0000-0000-0000825C0000}"/>
    <cellStyle name="Obliczenia 3 2 17 19" xfId="60596" xr:uid="{00000000-0005-0000-0000-0000835C0000}"/>
    <cellStyle name="Obliczenia 3 2 17 2" xfId="11182" xr:uid="{00000000-0005-0000-0000-0000845C0000}"/>
    <cellStyle name="Obliczenia 3 2 17 3" xfId="13224" xr:uid="{00000000-0005-0000-0000-0000855C0000}"/>
    <cellStyle name="Obliczenia 3 2 17 4" xfId="7340" xr:uid="{00000000-0005-0000-0000-0000865C0000}"/>
    <cellStyle name="Obliczenia 3 2 17 5" xfId="17873" xr:uid="{00000000-0005-0000-0000-0000875C0000}"/>
    <cellStyle name="Obliczenia 3 2 17 6" xfId="20448" xr:uid="{00000000-0005-0000-0000-0000885C0000}"/>
    <cellStyle name="Obliczenia 3 2 17 7" xfId="23758" xr:uid="{00000000-0005-0000-0000-0000895C0000}"/>
    <cellStyle name="Obliczenia 3 2 17 8" xfId="27073" xr:uid="{00000000-0005-0000-0000-00008A5C0000}"/>
    <cellStyle name="Obliczenia 3 2 17 9" xfId="30307" xr:uid="{00000000-0005-0000-0000-00008B5C0000}"/>
    <cellStyle name="Obliczenia 3 2 18" xfId="3908" xr:uid="{00000000-0005-0000-0000-00008C5C0000}"/>
    <cellStyle name="Obliczenia 3 2 18 10" xfId="33552" xr:uid="{00000000-0005-0000-0000-00008D5C0000}"/>
    <cellStyle name="Obliczenia 3 2 18 11" xfId="36015" xr:uid="{00000000-0005-0000-0000-00008E5C0000}"/>
    <cellStyle name="Obliczenia 3 2 18 12" xfId="39210" xr:uid="{00000000-0005-0000-0000-00008F5C0000}"/>
    <cellStyle name="Obliczenia 3 2 18 13" xfId="42410" xr:uid="{00000000-0005-0000-0000-0000905C0000}"/>
    <cellStyle name="Obliczenia 3 2 18 14" xfId="45596" xr:uid="{00000000-0005-0000-0000-0000915C0000}"/>
    <cellStyle name="Obliczenia 3 2 18 15" xfId="48885" xr:uid="{00000000-0005-0000-0000-0000925C0000}"/>
    <cellStyle name="Obliczenia 3 2 18 16" xfId="52057" xr:uid="{00000000-0005-0000-0000-0000935C0000}"/>
    <cellStyle name="Obliczenia 3 2 18 17" xfId="55234" xr:uid="{00000000-0005-0000-0000-0000945C0000}"/>
    <cellStyle name="Obliczenia 3 2 18 18" xfId="57288" xr:uid="{00000000-0005-0000-0000-0000955C0000}"/>
    <cellStyle name="Obliczenia 3 2 18 19" xfId="60525" xr:uid="{00000000-0005-0000-0000-0000965C0000}"/>
    <cellStyle name="Obliczenia 3 2 18 2" xfId="11110" xr:uid="{00000000-0005-0000-0000-0000975C0000}"/>
    <cellStyle name="Obliczenia 3 2 18 3" xfId="13152" xr:uid="{00000000-0005-0000-0000-0000985C0000}"/>
    <cellStyle name="Obliczenia 3 2 18 4" xfId="7268" xr:uid="{00000000-0005-0000-0000-0000995C0000}"/>
    <cellStyle name="Obliczenia 3 2 18 5" xfId="17801" xr:uid="{00000000-0005-0000-0000-00009A5C0000}"/>
    <cellStyle name="Obliczenia 3 2 18 6" xfId="20376" xr:uid="{00000000-0005-0000-0000-00009B5C0000}"/>
    <cellStyle name="Obliczenia 3 2 18 7" xfId="23686" xr:uid="{00000000-0005-0000-0000-00009C5C0000}"/>
    <cellStyle name="Obliczenia 3 2 18 8" xfId="27001" xr:uid="{00000000-0005-0000-0000-00009D5C0000}"/>
    <cellStyle name="Obliczenia 3 2 18 9" xfId="30235" xr:uid="{00000000-0005-0000-0000-00009E5C0000}"/>
    <cellStyle name="Obliczenia 3 2 19" xfId="2185" xr:uid="{00000000-0005-0000-0000-00009F5C0000}"/>
    <cellStyle name="Obliczenia 3 2 19 10" xfId="31833" xr:uid="{00000000-0005-0000-0000-0000A05C0000}"/>
    <cellStyle name="Obliczenia 3 2 19 11" xfId="34308" xr:uid="{00000000-0005-0000-0000-0000A15C0000}"/>
    <cellStyle name="Obliczenia 3 2 19 12" xfId="37487" xr:uid="{00000000-0005-0000-0000-0000A25C0000}"/>
    <cellStyle name="Obliczenia 3 2 19 13" xfId="40707" xr:uid="{00000000-0005-0000-0000-0000A35C0000}"/>
    <cellStyle name="Obliczenia 3 2 19 14" xfId="43873" xr:uid="{00000000-0005-0000-0000-0000A45C0000}"/>
    <cellStyle name="Obliczenia 3 2 19 15" xfId="47182" xr:uid="{00000000-0005-0000-0000-0000A55C0000}"/>
    <cellStyle name="Obliczenia 3 2 19 16" xfId="50339" xr:uid="{00000000-0005-0000-0000-0000A65C0000}"/>
    <cellStyle name="Obliczenia 3 2 19 17" xfId="53547" xr:uid="{00000000-0005-0000-0000-0000A75C0000}"/>
    <cellStyle name="Obliczenia 3 2 19 18" xfId="55597" xr:uid="{00000000-0005-0000-0000-0000A85C0000}"/>
    <cellStyle name="Obliczenia 3 2 19 19" xfId="58834" xr:uid="{00000000-0005-0000-0000-0000A95C0000}"/>
    <cellStyle name="Obliczenia 3 2 19 2" xfId="9391" xr:uid="{00000000-0005-0000-0000-0000AA5C0000}"/>
    <cellStyle name="Obliczenia 3 2 19 3" xfId="11429" xr:uid="{00000000-0005-0000-0000-0000AB5C0000}"/>
    <cellStyle name="Obliczenia 3 2 19 4" xfId="5562" xr:uid="{00000000-0005-0000-0000-0000AC5C0000}"/>
    <cellStyle name="Obliczenia 3 2 19 5" xfId="16080" xr:uid="{00000000-0005-0000-0000-0000AD5C0000}"/>
    <cellStyle name="Obliczenia 3 2 19 6" xfId="18653" xr:uid="{00000000-0005-0000-0000-0000AE5C0000}"/>
    <cellStyle name="Obliczenia 3 2 19 7" xfId="21963" xr:uid="{00000000-0005-0000-0000-0000AF5C0000}"/>
    <cellStyle name="Obliczenia 3 2 19 8" xfId="25284" xr:uid="{00000000-0005-0000-0000-0000B05C0000}"/>
    <cellStyle name="Obliczenia 3 2 19 9" xfId="28512" xr:uid="{00000000-0005-0000-0000-0000B15C0000}"/>
    <cellStyle name="Obliczenia 3 2 2" xfId="1509" xr:uid="{00000000-0005-0000-0000-0000B25C0000}"/>
    <cellStyle name="Obliczenia 3 2 2 10" xfId="26317" xr:uid="{00000000-0005-0000-0000-0000B35C0000}"/>
    <cellStyle name="Obliczenia 3 2 2 11" xfId="15105" xr:uid="{00000000-0005-0000-0000-0000B45C0000}"/>
    <cellStyle name="Obliczenia 3 2 2 12" xfId="34039" xr:uid="{00000000-0005-0000-0000-0000B55C0000}"/>
    <cellStyle name="Obliczenia 3 2 2 13" xfId="14999" xr:uid="{00000000-0005-0000-0000-0000B65C0000}"/>
    <cellStyle name="Obliczenia 3 2 2 14" xfId="34177" xr:uid="{00000000-0005-0000-0000-0000B75C0000}"/>
    <cellStyle name="Obliczenia 3 2 2 15" xfId="42871" xr:uid="{00000000-0005-0000-0000-0000B85C0000}"/>
    <cellStyle name="Obliczenia 3 2 2 16" xfId="34140" xr:uid="{00000000-0005-0000-0000-0000B95C0000}"/>
    <cellStyle name="Obliczenia 3 2 2 17" xfId="36299" xr:uid="{00000000-0005-0000-0000-0000BA5C0000}"/>
    <cellStyle name="Obliczenia 3 2 2 18" xfId="46411" xr:uid="{00000000-0005-0000-0000-0000BB5C0000}"/>
    <cellStyle name="Obliczenia 3 2 2 19" xfId="58179" xr:uid="{00000000-0005-0000-0000-0000BC5C0000}"/>
    <cellStyle name="Obliczenia 3 2 2 2" xfId="8722" xr:uid="{00000000-0005-0000-0000-0000BD5C0000}"/>
    <cellStyle name="Obliczenia 3 2 2 3" xfId="8669" xr:uid="{00000000-0005-0000-0000-0000BE5C0000}"/>
    <cellStyle name="Obliczenia 3 2 2 4" xfId="4889" xr:uid="{00000000-0005-0000-0000-0000BF5C0000}"/>
    <cellStyle name="Obliczenia 3 2 2 5" xfId="15405" xr:uid="{00000000-0005-0000-0000-0000C05C0000}"/>
    <cellStyle name="Obliczenia 3 2 2 6" xfId="14692" xr:uid="{00000000-0005-0000-0000-0000C15C0000}"/>
    <cellStyle name="Obliczenia 3 2 2 7" xfId="18439" xr:uid="{00000000-0005-0000-0000-0000C25C0000}"/>
    <cellStyle name="Obliczenia 3 2 2 8" xfId="14779" xr:uid="{00000000-0005-0000-0000-0000C35C0000}"/>
    <cellStyle name="Obliczenia 3 2 2 9" xfId="18218" xr:uid="{00000000-0005-0000-0000-0000C45C0000}"/>
    <cellStyle name="Obliczenia 3 2 20" xfId="4103" xr:uid="{00000000-0005-0000-0000-0000C55C0000}"/>
    <cellStyle name="Obliczenia 3 2 20 10" xfId="36209" xr:uid="{00000000-0005-0000-0000-0000C65C0000}"/>
    <cellStyle name="Obliczenia 3 2 20 11" xfId="39405" xr:uid="{00000000-0005-0000-0000-0000C75C0000}"/>
    <cellStyle name="Obliczenia 3 2 20 12" xfId="42604" xr:uid="{00000000-0005-0000-0000-0000C85C0000}"/>
    <cellStyle name="Obliczenia 3 2 20 13" xfId="45791" xr:uid="{00000000-0005-0000-0000-0000C95C0000}"/>
    <cellStyle name="Obliczenia 3 2 20 14" xfId="49079" xr:uid="{00000000-0005-0000-0000-0000CA5C0000}"/>
    <cellStyle name="Obliczenia 3 2 20 15" xfId="52252" xr:uid="{00000000-0005-0000-0000-0000CB5C0000}"/>
    <cellStyle name="Obliczenia 3 2 20 16" xfId="55426" xr:uid="{00000000-0005-0000-0000-0000CC5C0000}"/>
    <cellStyle name="Obliczenia 3 2 20 17" xfId="57480" xr:uid="{00000000-0005-0000-0000-0000CD5C0000}"/>
    <cellStyle name="Obliczenia 3 2 20 18" xfId="60717" xr:uid="{00000000-0005-0000-0000-0000CE5C0000}"/>
    <cellStyle name="Obliczenia 3 2 20 2" xfId="11305" xr:uid="{00000000-0005-0000-0000-0000CF5C0000}"/>
    <cellStyle name="Obliczenia 3 2 20 3" xfId="13347" xr:uid="{00000000-0005-0000-0000-0000D05C0000}"/>
    <cellStyle name="Obliczenia 3 2 20 4" xfId="17996" xr:uid="{00000000-0005-0000-0000-0000D15C0000}"/>
    <cellStyle name="Obliczenia 3 2 20 5" xfId="20571" xr:uid="{00000000-0005-0000-0000-0000D25C0000}"/>
    <cellStyle name="Obliczenia 3 2 20 6" xfId="23881" xr:uid="{00000000-0005-0000-0000-0000D35C0000}"/>
    <cellStyle name="Obliczenia 3 2 20 7" xfId="27196" xr:uid="{00000000-0005-0000-0000-0000D45C0000}"/>
    <cellStyle name="Obliczenia 3 2 20 8" xfId="30430" xr:uid="{00000000-0005-0000-0000-0000D55C0000}"/>
    <cellStyle name="Obliczenia 3 2 20 9" xfId="33747" xr:uid="{00000000-0005-0000-0000-0000D65C0000}"/>
    <cellStyle name="Obliczenia 3 2 3" xfId="2537" xr:uid="{00000000-0005-0000-0000-0000D75C0000}"/>
    <cellStyle name="Obliczenia 3 2 3 10" xfId="32181" xr:uid="{00000000-0005-0000-0000-0000D85C0000}"/>
    <cellStyle name="Obliczenia 3 2 3 11" xfId="34651" xr:uid="{00000000-0005-0000-0000-0000D95C0000}"/>
    <cellStyle name="Obliczenia 3 2 3 12" xfId="37839" xr:uid="{00000000-0005-0000-0000-0000DA5C0000}"/>
    <cellStyle name="Obliczenia 3 2 3 13" xfId="41049" xr:uid="{00000000-0005-0000-0000-0000DB5C0000}"/>
    <cellStyle name="Obliczenia 3 2 3 14" xfId="44225" xr:uid="{00000000-0005-0000-0000-0000DC5C0000}"/>
    <cellStyle name="Obliczenia 3 2 3 15" xfId="47524" xr:uid="{00000000-0005-0000-0000-0000DD5C0000}"/>
    <cellStyle name="Obliczenia 3 2 3 16" xfId="50689" xr:uid="{00000000-0005-0000-0000-0000DE5C0000}"/>
    <cellStyle name="Obliczenia 3 2 3 17" xfId="53884" xr:uid="{00000000-0005-0000-0000-0000DF5C0000}"/>
    <cellStyle name="Obliczenia 3 2 3 18" xfId="55938" xr:uid="{00000000-0005-0000-0000-0000E05C0000}"/>
    <cellStyle name="Obliczenia 3 2 3 19" xfId="59175" xr:uid="{00000000-0005-0000-0000-0000E15C0000}"/>
    <cellStyle name="Obliczenia 3 2 3 2" xfId="9739" xr:uid="{00000000-0005-0000-0000-0000E25C0000}"/>
    <cellStyle name="Obliczenia 3 2 3 3" xfId="11781" xr:uid="{00000000-0005-0000-0000-0000E35C0000}"/>
    <cellStyle name="Obliczenia 3 2 3 4" xfId="5905" xr:uid="{00000000-0005-0000-0000-0000E45C0000}"/>
    <cellStyle name="Obliczenia 3 2 3 5" xfId="16430" xr:uid="{00000000-0005-0000-0000-0000E55C0000}"/>
    <cellStyle name="Obliczenia 3 2 3 6" xfId="19005" xr:uid="{00000000-0005-0000-0000-0000E65C0000}"/>
    <cellStyle name="Obliczenia 3 2 3 7" xfId="22315" xr:uid="{00000000-0005-0000-0000-0000E75C0000}"/>
    <cellStyle name="Obliczenia 3 2 3 8" xfId="25635" xr:uid="{00000000-0005-0000-0000-0000E85C0000}"/>
    <cellStyle name="Obliczenia 3 2 3 9" xfId="28864" xr:uid="{00000000-0005-0000-0000-0000E95C0000}"/>
    <cellStyle name="Obliczenia 3 2 4" xfId="2680" xr:uid="{00000000-0005-0000-0000-0000EA5C0000}"/>
    <cellStyle name="Obliczenia 3 2 4 10" xfId="32324" xr:uid="{00000000-0005-0000-0000-0000EB5C0000}"/>
    <cellStyle name="Obliczenia 3 2 4 11" xfId="34794" xr:uid="{00000000-0005-0000-0000-0000EC5C0000}"/>
    <cellStyle name="Obliczenia 3 2 4 12" xfId="37982" xr:uid="{00000000-0005-0000-0000-0000ED5C0000}"/>
    <cellStyle name="Obliczenia 3 2 4 13" xfId="41192" xr:uid="{00000000-0005-0000-0000-0000EE5C0000}"/>
    <cellStyle name="Obliczenia 3 2 4 14" xfId="44368" xr:uid="{00000000-0005-0000-0000-0000EF5C0000}"/>
    <cellStyle name="Obliczenia 3 2 4 15" xfId="47667" xr:uid="{00000000-0005-0000-0000-0000F05C0000}"/>
    <cellStyle name="Obliczenia 3 2 4 16" xfId="50832" xr:uid="{00000000-0005-0000-0000-0000F15C0000}"/>
    <cellStyle name="Obliczenia 3 2 4 17" xfId="54026" xr:uid="{00000000-0005-0000-0000-0000F25C0000}"/>
    <cellStyle name="Obliczenia 3 2 4 18" xfId="56080" xr:uid="{00000000-0005-0000-0000-0000F35C0000}"/>
    <cellStyle name="Obliczenia 3 2 4 19" xfId="59317" xr:uid="{00000000-0005-0000-0000-0000F45C0000}"/>
    <cellStyle name="Obliczenia 3 2 4 2" xfId="9882" xr:uid="{00000000-0005-0000-0000-0000F55C0000}"/>
    <cellStyle name="Obliczenia 3 2 4 3" xfId="11924" xr:uid="{00000000-0005-0000-0000-0000F65C0000}"/>
    <cellStyle name="Obliczenia 3 2 4 4" xfId="6048" xr:uid="{00000000-0005-0000-0000-0000F75C0000}"/>
    <cellStyle name="Obliczenia 3 2 4 5" xfId="16573" xr:uid="{00000000-0005-0000-0000-0000F85C0000}"/>
    <cellStyle name="Obliczenia 3 2 4 6" xfId="19148" xr:uid="{00000000-0005-0000-0000-0000F95C0000}"/>
    <cellStyle name="Obliczenia 3 2 4 7" xfId="22458" xr:uid="{00000000-0005-0000-0000-0000FA5C0000}"/>
    <cellStyle name="Obliczenia 3 2 4 8" xfId="25777" xr:uid="{00000000-0005-0000-0000-0000FB5C0000}"/>
    <cellStyle name="Obliczenia 3 2 4 9" xfId="29007" xr:uid="{00000000-0005-0000-0000-0000FC5C0000}"/>
    <cellStyle name="Obliczenia 3 2 5" xfId="2579" xr:uid="{00000000-0005-0000-0000-0000FD5C0000}"/>
    <cellStyle name="Obliczenia 3 2 5 10" xfId="32223" xr:uid="{00000000-0005-0000-0000-0000FE5C0000}"/>
    <cellStyle name="Obliczenia 3 2 5 11" xfId="34693" xr:uid="{00000000-0005-0000-0000-0000FF5C0000}"/>
    <cellStyle name="Obliczenia 3 2 5 12" xfId="37881" xr:uid="{00000000-0005-0000-0000-0000005D0000}"/>
    <cellStyle name="Obliczenia 3 2 5 13" xfId="41091" xr:uid="{00000000-0005-0000-0000-0000015D0000}"/>
    <cellStyle name="Obliczenia 3 2 5 14" xfId="44267" xr:uid="{00000000-0005-0000-0000-0000025D0000}"/>
    <cellStyle name="Obliczenia 3 2 5 15" xfId="47566" xr:uid="{00000000-0005-0000-0000-0000035D0000}"/>
    <cellStyle name="Obliczenia 3 2 5 16" xfId="50731" xr:uid="{00000000-0005-0000-0000-0000045D0000}"/>
    <cellStyle name="Obliczenia 3 2 5 17" xfId="53926" xr:uid="{00000000-0005-0000-0000-0000055D0000}"/>
    <cellStyle name="Obliczenia 3 2 5 18" xfId="55980" xr:uid="{00000000-0005-0000-0000-0000065D0000}"/>
    <cellStyle name="Obliczenia 3 2 5 19" xfId="59217" xr:uid="{00000000-0005-0000-0000-0000075D0000}"/>
    <cellStyle name="Obliczenia 3 2 5 2" xfId="9781" xr:uid="{00000000-0005-0000-0000-0000085D0000}"/>
    <cellStyle name="Obliczenia 3 2 5 3" xfId="11823" xr:uid="{00000000-0005-0000-0000-0000095D0000}"/>
    <cellStyle name="Obliczenia 3 2 5 4" xfId="5947" xr:uid="{00000000-0005-0000-0000-00000A5D0000}"/>
    <cellStyle name="Obliczenia 3 2 5 5" xfId="16472" xr:uid="{00000000-0005-0000-0000-00000B5D0000}"/>
    <cellStyle name="Obliczenia 3 2 5 6" xfId="19047" xr:uid="{00000000-0005-0000-0000-00000C5D0000}"/>
    <cellStyle name="Obliczenia 3 2 5 7" xfId="22357" xr:uid="{00000000-0005-0000-0000-00000D5D0000}"/>
    <cellStyle name="Obliczenia 3 2 5 8" xfId="25677" xr:uid="{00000000-0005-0000-0000-00000E5D0000}"/>
    <cellStyle name="Obliczenia 3 2 5 9" xfId="28906" xr:uid="{00000000-0005-0000-0000-00000F5D0000}"/>
    <cellStyle name="Obliczenia 3 2 6" xfId="2900" xr:uid="{00000000-0005-0000-0000-0000105D0000}"/>
    <cellStyle name="Obliczenia 3 2 6 10" xfId="32544" xr:uid="{00000000-0005-0000-0000-0000115D0000}"/>
    <cellStyle name="Obliczenia 3 2 6 11" xfId="35014" xr:uid="{00000000-0005-0000-0000-0000125D0000}"/>
    <cellStyle name="Obliczenia 3 2 6 12" xfId="38202" xr:uid="{00000000-0005-0000-0000-0000135D0000}"/>
    <cellStyle name="Obliczenia 3 2 6 13" xfId="41409" xr:uid="{00000000-0005-0000-0000-0000145D0000}"/>
    <cellStyle name="Obliczenia 3 2 6 14" xfId="44588" xr:uid="{00000000-0005-0000-0000-0000155D0000}"/>
    <cellStyle name="Obliczenia 3 2 6 15" xfId="47884" xr:uid="{00000000-0005-0000-0000-0000165D0000}"/>
    <cellStyle name="Obliczenia 3 2 6 16" xfId="51052" xr:uid="{00000000-0005-0000-0000-0000175D0000}"/>
    <cellStyle name="Obliczenia 3 2 6 17" xfId="54241" xr:uid="{00000000-0005-0000-0000-0000185D0000}"/>
    <cellStyle name="Obliczenia 3 2 6 18" xfId="56295" xr:uid="{00000000-0005-0000-0000-0000195D0000}"/>
    <cellStyle name="Obliczenia 3 2 6 19" xfId="59532" xr:uid="{00000000-0005-0000-0000-00001A5D0000}"/>
    <cellStyle name="Obliczenia 3 2 6 2" xfId="10102" xr:uid="{00000000-0005-0000-0000-00001B5D0000}"/>
    <cellStyle name="Obliczenia 3 2 6 3" xfId="12144" xr:uid="{00000000-0005-0000-0000-00001C5D0000}"/>
    <cellStyle name="Obliczenia 3 2 6 4" xfId="6268" xr:uid="{00000000-0005-0000-0000-00001D5D0000}"/>
    <cellStyle name="Obliczenia 3 2 6 5" xfId="16793" xr:uid="{00000000-0005-0000-0000-00001E5D0000}"/>
    <cellStyle name="Obliczenia 3 2 6 6" xfId="19368" xr:uid="{00000000-0005-0000-0000-00001F5D0000}"/>
    <cellStyle name="Obliczenia 3 2 6 7" xfId="22678" xr:uid="{00000000-0005-0000-0000-0000205D0000}"/>
    <cellStyle name="Obliczenia 3 2 6 8" xfId="25995" xr:uid="{00000000-0005-0000-0000-0000215D0000}"/>
    <cellStyle name="Obliczenia 3 2 6 9" xfId="29227" xr:uid="{00000000-0005-0000-0000-0000225D0000}"/>
    <cellStyle name="Obliczenia 3 2 7" xfId="2984" xr:uid="{00000000-0005-0000-0000-0000235D0000}"/>
    <cellStyle name="Obliczenia 3 2 7 10" xfId="32628" xr:uid="{00000000-0005-0000-0000-0000245D0000}"/>
    <cellStyle name="Obliczenia 3 2 7 11" xfId="35098" xr:uid="{00000000-0005-0000-0000-0000255D0000}"/>
    <cellStyle name="Obliczenia 3 2 7 12" xfId="38286" xr:uid="{00000000-0005-0000-0000-0000265D0000}"/>
    <cellStyle name="Obliczenia 3 2 7 13" xfId="41493" xr:uid="{00000000-0005-0000-0000-0000275D0000}"/>
    <cellStyle name="Obliczenia 3 2 7 14" xfId="44672" xr:uid="{00000000-0005-0000-0000-0000285D0000}"/>
    <cellStyle name="Obliczenia 3 2 7 15" xfId="47968" xr:uid="{00000000-0005-0000-0000-0000295D0000}"/>
    <cellStyle name="Obliczenia 3 2 7 16" xfId="51136" xr:uid="{00000000-0005-0000-0000-00002A5D0000}"/>
    <cellStyle name="Obliczenia 3 2 7 17" xfId="54325" xr:uid="{00000000-0005-0000-0000-00002B5D0000}"/>
    <cellStyle name="Obliczenia 3 2 7 18" xfId="56379" xr:uid="{00000000-0005-0000-0000-00002C5D0000}"/>
    <cellStyle name="Obliczenia 3 2 7 19" xfId="59616" xr:uid="{00000000-0005-0000-0000-00002D5D0000}"/>
    <cellStyle name="Obliczenia 3 2 7 2" xfId="10186" xr:uid="{00000000-0005-0000-0000-00002E5D0000}"/>
    <cellStyle name="Obliczenia 3 2 7 3" xfId="12228" xr:uid="{00000000-0005-0000-0000-00002F5D0000}"/>
    <cellStyle name="Obliczenia 3 2 7 4" xfId="6352" xr:uid="{00000000-0005-0000-0000-0000305D0000}"/>
    <cellStyle name="Obliczenia 3 2 7 5" xfId="16877" xr:uid="{00000000-0005-0000-0000-0000315D0000}"/>
    <cellStyle name="Obliczenia 3 2 7 6" xfId="19452" xr:uid="{00000000-0005-0000-0000-0000325D0000}"/>
    <cellStyle name="Obliczenia 3 2 7 7" xfId="22762" xr:uid="{00000000-0005-0000-0000-0000335D0000}"/>
    <cellStyle name="Obliczenia 3 2 7 8" xfId="26079" xr:uid="{00000000-0005-0000-0000-0000345D0000}"/>
    <cellStyle name="Obliczenia 3 2 7 9" xfId="29311" xr:uid="{00000000-0005-0000-0000-0000355D0000}"/>
    <cellStyle name="Obliczenia 3 2 8" xfId="3170" xr:uid="{00000000-0005-0000-0000-0000365D0000}"/>
    <cellStyle name="Obliczenia 3 2 8 10" xfId="32814" xr:uid="{00000000-0005-0000-0000-0000375D0000}"/>
    <cellStyle name="Obliczenia 3 2 8 11" xfId="35283" xr:uid="{00000000-0005-0000-0000-0000385D0000}"/>
    <cellStyle name="Obliczenia 3 2 8 12" xfId="38472" xr:uid="{00000000-0005-0000-0000-0000395D0000}"/>
    <cellStyle name="Obliczenia 3 2 8 13" xfId="41678" xr:uid="{00000000-0005-0000-0000-00003A5D0000}"/>
    <cellStyle name="Obliczenia 3 2 8 14" xfId="44858" xr:uid="{00000000-0005-0000-0000-00003B5D0000}"/>
    <cellStyle name="Obliczenia 3 2 8 15" xfId="48153" xr:uid="{00000000-0005-0000-0000-00003C5D0000}"/>
    <cellStyle name="Obliczenia 3 2 8 16" xfId="51321" xr:uid="{00000000-0005-0000-0000-00003D5D0000}"/>
    <cellStyle name="Obliczenia 3 2 8 17" xfId="54508" xr:uid="{00000000-0005-0000-0000-00003E5D0000}"/>
    <cellStyle name="Obliczenia 3 2 8 18" xfId="56562" xr:uid="{00000000-0005-0000-0000-00003F5D0000}"/>
    <cellStyle name="Obliczenia 3 2 8 19" xfId="59799" xr:uid="{00000000-0005-0000-0000-0000405D0000}"/>
    <cellStyle name="Obliczenia 3 2 8 2" xfId="10372" xr:uid="{00000000-0005-0000-0000-0000415D0000}"/>
    <cellStyle name="Obliczenia 3 2 8 3" xfId="12414" xr:uid="{00000000-0005-0000-0000-0000425D0000}"/>
    <cellStyle name="Obliczenia 3 2 8 4" xfId="6538" xr:uid="{00000000-0005-0000-0000-0000435D0000}"/>
    <cellStyle name="Obliczenia 3 2 8 5" xfId="17063" xr:uid="{00000000-0005-0000-0000-0000445D0000}"/>
    <cellStyle name="Obliczenia 3 2 8 6" xfId="19638" xr:uid="{00000000-0005-0000-0000-0000455D0000}"/>
    <cellStyle name="Obliczenia 3 2 8 7" xfId="22948" xr:uid="{00000000-0005-0000-0000-0000465D0000}"/>
    <cellStyle name="Obliczenia 3 2 8 8" xfId="26263" xr:uid="{00000000-0005-0000-0000-0000475D0000}"/>
    <cellStyle name="Obliczenia 3 2 8 9" xfId="29497" xr:uid="{00000000-0005-0000-0000-0000485D0000}"/>
    <cellStyle name="Obliczenia 3 2 9" xfId="3071" xr:uid="{00000000-0005-0000-0000-0000495D0000}"/>
    <cellStyle name="Obliczenia 3 2 9 10" xfId="32715" xr:uid="{00000000-0005-0000-0000-00004A5D0000}"/>
    <cellStyle name="Obliczenia 3 2 9 11" xfId="35184" xr:uid="{00000000-0005-0000-0000-00004B5D0000}"/>
    <cellStyle name="Obliczenia 3 2 9 12" xfId="38373" xr:uid="{00000000-0005-0000-0000-00004C5D0000}"/>
    <cellStyle name="Obliczenia 3 2 9 13" xfId="41579" xr:uid="{00000000-0005-0000-0000-00004D5D0000}"/>
    <cellStyle name="Obliczenia 3 2 9 14" xfId="44759" xr:uid="{00000000-0005-0000-0000-00004E5D0000}"/>
    <cellStyle name="Obliczenia 3 2 9 15" xfId="48054" xr:uid="{00000000-0005-0000-0000-00004F5D0000}"/>
    <cellStyle name="Obliczenia 3 2 9 16" xfId="51222" xr:uid="{00000000-0005-0000-0000-0000505D0000}"/>
    <cellStyle name="Obliczenia 3 2 9 17" xfId="54410" xr:uid="{00000000-0005-0000-0000-0000515D0000}"/>
    <cellStyle name="Obliczenia 3 2 9 18" xfId="56464" xr:uid="{00000000-0005-0000-0000-0000525D0000}"/>
    <cellStyle name="Obliczenia 3 2 9 19" xfId="59701" xr:uid="{00000000-0005-0000-0000-0000535D0000}"/>
    <cellStyle name="Obliczenia 3 2 9 2" xfId="10273" xr:uid="{00000000-0005-0000-0000-0000545D0000}"/>
    <cellStyle name="Obliczenia 3 2 9 3" xfId="12315" xr:uid="{00000000-0005-0000-0000-0000555D0000}"/>
    <cellStyle name="Obliczenia 3 2 9 4" xfId="6439" xr:uid="{00000000-0005-0000-0000-0000565D0000}"/>
    <cellStyle name="Obliczenia 3 2 9 5" xfId="16964" xr:uid="{00000000-0005-0000-0000-0000575D0000}"/>
    <cellStyle name="Obliczenia 3 2 9 6" xfId="19539" xr:uid="{00000000-0005-0000-0000-0000585D0000}"/>
    <cellStyle name="Obliczenia 3 2 9 7" xfId="22849" xr:uid="{00000000-0005-0000-0000-0000595D0000}"/>
    <cellStyle name="Obliczenia 3 2 9 8" xfId="26165" xr:uid="{00000000-0005-0000-0000-00005A5D0000}"/>
    <cellStyle name="Obliczenia 3 2 9 9" xfId="29398" xr:uid="{00000000-0005-0000-0000-00005B5D0000}"/>
    <cellStyle name="Obliczenia 3 20" xfId="2416" xr:uid="{00000000-0005-0000-0000-00005C5D0000}"/>
    <cellStyle name="Obliczenia 3 20 10" xfId="32062" xr:uid="{00000000-0005-0000-0000-00005D5D0000}"/>
    <cellStyle name="Obliczenia 3 20 11" xfId="34532" xr:uid="{00000000-0005-0000-0000-00005E5D0000}"/>
    <cellStyle name="Obliczenia 3 20 12" xfId="37718" xr:uid="{00000000-0005-0000-0000-00005F5D0000}"/>
    <cellStyle name="Obliczenia 3 20 13" xfId="40931" xr:uid="{00000000-0005-0000-0000-0000605D0000}"/>
    <cellStyle name="Obliczenia 3 20 14" xfId="44104" xr:uid="{00000000-0005-0000-0000-0000615D0000}"/>
    <cellStyle name="Obliczenia 3 20 15" xfId="47406" xr:uid="{00000000-0005-0000-0000-0000625D0000}"/>
    <cellStyle name="Obliczenia 3 20 16" xfId="50568" xr:uid="{00000000-0005-0000-0000-0000635D0000}"/>
    <cellStyle name="Obliczenia 3 20 17" xfId="53769" xr:uid="{00000000-0005-0000-0000-0000645D0000}"/>
    <cellStyle name="Obliczenia 3 20 18" xfId="55821" xr:uid="{00000000-0005-0000-0000-0000655D0000}"/>
    <cellStyle name="Obliczenia 3 20 19" xfId="59058" xr:uid="{00000000-0005-0000-0000-0000665D0000}"/>
    <cellStyle name="Obliczenia 3 20 2" xfId="9620" xr:uid="{00000000-0005-0000-0000-0000675D0000}"/>
    <cellStyle name="Obliczenia 3 20 3" xfId="11660" xr:uid="{00000000-0005-0000-0000-0000685D0000}"/>
    <cellStyle name="Obliczenia 3 20 4" xfId="5787" xr:uid="{00000000-0005-0000-0000-0000695D0000}"/>
    <cellStyle name="Obliczenia 3 20 5" xfId="16310" xr:uid="{00000000-0005-0000-0000-00006A5D0000}"/>
    <cellStyle name="Obliczenia 3 20 6" xfId="18884" xr:uid="{00000000-0005-0000-0000-00006B5D0000}"/>
    <cellStyle name="Obliczenia 3 20 7" xfId="22194" xr:uid="{00000000-0005-0000-0000-00006C5D0000}"/>
    <cellStyle name="Obliczenia 3 20 8" xfId="25515" xr:uid="{00000000-0005-0000-0000-00006D5D0000}"/>
    <cellStyle name="Obliczenia 3 20 9" xfId="28743" xr:uid="{00000000-0005-0000-0000-00006E5D0000}"/>
    <cellStyle name="Obliczenia 3 21" xfId="4025" xr:uid="{00000000-0005-0000-0000-00006F5D0000}"/>
    <cellStyle name="Obliczenia 3 21 10" xfId="36132" xr:uid="{00000000-0005-0000-0000-0000705D0000}"/>
    <cellStyle name="Obliczenia 3 21 11" xfId="39327" xr:uid="{00000000-0005-0000-0000-0000715D0000}"/>
    <cellStyle name="Obliczenia 3 21 12" xfId="42527" xr:uid="{00000000-0005-0000-0000-0000725D0000}"/>
    <cellStyle name="Obliczenia 3 21 13" xfId="45713" xr:uid="{00000000-0005-0000-0000-0000735D0000}"/>
    <cellStyle name="Obliczenia 3 21 14" xfId="49002" xr:uid="{00000000-0005-0000-0000-0000745D0000}"/>
    <cellStyle name="Obliczenia 3 21 15" xfId="52174" xr:uid="{00000000-0005-0000-0000-0000755D0000}"/>
    <cellStyle name="Obliczenia 3 21 16" xfId="55350" xr:uid="{00000000-0005-0000-0000-0000765D0000}"/>
    <cellStyle name="Obliczenia 3 21 17" xfId="57404" xr:uid="{00000000-0005-0000-0000-0000775D0000}"/>
    <cellStyle name="Obliczenia 3 21 18" xfId="60641" xr:uid="{00000000-0005-0000-0000-0000785D0000}"/>
    <cellStyle name="Obliczenia 3 21 2" xfId="11227" xr:uid="{00000000-0005-0000-0000-0000795D0000}"/>
    <cellStyle name="Obliczenia 3 21 3" xfId="13269" xr:uid="{00000000-0005-0000-0000-00007A5D0000}"/>
    <cellStyle name="Obliczenia 3 21 4" xfId="17918" xr:uid="{00000000-0005-0000-0000-00007B5D0000}"/>
    <cellStyle name="Obliczenia 3 21 5" xfId="20493" xr:uid="{00000000-0005-0000-0000-00007C5D0000}"/>
    <cellStyle name="Obliczenia 3 21 6" xfId="23803" xr:uid="{00000000-0005-0000-0000-00007D5D0000}"/>
    <cellStyle name="Obliczenia 3 21 7" xfId="27118" xr:uid="{00000000-0005-0000-0000-00007E5D0000}"/>
    <cellStyle name="Obliczenia 3 21 8" xfId="30352" xr:uid="{00000000-0005-0000-0000-00007F5D0000}"/>
    <cellStyle name="Obliczenia 3 21 9" xfId="33669" xr:uid="{00000000-0005-0000-0000-0000805D0000}"/>
    <cellStyle name="Obliczenia 3 22" xfId="4310" xr:uid="{00000000-0005-0000-0000-0000815D0000}"/>
    <cellStyle name="Obliczenia 3 22 10" xfId="42807" xr:uid="{00000000-0005-0000-0000-0000825D0000}"/>
    <cellStyle name="Obliczenia 3 22 11" xfId="45998" xr:uid="{00000000-0005-0000-0000-0000835D0000}"/>
    <cellStyle name="Obliczenia 3 22 12" xfId="49279" xr:uid="{00000000-0005-0000-0000-0000845D0000}"/>
    <cellStyle name="Obliczenia 3 22 13" xfId="52458" xr:uid="{00000000-0005-0000-0000-0000855D0000}"/>
    <cellStyle name="Obliczenia 3 22 14" xfId="57677" xr:uid="{00000000-0005-0000-0000-0000865D0000}"/>
    <cellStyle name="Obliczenia 3 22 15" xfId="60914" xr:uid="{00000000-0005-0000-0000-0000875D0000}"/>
    <cellStyle name="Obliczenia 3 22 2" xfId="13551" xr:uid="{00000000-0005-0000-0000-0000885D0000}"/>
    <cellStyle name="Obliczenia 3 22 3" xfId="7531" xr:uid="{00000000-0005-0000-0000-0000895D0000}"/>
    <cellStyle name="Obliczenia 3 22 4" xfId="20778" xr:uid="{00000000-0005-0000-0000-00008A5D0000}"/>
    <cellStyle name="Obliczenia 3 22 5" xfId="24088" xr:uid="{00000000-0005-0000-0000-00008B5D0000}"/>
    <cellStyle name="Obliczenia 3 22 6" xfId="27402" xr:uid="{00000000-0005-0000-0000-00008C5D0000}"/>
    <cellStyle name="Obliczenia 3 22 7" xfId="30637" xr:uid="{00000000-0005-0000-0000-00008D5D0000}"/>
    <cellStyle name="Obliczenia 3 22 8" xfId="36410" xr:uid="{00000000-0005-0000-0000-00008E5D0000}"/>
    <cellStyle name="Obliczenia 3 22 9" xfId="39611" xr:uid="{00000000-0005-0000-0000-00008F5D0000}"/>
    <cellStyle name="Obliczenia 3 23" xfId="4206" xr:uid="{00000000-0005-0000-0000-0000905D0000}"/>
    <cellStyle name="Obliczenia 3 23 10" xfId="42706" xr:uid="{00000000-0005-0000-0000-0000915D0000}"/>
    <cellStyle name="Obliczenia 3 23 11" xfId="45894" xr:uid="{00000000-0005-0000-0000-0000925D0000}"/>
    <cellStyle name="Obliczenia 3 23 12" xfId="49178" xr:uid="{00000000-0005-0000-0000-0000935D0000}"/>
    <cellStyle name="Obliczenia 3 23 13" xfId="52354" xr:uid="{00000000-0005-0000-0000-0000945D0000}"/>
    <cellStyle name="Obliczenia 3 23 14" xfId="57576" xr:uid="{00000000-0005-0000-0000-0000955D0000}"/>
    <cellStyle name="Obliczenia 3 23 15" xfId="60813" xr:uid="{00000000-0005-0000-0000-0000965D0000}"/>
    <cellStyle name="Obliczenia 3 23 2" xfId="13447" xr:uid="{00000000-0005-0000-0000-0000975D0000}"/>
    <cellStyle name="Obliczenia 3 23 3" xfId="7438" xr:uid="{00000000-0005-0000-0000-0000985D0000}"/>
    <cellStyle name="Obliczenia 3 23 4" xfId="20674" xr:uid="{00000000-0005-0000-0000-0000995D0000}"/>
    <cellStyle name="Obliczenia 3 23 5" xfId="23984" xr:uid="{00000000-0005-0000-0000-00009A5D0000}"/>
    <cellStyle name="Obliczenia 3 23 6" xfId="27299" xr:uid="{00000000-0005-0000-0000-00009B5D0000}"/>
    <cellStyle name="Obliczenia 3 23 7" xfId="30533" xr:uid="{00000000-0005-0000-0000-00009C5D0000}"/>
    <cellStyle name="Obliczenia 3 23 8" xfId="36309" xr:uid="{00000000-0005-0000-0000-00009D5D0000}"/>
    <cellStyle name="Obliczenia 3 23 9" xfId="39508" xr:uid="{00000000-0005-0000-0000-00009E5D0000}"/>
    <cellStyle name="Obliczenia 3 24" xfId="4304" xr:uid="{00000000-0005-0000-0000-00009F5D0000}"/>
    <cellStyle name="Obliczenia 3 24 10" xfId="42801" xr:uid="{00000000-0005-0000-0000-0000A05D0000}"/>
    <cellStyle name="Obliczenia 3 24 11" xfId="45992" xr:uid="{00000000-0005-0000-0000-0000A15D0000}"/>
    <cellStyle name="Obliczenia 3 24 12" xfId="49273" xr:uid="{00000000-0005-0000-0000-0000A25D0000}"/>
    <cellStyle name="Obliczenia 3 24 13" xfId="52452" xr:uid="{00000000-0005-0000-0000-0000A35D0000}"/>
    <cellStyle name="Obliczenia 3 24 14" xfId="57671" xr:uid="{00000000-0005-0000-0000-0000A45D0000}"/>
    <cellStyle name="Obliczenia 3 24 15" xfId="60908" xr:uid="{00000000-0005-0000-0000-0000A55D0000}"/>
    <cellStyle name="Obliczenia 3 24 2" xfId="13545" xr:uid="{00000000-0005-0000-0000-0000A65D0000}"/>
    <cellStyle name="Obliczenia 3 24 3" xfId="7525" xr:uid="{00000000-0005-0000-0000-0000A75D0000}"/>
    <cellStyle name="Obliczenia 3 24 4" xfId="20772" xr:uid="{00000000-0005-0000-0000-0000A85D0000}"/>
    <cellStyle name="Obliczenia 3 24 5" xfId="24082" xr:uid="{00000000-0005-0000-0000-0000A95D0000}"/>
    <cellStyle name="Obliczenia 3 24 6" xfId="27396" xr:uid="{00000000-0005-0000-0000-0000AA5D0000}"/>
    <cellStyle name="Obliczenia 3 24 7" xfId="30631" xr:uid="{00000000-0005-0000-0000-0000AB5D0000}"/>
    <cellStyle name="Obliczenia 3 24 8" xfId="36404" xr:uid="{00000000-0005-0000-0000-0000AC5D0000}"/>
    <cellStyle name="Obliczenia 3 24 9" xfId="39605" xr:uid="{00000000-0005-0000-0000-0000AD5D0000}"/>
    <cellStyle name="Obliczenia 3 25" xfId="4211" xr:uid="{00000000-0005-0000-0000-0000AE5D0000}"/>
    <cellStyle name="Obliczenia 3 25 10" xfId="42711" xr:uid="{00000000-0005-0000-0000-0000AF5D0000}"/>
    <cellStyle name="Obliczenia 3 25 11" xfId="45899" xr:uid="{00000000-0005-0000-0000-0000B05D0000}"/>
    <cellStyle name="Obliczenia 3 25 12" xfId="49183" xr:uid="{00000000-0005-0000-0000-0000B15D0000}"/>
    <cellStyle name="Obliczenia 3 25 13" xfId="52359" xr:uid="{00000000-0005-0000-0000-0000B25D0000}"/>
    <cellStyle name="Obliczenia 3 25 14" xfId="57581" xr:uid="{00000000-0005-0000-0000-0000B35D0000}"/>
    <cellStyle name="Obliczenia 3 25 15" xfId="60818" xr:uid="{00000000-0005-0000-0000-0000B45D0000}"/>
    <cellStyle name="Obliczenia 3 25 2" xfId="13452" xr:uid="{00000000-0005-0000-0000-0000B55D0000}"/>
    <cellStyle name="Obliczenia 3 25 3" xfId="7443" xr:uid="{00000000-0005-0000-0000-0000B65D0000}"/>
    <cellStyle name="Obliczenia 3 25 4" xfId="20679" xr:uid="{00000000-0005-0000-0000-0000B75D0000}"/>
    <cellStyle name="Obliczenia 3 25 5" xfId="23989" xr:uid="{00000000-0005-0000-0000-0000B85D0000}"/>
    <cellStyle name="Obliczenia 3 25 6" xfId="27304" xr:uid="{00000000-0005-0000-0000-0000B95D0000}"/>
    <cellStyle name="Obliczenia 3 25 7" xfId="30538" xr:uid="{00000000-0005-0000-0000-0000BA5D0000}"/>
    <cellStyle name="Obliczenia 3 25 8" xfId="36314" xr:uid="{00000000-0005-0000-0000-0000BB5D0000}"/>
    <cellStyle name="Obliczenia 3 25 9" xfId="39513" xr:uid="{00000000-0005-0000-0000-0000BC5D0000}"/>
    <cellStyle name="Obliczenia 3 26" xfId="4300" xr:uid="{00000000-0005-0000-0000-0000BD5D0000}"/>
    <cellStyle name="Obliczenia 3 26 10" xfId="42797" xr:uid="{00000000-0005-0000-0000-0000BE5D0000}"/>
    <cellStyle name="Obliczenia 3 26 11" xfId="45988" xr:uid="{00000000-0005-0000-0000-0000BF5D0000}"/>
    <cellStyle name="Obliczenia 3 26 12" xfId="49269" xr:uid="{00000000-0005-0000-0000-0000C05D0000}"/>
    <cellStyle name="Obliczenia 3 26 13" xfId="52448" xr:uid="{00000000-0005-0000-0000-0000C15D0000}"/>
    <cellStyle name="Obliczenia 3 26 14" xfId="57667" xr:uid="{00000000-0005-0000-0000-0000C25D0000}"/>
    <cellStyle name="Obliczenia 3 26 15" xfId="60904" xr:uid="{00000000-0005-0000-0000-0000C35D0000}"/>
    <cellStyle name="Obliczenia 3 26 2" xfId="13541" xr:uid="{00000000-0005-0000-0000-0000C45D0000}"/>
    <cellStyle name="Obliczenia 3 26 3" xfId="7521" xr:uid="{00000000-0005-0000-0000-0000C55D0000}"/>
    <cellStyle name="Obliczenia 3 26 4" xfId="20768" xr:uid="{00000000-0005-0000-0000-0000C65D0000}"/>
    <cellStyle name="Obliczenia 3 26 5" xfId="24078" xr:uid="{00000000-0005-0000-0000-0000C75D0000}"/>
    <cellStyle name="Obliczenia 3 26 6" xfId="27392" xr:uid="{00000000-0005-0000-0000-0000C85D0000}"/>
    <cellStyle name="Obliczenia 3 26 7" xfId="30627" xr:uid="{00000000-0005-0000-0000-0000C95D0000}"/>
    <cellStyle name="Obliczenia 3 26 8" xfId="36400" xr:uid="{00000000-0005-0000-0000-0000CA5D0000}"/>
    <cellStyle name="Obliczenia 3 26 9" xfId="39601" xr:uid="{00000000-0005-0000-0000-0000CB5D0000}"/>
    <cellStyle name="Obliczenia 3 27" xfId="4561" xr:uid="{00000000-0005-0000-0000-0000CC5D0000}"/>
    <cellStyle name="Obliczenia 3 27 10" xfId="43049" xr:uid="{00000000-0005-0000-0000-0000CD5D0000}"/>
    <cellStyle name="Obliczenia 3 27 11" xfId="46249" xr:uid="{00000000-0005-0000-0000-0000CE5D0000}"/>
    <cellStyle name="Obliczenia 3 27 12" xfId="49517" xr:uid="{00000000-0005-0000-0000-0000CF5D0000}"/>
    <cellStyle name="Obliczenia 3 27 13" xfId="52709" xr:uid="{00000000-0005-0000-0000-0000D05D0000}"/>
    <cellStyle name="Obliczenia 3 27 14" xfId="57908" xr:uid="{00000000-0005-0000-0000-0000D15D0000}"/>
    <cellStyle name="Obliczenia 3 27 15" xfId="61145" xr:uid="{00000000-0005-0000-0000-0000D25D0000}"/>
    <cellStyle name="Obliczenia 3 27 2" xfId="13797" xr:uid="{00000000-0005-0000-0000-0000D35D0000}"/>
    <cellStyle name="Obliczenia 3 27 3" xfId="7753" xr:uid="{00000000-0005-0000-0000-0000D45D0000}"/>
    <cellStyle name="Obliczenia 3 27 4" xfId="21029" xr:uid="{00000000-0005-0000-0000-0000D55D0000}"/>
    <cellStyle name="Obliczenia 3 27 5" xfId="24339" xr:uid="{00000000-0005-0000-0000-0000D65D0000}"/>
    <cellStyle name="Obliczenia 3 27 6" xfId="27651" xr:uid="{00000000-0005-0000-0000-0000D75D0000}"/>
    <cellStyle name="Obliczenia 3 27 7" xfId="30888" xr:uid="{00000000-0005-0000-0000-0000D85D0000}"/>
    <cellStyle name="Obliczenia 3 27 8" xfId="36648" xr:uid="{00000000-0005-0000-0000-0000D95D0000}"/>
    <cellStyle name="Obliczenia 3 27 9" xfId="39862" xr:uid="{00000000-0005-0000-0000-0000DA5D0000}"/>
    <cellStyle name="Obliczenia 3 28" xfId="4434" xr:uid="{00000000-0005-0000-0000-0000DB5D0000}"/>
    <cellStyle name="Obliczenia 3 28 10" xfId="42927" xr:uid="{00000000-0005-0000-0000-0000DC5D0000}"/>
    <cellStyle name="Obliczenia 3 28 11" xfId="46122" xr:uid="{00000000-0005-0000-0000-0000DD5D0000}"/>
    <cellStyle name="Obliczenia 3 28 12" xfId="49397" xr:uid="{00000000-0005-0000-0000-0000DE5D0000}"/>
    <cellStyle name="Obliczenia 3 28 13" xfId="52582" xr:uid="{00000000-0005-0000-0000-0000DF5D0000}"/>
    <cellStyle name="Obliczenia 3 28 14" xfId="57790" xr:uid="{00000000-0005-0000-0000-0000E05D0000}"/>
    <cellStyle name="Obliczenia 3 28 15" xfId="61027" xr:uid="{00000000-0005-0000-0000-0000E15D0000}"/>
    <cellStyle name="Obliczenia 3 28 2" xfId="13672" xr:uid="{00000000-0005-0000-0000-0000E25D0000}"/>
    <cellStyle name="Obliczenia 3 28 3" xfId="7635" xr:uid="{00000000-0005-0000-0000-0000E35D0000}"/>
    <cellStyle name="Obliczenia 3 28 4" xfId="20902" xr:uid="{00000000-0005-0000-0000-0000E45D0000}"/>
    <cellStyle name="Obliczenia 3 28 5" xfId="24212" xr:uid="{00000000-0005-0000-0000-0000E55D0000}"/>
    <cellStyle name="Obliczenia 3 28 6" xfId="27526" xr:uid="{00000000-0005-0000-0000-0000E65D0000}"/>
    <cellStyle name="Obliczenia 3 28 7" xfId="30761" xr:uid="{00000000-0005-0000-0000-0000E75D0000}"/>
    <cellStyle name="Obliczenia 3 28 8" xfId="36528" xr:uid="{00000000-0005-0000-0000-0000E85D0000}"/>
    <cellStyle name="Obliczenia 3 28 9" xfId="39735" xr:uid="{00000000-0005-0000-0000-0000E95D0000}"/>
    <cellStyle name="Obliczenia 3 29" xfId="4217" xr:uid="{00000000-0005-0000-0000-0000EA5D0000}"/>
    <cellStyle name="Obliczenia 3 29 10" xfId="42717" xr:uid="{00000000-0005-0000-0000-0000EB5D0000}"/>
    <cellStyle name="Obliczenia 3 29 11" xfId="45905" xr:uid="{00000000-0005-0000-0000-0000EC5D0000}"/>
    <cellStyle name="Obliczenia 3 29 12" xfId="49189" xr:uid="{00000000-0005-0000-0000-0000ED5D0000}"/>
    <cellStyle name="Obliczenia 3 29 13" xfId="52365" xr:uid="{00000000-0005-0000-0000-0000EE5D0000}"/>
    <cellStyle name="Obliczenia 3 29 14" xfId="57587" xr:uid="{00000000-0005-0000-0000-0000EF5D0000}"/>
    <cellStyle name="Obliczenia 3 29 15" xfId="60824" xr:uid="{00000000-0005-0000-0000-0000F05D0000}"/>
    <cellStyle name="Obliczenia 3 29 2" xfId="13458" xr:uid="{00000000-0005-0000-0000-0000F15D0000}"/>
    <cellStyle name="Obliczenia 3 29 3" xfId="7449" xr:uid="{00000000-0005-0000-0000-0000F25D0000}"/>
    <cellStyle name="Obliczenia 3 29 4" xfId="20685" xr:uid="{00000000-0005-0000-0000-0000F35D0000}"/>
    <cellStyle name="Obliczenia 3 29 5" xfId="23995" xr:uid="{00000000-0005-0000-0000-0000F45D0000}"/>
    <cellStyle name="Obliczenia 3 29 6" xfId="27310" xr:uid="{00000000-0005-0000-0000-0000F55D0000}"/>
    <cellStyle name="Obliczenia 3 29 7" xfId="30544" xr:uid="{00000000-0005-0000-0000-0000F65D0000}"/>
    <cellStyle name="Obliczenia 3 29 8" xfId="36320" xr:uid="{00000000-0005-0000-0000-0000F75D0000}"/>
    <cellStyle name="Obliczenia 3 29 9" xfId="39519" xr:uid="{00000000-0005-0000-0000-0000F85D0000}"/>
    <cellStyle name="Obliczenia 3 3" xfId="1770" xr:uid="{00000000-0005-0000-0000-0000F95D0000}"/>
    <cellStyle name="Obliczenia 3 3 10" xfId="31422" xr:uid="{00000000-0005-0000-0000-0000FA5D0000}"/>
    <cellStyle name="Obliczenia 3 3 11" xfId="15209" xr:uid="{00000000-0005-0000-0000-0000FB5D0000}"/>
    <cellStyle name="Obliczenia 3 3 12" xfId="37072" xr:uid="{00000000-0005-0000-0000-0000FC5D0000}"/>
    <cellStyle name="Obliczenia 3 3 13" xfId="40302" xr:uid="{00000000-0005-0000-0000-0000FD5D0000}"/>
    <cellStyle name="Obliczenia 3 3 14" xfId="43458" xr:uid="{00000000-0005-0000-0000-0000FE5D0000}"/>
    <cellStyle name="Obliczenia 3 3 15" xfId="46777" xr:uid="{00000000-0005-0000-0000-0000FF5D0000}"/>
    <cellStyle name="Obliczenia 3 3 16" xfId="49924" xr:uid="{00000000-0005-0000-0000-0000005E0000}"/>
    <cellStyle name="Obliczenia 3 3 17" xfId="53149" xr:uid="{00000000-0005-0000-0000-0000015E0000}"/>
    <cellStyle name="Obliczenia 3 3 18" xfId="33856" xr:uid="{00000000-0005-0000-0000-0000025E0000}"/>
    <cellStyle name="Obliczenia 3 3 19" xfId="58432" xr:uid="{00000000-0005-0000-0000-0000035E0000}"/>
    <cellStyle name="Obliczenia 3 3 2" xfId="8980" xr:uid="{00000000-0005-0000-0000-0000045E0000}"/>
    <cellStyle name="Obliczenia 3 3 3" xfId="8410" xr:uid="{00000000-0005-0000-0000-0000055E0000}"/>
    <cellStyle name="Obliczenia 3 3 4" xfId="5149" xr:uid="{00000000-0005-0000-0000-0000065E0000}"/>
    <cellStyle name="Obliczenia 3 3 5" xfId="15666" xr:uid="{00000000-0005-0000-0000-0000075E0000}"/>
    <cellStyle name="Obliczenia 3 3 6" xfId="14431" xr:uid="{00000000-0005-0000-0000-0000085E0000}"/>
    <cellStyle name="Obliczenia 3 3 7" xfId="21548" xr:uid="{00000000-0005-0000-0000-0000095E0000}"/>
    <cellStyle name="Obliczenia 3 3 8" xfId="24870" xr:uid="{00000000-0005-0000-0000-00000A5E0000}"/>
    <cellStyle name="Obliczenia 3 3 9" xfId="28097" xr:uid="{00000000-0005-0000-0000-00000B5E0000}"/>
    <cellStyle name="Obliczenia 3 30" xfId="4290" xr:uid="{00000000-0005-0000-0000-00000C5E0000}"/>
    <cellStyle name="Obliczenia 3 30 10" xfId="42787" xr:uid="{00000000-0005-0000-0000-00000D5E0000}"/>
    <cellStyle name="Obliczenia 3 30 11" xfId="45978" xr:uid="{00000000-0005-0000-0000-00000E5E0000}"/>
    <cellStyle name="Obliczenia 3 30 12" xfId="49259" xr:uid="{00000000-0005-0000-0000-00000F5E0000}"/>
    <cellStyle name="Obliczenia 3 30 13" xfId="52438" xr:uid="{00000000-0005-0000-0000-0000105E0000}"/>
    <cellStyle name="Obliczenia 3 30 14" xfId="57657" xr:uid="{00000000-0005-0000-0000-0000115E0000}"/>
    <cellStyle name="Obliczenia 3 30 15" xfId="60894" xr:uid="{00000000-0005-0000-0000-0000125E0000}"/>
    <cellStyle name="Obliczenia 3 30 2" xfId="13531" xr:uid="{00000000-0005-0000-0000-0000135E0000}"/>
    <cellStyle name="Obliczenia 3 30 3" xfId="7511" xr:uid="{00000000-0005-0000-0000-0000145E0000}"/>
    <cellStyle name="Obliczenia 3 30 4" xfId="20758" xr:uid="{00000000-0005-0000-0000-0000155E0000}"/>
    <cellStyle name="Obliczenia 3 30 5" xfId="24068" xr:uid="{00000000-0005-0000-0000-0000165E0000}"/>
    <cellStyle name="Obliczenia 3 30 6" xfId="27382" xr:uid="{00000000-0005-0000-0000-0000175E0000}"/>
    <cellStyle name="Obliczenia 3 30 7" xfId="30617" xr:uid="{00000000-0005-0000-0000-0000185E0000}"/>
    <cellStyle name="Obliczenia 3 30 8" xfId="36390" xr:uid="{00000000-0005-0000-0000-0000195E0000}"/>
    <cellStyle name="Obliczenia 3 30 9" xfId="39591" xr:uid="{00000000-0005-0000-0000-00001A5E0000}"/>
    <cellStyle name="Obliczenia 3 31" xfId="4220" xr:uid="{00000000-0005-0000-0000-00001B5E0000}"/>
    <cellStyle name="Obliczenia 3 31 10" xfId="42720" xr:uid="{00000000-0005-0000-0000-00001C5E0000}"/>
    <cellStyle name="Obliczenia 3 31 11" xfId="45908" xr:uid="{00000000-0005-0000-0000-00001D5E0000}"/>
    <cellStyle name="Obliczenia 3 31 12" xfId="49192" xr:uid="{00000000-0005-0000-0000-00001E5E0000}"/>
    <cellStyle name="Obliczenia 3 31 13" xfId="52368" xr:uid="{00000000-0005-0000-0000-00001F5E0000}"/>
    <cellStyle name="Obliczenia 3 31 14" xfId="57590" xr:uid="{00000000-0005-0000-0000-0000205E0000}"/>
    <cellStyle name="Obliczenia 3 31 15" xfId="60827" xr:uid="{00000000-0005-0000-0000-0000215E0000}"/>
    <cellStyle name="Obliczenia 3 31 2" xfId="13461" xr:uid="{00000000-0005-0000-0000-0000225E0000}"/>
    <cellStyle name="Obliczenia 3 31 3" xfId="7452" xr:uid="{00000000-0005-0000-0000-0000235E0000}"/>
    <cellStyle name="Obliczenia 3 31 4" xfId="20688" xr:uid="{00000000-0005-0000-0000-0000245E0000}"/>
    <cellStyle name="Obliczenia 3 31 5" xfId="23998" xr:uid="{00000000-0005-0000-0000-0000255E0000}"/>
    <cellStyle name="Obliczenia 3 31 6" xfId="27313" xr:uid="{00000000-0005-0000-0000-0000265E0000}"/>
    <cellStyle name="Obliczenia 3 31 7" xfId="30547" xr:uid="{00000000-0005-0000-0000-0000275E0000}"/>
    <cellStyle name="Obliczenia 3 31 8" xfId="36323" xr:uid="{00000000-0005-0000-0000-0000285E0000}"/>
    <cellStyle name="Obliczenia 3 31 9" xfId="39522" xr:uid="{00000000-0005-0000-0000-0000295E0000}"/>
    <cellStyle name="Obliczenia 3 4" xfId="2448" xr:uid="{00000000-0005-0000-0000-00002A5E0000}"/>
    <cellStyle name="Obliczenia 3 4 10" xfId="32092" xr:uid="{00000000-0005-0000-0000-00002B5E0000}"/>
    <cellStyle name="Obliczenia 3 4 11" xfId="34563" xr:uid="{00000000-0005-0000-0000-00002C5E0000}"/>
    <cellStyle name="Obliczenia 3 4 12" xfId="37750" xr:uid="{00000000-0005-0000-0000-00002D5E0000}"/>
    <cellStyle name="Obliczenia 3 4 13" xfId="40961" xr:uid="{00000000-0005-0000-0000-00002E5E0000}"/>
    <cellStyle name="Obliczenia 3 4 14" xfId="44136" xr:uid="{00000000-0005-0000-0000-00002F5E0000}"/>
    <cellStyle name="Obliczenia 3 4 15" xfId="47436" xr:uid="{00000000-0005-0000-0000-0000305E0000}"/>
    <cellStyle name="Obliczenia 3 4 16" xfId="50600" xr:uid="{00000000-0005-0000-0000-0000315E0000}"/>
    <cellStyle name="Obliczenia 3 4 17" xfId="53797" xr:uid="{00000000-0005-0000-0000-0000325E0000}"/>
    <cellStyle name="Obliczenia 3 4 18" xfId="55851" xr:uid="{00000000-0005-0000-0000-0000335E0000}"/>
    <cellStyle name="Obliczenia 3 4 19" xfId="59088" xr:uid="{00000000-0005-0000-0000-0000345E0000}"/>
    <cellStyle name="Obliczenia 3 4 2" xfId="9650" xr:uid="{00000000-0005-0000-0000-0000355E0000}"/>
    <cellStyle name="Obliczenia 3 4 3" xfId="11692" xr:uid="{00000000-0005-0000-0000-0000365E0000}"/>
    <cellStyle name="Obliczenia 3 4 4" xfId="5816" xr:uid="{00000000-0005-0000-0000-0000375E0000}"/>
    <cellStyle name="Obliczenia 3 4 5" xfId="16341" xr:uid="{00000000-0005-0000-0000-0000385E0000}"/>
    <cellStyle name="Obliczenia 3 4 6" xfId="18916" xr:uid="{00000000-0005-0000-0000-0000395E0000}"/>
    <cellStyle name="Obliczenia 3 4 7" xfId="22226" xr:uid="{00000000-0005-0000-0000-00003A5E0000}"/>
    <cellStyle name="Obliczenia 3 4 8" xfId="25546" xr:uid="{00000000-0005-0000-0000-00003B5E0000}"/>
    <cellStyle name="Obliczenia 3 4 9" xfId="28775" xr:uid="{00000000-0005-0000-0000-00003C5E0000}"/>
    <cellStyle name="Obliczenia 3 5" xfId="1582" xr:uid="{00000000-0005-0000-0000-00003D5E0000}"/>
    <cellStyle name="Obliczenia 3 5 10" xfId="31234" xr:uid="{00000000-0005-0000-0000-00003E5E0000}"/>
    <cellStyle name="Obliczenia 3 5 11" xfId="15166" xr:uid="{00000000-0005-0000-0000-00003F5E0000}"/>
    <cellStyle name="Obliczenia 3 5 12" xfId="34082" xr:uid="{00000000-0005-0000-0000-0000405E0000}"/>
    <cellStyle name="Obliczenia 3 5 13" xfId="15290" xr:uid="{00000000-0005-0000-0000-0000415E0000}"/>
    <cellStyle name="Obliczenia 3 5 14" xfId="37348" xr:uid="{00000000-0005-0000-0000-0000425E0000}"/>
    <cellStyle name="Obliczenia 3 5 15" xfId="46594" xr:uid="{00000000-0005-0000-0000-0000435E0000}"/>
    <cellStyle name="Obliczenia 3 5 16" xfId="34101" xr:uid="{00000000-0005-0000-0000-0000445E0000}"/>
    <cellStyle name="Obliczenia 3 5 17" xfId="48207" xr:uid="{00000000-0005-0000-0000-0000455E0000}"/>
    <cellStyle name="Obliczenia 3 5 18" xfId="33920" xr:uid="{00000000-0005-0000-0000-0000465E0000}"/>
    <cellStyle name="Obliczenia 3 5 19" xfId="58251" xr:uid="{00000000-0005-0000-0000-0000475E0000}"/>
    <cellStyle name="Obliczenia 3 5 2" xfId="8794" xr:uid="{00000000-0005-0000-0000-0000485E0000}"/>
    <cellStyle name="Obliczenia 3 5 3" xfId="8596" xr:uid="{00000000-0005-0000-0000-0000495E0000}"/>
    <cellStyle name="Obliczenia 3 5 4" xfId="4962" xr:uid="{00000000-0005-0000-0000-00004A5E0000}"/>
    <cellStyle name="Obliczenia 3 5 5" xfId="15478" xr:uid="{00000000-0005-0000-0000-00004B5E0000}"/>
    <cellStyle name="Obliczenia 3 5 6" xfId="14619" xr:uid="{00000000-0005-0000-0000-00004C5E0000}"/>
    <cellStyle name="Obliczenia 3 5 7" xfId="21360" xr:uid="{00000000-0005-0000-0000-00004D5E0000}"/>
    <cellStyle name="Obliczenia 3 5 8" xfId="24683" xr:uid="{00000000-0005-0000-0000-00004E5E0000}"/>
    <cellStyle name="Obliczenia 3 5 9" xfId="18278" xr:uid="{00000000-0005-0000-0000-00004F5E0000}"/>
    <cellStyle name="Obliczenia 3 6" xfId="1862" xr:uid="{00000000-0005-0000-0000-0000505E0000}"/>
    <cellStyle name="Obliczenia 3 6 10" xfId="31514" xr:uid="{00000000-0005-0000-0000-0000515E0000}"/>
    <cellStyle name="Obliczenia 3 6 11" xfId="15258" xr:uid="{00000000-0005-0000-0000-0000525E0000}"/>
    <cellStyle name="Obliczenia 3 6 12" xfId="37164" xr:uid="{00000000-0005-0000-0000-0000535E0000}"/>
    <cellStyle name="Obliczenia 3 6 13" xfId="40390" xr:uid="{00000000-0005-0000-0000-0000545E0000}"/>
    <cellStyle name="Obliczenia 3 6 14" xfId="43550" xr:uid="{00000000-0005-0000-0000-0000555E0000}"/>
    <cellStyle name="Obliczenia 3 6 15" xfId="46865" xr:uid="{00000000-0005-0000-0000-0000565E0000}"/>
    <cellStyle name="Obliczenia 3 6 16" xfId="50016" xr:uid="{00000000-0005-0000-0000-0000575E0000}"/>
    <cellStyle name="Obliczenia 3 6 17" xfId="53237" xr:uid="{00000000-0005-0000-0000-0000585E0000}"/>
    <cellStyle name="Obliczenia 3 6 18" xfId="34124" xr:uid="{00000000-0005-0000-0000-0000595E0000}"/>
    <cellStyle name="Obliczenia 3 6 19" xfId="58520" xr:uid="{00000000-0005-0000-0000-00005A5E0000}"/>
    <cellStyle name="Obliczenia 3 6 2" xfId="9072" xr:uid="{00000000-0005-0000-0000-00005B5E0000}"/>
    <cellStyle name="Obliczenia 3 6 3" xfId="8318" xr:uid="{00000000-0005-0000-0000-00005C5E0000}"/>
    <cellStyle name="Obliczenia 3 6 4" xfId="5240" xr:uid="{00000000-0005-0000-0000-00005D5E0000}"/>
    <cellStyle name="Obliczenia 3 6 5" xfId="15758" xr:uid="{00000000-0005-0000-0000-00005E5E0000}"/>
    <cellStyle name="Obliczenia 3 6 6" xfId="14339" xr:uid="{00000000-0005-0000-0000-00005F5E0000}"/>
    <cellStyle name="Obliczenia 3 6 7" xfId="21640" xr:uid="{00000000-0005-0000-0000-0000605E0000}"/>
    <cellStyle name="Obliczenia 3 6 8" xfId="24962" xr:uid="{00000000-0005-0000-0000-0000615E0000}"/>
    <cellStyle name="Obliczenia 3 6 9" xfId="28189" xr:uid="{00000000-0005-0000-0000-0000625E0000}"/>
    <cellStyle name="Obliczenia 3 7" xfId="2783" xr:uid="{00000000-0005-0000-0000-0000635E0000}"/>
    <cellStyle name="Obliczenia 3 7 10" xfId="32427" xr:uid="{00000000-0005-0000-0000-0000645E0000}"/>
    <cellStyle name="Obliczenia 3 7 11" xfId="34897" xr:uid="{00000000-0005-0000-0000-0000655E0000}"/>
    <cellStyle name="Obliczenia 3 7 12" xfId="38085" xr:uid="{00000000-0005-0000-0000-0000665E0000}"/>
    <cellStyle name="Obliczenia 3 7 13" xfId="41294" xr:uid="{00000000-0005-0000-0000-0000675E0000}"/>
    <cellStyle name="Obliczenia 3 7 14" xfId="44471" xr:uid="{00000000-0005-0000-0000-0000685E0000}"/>
    <cellStyle name="Obliczenia 3 7 15" xfId="47769" xr:uid="{00000000-0005-0000-0000-0000695E0000}"/>
    <cellStyle name="Obliczenia 3 7 16" xfId="50935" xr:uid="{00000000-0005-0000-0000-00006A5E0000}"/>
    <cellStyle name="Obliczenia 3 7 17" xfId="54128" xr:uid="{00000000-0005-0000-0000-00006B5E0000}"/>
    <cellStyle name="Obliczenia 3 7 18" xfId="56182" xr:uid="{00000000-0005-0000-0000-00006C5E0000}"/>
    <cellStyle name="Obliczenia 3 7 19" xfId="59419" xr:uid="{00000000-0005-0000-0000-00006D5E0000}"/>
    <cellStyle name="Obliczenia 3 7 2" xfId="9985" xr:uid="{00000000-0005-0000-0000-00006E5E0000}"/>
    <cellStyle name="Obliczenia 3 7 3" xfId="12027" xr:uid="{00000000-0005-0000-0000-00006F5E0000}"/>
    <cellStyle name="Obliczenia 3 7 4" xfId="6151" xr:uid="{00000000-0005-0000-0000-0000705E0000}"/>
    <cellStyle name="Obliczenia 3 7 5" xfId="16676" xr:uid="{00000000-0005-0000-0000-0000715E0000}"/>
    <cellStyle name="Obliczenia 3 7 6" xfId="19251" xr:uid="{00000000-0005-0000-0000-0000725E0000}"/>
    <cellStyle name="Obliczenia 3 7 7" xfId="22561" xr:uid="{00000000-0005-0000-0000-0000735E0000}"/>
    <cellStyle name="Obliczenia 3 7 8" xfId="25880" xr:uid="{00000000-0005-0000-0000-0000745E0000}"/>
    <cellStyle name="Obliczenia 3 7 9" xfId="29110" xr:uid="{00000000-0005-0000-0000-0000755E0000}"/>
    <cellStyle name="Obliczenia 3 8" xfId="2431" xr:uid="{00000000-0005-0000-0000-0000765E0000}"/>
    <cellStyle name="Obliczenia 3 8 10" xfId="32077" xr:uid="{00000000-0005-0000-0000-0000775E0000}"/>
    <cellStyle name="Obliczenia 3 8 11" xfId="34546" xr:uid="{00000000-0005-0000-0000-0000785E0000}"/>
    <cellStyle name="Obliczenia 3 8 12" xfId="37733" xr:uid="{00000000-0005-0000-0000-0000795E0000}"/>
    <cellStyle name="Obliczenia 3 8 13" xfId="40944" xr:uid="{00000000-0005-0000-0000-00007A5E0000}"/>
    <cellStyle name="Obliczenia 3 8 14" xfId="44119" xr:uid="{00000000-0005-0000-0000-00007B5E0000}"/>
    <cellStyle name="Obliczenia 3 8 15" xfId="47419" xr:uid="{00000000-0005-0000-0000-00007C5E0000}"/>
    <cellStyle name="Obliczenia 3 8 16" xfId="50583" xr:uid="{00000000-0005-0000-0000-00007D5E0000}"/>
    <cellStyle name="Obliczenia 3 8 17" xfId="53782" xr:uid="{00000000-0005-0000-0000-00007E5E0000}"/>
    <cellStyle name="Obliczenia 3 8 18" xfId="55834" xr:uid="{00000000-0005-0000-0000-00007F5E0000}"/>
    <cellStyle name="Obliczenia 3 8 19" xfId="59071" xr:uid="{00000000-0005-0000-0000-0000805E0000}"/>
    <cellStyle name="Obliczenia 3 8 2" xfId="9635" xr:uid="{00000000-0005-0000-0000-0000815E0000}"/>
    <cellStyle name="Obliczenia 3 8 3" xfId="11675" xr:uid="{00000000-0005-0000-0000-0000825E0000}"/>
    <cellStyle name="Obliczenia 3 8 4" xfId="5800" xr:uid="{00000000-0005-0000-0000-0000835E0000}"/>
    <cellStyle name="Obliczenia 3 8 5" xfId="16325" xr:uid="{00000000-0005-0000-0000-0000845E0000}"/>
    <cellStyle name="Obliczenia 3 8 6" xfId="18899" xr:uid="{00000000-0005-0000-0000-0000855E0000}"/>
    <cellStyle name="Obliczenia 3 8 7" xfId="22209" xr:uid="{00000000-0005-0000-0000-0000865E0000}"/>
    <cellStyle name="Obliczenia 3 8 8" xfId="25529" xr:uid="{00000000-0005-0000-0000-0000875E0000}"/>
    <cellStyle name="Obliczenia 3 8 9" xfId="28758" xr:uid="{00000000-0005-0000-0000-0000885E0000}"/>
    <cellStyle name="Obliczenia 3 9" xfId="2728" xr:uid="{00000000-0005-0000-0000-0000895E0000}"/>
    <cellStyle name="Obliczenia 3 9 10" xfId="32372" xr:uid="{00000000-0005-0000-0000-00008A5E0000}"/>
    <cellStyle name="Obliczenia 3 9 11" xfId="34842" xr:uid="{00000000-0005-0000-0000-00008B5E0000}"/>
    <cellStyle name="Obliczenia 3 9 12" xfId="38030" xr:uid="{00000000-0005-0000-0000-00008C5E0000}"/>
    <cellStyle name="Obliczenia 3 9 13" xfId="41240" xr:uid="{00000000-0005-0000-0000-00008D5E0000}"/>
    <cellStyle name="Obliczenia 3 9 14" xfId="44416" xr:uid="{00000000-0005-0000-0000-00008E5E0000}"/>
    <cellStyle name="Obliczenia 3 9 15" xfId="47715" xr:uid="{00000000-0005-0000-0000-00008F5E0000}"/>
    <cellStyle name="Obliczenia 3 9 16" xfId="50880" xr:uid="{00000000-0005-0000-0000-0000905E0000}"/>
    <cellStyle name="Obliczenia 3 9 17" xfId="54074" xr:uid="{00000000-0005-0000-0000-0000915E0000}"/>
    <cellStyle name="Obliczenia 3 9 18" xfId="56128" xr:uid="{00000000-0005-0000-0000-0000925E0000}"/>
    <cellStyle name="Obliczenia 3 9 19" xfId="59365" xr:uid="{00000000-0005-0000-0000-0000935E0000}"/>
    <cellStyle name="Obliczenia 3 9 2" xfId="9930" xr:uid="{00000000-0005-0000-0000-0000945E0000}"/>
    <cellStyle name="Obliczenia 3 9 3" xfId="11972" xr:uid="{00000000-0005-0000-0000-0000955E0000}"/>
    <cellStyle name="Obliczenia 3 9 4" xfId="6096" xr:uid="{00000000-0005-0000-0000-0000965E0000}"/>
    <cellStyle name="Obliczenia 3 9 5" xfId="16621" xr:uid="{00000000-0005-0000-0000-0000975E0000}"/>
    <cellStyle name="Obliczenia 3 9 6" xfId="19196" xr:uid="{00000000-0005-0000-0000-0000985E0000}"/>
    <cellStyle name="Obliczenia 3 9 7" xfId="22506" xr:uid="{00000000-0005-0000-0000-0000995E0000}"/>
    <cellStyle name="Obliczenia 3 9 8" xfId="25825" xr:uid="{00000000-0005-0000-0000-00009A5E0000}"/>
    <cellStyle name="Obliczenia 3 9 9" xfId="29055" xr:uid="{00000000-0005-0000-0000-00009B5E0000}"/>
    <cellStyle name="Obliczenia 3_Kosztorys ofertowy-inwestorski -DTS_T23_28.09.2011" xfId="62551" xr:uid="{00000000-0005-0000-0000-00009C5E0000}"/>
    <cellStyle name="Obliczenia 4" xfId="1268" xr:uid="{00000000-0005-0000-0000-00009D5E0000}"/>
    <cellStyle name="Obliczenia 4 10" xfId="3010" xr:uid="{00000000-0005-0000-0000-00009E5E0000}"/>
    <cellStyle name="Obliczenia 4 10 10" xfId="32654" xr:uid="{00000000-0005-0000-0000-00009F5E0000}"/>
    <cellStyle name="Obliczenia 4 10 11" xfId="35124" xr:uid="{00000000-0005-0000-0000-0000A05E0000}"/>
    <cellStyle name="Obliczenia 4 10 12" xfId="38312" xr:uid="{00000000-0005-0000-0000-0000A15E0000}"/>
    <cellStyle name="Obliczenia 4 10 13" xfId="41519" xr:uid="{00000000-0005-0000-0000-0000A25E0000}"/>
    <cellStyle name="Obliczenia 4 10 14" xfId="44698" xr:uid="{00000000-0005-0000-0000-0000A35E0000}"/>
    <cellStyle name="Obliczenia 4 10 15" xfId="47994" xr:uid="{00000000-0005-0000-0000-0000A45E0000}"/>
    <cellStyle name="Obliczenia 4 10 16" xfId="51162" xr:uid="{00000000-0005-0000-0000-0000A55E0000}"/>
    <cellStyle name="Obliczenia 4 10 17" xfId="54351" xr:uid="{00000000-0005-0000-0000-0000A65E0000}"/>
    <cellStyle name="Obliczenia 4 10 18" xfId="56405" xr:uid="{00000000-0005-0000-0000-0000A75E0000}"/>
    <cellStyle name="Obliczenia 4 10 19" xfId="59642" xr:uid="{00000000-0005-0000-0000-0000A85E0000}"/>
    <cellStyle name="Obliczenia 4 10 2" xfId="10212" xr:uid="{00000000-0005-0000-0000-0000A95E0000}"/>
    <cellStyle name="Obliczenia 4 10 3" xfId="12254" xr:uid="{00000000-0005-0000-0000-0000AA5E0000}"/>
    <cellStyle name="Obliczenia 4 10 4" xfId="6378" xr:uid="{00000000-0005-0000-0000-0000AB5E0000}"/>
    <cellStyle name="Obliczenia 4 10 5" xfId="16903" xr:uid="{00000000-0005-0000-0000-0000AC5E0000}"/>
    <cellStyle name="Obliczenia 4 10 6" xfId="19478" xr:uid="{00000000-0005-0000-0000-0000AD5E0000}"/>
    <cellStyle name="Obliczenia 4 10 7" xfId="22788" xr:uid="{00000000-0005-0000-0000-0000AE5E0000}"/>
    <cellStyle name="Obliczenia 4 10 8" xfId="26105" xr:uid="{00000000-0005-0000-0000-0000AF5E0000}"/>
    <cellStyle name="Obliczenia 4 10 9" xfId="29337" xr:uid="{00000000-0005-0000-0000-0000B05E0000}"/>
    <cellStyle name="Obliczenia 4 11" xfId="3298" xr:uid="{00000000-0005-0000-0000-0000B15E0000}"/>
    <cellStyle name="Obliczenia 4 11 10" xfId="32942" xr:uid="{00000000-0005-0000-0000-0000B25E0000}"/>
    <cellStyle name="Obliczenia 4 11 11" xfId="35410" xr:uid="{00000000-0005-0000-0000-0000B35E0000}"/>
    <cellStyle name="Obliczenia 4 11 12" xfId="38600" xr:uid="{00000000-0005-0000-0000-0000B45E0000}"/>
    <cellStyle name="Obliczenia 4 11 13" xfId="41805" xr:uid="{00000000-0005-0000-0000-0000B55E0000}"/>
    <cellStyle name="Obliczenia 4 11 14" xfId="44986" xr:uid="{00000000-0005-0000-0000-0000B65E0000}"/>
    <cellStyle name="Obliczenia 4 11 15" xfId="48280" xr:uid="{00000000-0005-0000-0000-0000B75E0000}"/>
    <cellStyle name="Obliczenia 4 11 16" xfId="51449" xr:uid="{00000000-0005-0000-0000-0000B85E0000}"/>
    <cellStyle name="Obliczenia 4 11 17" xfId="54634" xr:uid="{00000000-0005-0000-0000-0000B95E0000}"/>
    <cellStyle name="Obliczenia 4 11 18" xfId="56688" xr:uid="{00000000-0005-0000-0000-0000BA5E0000}"/>
    <cellStyle name="Obliczenia 4 11 19" xfId="59925" xr:uid="{00000000-0005-0000-0000-0000BB5E0000}"/>
    <cellStyle name="Obliczenia 4 11 2" xfId="10500" xr:uid="{00000000-0005-0000-0000-0000BC5E0000}"/>
    <cellStyle name="Obliczenia 4 11 3" xfId="12542" xr:uid="{00000000-0005-0000-0000-0000BD5E0000}"/>
    <cellStyle name="Obliczenia 4 11 4" xfId="6666" xr:uid="{00000000-0005-0000-0000-0000BE5E0000}"/>
    <cellStyle name="Obliczenia 4 11 5" xfId="17191" xr:uid="{00000000-0005-0000-0000-0000BF5E0000}"/>
    <cellStyle name="Obliczenia 4 11 6" xfId="19766" xr:uid="{00000000-0005-0000-0000-0000C05E0000}"/>
    <cellStyle name="Obliczenia 4 11 7" xfId="23076" xr:uid="{00000000-0005-0000-0000-0000C15E0000}"/>
    <cellStyle name="Obliczenia 4 11 8" xfId="26391" xr:uid="{00000000-0005-0000-0000-0000C25E0000}"/>
    <cellStyle name="Obliczenia 4 11 9" xfId="29625" xr:uid="{00000000-0005-0000-0000-0000C35E0000}"/>
    <cellStyle name="Obliczenia 4 12" xfId="1875" xr:uid="{00000000-0005-0000-0000-0000C45E0000}"/>
    <cellStyle name="Obliczenia 4 12 10" xfId="31527" xr:uid="{00000000-0005-0000-0000-0000C55E0000}"/>
    <cellStyle name="Obliczenia 4 12 11" xfId="15271" xr:uid="{00000000-0005-0000-0000-0000C65E0000}"/>
    <cellStyle name="Obliczenia 4 12 12" xfId="37177" xr:uid="{00000000-0005-0000-0000-0000C75E0000}"/>
    <cellStyle name="Obliczenia 4 12 13" xfId="40403" xr:uid="{00000000-0005-0000-0000-0000C85E0000}"/>
    <cellStyle name="Obliczenia 4 12 14" xfId="43563" xr:uid="{00000000-0005-0000-0000-0000C95E0000}"/>
    <cellStyle name="Obliczenia 4 12 15" xfId="46878" xr:uid="{00000000-0005-0000-0000-0000CA5E0000}"/>
    <cellStyle name="Obliczenia 4 12 16" xfId="50029" xr:uid="{00000000-0005-0000-0000-0000CB5E0000}"/>
    <cellStyle name="Obliczenia 4 12 17" xfId="53250" xr:uid="{00000000-0005-0000-0000-0000CC5E0000}"/>
    <cellStyle name="Obliczenia 4 12 18" xfId="52966" xr:uid="{00000000-0005-0000-0000-0000CD5E0000}"/>
    <cellStyle name="Obliczenia 4 12 19" xfId="58533" xr:uid="{00000000-0005-0000-0000-0000CE5E0000}"/>
    <cellStyle name="Obliczenia 4 12 2" xfId="9085" xr:uid="{00000000-0005-0000-0000-0000CF5E0000}"/>
    <cellStyle name="Obliczenia 4 12 3" xfId="8305" xr:uid="{00000000-0005-0000-0000-0000D05E0000}"/>
    <cellStyle name="Obliczenia 4 12 4" xfId="5253" xr:uid="{00000000-0005-0000-0000-0000D15E0000}"/>
    <cellStyle name="Obliczenia 4 12 5" xfId="15771" xr:uid="{00000000-0005-0000-0000-0000D25E0000}"/>
    <cellStyle name="Obliczenia 4 12 6" xfId="14326" xr:uid="{00000000-0005-0000-0000-0000D35E0000}"/>
    <cellStyle name="Obliczenia 4 12 7" xfId="21653" xr:uid="{00000000-0005-0000-0000-0000D45E0000}"/>
    <cellStyle name="Obliczenia 4 12 8" xfId="24975" xr:uid="{00000000-0005-0000-0000-0000D55E0000}"/>
    <cellStyle name="Obliczenia 4 12 9" xfId="28202" xr:uid="{00000000-0005-0000-0000-0000D65E0000}"/>
    <cellStyle name="Obliczenia 4 13" xfId="2023" xr:uid="{00000000-0005-0000-0000-0000D75E0000}"/>
    <cellStyle name="Obliczenia 4 13 10" xfId="31671" xr:uid="{00000000-0005-0000-0000-0000D85E0000}"/>
    <cellStyle name="Obliczenia 4 13 11" xfId="30997" xr:uid="{00000000-0005-0000-0000-0000D95E0000}"/>
    <cellStyle name="Obliczenia 4 13 12" xfId="37325" xr:uid="{00000000-0005-0000-0000-0000DA5E0000}"/>
    <cellStyle name="Obliczenia 4 13 13" xfId="40548" xr:uid="{00000000-0005-0000-0000-0000DB5E0000}"/>
    <cellStyle name="Obliczenia 4 13 14" xfId="43711" xr:uid="{00000000-0005-0000-0000-0000DC5E0000}"/>
    <cellStyle name="Obliczenia 4 13 15" xfId="47023" xr:uid="{00000000-0005-0000-0000-0000DD5E0000}"/>
    <cellStyle name="Obliczenia 4 13 16" xfId="50177" xr:uid="{00000000-0005-0000-0000-0000DE5E0000}"/>
    <cellStyle name="Obliczenia 4 13 17" xfId="53389" xr:uid="{00000000-0005-0000-0000-0000DF5E0000}"/>
    <cellStyle name="Obliczenia 4 13 18" xfId="33905" xr:uid="{00000000-0005-0000-0000-0000E05E0000}"/>
    <cellStyle name="Obliczenia 4 13 19" xfId="58676" xr:uid="{00000000-0005-0000-0000-0000E15E0000}"/>
    <cellStyle name="Obliczenia 4 13 2" xfId="9229" xr:uid="{00000000-0005-0000-0000-0000E25E0000}"/>
    <cellStyle name="Obliczenia 4 13 3" xfId="8157" xr:uid="{00000000-0005-0000-0000-0000E35E0000}"/>
    <cellStyle name="Obliczenia 4 13 4" xfId="5400" xr:uid="{00000000-0005-0000-0000-0000E45E0000}"/>
    <cellStyle name="Obliczenia 4 13 5" xfId="15918" xr:uid="{00000000-0005-0000-0000-0000E55E0000}"/>
    <cellStyle name="Obliczenia 4 13 6" xfId="14178" xr:uid="{00000000-0005-0000-0000-0000E65E0000}"/>
    <cellStyle name="Obliczenia 4 13 7" xfId="21801" xr:uid="{00000000-0005-0000-0000-0000E75E0000}"/>
    <cellStyle name="Obliczenia 4 13 8" xfId="25123" xr:uid="{00000000-0005-0000-0000-0000E85E0000}"/>
    <cellStyle name="Obliczenia 4 13 9" xfId="28350" xr:uid="{00000000-0005-0000-0000-0000E95E0000}"/>
    <cellStyle name="Obliczenia 4 14" xfId="3030" xr:uid="{00000000-0005-0000-0000-0000EA5E0000}"/>
    <cellStyle name="Obliczenia 4 14 10" xfId="32674" xr:uid="{00000000-0005-0000-0000-0000EB5E0000}"/>
    <cellStyle name="Obliczenia 4 14 11" xfId="35143" xr:uid="{00000000-0005-0000-0000-0000EC5E0000}"/>
    <cellStyle name="Obliczenia 4 14 12" xfId="38332" xr:uid="{00000000-0005-0000-0000-0000ED5E0000}"/>
    <cellStyle name="Obliczenia 4 14 13" xfId="41538" xr:uid="{00000000-0005-0000-0000-0000EE5E0000}"/>
    <cellStyle name="Obliczenia 4 14 14" xfId="44718" xr:uid="{00000000-0005-0000-0000-0000EF5E0000}"/>
    <cellStyle name="Obliczenia 4 14 15" xfId="48013" xr:uid="{00000000-0005-0000-0000-0000F05E0000}"/>
    <cellStyle name="Obliczenia 4 14 16" xfId="51181" xr:uid="{00000000-0005-0000-0000-0000F15E0000}"/>
    <cellStyle name="Obliczenia 4 14 17" xfId="54370" xr:uid="{00000000-0005-0000-0000-0000F25E0000}"/>
    <cellStyle name="Obliczenia 4 14 18" xfId="56424" xr:uid="{00000000-0005-0000-0000-0000F35E0000}"/>
    <cellStyle name="Obliczenia 4 14 19" xfId="59661" xr:uid="{00000000-0005-0000-0000-0000F45E0000}"/>
    <cellStyle name="Obliczenia 4 14 2" xfId="10232" xr:uid="{00000000-0005-0000-0000-0000F55E0000}"/>
    <cellStyle name="Obliczenia 4 14 3" xfId="12274" xr:uid="{00000000-0005-0000-0000-0000F65E0000}"/>
    <cellStyle name="Obliczenia 4 14 4" xfId="6398" xr:uid="{00000000-0005-0000-0000-0000F75E0000}"/>
    <cellStyle name="Obliczenia 4 14 5" xfId="16923" xr:uid="{00000000-0005-0000-0000-0000F85E0000}"/>
    <cellStyle name="Obliczenia 4 14 6" xfId="19498" xr:uid="{00000000-0005-0000-0000-0000F95E0000}"/>
    <cellStyle name="Obliczenia 4 14 7" xfId="22808" xr:uid="{00000000-0005-0000-0000-0000FA5E0000}"/>
    <cellStyle name="Obliczenia 4 14 8" xfId="26125" xr:uid="{00000000-0005-0000-0000-0000FB5E0000}"/>
    <cellStyle name="Obliczenia 4 14 9" xfId="29357" xr:uid="{00000000-0005-0000-0000-0000FC5E0000}"/>
    <cellStyle name="Obliczenia 4 15" xfId="3272" xr:uid="{00000000-0005-0000-0000-0000FD5E0000}"/>
    <cellStyle name="Obliczenia 4 15 10" xfId="32916" xr:uid="{00000000-0005-0000-0000-0000FE5E0000}"/>
    <cellStyle name="Obliczenia 4 15 11" xfId="35384" xr:uid="{00000000-0005-0000-0000-0000FF5E0000}"/>
    <cellStyle name="Obliczenia 4 15 12" xfId="38574" xr:uid="{00000000-0005-0000-0000-0000005F0000}"/>
    <cellStyle name="Obliczenia 4 15 13" xfId="41779" xr:uid="{00000000-0005-0000-0000-0000015F0000}"/>
    <cellStyle name="Obliczenia 4 15 14" xfId="44960" xr:uid="{00000000-0005-0000-0000-0000025F0000}"/>
    <cellStyle name="Obliczenia 4 15 15" xfId="48254" xr:uid="{00000000-0005-0000-0000-0000035F0000}"/>
    <cellStyle name="Obliczenia 4 15 16" xfId="51423" xr:uid="{00000000-0005-0000-0000-0000045F0000}"/>
    <cellStyle name="Obliczenia 4 15 17" xfId="54608" xr:uid="{00000000-0005-0000-0000-0000055F0000}"/>
    <cellStyle name="Obliczenia 4 15 18" xfId="56662" xr:uid="{00000000-0005-0000-0000-0000065F0000}"/>
    <cellStyle name="Obliczenia 4 15 19" xfId="59899" xr:uid="{00000000-0005-0000-0000-0000075F0000}"/>
    <cellStyle name="Obliczenia 4 15 2" xfId="10474" xr:uid="{00000000-0005-0000-0000-0000085F0000}"/>
    <cellStyle name="Obliczenia 4 15 3" xfId="12516" xr:uid="{00000000-0005-0000-0000-0000095F0000}"/>
    <cellStyle name="Obliczenia 4 15 4" xfId="6640" xr:uid="{00000000-0005-0000-0000-00000A5F0000}"/>
    <cellStyle name="Obliczenia 4 15 5" xfId="17165" xr:uid="{00000000-0005-0000-0000-00000B5F0000}"/>
    <cellStyle name="Obliczenia 4 15 6" xfId="19740" xr:uid="{00000000-0005-0000-0000-00000C5F0000}"/>
    <cellStyle name="Obliczenia 4 15 7" xfId="23050" xr:uid="{00000000-0005-0000-0000-00000D5F0000}"/>
    <cellStyle name="Obliczenia 4 15 8" xfId="26365" xr:uid="{00000000-0005-0000-0000-00000E5F0000}"/>
    <cellStyle name="Obliczenia 4 15 9" xfId="29599" xr:uid="{00000000-0005-0000-0000-00000F5F0000}"/>
    <cellStyle name="Obliczenia 4 16" xfId="2151" xr:uid="{00000000-0005-0000-0000-0000105F0000}"/>
    <cellStyle name="Obliczenia 4 16 10" xfId="31799" xr:uid="{00000000-0005-0000-0000-0000115F0000}"/>
    <cellStyle name="Obliczenia 4 16 11" xfId="18308" xr:uid="{00000000-0005-0000-0000-0000125F0000}"/>
    <cellStyle name="Obliczenia 4 16 12" xfId="37453" xr:uid="{00000000-0005-0000-0000-0000135F0000}"/>
    <cellStyle name="Obliczenia 4 16 13" xfId="40673" xr:uid="{00000000-0005-0000-0000-0000145F0000}"/>
    <cellStyle name="Obliczenia 4 16 14" xfId="43839" xr:uid="{00000000-0005-0000-0000-0000155F0000}"/>
    <cellStyle name="Obliczenia 4 16 15" xfId="47148" xr:uid="{00000000-0005-0000-0000-0000165F0000}"/>
    <cellStyle name="Obliczenia 4 16 16" xfId="50305" xr:uid="{00000000-0005-0000-0000-0000175F0000}"/>
    <cellStyle name="Obliczenia 4 16 17" xfId="53513" xr:uid="{00000000-0005-0000-0000-0000185F0000}"/>
    <cellStyle name="Obliczenia 4 16 18" xfId="51193" xr:uid="{00000000-0005-0000-0000-0000195F0000}"/>
    <cellStyle name="Obliczenia 4 16 19" xfId="58800" xr:uid="{00000000-0005-0000-0000-00001A5F0000}"/>
    <cellStyle name="Obliczenia 4 16 2" xfId="9357" xr:uid="{00000000-0005-0000-0000-00001B5F0000}"/>
    <cellStyle name="Obliczenia 4 16 3" xfId="8029" xr:uid="{00000000-0005-0000-0000-00001C5F0000}"/>
    <cellStyle name="Obliczenia 4 16 4" xfId="5528" xr:uid="{00000000-0005-0000-0000-00001D5F0000}"/>
    <cellStyle name="Obliczenia 4 16 5" xfId="16046" xr:uid="{00000000-0005-0000-0000-00001E5F0000}"/>
    <cellStyle name="Obliczenia 4 16 6" xfId="18619" xr:uid="{00000000-0005-0000-0000-00001F5F0000}"/>
    <cellStyle name="Obliczenia 4 16 7" xfId="21929" xr:uid="{00000000-0005-0000-0000-0000205F0000}"/>
    <cellStyle name="Obliczenia 4 16 8" xfId="25250" xr:uid="{00000000-0005-0000-0000-0000215F0000}"/>
    <cellStyle name="Obliczenia 4 16 9" xfId="28478" xr:uid="{00000000-0005-0000-0000-0000225F0000}"/>
    <cellStyle name="Obliczenia 4 17" xfId="3550" xr:uid="{00000000-0005-0000-0000-0000235F0000}"/>
    <cellStyle name="Obliczenia 4 17 10" xfId="33194" xr:uid="{00000000-0005-0000-0000-0000245F0000}"/>
    <cellStyle name="Obliczenia 4 17 11" xfId="35658" xr:uid="{00000000-0005-0000-0000-0000255F0000}"/>
    <cellStyle name="Obliczenia 4 17 12" xfId="38852" xr:uid="{00000000-0005-0000-0000-0000265F0000}"/>
    <cellStyle name="Obliczenia 4 17 13" xfId="42053" xr:uid="{00000000-0005-0000-0000-0000275F0000}"/>
    <cellStyle name="Obliczenia 4 17 14" xfId="45238" xr:uid="{00000000-0005-0000-0000-0000285F0000}"/>
    <cellStyle name="Obliczenia 4 17 15" xfId="48528" xr:uid="{00000000-0005-0000-0000-0000295F0000}"/>
    <cellStyle name="Obliczenia 4 17 16" xfId="51699" xr:uid="{00000000-0005-0000-0000-00002A5F0000}"/>
    <cellStyle name="Obliczenia 4 17 17" xfId="54880" xr:uid="{00000000-0005-0000-0000-00002B5F0000}"/>
    <cellStyle name="Obliczenia 4 17 18" xfId="56934" xr:uid="{00000000-0005-0000-0000-00002C5F0000}"/>
    <cellStyle name="Obliczenia 4 17 19" xfId="60171" xr:uid="{00000000-0005-0000-0000-00002D5F0000}"/>
    <cellStyle name="Obliczenia 4 17 2" xfId="10752" xr:uid="{00000000-0005-0000-0000-00002E5F0000}"/>
    <cellStyle name="Obliczenia 4 17 3" xfId="12794" xr:uid="{00000000-0005-0000-0000-00002F5F0000}"/>
    <cellStyle name="Obliczenia 4 17 4" xfId="6916" xr:uid="{00000000-0005-0000-0000-0000305F0000}"/>
    <cellStyle name="Obliczenia 4 17 5" xfId="17443" xr:uid="{00000000-0005-0000-0000-0000315F0000}"/>
    <cellStyle name="Obliczenia 4 17 6" xfId="20018" xr:uid="{00000000-0005-0000-0000-0000325F0000}"/>
    <cellStyle name="Obliczenia 4 17 7" xfId="23328" xr:uid="{00000000-0005-0000-0000-0000335F0000}"/>
    <cellStyle name="Obliczenia 4 17 8" xfId="26643" xr:uid="{00000000-0005-0000-0000-0000345F0000}"/>
    <cellStyle name="Obliczenia 4 17 9" xfId="29877" xr:uid="{00000000-0005-0000-0000-0000355F0000}"/>
    <cellStyle name="Obliczenia 4 18" xfId="3592" xr:uid="{00000000-0005-0000-0000-0000365F0000}"/>
    <cellStyle name="Obliczenia 4 18 10" xfId="33236" xr:uid="{00000000-0005-0000-0000-0000375F0000}"/>
    <cellStyle name="Obliczenia 4 18 11" xfId="35700" xr:uid="{00000000-0005-0000-0000-0000385F0000}"/>
    <cellStyle name="Obliczenia 4 18 12" xfId="38894" xr:uid="{00000000-0005-0000-0000-0000395F0000}"/>
    <cellStyle name="Obliczenia 4 18 13" xfId="42095" xr:uid="{00000000-0005-0000-0000-00003A5F0000}"/>
    <cellStyle name="Obliczenia 4 18 14" xfId="45280" xr:uid="{00000000-0005-0000-0000-00003B5F0000}"/>
    <cellStyle name="Obliczenia 4 18 15" xfId="48570" xr:uid="{00000000-0005-0000-0000-00003C5F0000}"/>
    <cellStyle name="Obliczenia 4 18 16" xfId="51741" xr:uid="{00000000-0005-0000-0000-00003D5F0000}"/>
    <cellStyle name="Obliczenia 4 18 17" xfId="54921" xr:uid="{00000000-0005-0000-0000-00003E5F0000}"/>
    <cellStyle name="Obliczenia 4 18 18" xfId="56975" xr:uid="{00000000-0005-0000-0000-00003F5F0000}"/>
    <cellStyle name="Obliczenia 4 18 19" xfId="60212" xr:uid="{00000000-0005-0000-0000-0000405F0000}"/>
    <cellStyle name="Obliczenia 4 18 2" xfId="10794" xr:uid="{00000000-0005-0000-0000-0000415F0000}"/>
    <cellStyle name="Obliczenia 4 18 3" xfId="12836" xr:uid="{00000000-0005-0000-0000-0000425F0000}"/>
    <cellStyle name="Obliczenia 4 18 4" xfId="6958" xr:uid="{00000000-0005-0000-0000-0000435F0000}"/>
    <cellStyle name="Obliczenia 4 18 5" xfId="17485" xr:uid="{00000000-0005-0000-0000-0000445F0000}"/>
    <cellStyle name="Obliczenia 4 18 6" xfId="20060" xr:uid="{00000000-0005-0000-0000-0000455F0000}"/>
    <cellStyle name="Obliczenia 4 18 7" xfId="23370" xr:uid="{00000000-0005-0000-0000-0000465F0000}"/>
    <cellStyle name="Obliczenia 4 18 8" xfId="26685" xr:uid="{00000000-0005-0000-0000-0000475F0000}"/>
    <cellStyle name="Obliczenia 4 18 9" xfId="29919" xr:uid="{00000000-0005-0000-0000-0000485F0000}"/>
    <cellStyle name="Obliczenia 4 19" xfId="1885" xr:uid="{00000000-0005-0000-0000-0000495F0000}"/>
    <cellStyle name="Obliczenia 4 19 10" xfId="31537" xr:uid="{00000000-0005-0000-0000-00004A5F0000}"/>
    <cellStyle name="Obliczenia 4 19 11" xfId="15280" xr:uid="{00000000-0005-0000-0000-00004B5F0000}"/>
    <cellStyle name="Obliczenia 4 19 12" xfId="37187" xr:uid="{00000000-0005-0000-0000-00004C5F0000}"/>
    <cellStyle name="Obliczenia 4 19 13" xfId="40412" xr:uid="{00000000-0005-0000-0000-00004D5F0000}"/>
    <cellStyle name="Obliczenia 4 19 14" xfId="43573" xr:uid="{00000000-0005-0000-0000-00004E5F0000}"/>
    <cellStyle name="Obliczenia 4 19 15" xfId="46887" xr:uid="{00000000-0005-0000-0000-00004F5F0000}"/>
    <cellStyle name="Obliczenia 4 19 16" xfId="50039" xr:uid="{00000000-0005-0000-0000-0000505F0000}"/>
    <cellStyle name="Obliczenia 4 19 17" xfId="53259" xr:uid="{00000000-0005-0000-0000-0000515F0000}"/>
    <cellStyle name="Obliczenia 4 19 18" xfId="52981" xr:uid="{00000000-0005-0000-0000-0000525F0000}"/>
    <cellStyle name="Obliczenia 4 19 19" xfId="58542" xr:uid="{00000000-0005-0000-0000-0000535F0000}"/>
    <cellStyle name="Obliczenia 4 19 2" xfId="9095" xr:uid="{00000000-0005-0000-0000-0000545F0000}"/>
    <cellStyle name="Obliczenia 4 19 3" xfId="8295" xr:uid="{00000000-0005-0000-0000-0000555F0000}"/>
    <cellStyle name="Obliczenia 4 19 4" xfId="5263" xr:uid="{00000000-0005-0000-0000-0000565F0000}"/>
    <cellStyle name="Obliczenia 4 19 5" xfId="15781" xr:uid="{00000000-0005-0000-0000-0000575F0000}"/>
    <cellStyle name="Obliczenia 4 19 6" xfId="14316" xr:uid="{00000000-0005-0000-0000-0000585F0000}"/>
    <cellStyle name="Obliczenia 4 19 7" xfId="21663" xr:uid="{00000000-0005-0000-0000-0000595F0000}"/>
    <cellStyle name="Obliczenia 4 19 8" xfId="24985" xr:uid="{00000000-0005-0000-0000-00005A5F0000}"/>
    <cellStyle name="Obliczenia 4 19 9" xfId="28212" xr:uid="{00000000-0005-0000-0000-00005B5F0000}"/>
    <cellStyle name="Obliczenia 4 2" xfId="1444" xr:uid="{00000000-0005-0000-0000-00005C5F0000}"/>
    <cellStyle name="Obliczenia 4 2 10" xfId="3418" xr:uid="{00000000-0005-0000-0000-00005D5F0000}"/>
    <cellStyle name="Obliczenia 4 2 10 10" xfId="33062" xr:uid="{00000000-0005-0000-0000-00005E5F0000}"/>
    <cellStyle name="Obliczenia 4 2 10 11" xfId="35529" xr:uid="{00000000-0005-0000-0000-00005F5F0000}"/>
    <cellStyle name="Obliczenia 4 2 10 12" xfId="38720" xr:uid="{00000000-0005-0000-0000-0000605F0000}"/>
    <cellStyle name="Obliczenia 4 2 10 13" xfId="41924" xr:uid="{00000000-0005-0000-0000-0000615F0000}"/>
    <cellStyle name="Obliczenia 4 2 10 14" xfId="45106" xr:uid="{00000000-0005-0000-0000-0000625F0000}"/>
    <cellStyle name="Obliczenia 4 2 10 15" xfId="48399" xr:uid="{00000000-0005-0000-0000-0000635F0000}"/>
    <cellStyle name="Obliczenia 4 2 10 16" xfId="51568" xr:uid="{00000000-0005-0000-0000-0000645F0000}"/>
    <cellStyle name="Obliczenia 4 2 10 17" xfId="54752" xr:uid="{00000000-0005-0000-0000-0000655F0000}"/>
    <cellStyle name="Obliczenia 4 2 10 18" xfId="56806" xr:uid="{00000000-0005-0000-0000-0000665F0000}"/>
    <cellStyle name="Obliczenia 4 2 10 19" xfId="60043" xr:uid="{00000000-0005-0000-0000-0000675F0000}"/>
    <cellStyle name="Obliczenia 4 2 10 2" xfId="10620" xr:uid="{00000000-0005-0000-0000-0000685F0000}"/>
    <cellStyle name="Obliczenia 4 2 10 3" xfId="12662" xr:uid="{00000000-0005-0000-0000-0000695F0000}"/>
    <cellStyle name="Obliczenia 4 2 10 4" xfId="6786" xr:uid="{00000000-0005-0000-0000-00006A5F0000}"/>
    <cellStyle name="Obliczenia 4 2 10 5" xfId="17311" xr:uid="{00000000-0005-0000-0000-00006B5F0000}"/>
    <cellStyle name="Obliczenia 4 2 10 6" xfId="19886" xr:uid="{00000000-0005-0000-0000-00006C5F0000}"/>
    <cellStyle name="Obliczenia 4 2 10 7" xfId="23196" xr:uid="{00000000-0005-0000-0000-00006D5F0000}"/>
    <cellStyle name="Obliczenia 4 2 10 8" xfId="26511" xr:uid="{00000000-0005-0000-0000-00006E5F0000}"/>
    <cellStyle name="Obliczenia 4 2 10 9" xfId="29745" xr:uid="{00000000-0005-0000-0000-00006F5F0000}"/>
    <cellStyle name="Obliczenia 4 2 11" xfId="3239" xr:uid="{00000000-0005-0000-0000-0000705F0000}"/>
    <cellStyle name="Obliczenia 4 2 11 10" xfId="32883" xr:uid="{00000000-0005-0000-0000-0000715F0000}"/>
    <cellStyle name="Obliczenia 4 2 11 11" xfId="35351" xr:uid="{00000000-0005-0000-0000-0000725F0000}"/>
    <cellStyle name="Obliczenia 4 2 11 12" xfId="38541" xr:uid="{00000000-0005-0000-0000-0000735F0000}"/>
    <cellStyle name="Obliczenia 4 2 11 13" xfId="41746" xr:uid="{00000000-0005-0000-0000-0000745F0000}"/>
    <cellStyle name="Obliczenia 4 2 11 14" xfId="44927" xr:uid="{00000000-0005-0000-0000-0000755F0000}"/>
    <cellStyle name="Obliczenia 4 2 11 15" xfId="48221" xr:uid="{00000000-0005-0000-0000-0000765F0000}"/>
    <cellStyle name="Obliczenia 4 2 11 16" xfId="51390" xr:uid="{00000000-0005-0000-0000-0000775F0000}"/>
    <cellStyle name="Obliczenia 4 2 11 17" xfId="54575" xr:uid="{00000000-0005-0000-0000-0000785F0000}"/>
    <cellStyle name="Obliczenia 4 2 11 18" xfId="56629" xr:uid="{00000000-0005-0000-0000-0000795F0000}"/>
    <cellStyle name="Obliczenia 4 2 11 19" xfId="59866" xr:uid="{00000000-0005-0000-0000-00007A5F0000}"/>
    <cellStyle name="Obliczenia 4 2 11 2" xfId="10441" xr:uid="{00000000-0005-0000-0000-00007B5F0000}"/>
    <cellStyle name="Obliczenia 4 2 11 3" xfId="12483" xr:uid="{00000000-0005-0000-0000-00007C5F0000}"/>
    <cellStyle name="Obliczenia 4 2 11 4" xfId="6607" xr:uid="{00000000-0005-0000-0000-00007D5F0000}"/>
    <cellStyle name="Obliczenia 4 2 11 5" xfId="17132" xr:uid="{00000000-0005-0000-0000-00007E5F0000}"/>
    <cellStyle name="Obliczenia 4 2 11 6" xfId="19707" xr:uid="{00000000-0005-0000-0000-00007F5F0000}"/>
    <cellStyle name="Obliczenia 4 2 11 7" xfId="23017" xr:uid="{00000000-0005-0000-0000-0000805F0000}"/>
    <cellStyle name="Obliczenia 4 2 11 8" xfId="26332" xr:uid="{00000000-0005-0000-0000-0000815F0000}"/>
    <cellStyle name="Obliczenia 4 2 11 9" xfId="29566" xr:uid="{00000000-0005-0000-0000-0000825F0000}"/>
    <cellStyle name="Obliczenia 4 2 12" xfId="1562" xr:uid="{00000000-0005-0000-0000-0000835F0000}"/>
    <cellStyle name="Obliczenia 4 2 12 10" xfId="31214" xr:uid="{00000000-0005-0000-0000-0000845F0000}"/>
    <cellStyle name="Obliczenia 4 2 12 11" xfId="15156" xr:uid="{00000000-0005-0000-0000-0000855F0000}"/>
    <cellStyle name="Obliczenia 4 2 12 12" xfId="34219" xr:uid="{00000000-0005-0000-0000-0000865F0000}"/>
    <cellStyle name="Obliczenia 4 2 12 13" xfId="15078" xr:uid="{00000000-0005-0000-0000-0000875F0000}"/>
    <cellStyle name="Obliczenia 4 2 12 14" xfId="33992" xr:uid="{00000000-0005-0000-0000-0000885F0000}"/>
    <cellStyle name="Obliczenia 4 2 12 15" xfId="46574" xr:uid="{00000000-0005-0000-0000-0000895F0000}"/>
    <cellStyle name="Obliczenia 4 2 12 16" xfId="34103" xr:uid="{00000000-0005-0000-0000-00008A5F0000}"/>
    <cellStyle name="Obliczenia 4 2 12 17" xfId="26486" xr:uid="{00000000-0005-0000-0000-00008B5F0000}"/>
    <cellStyle name="Obliczenia 4 2 12 18" xfId="15052" xr:uid="{00000000-0005-0000-0000-00008C5F0000}"/>
    <cellStyle name="Obliczenia 4 2 12 19" xfId="58231" xr:uid="{00000000-0005-0000-0000-00008D5F0000}"/>
    <cellStyle name="Obliczenia 4 2 12 2" xfId="8774" xr:uid="{00000000-0005-0000-0000-00008E5F0000}"/>
    <cellStyle name="Obliczenia 4 2 12 3" xfId="8616" xr:uid="{00000000-0005-0000-0000-00008F5F0000}"/>
    <cellStyle name="Obliczenia 4 2 12 4" xfId="4942" xr:uid="{00000000-0005-0000-0000-0000905F0000}"/>
    <cellStyle name="Obliczenia 4 2 12 5" xfId="15458" xr:uid="{00000000-0005-0000-0000-0000915F0000}"/>
    <cellStyle name="Obliczenia 4 2 12 6" xfId="14639" xr:uid="{00000000-0005-0000-0000-0000925F0000}"/>
    <cellStyle name="Obliczenia 4 2 12 7" xfId="21340" xr:uid="{00000000-0005-0000-0000-0000935F0000}"/>
    <cellStyle name="Obliczenia 4 2 12 8" xfId="24663" xr:uid="{00000000-0005-0000-0000-0000945F0000}"/>
    <cellStyle name="Obliczenia 4 2 12 9" xfId="18361" xr:uid="{00000000-0005-0000-0000-0000955F0000}"/>
    <cellStyle name="Obliczenia 4 2 13" xfId="3566" xr:uid="{00000000-0005-0000-0000-0000965F0000}"/>
    <cellStyle name="Obliczenia 4 2 13 10" xfId="33210" xr:uid="{00000000-0005-0000-0000-0000975F0000}"/>
    <cellStyle name="Obliczenia 4 2 13 11" xfId="35674" xr:uid="{00000000-0005-0000-0000-0000985F0000}"/>
    <cellStyle name="Obliczenia 4 2 13 12" xfId="38868" xr:uid="{00000000-0005-0000-0000-0000995F0000}"/>
    <cellStyle name="Obliczenia 4 2 13 13" xfId="42069" xr:uid="{00000000-0005-0000-0000-00009A5F0000}"/>
    <cellStyle name="Obliczenia 4 2 13 14" xfId="45254" xr:uid="{00000000-0005-0000-0000-00009B5F0000}"/>
    <cellStyle name="Obliczenia 4 2 13 15" xfId="48544" xr:uid="{00000000-0005-0000-0000-00009C5F0000}"/>
    <cellStyle name="Obliczenia 4 2 13 16" xfId="51715" xr:uid="{00000000-0005-0000-0000-00009D5F0000}"/>
    <cellStyle name="Obliczenia 4 2 13 17" xfId="54895" xr:uid="{00000000-0005-0000-0000-00009E5F0000}"/>
    <cellStyle name="Obliczenia 4 2 13 18" xfId="56949" xr:uid="{00000000-0005-0000-0000-00009F5F0000}"/>
    <cellStyle name="Obliczenia 4 2 13 19" xfId="60186" xr:uid="{00000000-0005-0000-0000-0000A05F0000}"/>
    <cellStyle name="Obliczenia 4 2 13 2" xfId="10768" xr:uid="{00000000-0005-0000-0000-0000A15F0000}"/>
    <cellStyle name="Obliczenia 4 2 13 3" xfId="12810" xr:uid="{00000000-0005-0000-0000-0000A25F0000}"/>
    <cellStyle name="Obliczenia 4 2 13 4" xfId="6932" xr:uid="{00000000-0005-0000-0000-0000A35F0000}"/>
    <cellStyle name="Obliczenia 4 2 13 5" xfId="17459" xr:uid="{00000000-0005-0000-0000-0000A45F0000}"/>
    <cellStyle name="Obliczenia 4 2 13 6" xfId="20034" xr:uid="{00000000-0005-0000-0000-0000A55F0000}"/>
    <cellStyle name="Obliczenia 4 2 13 7" xfId="23344" xr:uid="{00000000-0005-0000-0000-0000A65F0000}"/>
    <cellStyle name="Obliczenia 4 2 13 8" xfId="26659" xr:uid="{00000000-0005-0000-0000-0000A75F0000}"/>
    <cellStyle name="Obliczenia 4 2 13 9" xfId="29893" xr:uid="{00000000-0005-0000-0000-0000A85F0000}"/>
    <cellStyle name="Obliczenia 4 2 14" xfId="3724" xr:uid="{00000000-0005-0000-0000-0000A95F0000}"/>
    <cellStyle name="Obliczenia 4 2 14 10" xfId="33368" xr:uid="{00000000-0005-0000-0000-0000AA5F0000}"/>
    <cellStyle name="Obliczenia 4 2 14 11" xfId="35832" xr:uid="{00000000-0005-0000-0000-0000AB5F0000}"/>
    <cellStyle name="Obliczenia 4 2 14 12" xfId="39026" xr:uid="{00000000-0005-0000-0000-0000AC5F0000}"/>
    <cellStyle name="Obliczenia 4 2 14 13" xfId="42227" xr:uid="{00000000-0005-0000-0000-0000AD5F0000}"/>
    <cellStyle name="Obliczenia 4 2 14 14" xfId="45412" xr:uid="{00000000-0005-0000-0000-0000AE5F0000}"/>
    <cellStyle name="Obliczenia 4 2 14 15" xfId="48702" xr:uid="{00000000-0005-0000-0000-0000AF5F0000}"/>
    <cellStyle name="Obliczenia 4 2 14 16" xfId="51873" xr:uid="{00000000-0005-0000-0000-0000B05F0000}"/>
    <cellStyle name="Obliczenia 4 2 14 17" xfId="55052" xr:uid="{00000000-0005-0000-0000-0000B15F0000}"/>
    <cellStyle name="Obliczenia 4 2 14 18" xfId="57106" xr:uid="{00000000-0005-0000-0000-0000B25F0000}"/>
    <cellStyle name="Obliczenia 4 2 14 19" xfId="60343" xr:uid="{00000000-0005-0000-0000-0000B35F0000}"/>
    <cellStyle name="Obliczenia 4 2 14 2" xfId="10926" xr:uid="{00000000-0005-0000-0000-0000B45F0000}"/>
    <cellStyle name="Obliczenia 4 2 14 3" xfId="12968" xr:uid="{00000000-0005-0000-0000-0000B55F0000}"/>
    <cellStyle name="Obliczenia 4 2 14 4" xfId="7090" xr:uid="{00000000-0005-0000-0000-0000B65F0000}"/>
    <cellStyle name="Obliczenia 4 2 14 5" xfId="17617" xr:uid="{00000000-0005-0000-0000-0000B75F0000}"/>
    <cellStyle name="Obliczenia 4 2 14 6" xfId="20192" xr:uid="{00000000-0005-0000-0000-0000B85F0000}"/>
    <cellStyle name="Obliczenia 4 2 14 7" xfId="23502" xr:uid="{00000000-0005-0000-0000-0000B95F0000}"/>
    <cellStyle name="Obliczenia 4 2 14 8" xfId="26817" xr:uid="{00000000-0005-0000-0000-0000BA5F0000}"/>
    <cellStyle name="Obliczenia 4 2 14 9" xfId="30051" xr:uid="{00000000-0005-0000-0000-0000BB5F0000}"/>
    <cellStyle name="Obliczenia 4 2 15" xfId="1532" xr:uid="{00000000-0005-0000-0000-0000BC5F0000}"/>
    <cellStyle name="Obliczenia 4 2 15 10" xfId="31185" xr:uid="{00000000-0005-0000-0000-0000BD5F0000}"/>
    <cellStyle name="Obliczenia 4 2 15 11" xfId="15128" xr:uid="{00000000-0005-0000-0000-0000BE5F0000}"/>
    <cellStyle name="Obliczenia 4 2 15 12" xfId="34003" xr:uid="{00000000-0005-0000-0000-0000BF5F0000}"/>
    <cellStyle name="Obliczenia 4 2 15 13" xfId="15065" xr:uid="{00000000-0005-0000-0000-0000C05F0000}"/>
    <cellStyle name="Obliczenia 4 2 15 14" xfId="14828" xr:uid="{00000000-0005-0000-0000-0000C15F0000}"/>
    <cellStyle name="Obliczenia 4 2 15 15" xfId="46545" xr:uid="{00000000-0005-0000-0000-0000C25F0000}"/>
    <cellStyle name="Obliczenia 4 2 15 16" xfId="38820" xr:uid="{00000000-0005-0000-0000-0000C35F0000}"/>
    <cellStyle name="Obliczenia 4 2 15 17" xfId="36903" xr:uid="{00000000-0005-0000-0000-0000C45F0000}"/>
    <cellStyle name="Obliczenia 4 2 15 18" xfId="18444" xr:uid="{00000000-0005-0000-0000-0000C55F0000}"/>
    <cellStyle name="Obliczenia 4 2 15 19" xfId="58202" xr:uid="{00000000-0005-0000-0000-0000C65F0000}"/>
    <cellStyle name="Obliczenia 4 2 15 2" xfId="8745" xr:uid="{00000000-0005-0000-0000-0000C75F0000}"/>
    <cellStyle name="Obliczenia 4 2 15 3" xfId="8646" xr:uid="{00000000-0005-0000-0000-0000C85F0000}"/>
    <cellStyle name="Obliczenia 4 2 15 4" xfId="4912" xr:uid="{00000000-0005-0000-0000-0000C95F0000}"/>
    <cellStyle name="Obliczenia 4 2 15 5" xfId="15428" xr:uid="{00000000-0005-0000-0000-0000CA5F0000}"/>
    <cellStyle name="Obliczenia 4 2 15 6" xfId="14669" xr:uid="{00000000-0005-0000-0000-0000CB5F0000}"/>
    <cellStyle name="Obliczenia 4 2 15 7" xfId="21310" xr:uid="{00000000-0005-0000-0000-0000CC5F0000}"/>
    <cellStyle name="Obliczenia 4 2 15 8" xfId="24633" xr:uid="{00000000-0005-0000-0000-0000CD5F0000}"/>
    <cellStyle name="Obliczenia 4 2 15 9" xfId="18046" xr:uid="{00000000-0005-0000-0000-0000CE5F0000}"/>
    <cellStyle name="Obliczenia 4 2 16" xfId="3848" xr:uid="{00000000-0005-0000-0000-0000CF5F0000}"/>
    <cellStyle name="Obliczenia 4 2 16 10" xfId="33492" xr:uid="{00000000-0005-0000-0000-0000D05F0000}"/>
    <cellStyle name="Obliczenia 4 2 16 11" xfId="35955" xr:uid="{00000000-0005-0000-0000-0000D15F0000}"/>
    <cellStyle name="Obliczenia 4 2 16 12" xfId="39150" xr:uid="{00000000-0005-0000-0000-0000D25F0000}"/>
    <cellStyle name="Obliczenia 4 2 16 13" xfId="42350" xr:uid="{00000000-0005-0000-0000-0000D35F0000}"/>
    <cellStyle name="Obliczenia 4 2 16 14" xfId="45536" xr:uid="{00000000-0005-0000-0000-0000D45F0000}"/>
    <cellStyle name="Obliczenia 4 2 16 15" xfId="48825" xr:uid="{00000000-0005-0000-0000-0000D55F0000}"/>
    <cellStyle name="Obliczenia 4 2 16 16" xfId="51997" xr:uid="{00000000-0005-0000-0000-0000D65F0000}"/>
    <cellStyle name="Obliczenia 4 2 16 17" xfId="55174" xr:uid="{00000000-0005-0000-0000-0000D75F0000}"/>
    <cellStyle name="Obliczenia 4 2 16 18" xfId="57228" xr:uid="{00000000-0005-0000-0000-0000D85F0000}"/>
    <cellStyle name="Obliczenia 4 2 16 19" xfId="60465" xr:uid="{00000000-0005-0000-0000-0000D95F0000}"/>
    <cellStyle name="Obliczenia 4 2 16 2" xfId="11050" xr:uid="{00000000-0005-0000-0000-0000DA5F0000}"/>
    <cellStyle name="Obliczenia 4 2 16 3" xfId="13092" xr:uid="{00000000-0005-0000-0000-0000DB5F0000}"/>
    <cellStyle name="Obliczenia 4 2 16 4" xfId="7209" xr:uid="{00000000-0005-0000-0000-0000DC5F0000}"/>
    <cellStyle name="Obliczenia 4 2 16 5" xfId="17741" xr:uid="{00000000-0005-0000-0000-0000DD5F0000}"/>
    <cellStyle name="Obliczenia 4 2 16 6" xfId="20316" xr:uid="{00000000-0005-0000-0000-0000DE5F0000}"/>
    <cellStyle name="Obliczenia 4 2 16 7" xfId="23626" xr:uid="{00000000-0005-0000-0000-0000DF5F0000}"/>
    <cellStyle name="Obliczenia 4 2 16 8" xfId="26941" xr:uid="{00000000-0005-0000-0000-0000E05F0000}"/>
    <cellStyle name="Obliczenia 4 2 16 9" xfId="30175" xr:uid="{00000000-0005-0000-0000-0000E15F0000}"/>
    <cellStyle name="Obliczenia 4 2 17" xfId="3981" xr:uid="{00000000-0005-0000-0000-0000E25F0000}"/>
    <cellStyle name="Obliczenia 4 2 17 10" xfId="33625" xr:uid="{00000000-0005-0000-0000-0000E35F0000}"/>
    <cellStyle name="Obliczenia 4 2 17 11" xfId="36088" xr:uid="{00000000-0005-0000-0000-0000E45F0000}"/>
    <cellStyle name="Obliczenia 4 2 17 12" xfId="39283" xr:uid="{00000000-0005-0000-0000-0000E55F0000}"/>
    <cellStyle name="Obliczenia 4 2 17 13" xfId="42483" xr:uid="{00000000-0005-0000-0000-0000E65F0000}"/>
    <cellStyle name="Obliczenia 4 2 17 14" xfId="45669" xr:uid="{00000000-0005-0000-0000-0000E75F0000}"/>
    <cellStyle name="Obliczenia 4 2 17 15" xfId="48958" xr:uid="{00000000-0005-0000-0000-0000E85F0000}"/>
    <cellStyle name="Obliczenia 4 2 17 16" xfId="52130" xr:uid="{00000000-0005-0000-0000-0000E95F0000}"/>
    <cellStyle name="Obliczenia 4 2 17 17" xfId="55306" xr:uid="{00000000-0005-0000-0000-0000EA5F0000}"/>
    <cellStyle name="Obliczenia 4 2 17 18" xfId="57360" xr:uid="{00000000-0005-0000-0000-0000EB5F0000}"/>
    <cellStyle name="Obliczenia 4 2 17 19" xfId="60597" xr:uid="{00000000-0005-0000-0000-0000EC5F0000}"/>
    <cellStyle name="Obliczenia 4 2 17 2" xfId="11183" xr:uid="{00000000-0005-0000-0000-0000ED5F0000}"/>
    <cellStyle name="Obliczenia 4 2 17 3" xfId="13225" xr:uid="{00000000-0005-0000-0000-0000EE5F0000}"/>
    <cellStyle name="Obliczenia 4 2 17 4" xfId="7341" xr:uid="{00000000-0005-0000-0000-0000EF5F0000}"/>
    <cellStyle name="Obliczenia 4 2 17 5" xfId="17874" xr:uid="{00000000-0005-0000-0000-0000F05F0000}"/>
    <cellStyle name="Obliczenia 4 2 17 6" xfId="20449" xr:uid="{00000000-0005-0000-0000-0000F15F0000}"/>
    <cellStyle name="Obliczenia 4 2 17 7" xfId="23759" xr:uid="{00000000-0005-0000-0000-0000F25F0000}"/>
    <cellStyle name="Obliczenia 4 2 17 8" xfId="27074" xr:uid="{00000000-0005-0000-0000-0000F35F0000}"/>
    <cellStyle name="Obliczenia 4 2 17 9" xfId="30308" xr:uid="{00000000-0005-0000-0000-0000F45F0000}"/>
    <cellStyle name="Obliczenia 4 2 18" xfId="3631" xr:uid="{00000000-0005-0000-0000-0000F55F0000}"/>
    <cellStyle name="Obliczenia 4 2 18 10" xfId="33275" xr:uid="{00000000-0005-0000-0000-0000F65F0000}"/>
    <cellStyle name="Obliczenia 4 2 18 11" xfId="35739" xr:uid="{00000000-0005-0000-0000-0000F75F0000}"/>
    <cellStyle name="Obliczenia 4 2 18 12" xfId="38933" xr:uid="{00000000-0005-0000-0000-0000F85F0000}"/>
    <cellStyle name="Obliczenia 4 2 18 13" xfId="42134" xr:uid="{00000000-0005-0000-0000-0000F95F0000}"/>
    <cellStyle name="Obliczenia 4 2 18 14" xfId="45319" xr:uid="{00000000-0005-0000-0000-0000FA5F0000}"/>
    <cellStyle name="Obliczenia 4 2 18 15" xfId="48609" xr:uid="{00000000-0005-0000-0000-0000FB5F0000}"/>
    <cellStyle name="Obliczenia 4 2 18 16" xfId="51780" xr:uid="{00000000-0005-0000-0000-0000FC5F0000}"/>
    <cellStyle name="Obliczenia 4 2 18 17" xfId="54960" xr:uid="{00000000-0005-0000-0000-0000FD5F0000}"/>
    <cellStyle name="Obliczenia 4 2 18 18" xfId="57014" xr:uid="{00000000-0005-0000-0000-0000FE5F0000}"/>
    <cellStyle name="Obliczenia 4 2 18 19" xfId="60251" xr:uid="{00000000-0005-0000-0000-0000FF5F0000}"/>
    <cellStyle name="Obliczenia 4 2 18 2" xfId="10833" xr:uid="{00000000-0005-0000-0000-000000600000}"/>
    <cellStyle name="Obliczenia 4 2 18 3" xfId="12875" xr:uid="{00000000-0005-0000-0000-000001600000}"/>
    <cellStyle name="Obliczenia 4 2 18 4" xfId="6997" xr:uid="{00000000-0005-0000-0000-000002600000}"/>
    <cellStyle name="Obliczenia 4 2 18 5" xfId="17524" xr:uid="{00000000-0005-0000-0000-000003600000}"/>
    <cellStyle name="Obliczenia 4 2 18 6" xfId="20099" xr:uid="{00000000-0005-0000-0000-000004600000}"/>
    <cellStyle name="Obliczenia 4 2 18 7" xfId="23409" xr:uid="{00000000-0005-0000-0000-000005600000}"/>
    <cellStyle name="Obliczenia 4 2 18 8" xfId="26724" xr:uid="{00000000-0005-0000-0000-000006600000}"/>
    <cellStyle name="Obliczenia 4 2 18 9" xfId="29958" xr:uid="{00000000-0005-0000-0000-000007600000}"/>
    <cellStyle name="Obliczenia 4 2 19" xfId="1882" xr:uid="{00000000-0005-0000-0000-000008600000}"/>
    <cellStyle name="Obliczenia 4 2 19 10" xfId="31534" xr:uid="{00000000-0005-0000-0000-000009600000}"/>
    <cellStyle name="Obliczenia 4 2 19 11" xfId="15278" xr:uid="{00000000-0005-0000-0000-00000A600000}"/>
    <cellStyle name="Obliczenia 4 2 19 12" xfId="37184" xr:uid="{00000000-0005-0000-0000-00000B600000}"/>
    <cellStyle name="Obliczenia 4 2 19 13" xfId="40410" xr:uid="{00000000-0005-0000-0000-00000C600000}"/>
    <cellStyle name="Obliczenia 4 2 19 14" xfId="43570" xr:uid="{00000000-0005-0000-0000-00000D600000}"/>
    <cellStyle name="Obliczenia 4 2 19 15" xfId="46885" xr:uid="{00000000-0005-0000-0000-00000E600000}"/>
    <cellStyle name="Obliczenia 4 2 19 16" xfId="50036" xr:uid="{00000000-0005-0000-0000-00000F600000}"/>
    <cellStyle name="Obliczenia 4 2 19 17" xfId="53257" xr:uid="{00000000-0005-0000-0000-000010600000}"/>
    <cellStyle name="Obliczenia 4 2 19 18" xfId="52979" xr:uid="{00000000-0005-0000-0000-000011600000}"/>
    <cellStyle name="Obliczenia 4 2 19 19" xfId="58540" xr:uid="{00000000-0005-0000-0000-000012600000}"/>
    <cellStyle name="Obliczenia 4 2 19 2" xfId="9092" xr:uid="{00000000-0005-0000-0000-000013600000}"/>
    <cellStyle name="Obliczenia 4 2 19 3" xfId="8298" xr:uid="{00000000-0005-0000-0000-000014600000}"/>
    <cellStyle name="Obliczenia 4 2 19 4" xfId="5260" xr:uid="{00000000-0005-0000-0000-000015600000}"/>
    <cellStyle name="Obliczenia 4 2 19 5" xfId="15778" xr:uid="{00000000-0005-0000-0000-000016600000}"/>
    <cellStyle name="Obliczenia 4 2 19 6" xfId="14319" xr:uid="{00000000-0005-0000-0000-000017600000}"/>
    <cellStyle name="Obliczenia 4 2 19 7" xfId="21660" xr:uid="{00000000-0005-0000-0000-000018600000}"/>
    <cellStyle name="Obliczenia 4 2 19 8" xfId="24982" xr:uid="{00000000-0005-0000-0000-000019600000}"/>
    <cellStyle name="Obliczenia 4 2 19 9" xfId="28209" xr:uid="{00000000-0005-0000-0000-00001A600000}"/>
    <cellStyle name="Obliczenia 4 2 2" xfId="1658" xr:uid="{00000000-0005-0000-0000-00001B600000}"/>
    <cellStyle name="Obliczenia 4 2 2 10" xfId="31310" xr:uid="{00000000-0005-0000-0000-00001C600000}"/>
    <cellStyle name="Obliczenia 4 2 2 11" xfId="15185" xr:uid="{00000000-0005-0000-0000-00001D600000}"/>
    <cellStyle name="Obliczenia 4 2 2 12" xfId="36960" xr:uid="{00000000-0005-0000-0000-00001E600000}"/>
    <cellStyle name="Obliczenia 4 2 2 13" xfId="40192" xr:uid="{00000000-0005-0000-0000-00001F600000}"/>
    <cellStyle name="Obliczenia 4 2 2 14" xfId="43346" xr:uid="{00000000-0005-0000-0000-000020600000}"/>
    <cellStyle name="Obliczenia 4 2 2 15" xfId="46668" xr:uid="{00000000-0005-0000-0000-000021600000}"/>
    <cellStyle name="Obliczenia 4 2 2 16" xfId="49812" xr:uid="{00000000-0005-0000-0000-000022600000}"/>
    <cellStyle name="Obliczenia 4 2 2 17" xfId="53042" xr:uid="{00000000-0005-0000-0000-000023600000}"/>
    <cellStyle name="Obliczenia 4 2 2 18" xfId="37388" xr:uid="{00000000-0005-0000-0000-000024600000}"/>
    <cellStyle name="Obliczenia 4 2 2 19" xfId="58325" xr:uid="{00000000-0005-0000-0000-000025600000}"/>
    <cellStyle name="Obliczenia 4 2 2 2" xfId="8869" xr:uid="{00000000-0005-0000-0000-000026600000}"/>
    <cellStyle name="Obliczenia 4 2 2 3" xfId="8521" xr:uid="{00000000-0005-0000-0000-000027600000}"/>
    <cellStyle name="Obliczenia 4 2 2 4" xfId="5038" xr:uid="{00000000-0005-0000-0000-000028600000}"/>
    <cellStyle name="Obliczenia 4 2 2 5" xfId="15554" xr:uid="{00000000-0005-0000-0000-000029600000}"/>
    <cellStyle name="Obliczenia 4 2 2 6" xfId="14543" xr:uid="{00000000-0005-0000-0000-00002A600000}"/>
    <cellStyle name="Obliczenia 4 2 2 7" xfId="21436" xr:uid="{00000000-0005-0000-0000-00002B600000}"/>
    <cellStyle name="Obliczenia 4 2 2 8" xfId="24759" xr:uid="{00000000-0005-0000-0000-00002C600000}"/>
    <cellStyle name="Obliczenia 4 2 2 9" xfId="27985" xr:uid="{00000000-0005-0000-0000-00002D600000}"/>
    <cellStyle name="Obliczenia 4 2 20" xfId="4104" xr:uid="{00000000-0005-0000-0000-00002E600000}"/>
    <cellStyle name="Obliczenia 4 2 20 10" xfId="36210" xr:uid="{00000000-0005-0000-0000-00002F600000}"/>
    <cellStyle name="Obliczenia 4 2 20 11" xfId="39406" xr:uid="{00000000-0005-0000-0000-000030600000}"/>
    <cellStyle name="Obliczenia 4 2 20 12" xfId="42605" xr:uid="{00000000-0005-0000-0000-000031600000}"/>
    <cellStyle name="Obliczenia 4 2 20 13" xfId="45792" xr:uid="{00000000-0005-0000-0000-000032600000}"/>
    <cellStyle name="Obliczenia 4 2 20 14" xfId="49080" xr:uid="{00000000-0005-0000-0000-000033600000}"/>
    <cellStyle name="Obliczenia 4 2 20 15" xfId="52253" xr:uid="{00000000-0005-0000-0000-000034600000}"/>
    <cellStyle name="Obliczenia 4 2 20 16" xfId="55427" xr:uid="{00000000-0005-0000-0000-000035600000}"/>
    <cellStyle name="Obliczenia 4 2 20 17" xfId="57481" xr:uid="{00000000-0005-0000-0000-000036600000}"/>
    <cellStyle name="Obliczenia 4 2 20 18" xfId="60718" xr:uid="{00000000-0005-0000-0000-000037600000}"/>
    <cellStyle name="Obliczenia 4 2 20 2" xfId="11306" xr:uid="{00000000-0005-0000-0000-000038600000}"/>
    <cellStyle name="Obliczenia 4 2 20 3" xfId="13348" xr:uid="{00000000-0005-0000-0000-000039600000}"/>
    <cellStyle name="Obliczenia 4 2 20 4" xfId="17997" xr:uid="{00000000-0005-0000-0000-00003A600000}"/>
    <cellStyle name="Obliczenia 4 2 20 5" xfId="20572" xr:uid="{00000000-0005-0000-0000-00003B600000}"/>
    <cellStyle name="Obliczenia 4 2 20 6" xfId="23882" xr:uid="{00000000-0005-0000-0000-00003C600000}"/>
    <cellStyle name="Obliczenia 4 2 20 7" xfId="27197" xr:uid="{00000000-0005-0000-0000-00003D600000}"/>
    <cellStyle name="Obliczenia 4 2 20 8" xfId="30431" xr:uid="{00000000-0005-0000-0000-00003E600000}"/>
    <cellStyle name="Obliczenia 4 2 20 9" xfId="33748" xr:uid="{00000000-0005-0000-0000-00003F600000}"/>
    <cellStyle name="Obliczenia 4 2 3" xfId="2538" xr:uid="{00000000-0005-0000-0000-000040600000}"/>
    <cellStyle name="Obliczenia 4 2 3 10" xfId="32182" xr:uid="{00000000-0005-0000-0000-000041600000}"/>
    <cellStyle name="Obliczenia 4 2 3 11" xfId="34652" xr:uid="{00000000-0005-0000-0000-000042600000}"/>
    <cellStyle name="Obliczenia 4 2 3 12" xfId="37840" xr:uid="{00000000-0005-0000-0000-000043600000}"/>
    <cellStyle name="Obliczenia 4 2 3 13" xfId="41050" xr:uid="{00000000-0005-0000-0000-000044600000}"/>
    <cellStyle name="Obliczenia 4 2 3 14" xfId="44226" xr:uid="{00000000-0005-0000-0000-000045600000}"/>
    <cellStyle name="Obliczenia 4 2 3 15" xfId="47525" xr:uid="{00000000-0005-0000-0000-000046600000}"/>
    <cellStyle name="Obliczenia 4 2 3 16" xfId="50690" xr:uid="{00000000-0005-0000-0000-000047600000}"/>
    <cellStyle name="Obliczenia 4 2 3 17" xfId="53885" xr:uid="{00000000-0005-0000-0000-000048600000}"/>
    <cellStyle name="Obliczenia 4 2 3 18" xfId="55939" xr:uid="{00000000-0005-0000-0000-000049600000}"/>
    <cellStyle name="Obliczenia 4 2 3 19" xfId="59176" xr:uid="{00000000-0005-0000-0000-00004A600000}"/>
    <cellStyle name="Obliczenia 4 2 3 2" xfId="9740" xr:uid="{00000000-0005-0000-0000-00004B600000}"/>
    <cellStyle name="Obliczenia 4 2 3 3" xfId="11782" xr:uid="{00000000-0005-0000-0000-00004C600000}"/>
    <cellStyle name="Obliczenia 4 2 3 4" xfId="5906" xr:uid="{00000000-0005-0000-0000-00004D600000}"/>
    <cellStyle name="Obliczenia 4 2 3 5" xfId="16431" xr:uid="{00000000-0005-0000-0000-00004E600000}"/>
    <cellStyle name="Obliczenia 4 2 3 6" xfId="19006" xr:uid="{00000000-0005-0000-0000-00004F600000}"/>
    <cellStyle name="Obliczenia 4 2 3 7" xfId="22316" xr:uid="{00000000-0005-0000-0000-000050600000}"/>
    <cellStyle name="Obliczenia 4 2 3 8" xfId="25636" xr:uid="{00000000-0005-0000-0000-000051600000}"/>
    <cellStyle name="Obliczenia 4 2 3 9" xfId="28865" xr:uid="{00000000-0005-0000-0000-000052600000}"/>
    <cellStyle name="Obliczenia 4 2 4" xfId="2681" xr:uid="{00000000-0005-0000-0000-000053600000}"/>
    <cellStyle name="Obliczenia 4 2 4 10" xfId="32325" xr:uid="{00000000-0005-0000-0000-000054600000}"/>
    <cellStyle name="Obliczenia 4 2 4 11" xfId="34795" xr:uid="{00000000-0005-0000-0000-000055600000}"/>
    <cellStyle name="Obliczenia 4 2 4 12" xfId="37983" xr:uid="{00000000-0005-0000-0000-000056600000}"/>
    <cellStyle name="Obliczenia 4 2 4 13" xfId="41193" xr:uid="{00000000-0005-0000-0000-000057600000}"/>
    <cellStyle name="Obliczenia 4 2 4 14" xfId="44369" xr:uid="{00000000-0005-0000-0000-000058600000}"/>
    <cellStyle name="Obliczenia 4 2 4 15" xfId="47668" xr:uid="{00000000-0005-0000-0000-000059600000}"/>
    <cellStyle name="Obliczenia 4 2 4 16" xfId="50833" xr:uid="{00000000-0005-0000-0000-00005A600000}"/>
    <cellStyle name="Obliczenia 4 2 4 17" xfId="54027" xr:uid="{00000000-0005-0000-0000-00005B600000}"/>
    <cellStyle name="Obliczenia 4 2 4 18" xfId="56081" xr:uid="{00000000-0005-0000-0000-00005C600000}"/>
    <cellStyle name="Obliczenia 4 2 4 19" xfId="59318" xr:uid="{00000000-0005-0000-0000-00005D600000}"/>
    <cellStyle name="Obliczenia 4 2 4 2" xfId="9883" xr:uid="{00000000-0005-0000-0000-00005E600000}"/>
    <cellStyle name="Obliczenia 4 2 4 3" xfId="11925" xr:uid="{00000000-0005-0000-0000-00005F600000}"/>
    <cellStyle name="Obliczenia 4 2 4 4" xfId="6049" xr:uid="{00000000-0005-0000-0000-000060600000}"/>
    <cellStyle name="Obliczenia 4 2 4 5" xfId="16574" xr:uid="{00000000-0005-0000-0000-000061600000}"/>
    <cellStyle name="Obliczenia 4 2 4 6" xfId="19149" xr:uid="{00000000-0005-0000-0000-000062600000}"/>
    <cellStyle name="Obliczenia 4 2 4 7" xfId="22459" xr:uid="{00000000-0005-0000-0000-000063600000}"/>
    <cellStyle name="Obliczenia 4 2 4 8" xfId="25778" xr:uid="{00000000-0005-0000-0000-000064600000}"/>
    <cellStyle name="Obliczenia 4 2 4 9" xfId="29008" xr:uid="{00000000-0005-0000-0000-000065600000}"/>
    <cellStyle name="Obliczenia 4 2 5" xfId="2580" xr:uid="{00000000-0005-0000-0000-000066600000}"/>
    <cellStyle name="Obliczenia 4 2 5 10" xfId="32224" xr:uid="{00000000-0005-0000-0000-000067600000}"/>
    <cellStyle name="Obliczenia 4 2 5 11" xfId="34694" xr:uid="{00000000-0005-0000-0000-000068600000}"/>
    <cellStyle name="Obliczenia 4 2 5 12" xfId="37882" xr:uid="{00000000-0005-0000-0000-000069600000}"/>
    <cellStyle name="Obliczenia 4 2 5 13" xfId="41092" xr:uid="{00000000-0005-0000-0000-00006A600000}"/>
    <cellStyle name="Obliczenia 4 2 5 14" xfId="44268" xr:uid="{00000000-0005-0000-0000-00006B600000}"/>
    <cellStyle name="Obliczenia 4 2 5 15" xfId="47567" xr:uid="{00000000-0005-0000-0000-00006C600000}"/>
    <cellStyle name="Obliczenia 4 2 5 16" xfId="50732" xr:uid="{00000000-0005-0000-0000-00006D600000}"/>
    <cellStyle name="Obliczenia 4 2 5 17" xfId="53927" xr:uid="{00000000-0005-0000-0000-00006E600000}"/>
    <cellStyle name="Obliczenia 4 2 5 18" xfId="55981" xr:uid="{00000000-0005-0000-0000-00006F600000}"/>
    <cellStyle name="Obliczenia 4 2 5 19" xfId="59218" xr:uid="{00000000-0005-0000-0000-000070600000}"/>
    <cellStyle name="Obliczenia 4 2 5 2" xfId="9782" xr:uid="{00000000-0005-0000-0000-000071600000}"/>
    <cellStyle name="Obliczenia 4 2 5 3" xfId="11824" xr:uid="{00000000-0005-0000-0000-000072600000}"/>
    <cellStyle name="Obliczenia 4 2 5 4" xfId="5948" xr:uid="{00000000-0005-0000-0000-000073600000}"/>
    <cellStyle name="Obliczenia 4 2 5 5" xfId="16473" xr:uid="{00000000-0005-0000-0000-000074600000}"/>
    <cellStyle name="Obliczenia 4 2 5 6" xfId="19048" xr:uid="{00000000-0005-0000-0000-000075600000}"/>
    <cellStyle name="Obliczenia 4 2 5 7" xfId="22358" xr:uid="{00000000-0005-0000-0000-000076600000}"/>
    <cellStyle name="Obliczenia 4 2 5 8" xfId="25678" xr:uid="{00000000-0005-0000-0000-000077600000}"/>
    <cellStyle name="Obliczenia 4 2 5 9" xfId="28907" xr:uid="{00000000-0005-0000-0000-000078600000}"/>
    <cellStyle name="Obliczenia 4 2 6" xfId="2901" xr:uid="{00000000-0005-0000-0000-000079600000}"/>
    <cellStyle name="Obliczenia 4 2 6 10" xfId="32545" xr:uid="{00000000-0005-0000-0000-00007A600000}"/>
    <cellStyle name="Obliczenia 4 2 6 11" xfId="35015" xr:uid="{00000000-0005-0000-0000-00007B600000}"/>
    <cellStyle name="Obliczenia 4 2 6 12" xfId="38203" xr:uid="{00000000-0005-0000-0000-00007C600000}"/>
    <cellStyle name="Obliczenia 4 2 6 13" xfId="41410" xr:uid="{00000000-0005-0000-0000-00007D600000}"/>
    <cellStyle name="Obliczenia 4 2 6 14" xfId="44589" xr:uid="{00000000-0005-0000-0000-00007E600000}"/>
    <cellStyle name="Obliczenia 4 2 6 15" xfId="47885" xr:uid="{00000000-0005-0000-0000-00007F600000}"/>
    <cellStyle name="Obliczenia 4 2 6 16" xfId="51053" xr:uid="{00000000-0005-0000-0000-000080600000}"/>
    <cellStyle name="Obliczenia 4 2 6 17" xfId="54242" xr:uid="{00000000-0005-0000-0000-000081600000}"/>
    <cellStyle name="Obliczenia 4 2 6 18" xfId="56296" xr:uid="{00000000-0005-0000-0000-000082600000}"/>
    <cellStyle name="Obliczenia 4 2 6 19" xfId="59533" xr:uid="{00000000-0005-0000-0000-000083600000}"/>
    <cellStyle name="Obliczenia 4 2 6 2" xfId="10103" xr:uid="{00000000-0005-0000-0000-000084600000}"/>
    <cellStyle name="Obliczenia 4 2 6 3" xfId="12145" xr:uid="{00000000-0005-0000-0000-000085600000}"/>
    <cellStyle name="Obliczenia 4 2 6 4" xfId="6269" xr:uid="{00000000-0005-0000-0000-000086600000}"/>
    <cellStyle name="Obliczenia 4 2 6 5" xfId="16794" xr:uid="{00000000-0005-0000-0000-000087600000}"/>
    <cellStyle name="Obliczenia 4 2 6 6" xfId="19369" xr:uid="{00000000-0005-0000-0000-000088600000}"/>
    <cellStyle name="Obliczenia 4 2 6 7" xfId="22679" xr:uid="{00000000-0005-0000-0000-000089600000}"/>
    <cellStyle name="Obliczenia 4 2 6 8" xfId="25996" xr:uid="{00000000-0005-0000-0000-00008A600000}"/>
    <cellStyle name="Obliczenia 4 2 6 9" xfId="29228" xr:uid="{00000000-0005-0000-0000-00008B600000}"/>
    <cellStyle name="Obliczenia 4 2 7" xfId="3056" xr:uid="{00000000-0005-0000-0000-00008C600000}"/>
    <cellStyle name="Obliczenia 4 2 7 10" xfId="32700" xr:uid="{00000000-0005-0000-0000-00008D600000}"/>
    <cellStyle name="Obliczenia 4 2 7 11" xfId="35169" xr:uid="{00000000-0005-0000-0000-00008E600000}"/>
    <cellStyle name="Obliczenia 4 2 7 12" xfId="38358" xr:uid="{00000000-0005-0000-0000-00008F600000}"/>
    <cellStyle name="Obliczenia 4 2 7 13" xfId="41564" xr:uid="{00000000-0005-0000-0000-000090600000}"/>
    <cellStyle name="Obliczenia 4 2 7 14" xfId="44744" xr:uid="{00000000-0005-0000-0000-000091600000}"/>
    <cellStyle name="Obliczenia 4 2 7 15" xfId="48039" xr:uid="{00000000-0005-0000-0000-000092600000}"/>
    <cellStyle name="Obliczenia 4 2 7 16" xfId="51207" xr:uid="{00000000-0005-0000-0000-000093600000}"/>
    <cellStyle name="Obliczenia 4 2 7 17" xfId="54395" xr:uid="{00000000-0005-0000-0000-000094600000}"/>
    <cellStyle name="Obliczenia 4 2 7 18" xfId="56449" xr:uid="{00000000-0005-0000-0000-000095600000}"/>
    <cellStyle name="Obliczenia 4 2 7 19" xfId="59686" xr:uid="{00000000-0005-0000-0000-000096600000}"/>
    <cellStyle name="Obliczenia 4 2 7 2" xfId="10258" xr:uid="{00000000-0005-0000-0000-000097600000}"/>
    <cellStyle name="Obliczenia 4 2 7 3" xfId="12300" xr:uid="{00000000-0005-0000-0000-000098600000}"/>
    <cellStyle name="Obliczenia 4 2 7 4" xfId="6424" xr:uid="{00000000-0005-0000-0000-000099600000}"/>
    <cellStyle name="Obliczenia 4 2 7 5" xfId="16949" xr:uid="{00000000-0005-0000-0000-00009A600000}"/>
    <cellStyle name="Obliczenia 4 2 7 6" xfId="19524" xr:uid="{00000000-0005-0000-0000-00009B600000}"/>
    <cellStyle name="Obliczenia 4 2 7 7" xfId="22834" xr:uid="{00000000-0005-0000-0000-00009C600000}"/>
    <cellStyle name="Obliczenia 4 2 7 8" xfId="26150" xr:uid="{00000000-0005-0000-0000-00009D600000}"/>
    <cellStyle name="Obliczenia 4 2 7 9" xfId="29383" xr:uid="{00000000-0005-0000-0000-00009E600000}"/>
    <cellStyle name="Obliczenia 4 2 8" xfId="3171" xr:uid="{00000000-0005-0000-0000-00009F600000}"/>
    <cellStyle name="Obliczenia 4 2 8 10" xfId="32815" xr:uid="{00000000-0005-0000-0000-0000A0600000}"/>
    <cellStyle name="Obliczenia 4 2 8 11" xfId="35284" xr:uid="{00000000-0005-0000-0000-0000A1600000}"/>
    <cellStyle name="Obliczenia 4 2 8 12" xfId="38473" xr:uid="{00000000-0005-0000-0000-0000A2600000}"/>
    <cellStyle name="Obliczenia 4 2 8 13" xfId="41679" xr:uid="{00000000-0005-0000-0000-0000A3600000}"/>
    <cellStyle name="Obliczenia 4 2 8 14" xfId="44859" xr:uid="{00000000-0005-0000-0000-0000A4600000}"/>
    <cellStyle name="Obliczenia 4 2 8 15" xfId="48154" xr:uid="{00000000-0005-0000-0000-0000A5600000}"/>
    <cellStyle name="Obliczenia 4 2 8 16" xfId="51322" xr:uid="{00000000-0005-0000-0000-0000A6600000}"/>
    <cellStyle name="Obliczenia 4 2 8 17" xfId="54509" xr:uid="{00000000-0005-0000-0000-0000A7600000}"/>
    <cellStyle name="Obliczenia 4 2 8 18" xfId="56563" xr:uid="{00000000-0005-0000-0000-0000A8600000}"/>
    <cellStyle name="Obliczenia 4 2 8 19" xfId="59800" xr:uid="{00000000-0005-0000-0000-0000A9600000}"/>
    <cellStyle name="Obliczenia 4 2 8 2" xfId="10373" xr:uid="{00000000-0005-0000-0000-0000AA600000}"/>
    <cellStyle name="Obliczenia 4 2 8 3" xfId="12415" xr:uid="{00000000-0005-0000-0000-0000AB600000}"/>
    <cellStyle name="Obliczenia 4 2 8 4" xfId="6539" xr:uid="{00000000-0005-0000-0000-0000AC600000}"/>
    <cellStyle name="Obliczenia 4 2 8 5" xfId="17064" xr:uid="{00000000-0005-0000-0000-0000AD600000}"/>
    <cellStyle name="Obliczenia 4 2 8 6" xfId="19639" xr:uid="{00000000-0005-0000-0000-0000AE600000}"/>
    <cellStyle name="Obliczenia 4 2 8 7" xfId="22949" xr:uid="{00000000-0005-0000-0000-0000AF600000}"/>
    <cellStyle name="Obliczenia 4 2 8 8" xfId="26264" xr:uid="{00000000-0005-0000-0000-0000B0600000}"/>
    <cellStyle name="Obliczenia 4 2 8 9" xfId="29498" xr:uid="{00000000-0005-0000-0000-0000B1600000}"/>
    <cellStyle name="Obliczenia 4 2 9" xfId="2758" xr:uid="{00000000-0005-0000-0000-0000B2600000}"/>
    <cellStyle name="Obliczenia 4 2 9 10" xfId="32402" xr:uid="{00000000-0005-0000-0000-0000B3600000}"/>
    <cellStyle name="Obliczenia 4 2 9 11" xfId="34872" xr:uid="{00000000-0005-0000-0000-0000B4600000}"/>
    <cellStyle name="Obliczenia 4 2 9 12" xfId="38060" xr:uid="{00000000-0005-0000-0000-0000B5600000}"/>
    <cellStyle name="Obliczenia 4 2 9 13" xfId="41269" xr:uid="{00000000-0005-0000-0000-0000B6600000}"/>
    <cellStyle name="Obliczenia 4 2 9 14" xfId="44446" xr:uid="{00000000-0005-0000-0000-0000B7600000}"/>
    <cellStyle name="Obliczenia 4 2 9 15" xfId="47744" xr:uid="{00000000-0005-0000-0000-0000B8600000}"/>
    <cellStyle name="Obliczenia 4 2 9 16" xfId="50910" xr:uid="{00000000-0005-0000-0000-0000B9600000}"/>
    <cellStyle name="Obliczenia 4 2 9 17" xfId="54103" xr:uid="{00000000-0005-0000-0000-0000BA600000}"/>
    <cellStyle name="Obliczenia 4 2 9 18" xfId="56157" xr:uid="{00000000-0005-0000-0000-0000BB600000}"/>
    <cellStyle name="Obliczenia 4 2 9 19" xfId="59394" xr:uid="{00000000-0005-0000-0000-0000BC600000}"/>
    <cellStyle name="Obliczenia 4 2 9 2" xfId="9960" xr:uid="{00000000-0005-0000-0000-0000BD600000}"/>
    <cellStyle name="Obliczenia 4 2 9 3" xfId="12002" xr:uid="{00000000-0005-0000-0000-0000BE600000}"/>
    <cellStyle name="Obliczenia 4 2 9 4" xfId="6126" xr:uid="{00000000-0005-0000-0000-0000BF600000}"/>
    <cellStyle name="Obliczenia 4 2 9 5" xfId="16651" xr:uid="{00000000-0005-0000-0000-0000C0600000}"/>
    <cellStyle name="Obliczenia 4 2 9 6" xfId="19226" xr:uid="{00000000-0005-0000-0000-0000C1600000}"/>
    <cellStyle name="Obliczenia 4 2 9 7" xfId="22536" xr:uid="{00000000-0005-0000-0000-0000C2600000}"/>
    <cellStyle name="Obliczenia 4 2 9 8" xfId="25855" xr:uid="{00000000-0005-0000-0000-0000C3600000}"/>
    <cellStyle name="Obliczenia 4 2 9 9" xfId="29085" xr:uid="{00000000-0005-0000-0000-0000C4600000}"/>
    <cellStyle name="Obliczenia 4 20" xfId="2268" xr:uid="{00000000-0005-0000-0000-0000C5600000}"/>
    <cellStyle name="Obliczenia 4 20 10" xfId="31916" xr:uid="{00000000-0005-0000-0000-0000C6600000}"/>
    <cellStyle name="Obliczenia 4 20 11" xfId="34388" xr:uid="{00000000-0005-0000-0000-0000C7600000}"/>
    <cellStyle name="Obliczenia 4 20 12" xfId="37570" xr:uid="{00000000-0005-0000-0000-0000C8600000}"/>
    <cellStyle name="Obliczenia 4 20 13" xfId="40787" xr:uid="{00000000-0005-0000-0000-0000C9600000}"/>
    <cellStyle name="Obliczenia 4 20 14" xfId="43956" xr:uid="{00000000-0005-0000-0000-0000CA600000}"/>
    <cellStyle name="Obliczenia 4 20 15" xfId="47262" xr:uid="{00000000-0005-0000-0000-0000CB600000}"/>
    <cellStyle name="Obliczenia 4 20 16" xfId="50421" xr:uid="{00000000-0005-0000-0000-0000CC600000}"/>
    <cellStyle name="Obliczenia 4 20 17" xfId="53627" xr:uid="{00000000-0005-0000-0000-0000CD600000}"/>
    <cellStyle name="Obliczenia 4 20 18" xfId="55677" xr:uid="{00000000-0005-0000-0000-0000CE600000}"/>
    <cellStyle name="Obliczenia 4 20 19" xfId="58914" xr:uid="{00000000-0005-0000-0000-0000CF600000}"/>
    <cellStyle name="Obliczenia 4 20 2" xfId="9474" xr:uid="{00000000-0005-0000-0000-0000D0600000}"/>
    <cellStyle name="Obliczenia 4 20 3" xfId="11512" xr:uid="{00000000-0005-0000-0000-0000D1600000}"/>
    <cellStyle name="Obliczenia 4 20 4" xfId="5645" xr:uid="{00000000-0005-0000-0000-0000D2600000}"/>
    <cellStyle name="Obliczenia 4 20 5" xfId="16163" xr:uid="{00000000-0005-0000-0000-0000D3600000}"/>
    <cellStyle name="Obliczenia 4 20 6" xfId="18736" xr:uid="{00000000-0005-0000-0000-0000D4600000}"/>
    <cellStyle name="Obliczenia 4 20 7" xfId="22046" xr:uid="{00000000-0005-0000-0000-0000D5600000}"/>
    <cellStyle name="Obliczenia 4 20 8" xfId="25367" xr:uid="{00000000-0005-0000-0000-0000D6600000}"/>
    <cellStyle name="Obliczenia 4 20 9" xfId="28595" xr:uid="{00000000-0005-0000-0000-0000D7600000}"/>
    <cellStyle name="Obliczenia 4 21" xfId="4041" xr:uid="{00000000-0005-0000-0000-0000D8600000}"/>
    <cellStyle name="Obliczenia 4 21 10" xfId="36147" xr:uid="{00000000-0005-0000-0000-0000D9600000}"/>
    <cellStyle name="Obliczenia 4 21 11" xfId="39343" xr:uid="{00000000-0005-0000-0000-0000DA600000}"/>
    <cellStyle name="Obliczenia 4 21 12" xfId="42542" xr:uid="{00000000-0005-0000-0000-0000DB600000}"/>
    <cellStyle name="Obliczenia 4 21 13" xfId="45729" xr:uid="{00000000-0005-0000-0000-0000DC600000}"/>
    <cellStyle name="Obliczenia 4 21 14" xfId="49017" xr:uid="{00000000-0005-0000-0000-0000DD600000}"/>
    <cellStyle name="Obliczenia 4 21 15" xfId="52190" xr:uid="{00000000-0005-0000-0000-0000DE600000}"/>
    <cellStyle name="Obliczenia 4 21 16" xfId="55365" xr:uid="{00000000-0005-0000-0000-0000DF600000}"/>
    <cellStyle name="Obliczenia 4 21 17" xfId="57419" xr:uid="{00000000-0005-0000-0000-0000E0600000}"/>
    <cellStyle name="Obliczenia 4 21 18" xfId="60656" xr:uid="{00000000-0005-0000-0000-0000E1600000}"/>
    <cellStyle name="Obliczenia 4 21 2" xfId="11243" xr:uid="{00000000-0005-0000-0000-0000E2600000}"/>
    <cellStyle name="Obliczenia 4 21 3" xfId="13285" xr:uid="{00000000-0005-0000-0000-0000E3600000}"/>
    <cellStyle name="Obliczenia 4 21 4" xfId="17934" xr:uid="{00000000-0005-0000-0000-0000E4600000}"/>
    <cellStyle name="Obliczenia 4 21 5" xfId="20509" xr:uid="{00000000-0005-0000-0000-0000E5600000}"/>
    <cellStyle name="Obliczenia 4 21 6" xfId="23819" xr:uid="{00000000-0005-0000-0000-0000E6600000}"/>
    <cellStyle name="Obliczenia 4 21 7" xfId="27134" xr:uid="{00000000-0005-0000-0000-0000E7600000}"/>
    <cellStyle name="Obliczenia 4 21 8" xfId="30368" xr:uid="{00000000-0005-0000-0000-0000E8600000}"/>
    <cellStyle name="Obliczenia 4 21 9" xfId="33685" xr:uid="{00000000-0005-0000-0000-0000E9600000}"/>
    <cellStyle name="Obliczenia 4 22" xfId="4311" xr:uid="{00000000-0005-0000-0000-0000EA600000}"/>
    <cellStyle name="Obliczenia 4 22 10" xfId="42808" xr:uid="{00000000-0005-0000-0000-0000EB600000}"/>
    <cellStyle name="Obliczenia 4 22 11" xfId="45999" xr:uid="{00000000-0005-0000-0000-0000EC600000}"/>
    <cellStyle name="Obliczenia 4 22 12" xfId="49280" xr:uid="{00000000-0005-0000-0000-0000ED600000}"/>
    <cellStyle name="Obliczenia 4 22 13" xfId="52459" xr:uid="{00000000-0005-0000-0000-0000EE600000}"/>
    <cellStyle name="Obliczenia 4 22 14" xfId="57678" xr:uid="{00000000-0005-0000-0000-0000EF600000}"/>
    <cellStyle name="Obliczenia 4 22 15" xfId="60915" xr:uid="{00000000-0005-0000-0000-0000F0600000}"/>
    <cellStyle name="Obliczenia 4 22 2" xfId="13552" xr:uid="{00000000-0005-0000-0000-0000F1600000}"/>
    <cellStyle name="Obliczenia 4 22 3" xfId="7532" xr:uid="{00000000-0005-0000-0000-0000F2600000}"/>
    <cellStyle name="Obliczenia 4 22 4" xfId="20779" xr:uid="{00000000-0005-0000-0000-0000F3600000}"/>
    <cellStyle name="Obliczenia 4 22 5" xfId="24089" xr:uid="{00000000-0005-0000-0000-0000F4600000}"/>
    <cellStyle name="Obliczenia 4 22 6" xfId="27403" xr:uid="{00000000-0005-0000-0000-0000F5600000}"/>
    <cellStyle name="Obliczenia 4 22 7" xfId="30638" xr:uid="{00000000-0005-0000-0000-0000F6600000}"/>
    <cellStyle name="Obliczenia 4 22 8" xfId="36411" xr:uid="{00000000-0005-0000-0000-0000F7600000}"/>
    <cellStyle name="Obliczenia 4 22 9" xfId="39612" xr:uid="{00000000-0005-0000-0000-0000F8600000}"/>
    <cellStyle name="Obliczenia 4 23" xfId="4205" xr:uid="{00000000-0005-0000-0000-0000F9600000}"/>
    <cellStyle name="Obliczenia 4 23 10" xfId="42705" xr:uid="{00000000-0005-0000-0000-0000FA600000}"/>
    <cellStyle name="Obliczenia 4 23 11" xfId="45893" xr:uid="{00000000-0005-0000-0000-0000FB600000}"/>
    <cellStyle name="Obliczenia 4 23 12" xfId="49177" xr:uid="{00000000-0005-0000-0000-0000FC600000}"/>
    <cellStyle name="Obliczenia 4 23 13" xfId="52353" xr:uid="{00000000-0005-0000-0000-0000FD600000}"/>
    <cellStyle name="Obliczenia 4 23 14" xfId="57575" xr:uid="{00000000-0005-0000-0000-0000FE600000}"/>
    <cellStyle name="Obliczenia 4 23 15" xfId="60812" xr:uid="{00000000-0005-0000-0000-0000FF600000}"/>
    <cellStyle name="Obliczenia 4 23 2" xfId="13446" xr:uid="{00000000-0005-0000-0000-000000610000}"/>
    <cellStyle name="Obliczenia 4 23 3" xfId="7437" xr:uid="{00000000-0005-0000-0000-000001610000}"/>
    <cellStyle name="Obliczenia 4 23 4" xfId="20673" xr:uid="{00000000-0005-0000-0000-000002610000}"/>
    <cellStyle name="Obliczenia 4 23 5" xfId="23983" xr:uid="{00000000-0005-0000-0000-000003610000}"/>
    <cellStyle name="Obliczenia 4 23 6" xfId="27298" xr:uid="{00000000-0005-0000-0000-000004610000}"/>
    <cellStyle name="Obliczenia 4 23 7" xfId="30532" xr:uid="{00000000-0005-0000-0000-000005610000}"/>
    <cellStyle name="Obliczenia 4 23 8" xfId="36308" xr:uid="{00000000-0005-0000-0000-000006610000}"/>
    <cellStyle name="Obliczenia 4 23 9" xfId="39507" xr:uid="{00000000-0005-0000-0000-000007610000}"/>
    <cellStyle name="Obliczenia 4 24" xfId="4305" xr:uid="{00000000-0005-0000-0000-000008610000}"/>
    <cellStyle name="Obliczenia 4 24 10" xfId="42802" xr:uid="{00000000-0005-0000-0000-000009610000}"/>
    <cellStyle name="Obliczenia 4 24 11" xfId="45993" xr:uid="{00000000-0005-0000-0000-00000A610000}"/>
    <cellStyle name="Obliczenia 4 24 12" xfId="49274" xr:uid="{00000000-0005-0000-0000-00000B610000}"/>
    <cellStyle name="Obliczenia 4 24 13" xfId="52453" xr:uid="{00000000-0005-0000-0000-00000C610000}"/>
    <cellStyle name="Obliczenia 4 24 14" xfId="57672" xr:uid="{00000000-0005-0000-0000-00000D610000}"/>
    <cellStyle name="Obliczenia 4 24 15" xfId="60909" xr:uid="{00000000-0005-0000-0000-00000E610000}"/>
    <cellStyle name="Obliczenia 4 24 2" xfId="13546" xr:uid="{00000000-0005-0000-0000-00000F610000}"/>
    <cellStyle name="Obliczenia 4 24 3" xfId="7526" xr:uid="{00000000-0005-0000-0000-000010610000}"/>
    <cellStyle name="Obliczenia 4 24 4" xfId="20773" xr:uid="{00000000-0005-0000-0000-000011610000}"/>
    <cellStyle name="Obliczenia 4 24 5" xfId="24083" xr:uid="{00000000-0005-0000-0000-000012610000}"/>
    <cellStyle name="Obliczenia 4 24 6" xfId="27397" xr:uid="{00000000-0005-0000-0000-000013610000}"/>
    <cellStyle name="Obliczenia 4 24 7" xfId="30632" xr:uid="{00000000-0005-0000-0000-000014610000}"/>
    <cellStyle name="Obliczenia 4 24 8" xfId="36405" xr:uid="{00000000-0005-0000-0000-000015610000}"/>
    <cellStyle name="Obliczenia 4 24 9" xfId="39606" xr:uid="{00000000-0005-0000-0000-000016610000}"/>
    <cellStyle name="Obliczenia 4 25" xfId="4210" xr:uid="{00000000-0005-0000-0000-000017610000}"/>
    <cellStyle name="Obliczenia 4 25 10" xfId="42710" xr:uid="{00000000-0005-0000-0000-000018610000}"/>
    <cellStyle name="Obliczenia 4 25 11" xfId="45898" xr:uid="{00000000-0005-0000-0000-000019610000}"/>
    <cellStyle name="Obliczenia 4 25 12" xfId="49182" xr:uid="{00000000-0005-0000-0000-00001A610000}"/>
    <cellStyle name="Obliczenia 4 25 13" xfId="52358" xr:uid="{00000000-0005-0000-0000-00001B610000}"/>
    <cellStyle name="Obliczenia 4 25 14" xfId="57580" xr:uid="{00000000-0005-0000-0000-00001C610000}"/>
    <cellStyle name="Obliczenia 4 25 15" xfId="60817" xr:uid="{00000000-0005-0000-0000-00001D610000}"/>
    <cellStyle name="Obliczenia 4 25 2" xfId="13451" xr:uid="{00000000-0005-0000-0000-00001E610000}"/>
    <cellStyle name="Obliczenia 4 25 3" xfId="7442" xr:uid="{00000000-0005-0000-0000-00001F610000}"/>
    <cellStyle name="Obliczenia 4 25 4" xfId="20678" xr:uid="{00000000-0005-0000-0000-000020610000}"/>
    <cellStyle name="Obliczenia 4 25 5" xfId="23988" xr:uid="{00000000-0005-0000-0000-000021610000}"/>
    <cellStyle name="Obliczenia 4 25 6" xfId="27303" xr:uid="{00000000-0005-0000-0000-000022610000}"/>
    <cellStyle name="Obliczenia 4 25 7" xfId="30537" xr:uid="{00000000-0005-0000-0000-000023610000}"/>
    <cellStyle name="Obliczenia 4 25 8" xfId="36313" xr:uid="{00000000-0005-0000-0000-000024610000}"/>
    <cellStyle name="Obliczenia 4 25 9" xfId="39512" xr:uid="{00000000-0005-0000-0000-000025610000}"/>
    <cellStyle name="Obliczenia 4 26" xfId="4301" xr:uid="{00000000-0005-0000-0000-000026610000}"/>
    <cellStyle name="Obliczenia 4 26 10" xfId="42798" xr:uid="{00000000-0005-0000-0000-000027610000}"/>
    <cellStyle name="Obliczenia 4 26 11" xfId="45989" xr:uid="{00000000-0005-0000-0000-000028610000}"/>
    <cellStyle name="Obliczenia 4 26 12" xfId="49270" xr:uid="{00000000-0005-0000-0000-000029610000}"/>
    <cellStyle name="Obliczenia 4 26 13" xfId="52449" xr:uid="{00000000-0005-0000-0000-00002A610000}"/>
    <cellStyle name="Obliczenia 4 26 14" xfId="57668" xr:uid="{00000000-0005-0000-0000-00002B610000}"/>
    <cellStyle name="Obliczenia 4 26 15" xfId="60905" xr:uid="{00000000-0005-0000-0000-00002C610000}"/>
    <cellStyle name="Obliczenia 4 26 2" xfId="13542" xr:uid="{00000000-0005-0000-0000-00002D610000}"/>
    <cellStyle name="Obliczenia 4 26 3" xfId="7522" xr:uid="{00000000-0005-0000-0000-00002E610000}"/>
    <cellStyle name="Obliczenia 4 26 4" xfId="20769" xr:uid="{00000000-0005-0000-0000-00002F610000}"/>
    <cellStyle name="Obliczenia 4 26 5" xfId="24079" xr:uid="{00000000-0005-0000-0000-000030610000}"/>
    <cellStyle name="Obliczenia 4 26 6" xfId="27393" xr:uid="{00000000-0005-0000-0000-000031610000}"/>
    <cellStyle name="Obliczenia 4 26 7" xfId="30628" xr:uid="{00000000-0005-0000-0000-000032610000}"/>
    <cellStyle name="Obliczenia 4 26 8" xfId="36401" xr:uid="{00000000-0005-0000-0000-000033610000}"/>
    <cellStyle name="Obliczenia 4 26 9" xfId="39602" xr:uid="{00000000-0005-0000-0000-000034610000}"/>
    <cellStyle name="Obliczenia 4 27" xfId="4562" xr:uid="{00000000-0005-0000-0000-000035610000}"/>
    <cellStyle name="Obliczenia 4 27 10" xfId="43050" xr:uid="{00000000-0005-0000-0000-000036610000}"/>
    <cellStyle name="Obliczenia 4 27 11" xfId="46250" xr:uid="{00000000-0005-0000-0000-000037610000}"/>
    <cellStyle name="Obliczenia 4 27 12" xfId="49518" xr:uid="{00000000-0005-0000-0000-000038610000}"/>
    <cellStyle name="Obliczenia 4 27 13" xfId="52710" xr:uid="{00000000-0005-0000-0000-000039610000}"/>
    <cellStyle name="Obliczenia 4 27 14" xfId="57909" xr:uid="{00000000-0005-0000-0000-00003A610000}"/>
    <cellStyle name="Obliczenia 4 27 15" xfId="61146" xr:uid="{00000000-0005-0000-0000-00003B610000}"/>
    <cellStyle name="Obliczenia 4 27 2" xfId="13798" xr:uid="{00000000-0005-0000-0000-00003C610000}"/>
    <cellStyle name="Obliczenia 4 27 3" xfId="7754" xr:uid="{00000000-0005-0000-0000-00003D610000}"/>
    <cellStyle name="Obliczenia 4 27 4" xfId="21030" xr:uid="{00000000-0005-0000-0000-00003E610000}"/>
    <cellStyle name="Obliczenia 4 27 5" xfId="24340" xr:uid="{00000000-0005-0000-0000-00003F610000}"/>
    <cellStyle name="Obliczenia 4 27 6" xfId="27652" xr:uid="{00000000-0005-0000-0000-000040610000}"/>
    <cellStyle name="Obliczenia 4 27 7" xfId="30889" xr:uid="{00000000-0005-0000-0000-000041610000}"/>
    <cellStyle name="Obliczenia 4 27 8" xfId="36649" xr:uid="{00000000-0005-0000-0000-000042610000}"/>
    <cellStyle name="Obliczenia 4 27 9" xfId="39863" xr:uid="{00000000-0005-0000-0000-000043610000}"/>
    <cellStyle name="Obliczenia 4 28" xfId="4295" xr:uid="{00000000-0005-0000-0000-000044610000}"/>
    <cellStyle name="Obliczenia 4 28 10" xfId="42792" xr:uid="{00000000-0005-0000-0000-000045610000}"/>
    <cellStyle name="Obliczenia 4 28 11" xfId="45983" xr:uid="{00000000-0005-0000-0000-000046610000}"/>
    <cellStyle name="Obliczenia 4 28 12" xfId="49264" xr:uid="{00000000-0005-0000-0000-000047610000}"/>
    <cellStyle name="Obliczenia 4 28 13" xfId="52443" xr:uid="{00000000-0005-0000-0000-000048610000}"/>
    <cellStyle name="Obliczenia 4 28 14" xfId="57662" xr:uid="{00000000-0005-0000-0000-000049610000}"/>
    <cellStyle name="Obliczenia 4 28 15" xfId="60899" xr:uid="{00000000-0005-0000-0000-00004A610000}"/>
    <cellStyle name="Obliczenia 4 28 2" xfId="13536" xr:uid="{00000000-0005-0000-0000-00004B610000}"/>
    <cellStyle name="Obliczenia 4 28 3" xfId="7516" xr:uid="{00000000-0005-0000-0000-00004C610000}"/>
    <cellStyle name="Obliczenia 4 28 4" xfId="20763" xr:uid="{00000000-0005-0000-0000-00004D610000}"/>
    <cellStyle name="Obliczenia 4 28 5" xfId="24073" xr:uid="{00000000-0005-0000-0000-00004E610000}"/>
    <cellStyle name="Obliczenia 4 28 6" xfId="27387" xr:uid="{00000000-0005-0000-0000-00004F610000}"/>
    <cellStyle name="Obliczenia 4 28 7" xfId="30622" xr:uid="{00000000-0005-0000-0000-000050610000}"/>
    <cellStyle name="Obliczenia 4 28 8" xfId="36395" xr:uid="{00000000-0005-0000-0000-000051610000}"/>
    <cellStyle name="Obliczenia 4 28 9" xfId="39596" xr:uid="{00000000-0005-0000-0000-000052610000}"/>
    <cellStyle name="Obliczenia 4 29" xfId="4378" xr:uid="{00000000-0005-0000-0000-000053610000}"/>
    <cellStyle name="Obliczenia 4 29 10" xfId="42874" xr:uid="{00000000-0005-0000-0000-000054610000}"/>
    <cellStyle name="Obliczenia 4 29 11" xfId="46066" xr:uid="{00000000-0005-0000-0000-000055610000}"/>
    <cellStyle name="Obliczenia 4 29 12" xfId="49343" xr:uid="{00000000-0005-0000-0000-000056610000}"/>
    <cellStyle name="Obliczenia 4 29 13" xfId="52526" xr:uid="{00000000-0005-0000-0000-000057610000}"/>
    <cellStyle name="Obliczenia 4 29 14" xfId="57738" xr:uid="{00000000-0005-0000-0000-000058610000}"/>
    <cellStyle name="Obliczenia 4 29 15" xfId="60975" xr:uid="{00000000-0005-0000-0000-000059610000}"/>
    <cellStyle name="Obliczenia 4 29 2" xfId="13616" xr:uid="{00000000-0005-0000-0000-00005A610000}"/>
    <cellStyle name="Obliczenia 4 29 3" xfId="7592" xr:uid="{00000000-0005-0000-0000-00005B610000}"/>
    <cellStyle name="Obliczenia 4 29 4" xfId="20846" xr:uid="{00000000-0005-0000-0000-00005C610000}"/>
    <cellStyle name="Obliczenia 4 29 5" xfId="24156" xr:uid="{00000000-0005-0000-0000-00005D610000}"/>
    <cellStyle name="Obliczenia 4 29 6" xfId="27470" xr:uid="{00000000-0005-0000-0000-00005E610000}"/>
    <cellStyle name="Obliczenia 4 29 7" xfId="30705" xr:uid="{00000000-0005-0000-0000-00005F610000}"/>
    <cellStyle name="Obliczenia 4 29 8" xfId="36474" xr:uid="{00000000-0005-0000-0000-000060610000}"/>
    <cellStyle name="Obliczenia 4 29 9" xfId="39679" xr:uid="{00000000-0005-0000-0000-000061610000}"/>
    <cellStyle name="Obliczenia 4 3" xfId="1769" xr:uid="{00000000-0005-0000-0000-000062610000}"/>
    <cellStyle name="Obliczenia 4 3 10" xfId="31421" xr:uid="{00000000-0005-0000-0000-000063610000}"/>
    <cellStyle name="Obliczenia 4 3 11" xfId="15208" xr:uid="{00000000-0005-0000-0000-000064610000}"/>
    <cellStyle name="Obliczenia 4 3 12" xfId="37071" xr:uid="{00000000-0005-0000-0000-000065610000}"/>
    <cellStyle name="Obliczenia 4 3 13" xfId="40301" xr:uid="{00000000-0005-0000-0000-000066610000}"/>
    <cellStyle name="Obliczenia 4 3 14" xfId="43457" xr:uid="{00000000-0005-0000-0000-000067610000}"/>
    <cellStyle name="Obliczenia 4 3 15" xfId="46776" xr:uid="{00000000-0005-0000-0000-000068610000}"/>
    <cellStyle name="Obliczenia 4 3 16" xfId="49923" xr:uid="{00000000-0005-0000-0000-000069610000}"/>
    <cellStyle name="Obliczenia 4 3 17" xfId="53148" xr:uid="{00000000-0005-0000-0000-00006A610000}"/>
    <cellStyle name="Obliczenia 4 3 18" xfId="33886" xr:uid="{00000000-0005-0000-0000-00006B610000}"/>
    <cellStyle name="Obliczenia 4 3 19" xfId="58431" xr:uid="{00000000-0005-0000-0000-00006C610000}"/>
    <cellStyle name="Obliczenia 4 3 2" xfId="8979" xr:uid="{00000000-0005-0000-0000-00006D610000}"/>
    <cellStyle name="Obliczenia 4 3 3" xfId="8411" xr:uid="{00000000-0005-0000-0000-00006E610000}"/>
    <cellStyle name="Obliczenia 4 3 4" xfId="5148" xr:uid="{00000000-0005-0000-0000-00006F610000}"/>
    <cellStyle name="Obliczenia 4 3 5" xfId="15665" xr:uid="{00000000-0005-0000-0000-000070610000}"/>
    <cellStyle name="Obliczenia 4 3 6" xfId="14432" xr:uid="{00000000-0005-0000-0000-000071610000}"/>
    <cellStyle name="Obliczenia 4 3 7" xfId="21547" xr:uid="{00000000-0005-0000-0000-000072610000}"/>
    <cellStyle name="Obliczenia 4 3 8" xfId="24869" xr:uid="{00000000-0005-0000-0000-000073610000}"/>
    <cellStyle name="Obliczenia 4 3 9" xfId="28096" xr:uid="{00000000-0005-0000-0000-000074610000}"/>
    <cellStyle name="Obliczenia 4 30" xfId="4291" xr:uid="{00000000-0005-0000-0000-000075610000}"/>
    <cellStyle name="Obliczenia 4 30 10" xfId="42788" xr:uid="{00000000-0005-0000-0000-000076610000}"/>
    <cellStyle name="Obliczenia 4 30 11" xfId="45979" xr:uid="{00000000-0005-0000-0000-000077610000}"/>
    <cellStyle name="Obliczenia 4 30 12" xfId="49260" xr:uid="{00000000-0005-0000-0000-000078610000}"/>
    <cellStyle name="Obliczenia 4 30 13" xfId="52439" xr:uid="{00000000-0005-0000-0000-000079610000}"/>
    <cellStyle name="Obliczenia 4 30 14" xfId="57658" xr:uid="{00000000-0005-0000-0000-00007A610000}"/>
    <cellStyle name="Obliczenia 4 30 15" xfId="60895" xr:uid="{00000000-0005-0000-0000-00007B610000}"/>
    <cellStyle name="Obliczenia 4 30 2" xfId="13532" xr:uid="{00000000-0005-0000-0000-00007C610000}"/>
    <cellStyle name="Obliczenia 4 30 3" xfId="7512" xr:uid="{00000000-0005-0000-0000-00007D610000}"/>
    <cellStyle name="Obliczenia 4 30 4" xfId="20759" xr:uid="{00000000-0005-0000-0000-00007E610000}"/>
    <cellStyle name="Obliczenia 4 30 5" xfId="24069" xr:uid="{00000000-0005-0000-0000-00007F610000}"/>
    <cellStyle name="Obliczenia 4 30 6" xfId="27383" xr:uid="{00000000-0005-0000-0000-000080610000}"/>
    <cellStyle name="Obliczenia 4 30 7" xfId="30618" xr:uid="{00000000-0005-0000-0000-000081610000}"/>
    <cellStyle name="Obliczenia 4 30 8" xfId="36391" xr:uid="{00000000-0005-0000-0000-000082610000}"/>
    <cellStyle name="Obliczenia 4 30 9" xfId="39592" xr:uid="{00000000-0005-0000-0000-000083610000}"/>
    <cellStyle name="Obliczenia 4 31" xfId="4768" xr:uid="{00000000-0005-0000-0000-000084610000}"/>
    <cellStyle name="Obliczenia 4 31 10" xfId="43248" xr:uid="{00000000-0005-0000-0000-000085610000}"/>
    <cellStyle name="Obliczenia 4 31 11" xfId="46456" xr:uid="{00000000-0005-0000-0000-000086610000}"/>
    <cellStyle name="Obliczenia 4 31 12" xfId="49715" xr:uid="{00000000-0005-0000-0000-000087610000}"/>
    <cellStyle name="Obliczenia 4 31 13" xfId="52916" xr:uid="{00000000-0005-0000-0000-000088610000}"/>
    <cellStyle name="Obliczenia 4 31 14" xfId="58106" xr:uid="{00000000-0005-0000-0000-000089610000}"/>
    <cellStyle name="Obliczenia 4 31 15" xfId="61343" xr:uid="{00000000-0005-0000-0000-00008A610000}"/>
    <cellStyle name="Obliczenia 4 31 2" xfId="14002" xr:uid="{00000000-0005-0000-0000-00008B610000}"/>
    <cellStyle name="Obliczenia 4 31 3" xfId="7951" xr:uid="{00000000-0005-0000-0000-00008C610000}"/>
    <cellStyle name="Obliczenia 4 31 4" xfId="21236" xr:uid="{00000000-0005-0000-0000-00008D610000}"/>
    <cellStyle name="Obliczenia 4 31 5" xfId="24546" xr:uid="{00000000-0005-0000-0000-00008E610000}"/>
    <cellStyle name="Obliczenia 4 31 6" xfId="27858" xr:uid="{00000000-0005-0000-0000-00008F610000}"/>
    <cellStyle name="Obliczenia 4 31 7" xfId="31095" xr:uid="{00000000-0005-0000-0000-000090610000}"/>
    <cellStyle name="Obliczenia 4 31 8" xfId="36851" xr:uid="{00000000-0005-0000-0000-000091610000}"/>
    <cellStyle name="Obliczenia 4 31 9" xfId="40067" xr:uid="{00000000-0005-0000-0000-000092610000}"/>
    <cellStyle name="Obliczenia 4 4" xfId="2360" xr:uid="{00000000-0005-0000-0000-000093610000}"/>
    <cellStyle name="Obliczenia 4 4 10" xfId="32006" xr:uid="{00000000-0005-0000-0000-000094610000}"/>
    <cellStyle name="Obliczenia 4 4 11" xfId="34477" xr:uid="{00000000-0005-0000-0000-000095610000}"/>
    <cellStyle name="Obliczenia 4 4 12" xfId="37662" xr:uid="{00000000-0005-0000-0000-000096610000}"/>
    <cellStyle name="Obliczenia 4 4 13" xfId="40876" xr:uid="{00000000-0005-0000-0000-000097610000}"/>
    <cellStyle name="Obliczenia 4 4 14" xfId="44048" xr:uid="{00000000-0005-0000-0000-000098610000}"/>
    <cellStyle name="Obliczenia 4 4 15" xfId="47351" xr:uid="{00000000-0005-0000-0000-000099610000}"/>
    <cellStyle name="Obliczenia 4 4 16" xfId="50512" xr:uid="{00000000-0005-0000-0000-00009A610000}"/>
    <cellStyle name="Obliczenia 4 4 17" xfId="53714" xr:uid="{00000000-0005-0000-0000-00009B610000}"/>
    <cellStyle name="Obliczenia 4 4 18" xfId="55766" xr:uid="{00000000-0005-0000-0000-00009C610000}"/>
    <cellStyle name="Obliczenia 4 4 19" xfId="59003" xr:uid="{00000000-0005-0000-0000-00009D610000}"/>
    <cellStyle name="Obliczenia 4 4 2" xfId="9564" xr:uid="{00000000-0005-0000-0000-00009E610000}"/>
    <cellStyle name="Obliczenia 4 4 3" xfId="11604" xr:uid="{00000000-0005-0000-0000-00009F610000}"/>
    <cellStyle name="Obliczenia 4 4 4" xfId="5737" xr:uid="{00000000-0005-0000-0000-0000A0610000}"/>
    <cellStyle name="Obliczenia 4 4 5" xfId="16254" xr:uid="{00000000-0005-0000-0000-0000A1610000}"/>
    <cellStyle name="Obliczenia 4 4 6" xfId="18828" xr:uid="{00000000-0005-0000-0000-0000A2610000}"/>
    <cellStyle name="Obliczenia 4 4 7" xfId="22138" xr:uid="{00000000-0005-0000-0000-0000A3610000}"/>
    <cellStyle name="Obliczenia 4 4 8" xfId="25459" xr:uid="{00000000-0005-0000-0000-0000A4610000}"/>
    <cellStyle name="Obliczenia 4 4 9" xfId="28687" xr:uid="{00000000-0005-0000-0000-0000A5610000}"/>
    <cellStyle name="Obliczenia 4 5" xfId="1744" xr:uid="{00000000-0005-0000-0000-0000A6610000}"/>
    <cellStyle name="Obliczenia 4 5 10" xfId="31396" xr:uid="{00000000-0005-0000-0000-0000A7610000}"/>
    <cellStyle name="Obliczenia 4 5 11" xfId="18362" xr:uid="{00000000-0005-0000-0000-0000A8610000}"/>
    <cellStyle name="Obliczenia 4 5 12" xfId="37046" xr:uid="{00000000-0005-0000-0000-0000A9610000}"/>
    <cellStyle name="Obliczenia 4 5 13" xfId="40277" xr:uid="{00000000-0005-0000-0000-0000AA610000}"/>
    <cellStyle name="Obliczenia 4 5 14" xfId="43432" xr:uid="{00000000-0005-0000-0000-0000AB610000}"/>
    <cellStyle name="Obliczenia 4 5 15" xfId="46752" xr:uid="{00000000-0005-0000-0000-0000AC610000}"/>
    <cellStyle name="Obliczenia 4 5 16" xfId="49898" xr:uid="{00000000-0005-0000-0000-0000AD610000}"/>
    <cellStyle name="Obliczenia 4 5 17" xfId="53124" xr:uid="{00000000-0005-0000-0000-0000AE610000}"/>
    <cellStyle name="Obliczenia 4 5 18" xfId="33861" xr:uid="{00000000-0005-0000-0000-0000AF610000}"/>
    <cellStyle name="Obliczenia 4 5 19" xfId="58407" xr:uid="{00000000-0005-0000-0000-0000B0610000}"/>
    <cellStyle name="Obliczenia 4 5 2" xfId="8954" xr:uid="{00000000-0005-0000-0000-0000B1610000}"/>
    <cellStyle name="Obliczenia 4 5 3" xfId="8436" xr:uid="{00000000-0005-0000-0000-0000B2610000}"/>
    <cellStyle name="Obliczenia 4 5 4" xfId="5123" xr:uid="{00000000-0005-0000-0000-0000B3610000}"/>
    <cellStyle name="Obliczenia 4 5 5" xfId="15640" xr:uid="{00000000-0005-0000-0000-0000B4610000}"/>
    <cellStyle name="Obliczenia 4 5 6" xfId="14457" xr:uid="{00000000-0005-0000-0000-0000B5610000}"/>
    <cellStyle name="Obliczenia 4 5 7" xfId="21522" xr:uid="{00000000-0005-0000-0000-0000B6610000}"/>
    <cellStyle name="Obliczenia 4 5 8" xfId="24844" xr:uid="{00000000-0005-0000-0000-0000B7610000}"/>
    <cellStyle name="Obliczenia 4 5 9" xfId="28071" xr:uid="{00000000-0005-0000-0000-0000B8610000}"/>
    <cellStyle name="Obliczenia 4 6" xfId="1861" xr:uid="{00000000-0005-0000-0000-0000B9610000}"/>
    <cellStyle name="Obliczenia 4 6 10" xfId="31513" xr:uid="{00000000-0005-0000-0000-0000BA610000}"/>
    <cellStyle name="Obliczenia 4 6 11" xfId="15257" xr:uid="{00000000-0005-0000-0000-0000BB610000}"/>
    <cellStyle name="Obliczenia 4 6 12" xfId="37163" xr:uid="{00000000-0005-0000-0000-0000BC610000}"/>
    <cellStyle name="Obliczenia 4 6 13" xfId="40389" xr:uid="{00000000-0005-0000-0000-0000BD610000}"/>
    <cellStyle name="Obliczenia 4 6 14" xfId="43549" xr:uid="{00000000-0005-0000-0000-0000BE610000}"/>
    <cellStyle name="Obliczenia 4 6 15" xfId="46864" xr:uid="{00000000-0005-0000-0000-0000BF610000}"/>
    <cellStyle name="Obliczenia 4 6 16" xfId="50015" xr:uid="{00000000-0005-0000-0000-0000C0610000}"/>
    <cellStyle name="Obliczenia 4 6 17" xfId="53236" xr:uid="{00000000-0005-0000-0000-0000C1610000}"/>
    <cellStyle name="Obliczenia 4 6 18" xfId="34090" xr:uid="{00000000-0005-0000-0000-0000C2610000}"/>
    <cellStyle name="Obliczenia 4 6 19" xfId="58519" xr:uid="{00000000-0005-0000-0000-0000C3610000}"/>
    <cellStyle name="Obliczenia 4 6 2" xfId="9071" xr:uid="{00000000-0005-0000-0000-0000C4610000}"/>
    <cellStyle name="Obliczenia 4 6 3" xfId="8319" xr:uid="{00000000-0005-0000-0000-0000C5610000}"/>
    <cellStyle name="Obliczenia 4 6 4" xfId="5239" xr:uid="{00000000-0005-0000-0000-0000C6610000}"/>
    <cellStyle name="Obliczenia 4 6 5" xfId="15757" xr:uid="{00000000-0005-0000-0000-0000C7610000}"/>
    <cellStyle name="Obliczenia 4 6 6" xfId="14340" xr:uid="{00000000-0005-0000-0000-0000C8610000}"/>
    <cellStyle name="Obliczenia 4 6 7" xfId="21639" xr:uid="{00000000-0005-0000-0000-0000C9610000}"/>
    <cellStyle name="Obliczenia 4 6 8" xfId="24961" xr:uid="{00000000-0005-0000-0000-0000CA610000}"/>
    <cellStyle name="Obliczenia 4 6 9" xfId="28188" xr:uid="{00000000-0005-0000-0000-0000CB610000}"/>
    <cellStyle name="Obliczenia 4 7" xfId="2743" xr:uid="{00000000-0005-0000-0000-0000CC610000}"/>
    <cellStyle name="Obliczenia 4 7 10" xfId="32387" xr:uid="{00000000-0005-0000-0000-0000CD610000}"/>
    <cellStyle name="Obliczenia 4 7 11" xfId="34857" xr:uid="{00000000-0005-0000-0000-0000CE610000}"/>
    <cellStyle name="Obliczenia 4 7 12" xfId="38045" xr:uid="{00000000-0005-0000-0000-0000CF610000}"/>
    <cellStyle name="Obliczenia 4 7 13" xfId="41254" xr:uid="{00000000-0005-0000-0000-0000D0610000}"/>
    <cellStyle name="Obliczenia 4 7 14" xfId="44431" xr:uid="{00000000-0005-0000-0000-0000D1610000}"/>
    <cellStyle name="Obliczenia 4 7 15" xfId="47729" xr:uid="{00000000-0005-0000-0000-0000D2610000}"/>
    <cellStyle name="Obliczenia 4 7 16" xfId="50895" xr:uid="{00000000-0005-0000-0000-0000D3610000}"/>
    <cellStyle name="Obliczenia 4 7 17" xfId="54088" xr:uid="{00000000-0005-0000-0000-0000D4610000}"/>
    <cellStyle name="Obliczenia 4 7 18" xfId="56142" xr:uid="{00000000-0005-0000-0000-0000D5610000}"/>
    <cellStyle name="Obliczenia 4 7 19" xfId="59379" xr:uid="{00000000-0005-0000-0000-0000D6610000}"/>
    <cellStyle name="Obliczenia 4 7 2" xfId="9945" xr:uid="{00000000-0005-0000-0000-0000D7610000}"/>
    <cellStyle name="Obliczenia 4 7 3" xfId="11987" xr:uid="{00000000-0005-0000-0000-0000D8610000}"/>
    <cellStyle name="Obliczenia 4 7 4" xfId="6111" xr:uid="{00000000-0005-0000-0000-0000D9610000}"/>
    <cellStyle name="Obliczenia 4 7 5" xfId="16636" xr:uid="{00000000-0005-0000-0000-0000DA610000}"/>
    <cellStyle name="Obliczenia 4 7 6" xfId="19211" xr:uid="{00000000-0005-0000-0000-0000DB610000}"/>
    <cellStyle name="Obliczenia 4 7 7" xfId="22521" xr:uid="{00000000-0005-0000-0000-0000DC610000}"/>
    <cellStyle name="Obliczenia 4 7 8" xfId="25840" xr:uid="{00000000-0005-0000-0000-0000DD610000}"/>
    <cellStyle name="Obliczenia 4 7 9" xfId="29070" xr:uid="{00000000-0005-0000-0000-0000DE610000}"/>
    <cellStyle name="Obliczenia 4 8" xfId="1867" xr:uid="{00000000-0005-0000-0000-0000DF610000}"/>
    <cellStyle name="Obliczenia 4 8 10" xfId="31519" xr:uid="{00000000-0005-0000-0000-0000E0610000}"/>
    <cellStyle name="Obliczenia 4 8 11" xfId="15263" xr:uid="{00000000-0005-0000-0000-0000E1610000}"/>
    <cellStyle name="Obliczenia 4 8 12" xfId="37169" xr:uid="{00000000-0005-0000-0000-0000E2610000}"/>
    <cellStyle name="Obliczenia 4 8 13" xfId="40395" xr:uid="{00000000-0005-0000-0000-0000E3610000}"/>
    <cellStyle name="Obliczenia 4 8 14" xfId="43555" xr:uid="{00000000-0005-0000-0000-0000E4610000}"/>
    <cellStyle name="Obliczenia 4 8 15" xfId="46870" xr:uid="{00000000-0005-0000-0000-0000E5610000}"/>
    <cellStyle name="Obliczenia 4 8 16" xfId="50021" xr:uid="{00000000-0005-0000-0000-0000E6610000}"/>
    <cellStyle name="Obliczenia 4 8 17" xfId="53242" xr:uid="{00000000-0005-0000-0000-0000E7610000}"/>
    <cellStyle name="Obliczenia 4 8 18" xfId="40118" xr:uid="{00000000-0005-0000-0000-0000E8610000}"/>
    <cellStyle name="Obliczenia 4 8 19" xfId="58525" xr:uid="{00000000-0005-0000-0000-0000E9610000}"/>
    <cellStyle name="Obliczenia 4 8 2" xfId="9077" xr:uid="{00000000-0005-0000-0000-0000EA610000}"/>
    <cellStyle name="Obliczenia 4 8 3" xfId="8313" xr:uid="{00000000-0005-0000-0000-0000EB610000}"/>
    <cellStyle name="Obliczenia 4 8 4" xfId="5245" xr:uid="{00000000-0005-0000-0000-0000EC610000}"/>
    <cellStyle name="Obliczenia 4 8 5" xfId="15763" xr:uid="{00000000-0005-0000-0000-0000ED610000}"/>
    <cellStyle name="Obliczenia 4 8 6" xfId="14334" xr:uid="{00000000-0005-0000-0000-0000EE610000}"/>
    <cellStyle name="Obliczenia 4 8 7" xfId="21645" xr:uid="{00000000-0005-0000-0000-0000EF610000}"/>
    <cellStyle name="Obliczenia 4 8 8" xfId="24967" xr:uid="{00000000-0005-0000-0000-0000F0610000}"/>
    <cellStyle name="Obliczenia 4 8 9" xfId="28194" xr:uid="{00000000-0005-0000-0000-0000F1610000}"/>
    <cellStyle name="Obliczenia 4 9" xfId="2810" xr:uid="{00000000-0005-0000-0000-0000F2610000}"/>
    <cellStyle name="Obliczenia 4 9 10" xfId="32454" xr:uid="{00000000-0005-0000-0000-0000F3610000}"/>
    <cellStyle name="Obliczenia 4 9 11" xfId="34924" xr:uid="{00000000-0005-0000-0000-0000F4610000}"/>
    <cellStyle name="Obliczenia 4 9 12" xfId="38112" xr:uid="{00000000-0005-0000-0000-0000F5610000}"/>
    <cellStyle name="Obliczenia 4 9 13" xfId="41319" xr:uid="{00000000-0005-0000-0000-0000F6610000}"/>
    <cellStyle name="Obliczenia 4 9 14" xfId="44498" xr:uid="{00000000-0005-0000-0000-0000F7610000}"/>
    <cellStyle name="Obliczenia 4 9 15" xfId="47794" xr:uid="{00000000-0005-0000-0000-0000F8610000}"/>
    <cellStyle name="Obliczenia 4 9 16" xfId="50962" xr:uid="{00000000-0005-0000-0000-0000F9610000}"/>
    <cellStyle name="Obliczenia 4 9 17" xfId="54152" xr:uid="{00000000-0005-0000-0000-0000FA610000}"/>
    <cellStyle name="Obliczenia 4 9 18" xfId="56206" xr:uid="{00000000-0005-0000-0000-0000FB610000}"/>
    <cellStyle name="Obliczenia 4 9 19" xfId="59443" xr:uid="{00000000-0005-0000-0000-0000FC610000}"/>
    <cellStyle name="Obliczenia 4 9 2" xfId="10012" xr:uid="{00000000-0005-0000-0000-0000FD610000}"/>
    <cellStyle name="Obliczenia 4 9 3" xfId="12054" xr:uid="{00000000-0005-0000-0000-0000FE610000}"/>
    <cellStyle name="Obliczenia 4 9 4" xfId="6178" xr:uid="{00000000-0005-0000-0000-0000FF610000}"/>
    <cellStyle name="Obliczenia 4 9 5" xfId="16703" xr:uid="{00000000-0005-0000-0000-000000620000}"/>
    <cellStyle name="Obliczenia 4 9 6" xfId="19278" xr:uid="{00000000-0005-0000-0000-000001620000}"/>
    <cellStyle name="Obliczenia 4 9 7" xfId="22588" xr:uid="{00000000-0005-0000-0000-000002620000}"/>
    <cellStyle name="Obliczenia 4 9 8" xfId="25906" xr:uid="{00000000-0005-0000-0000-000003620000}"/>
    <cellStyle name="Obliczenia 4 9 9" xfId="29137" xr:uid="{00000000-0005-0000-0000-000004620000}"/>
    <cellStyle name="Obliczenia 4_Kosztorys ofertowy-inwestorski -DTS_T23_28.09.2011" xfId="62552" xr:uid="{00000000-0005-0000-0000-000005620000}"/>
    <cellStyle name="Obliczenia 5" xfId="1269" xr:uid="{00000000-0005-0000-0000-000006620000}"/>
    <cellStyle name="Obliczenia 5 10" xfId="2384" xr:uid="{00000000-0005-0000-0000-000007620000}"/>
    <cellStyle name="Obliczenia 5 10 10" xfId="32030" xr:uid="{00000000-0005-0000-0000-000008620000}"/>
    <cellStyle name="Obliczenia 5 10 11" xfId="34501" xr:uid="{00000000-0005-0000-0000-000009620000}"/>
    <cellStyle name="Obliczenia 5 10 12" xfId="37686" xr:uid="{00000000-0005-0000-0000-00000A620000}"/>
    <cellStyle name="Obliczenia 5 10 13" xfId="40900" xr:uid="{00000000-0005-0000-0000-00000B620000}"/>
    <cellStyle name="Obliczenia 5 10 14" xfId="44072" xr:uid="{00000000-0005-0000-0000-00000C620000}"/>
    <cellStyle name="Obliczenia 5 10 15" xfId="47375" xr:uid="{00000000-0005-0000-0000-00000D620000}"/>
    <cellStyle name="Obliczenia 5 10 16" xfId="50536" xr:uid="{00000000-0005-0000-0000-00000E620000}"/>
    <cellStyle name="Obliczenia 5 10 17" xfId="53738" xr:uid="{00000000-0005-0000-0000-00000F620000}"/>
    <cellStyle name="Obliczenia 5 10 18" xfId="55790" xr:uid="{00000000-0005-0000-0000-000010620000}"/>
    <cellStyle name="Obliczenia 5 10 19" xfId="59027" xr:uid="{00000000-0005-0000-0000-000011620000}"/>
    <cellStyle name="Obliczenia 5 10 2" xfId="9588" xr:uid="{00000000-0005-0000-0000-000012620000}"/>
    <cellStyle name="Obliczenia 5 10 3" xfId="11628" xr:uid="{00000000-0005-0000-0000-000013620000}"/>
    <cellStyle name="Obliczenia 5 10 4" xfId="5759" xr:uid="{00000000-0005-0000-0000-000014620000}"/>
    <cellStyle name="Obliczenia 5 10 5" xfId="16278" xr:uid="{00000000-0005-0000-0000-000015620000}"/>
    <cellStyle name="Obliczenia 5 10 6" xfId="18852" xr:uid="{00000000-0005-0000-0000-000016620000}"/>
    <cellStyle name="Obliczenia 5 10 7" xfId="22162" xr:uid="{00000000-0005-0000-0000-000017620000}"/>
    <cellStyle name="Obliczenia 5 10 8" xfId="25483" xr:uid="{00000000-0005-0000-0000-000018620000}"/>
    <cellStyle name="Obliczenia 5 10 9" xfId="28711" xr:uid="{00000000-0005-0000-0000-000019620000}"/>
    <cellStyle name="Obliczenia 5 11" xfId="3234" xr:uid="{00000000-0005-0000-0000-00001A620000}"/>
    <cellStyle name="Obliczenia 5 11 10" xfId="32878" xr:uid="{00000000-0005-0000-0000-00001B620000}"/>
    <cellStyle name="Obliczenia 5 11 11" xfId="35347" xr:uid="{00000000-0005-0000-0000-00001C620000}"/>
    <cellStyle name="Obliczenia 5 11 12" xfId="38536" xr:uid="{00000000-0005-0000-0000-00001D620000}"/>
    <cellStyle name="Obliczenia 5 11 13" xfId="41742" xr:uid="{00000000-0005-0000-0000-00001E620000}"/>
    <cellStyle name="Obliczenia 5 11 14" xfId="44922" xr:uid="{00000000-0005-0000-0000-00001F620000}"/>
    <cellStyle name="Obliczenia 5 11 15" xfId="48217" xr:uid="{00000000-0005-0000-0000-000020620000}"/>
    <cellStyle name="Obliczenia 5 11 16" xfId="51385" xr:uid="{00000000-0005-0000-0000-000021620000}"/>
    <cellStyle name="Obliczenia 5 11 17" xfId="54571" xr:uid="{00000000-0005-0000-0000-000022620000}"/>
    <cellStyle name="Obliczenia 5 11 18" xfId="56625" xr:uid="{00000000-0005-0000-0000-000023620000}"/>
    <cellStyle name="Obliczenia 5 11 19" xfId="59862" xr:uid="{00000000-0005-0000-0000-000024620000}"/>
    <cellStyle name="Obliczenia 5 11 2" xfId="10436" xr:uid="{00000000-0005-0000-0000-000025620000}"/>
    <cellStyle name="Obliczenia 5 11 3" xfId="12478" xr:uid="{00000000-0005-0000-0000-000026620000}"/>
    <cellStyle name="Obliczenia 5 11 4" xfId="6602" xr:uid="{00000000-0005-0000-0000-000027620000}"/>
    <cellStyle name="Obliczenia 5 11 5" xfId="17127" xr:uid="{00000000-0005-0000-0000-000028620000}"/>
    <cellStyle name="Obliczenia 5 11 6" xfId="19702" xr:uid="{00000000-0005-0000-0000-000029620000}"/>
    <cellStyle name="Obliczenia 5 11 7" xfId="23012" xr:uid="{00000000-0005-0000-0000-00002A620000}"/>
    <cellStyle name="Obliczenia 5 11 8" xfId="26327" xr:uid="{00000000-0005-0000-0000-00002B620000}"/>
    <cellStyle name="Obliczenia 5 11 9" xfId="29561" xr:uid="{00000000-0005-0000-0000-00002C620000}"/>
    <cellStyle name="Obliczenia 5 12" xfId="1874" xr:uid="{00000000-0005-0000-0000-00002D620000}"/>
    <cellStyle name="Obliczenia 5 12 10" xfId="31526" xr:uid="{00000000-0005-0000-0000-00002E620000}"/>
    <cellStyle name="Obliczenia 5 12 11" xfId="15270" xr:uid="{00000000-0005-0000-0000-00002F620000}"/>
    <cellStyle name="Obliczenia 5 12 12" xfId="37176" xr:uid="{00000000-0005-0000-0000-000030620000}"/>
    <cellStyle name="Obliczenia 5 12 13" xfId="40402" xr:uid="{00000000-0005-0000-0000-000031620000}"/>
    <cellStyle name="Obliczenia 5 12 14" xfId="43562" xr:uid="{00000000-0005-0000-0000-000032620000}"/>
    <cellStyle name="Obliczenia 5 12 15" xfId="46877" xr:uid="{00000000-0005-0000-0000-000033620000}"/>
    <cellStyle name="Obliczenia 5 12 16" xfId="50028" xr:uid="{00000000-0005-0000-0000-000034620000}"/>
    <cellStyle name="Obliczenia 5 12 17" xfId="53249" xr:uid="{00000000-0005-0000-0000-000035620000}"/>
    <cellStyle name="Obliczenia 5 12 18" xfId="26117" xr:uid="{00000000-0005-0000-0000-000036620000}"/>
    <cellStyle name="Obliczenia 5 12 19" xfId="58532" xr:uid="{00000000-0005-0000-0000-000037620000}"/>
    <cellStyle name="Obliczenia 5 12 2" xfId="9084" xr:uid="{00000000-0005-0000-0000-000038620000}"/>
    <cellStyle name="Obliczenia 5 12 3" xfId="8306" xr:uid="{00000000-0005-0000-0000-000039620000}"/>
    <cellStyle name="Obliczenia 5 12 4" xfId="5252" xr:uid="{00000000-0005-0000-0000-00003A620000}"/>
    <cellStyle name="Obliczenia 5 12 5" xfId="15770" xr:uid="{00000000-0005-0000-0000-00003B620000}"/>
    <cellStyle name="Obliczenia 5 12 6" xfId="14327" xr:uid="{00000000-0005-0000-0000-00003C620000}"/>
    <cellStyle name="Obliczenia 5 12 7" xfId="21652" xr:uid="{00000000-0005-0000-0000-00003D620000}"/>
    <cellStyle name="Obliczenia 5 12 8" xfId="24974" xr:uid="{00000000-0005-0000-0000-00003E620000}"/>
    <cellStyle name="Obliczenia 5 12 9" xfId="28201" xr:uid="{00000000-0005-0000-0000-00003F620000}"/>
    <cellStyle name="Obliczenia 5 13" xfId="2022" xr:uid="{00000000-0005-0000-0000-000040620000}"/>
    <cellStyle name="Obliczenia 5 13 10" xfId="31670" xr:uid="{00000000-0005-0000-0000-000041620000}"/>
    <cellStyle name="Obliczenia 5 13 11" xfId="30646" xr:uid="{00000000-0005-0000-0000-000042620000}"/>
    <cellStyle name="Obliczenia 5 13 12" xfId="37324" xr:uid="{00000000-0005-0000-0000-000043620000}"/>
    <cellStyle name="Obliczenia 5 13 13" xfId="40547" xr:uid="{00000000-0005-0000-0000-000044620000}"/>
    <cellStyle name="Obliczenia 5 13 14" xfId="43710" xr:uid="{00000000-0005-0000-0000-000045620000}"/>
    <cellStyle name="Obliczenia 5 13 15" xfId="47022" xr:uid="{00000000-0005-0000-0000-000046620000}"/>
    <cellStyle name="Obliczenia 5 13 16" xfId="50176" xr:uid="{00000000-0005-0000-0000-000047620000}"/>
    <cellStyle name="Obliczenia 5 13 17" xfId="53388" xr:uid="{00000000-0005-0000-0000-000048620000}"/>
    <cellStyle name="Obliczenia 5 13 18" xfId="14889" xr:uid="{00000000-0005-0000-0000-000049620000}"/>
    <cellStyle name="Obliczenia 5 13 19" xfId="58675" xr:uid="{00000000-0005-0000-0000-00004A620000}"/>
    <cellStyle name="Obliczenia 5 13 2" xfId="9228" xr:uid="{00000000-0005-0000-0000-00004B620000}"/>
    <cellStyle name="Obliczenia 5 13 3" xfId="8158" xr:uid="{00000000-0005-0000-0000-00004C620000}"/>
    <cellStyle name="Obliczenia 5 13 4" xfId="5399" xr:uid="{00000000-0005-0000-0000-00004D620000}"/>
    <cellStyle name="Obliczenia 5 13 5" xfId="15917" xr:uid="{00000000-0005-0000-0000-00004E620000}"/>
    <cellStyle name="Obliczenia 5 13 6" xfId="14179" xr:uid="{00000000-0005-0000-0000-00004F620000}"/>
    <cellStyle name="Obliczenia 5 13 7" xfId="21800" xr:uid="{00000000-0005-0000-0000-000050620000}"/>
    <cellStyle name="Obliczenia 5 13 8" xfId="25122" xr:uid="{00000000-0005-0000-0000-000051620000}"/>
    <cellStyle name="Obliczenia 5 13 9" xfId="28349" xr:uid="{00000000-0005-0000-0000-000052620000}"/>
    <cellStyle name="Obliczenia 5 14" xfId="2412" xr:uid="{00000000-0005-0000-0000-000053620000}"/>
    <cellStyle name="Obliczenia 5 14 10" xfId="32058" xr:uid="{00000000-0005-0000-0000-000054620000}"/>
    <cellStyle name="Obliczenia 5 14 11" xfId="34528" xr:uid="{00000000-0005-0000-0000-000055620000}"/>
    <cellStyle name="Obliczenia 5 14 12" xfId="37714" xr:uid="{00000000-0005-0000-0000-000056620000}"/>
    <cellStyle name="Obliczenia 5 14 13" xfId="40927" xr:uid="{00000000-0005-0000-0000-000057620000}"/>
    <cellStyle name="Obliczenia 5 14 14" xfId="44100" xr:uid="{00000000-0005-0000-0000-000058620000}"/>
    <cellStyle name="Obliczenia 5 14 15" xfId="47402" xr:uid="{00000000-0005-0000-0000-000059620000}"/>
    <cellStyle name="Obliczenia 5 14 16" xfId="50564" xr:uid="{00000000-0005-0000-0000-00005A620000}"/>
    <cellStyle name="Obliczenia 5 14 17" xfId="53765" xr:uid="{00000000-0005-0000-0000-00005B620000}"/>
    <cellStyle name="Obliczenia 5 14 18" xfId="55817" xr:uid="{00000000-0005-0000-0000-00005C620000}"/>
    <cellStyle name="Obliczenia 5 14 19" xfId="59054" xr:uid="{00000000-0005-0000-0000-00005D620000}"/>
    <cellStyle name="Obliczenia 5 14 2" xfId="9616" xr:uid="{00000000-0005-0000-0000-00005E620000}"/>
    <cellStyle name="Obliczenia 5 14 3" xfId="11656" xr:uid="{00000000-0005-0000-0000-00005F620000}"/>
    <cellStyle name="Obliczenia 5 14 4" xfId="5783" xr:uid="{00000000-0005-0000-0000-000060620000}"/>
    <cellStyle name="Obliczenia 5 14 5" xfId="16306" xr:uid="{00000000-0005-0000-0000-000061620000}"/>
    <cellStyle name="Obliczenia 5 14 6" xfId="18880" xr:uid="{00000000-0005-0000-0000-000062620000}"/>
    <cellStyle name="Obliczenia 5 14 7" xfId="22190" xr:uid="{00000000-0005-0000-0000-000063620000}"/>
    <cellStyle name="Obliczenia 5 14 8" xfId="25511" xr:uid="{00000000-0005-0000-0000-000064620000}"/>
    <cellStyle name="Obliczenia 5 14 9" xfId="28739" xr:uid="{00000000-0005-0000-0000-000065620000}"/>
    <cellStyle name="Obliczenia 5 15" xfId="2510" xr:uid="{00000000-0005-0000-0000-000066620000}"/>
    <cellStyle name="Obliczenia 5 15 10" xfId="32154" xr:uid="{00000000-0005-0000-0000-000067620000}"/>
    <cellStyle name="Obliczenia 5 15 11" xfId="34624" xr:uid="{00000000-0005-0000-0000-000068620000}"/>
    <cellStyle name="Obliczenia 5 15 12" xfId="37812" xr:uid="{00000000-0005-0000-0000-000069620000}"/>
    <cellStyle name="Obliczenia 5 15 13" xfId="41022" xr:uid="{00000000-0005-0000-0000-00006A620000}"/>
    <cellStyle name="Obliczenia 5 15 14" xfId="44198" xr:uid="{00000000-0005-0000-0000-00006B620000}"/>
    <cellStyle name="Obliczenia 5 15 15" xfId="47497" xr:uid="{00000000-0005-0000-0000-00006C620000}"/>
    <cellStyle name="Obliczenia 5 15 16" xfId="50662" xr:uid="{00000000-0005-0000-0000-00006D620000}"/>
    <cellStyle name="Obliczenia 5 15 17" xfId="53858" xr:uid="{00000000-0005-0000-0000-00006E620000}"/>
    <cellStyle name="Obliczenia 5 15 18" xfId="55912" xr:uid="{00000000-0005-0000-0000-00006F620000}"/>
    <cellStyle name="Obliczenia 5 15 19" xfId="59149" xr:uid="{00000000-0005-0000-0000-000070620000}"/>
    <cellStyle name="Obliczenia 5 15 2" xfId="9712" xr:uid="{00000000-0005-0000-0000-000071620000}"/>
    <cellStyle name="Obliczenia 5 15 3" xfId="11754" xr:uid="{00000000-0005-0000-0000-000072620000}"/>
    <cellStyle name="Obliczenia 5 15 4" xfId="5878" xr:uid="{00000000-0005-0000-0000-000073620000}"/>
    <cellStyle name="Obliczenia 5 15 5" xfId="16403" xr:uid="{00000000-0005-0000-0000-000074620000}"/>
    <cellStyle name="Obliczenia 5 15 6" xfId="18978" xr:uid="{00000000-0005-0000-0000-000075620000}"/>
    <cellStyle name="Obliczenia 5 15 7" xfId="22288" xr:uid="{00000000-0005-0000-0000-000076620000}"/>
    <cellStyle name="Obliczenia 5 15 8" xfId="25608" xr:uid="{00000000-0005-0000-0000-000077620000}"/>
    <cellStyle name="Obliczenia 5 15 9" xfId="28837" xr:uid="{00000000-0005-0000-0000-000078620000}"/>
    <cellStyle name="Obliczenia 5 16" xfId="2150" xr:uid="{00000000-0005-0000-0000-000079620000}"/>
    <cellStyle name="Obliczenia 5 16 10" xfId="31798" xr:uid="{00000000-0005-0000-0000-00007A620000}"/>
    <cellStyle name="Obliczenia 5 16 11" xfId="18263" xr:uid="{00000000-0005-0000-0000-00007B620000}"/>
    <cellStyle name="Obliczenia 5 16 12" xfId="37452" xr:uid="{00000000-0005-0000-0000-00007C620000}"/>
    <cellStyle name="Obliczenia 5 16 13" xfId="40672" xr:uid="{00000000-0005-0000-0000-00007D620000}"/>
    <cellStyle name="Obliczenia 5 16 14" xfId="43838" xr:uid="{00000000-0005-0000-0000-00007E620000}"/>
    <cellStyle name="Obliczenia 5 16 15" xfId="47147" xr:uid="{00000000-0005-0000-0000-00007F620000}"/>
    <cellStyle name="Obliczenia 5 16 16" xfId="50304" xr:uid="{00000000-0005-0000-0000-000080620000}"/>
    <cellStyle name="Obliczenia 5 16 17" xfId="53512" xr:uid="{00000000-0005-0000-0000-000081620000}"/>
    <cellStyle name="Obliczenia 5 16 18" xfId="51022" xr:uid="{00000000-0005-0000-0000-000082620000}"/>
    <cellStyle name="Obliczenia 5 16 19" xfId="58799" xr:uid="{00000000-0005-0000-0000-000083620000}"/>
    <cellStyle name="Obliczenia 5 16 2" xfId="9356" xr:uid="{00000000-0005-0000-0000-000084620000}"/>
    <cellStyle name="Obliczenia 5 16 3" xfId="8030" xr:uid="{00000000-0005-0000-0000-000085620000}"/>
    <cellStyle name="Obliczenia 5 16 4" xfId="5527" xr:uid="{00000000-0005-0000-0000-000086620000}"/>
    <cellStyle name="Obliczenia 5 16 5" xfId="16045" xr:uid="{00000000-0005-0000-0000-000087620000}"/>
    <cellStyle name="Obliczenia 5 16 6" xfId="18618" xr:uid="{00000000-0005-0000-0000-000088620000}"/>
    <cellStyle name="Obliczenia 5 16 7" xfId="21928" xr:uid="{00000000-0005-0000-0000-000089620000}"/>
    <cellStyle name="Obliczenia 5 16 8" xfId="25249" xr:uid="{00000000-0005-0000-0000-00008A620000}"/>
    <cellStyle name="Obliczenia 5 16 9" xfId="28477" xr:uid="{00000000-0005-0000-0000-00008B620000}"/>
    <cellStyle name="Obliczenia 5 17" xfId="3784" xr:uid="{00000000-0005-0000-0000-00008C620000}"/>
    <cellStyle name="Obliczenia 5 17 10" xfId="33428" xr:uid="{00000000-0005-0000-0000-00008D620000}"/>
    <cellStyle name="Obliczenia 5 17 11" xfId="35891" xr:uid="{00000000-0005-0000-0000-00008E620000}"/>
    <cellStyle name="Obliczenia 5 17 12" xfId="39086" xr:uid="{00000000-0005-0000-0000-00008F620000}"/>
    <cellStyle name="Obliczenia 5 17 13" xfId="42286" xr:uid="{00000000-0005-0000-0000-000090620000}"/>
    <cellStyle name="Obliczenia 5 17 14" xfId="45472" xr:uid="{00000000-0005-0000-0000-000091620000}"/>
    <cellStyle name="Obliczenia 5 17 15" xfId="48761" xr:uid="{00000000-0005-0000-0000-000092620000}"/>
    <cellStyle name="Obliczenia 5 17 16" xfId="51933" xr:uid="{00000000-0005-0000-0000-000093620000}"/>
    <cellStyle name="Obliczenia 5 17 17" xfId="55111" xr:uid="{00000000-0005-0000-0000-000094620000}"/>
    <cellStyle name="Obliczenia 5 17 18" xfId="57165" xr:uid="{00000000-0005-0000-0000-000095620000}"/>
    <cellStyle name="Obliczenia 5 17 19" xfId="60402" xr:uid="{00000000-0005-0000-0000-000096620000}"/>
    <cellStyle name="Obliczenia 5 17 2" xfId="10986" xr:uid="{00000000-0005-0000-0000-000097620000}"/>
    <cellStyle name="Obliczenia 5 17 3" xfId="13028" xr:uid="{00000000-0005-0000-0000-000098620000}"/>
    <cellStyle name="Obliczenia 5 17 4" xfId="7145" xr:uid="{00000000-0005-0000-0000-000099620000}"/>
    <cellStyle name="Obliczenia 5 17 5" xfId="17677" xr:uid="{00000000-0005-0000-0000-00009A620000}"/>
    <cellStyle name="Obliczenia 5 17 6" xfId="20252" xr:uid="{00000000-0005-0000-0000-00009B620000}"/>
    <cellStyle name="Obliczenia 5 17 7" xfId="23562" xr:uid="{00000000-0005-0000-0000-00009C620000}"/>
    <cellStyle name="Obliczenia 5 17 8" xfId="26877" xr:uid="{00000000-0005-0000-0000-00009D620000}"/>
    <cellStyle name="Obliczenia 5 17 9" xfId="30111" xr:uid="{00000000-0005-0000-0000-00009E620000}"/>
    <cellStyle name="Obliczenia 5 18" xfId="2004" xr:uid="{00000000-0005-0000-0000-00009F620000}"/>
    <cellStyle name="Obliczenia 5 18 10" xfId="31652" xr:uid="{00000000-0005-0000-0000-0000A0620000}"/>
    <cellStyle name="Obliczenia 5 18 11" xfId="18531" xr:uid="{00000000-0005-0000-0000-0000A1620000}"/>
    <cellStyle name="Obliczenia 5 18 12" xfId="37306" xr:uid="{00000000-0005-0000-0000-0000A2620000}"/>
    <cellStyle name="Obliczenia 5 18 13" xfId="40530" xr:uid="{00000000-0005-0000-0000-0000A3620000}"/>
    <cellStyle name="Obliczenia 5 18 14" xfId="43692" xr:uid="{00000000-0005-0000-0000-0000A4620000}"/>
    <cellStyle name="Obliczenia 5 18 15" xfId="47005" xr:uid="{00000000-0005-0000-0000-0000A5620000}"/>
    <cellStyle name="Obliczenia 5 18 16" xfId="50158" xr:uid="{00000000-0005-0000-0000-0000A6620000}"/>
    <cellStyle name="Obliczenia 5 18 17" xfId="53371" xr:uid="{00000000-0005-0000-0000-0000A7620000}"/>
    <cellStyle name="Obliczenia 5 18 18" xfId="49831" xr:uid="{00000000-0005-0000-0000-0000A8620000}"/>
    <cellStyle name="Obliczenia 5 18 19" xfId="58658" xr:uid="{00000000-0005-0000-0000-0000A9620000}"/>
    <cellStyle name="Obliczenia 5 18 2" xfId="9210" xr:uid="{00000000-0005-0000-0000-0000AA620000}"/>
    <cellStyle name="Obliczenia 5 18 3" xfId="8176" xr:uid="{00000000-0005-0000-0000-0000AB620000}"/>
    <cellStyle name="Obliczenia 5 18 4" xfId="5382" xr:uid="{00000000-0005-0000-0000-0000AC620000}"/>
    <cellStyle name="Obliczenia 5 18 5" xfId="15899" xr:uid="{00000000-0005-0000-0000-0000AD620000}"/>
    <cellStyle name="Obliczenia 5 18 6" xfId="14197" xr:uid="{00000000-0005-0000-0000-0000AE620000}"/>
    <cellStyle name="Obliczenia 5 18 7" xfId="21782" xr:uid="{00000000-0005-0000-0000-0000AF620000}"/>
    <cellStyle name="Obliczenia 5 18 8" xfId="25104" xr:uid="{00000000-0005-0000-0000-0000B0620000}"/>
    <cellStyle name="Obliczenia 5 18 9" xfId="28331" xr:uid="{00000000-0005-0000-0000-0000B1620000}"/>
    <cellStyle name="Obliczenia 5 19" xfId="1790" xr:uid="{00000000-0005-0000-0000-0000B2620000}"/>
    <cellStyle name="Obliczenia 5 19 10" xfId="31442" xr:uid="{00000000-0005-0000-0000-0000B3620000}"/>
    <cellStyle name="Obliczenia 5 19 11" xfId="14762" xr:uid="{00000000-0005-0000-0000-0000B4620000}"/>
    <cellStyle name="Obliczenia 5 19 12" xfId="37092" xr:uid="{00000000-0005-0000-0000-0000B5620000}"/>
    <cellStyle name="Obliczenia 5 19 13" xfId="40322" xr:uid="{00000000-0005-0000-0000-0000B6620000}"/>
    <cellStyle name="Obliczenia 5 19 14" xfId="43478" xr:uid="{00000000-0005-0000-0000-0000B7620000}"/>
    <cellStyle name="Obliczenia 5 19 15" xfId="46797" xr:uid="{00000000-0005-0000-0000-0000B8620000}"/>
    <cellStyle name="Obliczenia 5 19 16" xfId="49944" xr:uid="{00000000-0005-0000-0000-0000B9620000}"/>
    <cellStyle name="Obliczenia 5 19 17" xfId="53169" xr:uid="{00000000-0005-0000-0000-0000BA620000}"/>
    <cellStyle name="Obliczenia 5 19 18" xfId="46529" xr:uid="{00000000-0005-0000-0000-0000BB620000}"/>
    <cellStyle name="Obliczenia 5 19 19" xfId="58452" xr:uid="{00000000-0005-0000-0000-0000BC620000}"/>
    <cellStyle name="Obliczenia 5 19 2" xfId="9000" xr:uid="{00000000-0005-0000-0000-0000BD620000}"/>
    <cellStyle name="Obliczenia 5 19 3" xfId="8390" xr:uid="{00000000-0005-0000-0000-0000BE620000}"/>
    <cellStyle name="Obliczenia 5 19 4" xfId="5169" xr:uid="{00000000-0005-0000-0000-0000BF620000}"/>
    <cellStyle name="Obliczenia 5 19 5" xfId="15686" xr:uid="{00000000-0005-0000-0000-0000C0620000}"/>
    <cellStyle name="Obliczenia 5 19 6" xfId="14411" xr:uid="{00000000-0005-0000-0000-0000C1620000}"/>
    <cellStyle name="Obliczenia 5 19 7" xfId="21568" xr:uid="{00000000-0005-0000-0000-0000C2620000}"/>
    <cellStyle name="Obliczenia 5 19 8" xfId="24890" xr:uid="{00000000-0005-0000-0000-0000C3620000}"/>
    <cellStyle name="Obliczenia 5 19 9" xfId="28117" xr:uid="{00000000-0005-0000-0000-0000C4620000}"/>
    <cellStyle name="Obliczenia 5 2" xfId="1445" xr:uid="{00000000-0005-0000-0000-0000C5620000}"/>
    <cellStyle name="Obliczenia 5 2 10" xfId="3419" xr:uid="{00000000-0005-0000-0000-0000C6620000}"/>
    <cellStyle name="Obliczenia 5 2 10 10" xfId="33063" xr:uid="{00000000-0005-0000-0000-0000C7620000}"/>
    <cellStyle name="Obliczenia 5 2 10 11" xfId="35530" xr:uid="{00000000-0005-0000-0000-0000C8620000}"/>
    <cellStyle name="Obliczenia 5 2 10 12" xfId="38721" xr:uid="{00000000-0005-0000-0000-0000C9620000}"/>
    <cellStyle name="Obliczenia 5 2 10 13" xfId="41925" xr:uid="{00000000-0005-0000-0000-0000CA620000}"/>
    <cellStyle name="Obliczenia 5 2 10 14" xfId="45107" xr:uid="{00000000-0005-0000-0000-0000CB620000}"/>
    <cellStyle name="Obliczenia 5 2 10 15" xfId="48400" xr:uid="{00000000-0005-0000-0000-0000CC620000}"/>
    <cellStyle name="Obliczenia 5 2 10 16" xfId="51569" xr:uid="{00000000-0005-0000-0000-0000CD620000}"/>
    <cellStyle name="Obliczenia 5 2 10 17" xfId="54753" xr:uid="{00000000-0005-0000-0000-0000CE620000}"/>
    <cellStyle name="Obliczenia 5 2 10 18" xfId="56807" xr:uid="{00000000-0005-0000-0000-0000CF620000}"/>
    <cellStyle name="Obliczenia 5 2 10 19" xfId="60044" xr:uid="{00000000-0005-0000-0000-0000D0620000}"/>
    <cellStyle name="Obliczenia 5 2 10 2" xfId="10621" xr:uid="{00000000-0005-0000-0000-0000D1620000}"/>
    <cellStyle name="Obliczenia 5 2 10 3" xfId="12663" xr:uid="{00000000-0005-0000-0000-0000D2620000}"/>
    <cellStyle name="Obliczenia 5 2 10 4" xfId="6787" xr:uid="{00000000-0005-0000-0000-0000D3620000}"/>
    <cellStyle name="Obliczenia 5 2 10 5" xfId="17312" xr:uid="{00000000-0005-0000-0000-0000D4620000}"/>
    <cellStyle name="Obliczenia 5 2 10 6" xfId="19887" xr:uid="{00000000-0005-0000-0000-0000D5620000}"/>
    <cellStyle name="Obliczenia 5 2 10 7" xfId="23197" xr:uid="{00000000-0005-0000-0000-0000D6620000}"/>
    <cellStyle name="Obliczenia 5 2 10 8" xfId="26512" xr:uid="{00000000-0005-0000-0000-0000D7620000}"/>
    <cellStyle name="Obliczenia 5 2 10 9" xfId="29746" xr:uid="{00000000-0005-0000-0000-0000D8620000}"/>
    <cellStyle name="Obliczenia 5 2 11" xfId="3345" xr:uid="{00000000-0005-0000-0000-0000D9620000}"/>
    <cellStyle name="Obliczenia 5 2 11 10" xfId="32989" xr:uid="{00000000-0005-0000-0000-0000DA620000}"/>
    <cellStyle name="Obliczenia 5 2 11 11" xfId="35457" xr:uid="{00000000-0005-0000-0000-0000DB620000}"/>
    <cellStyle name="Obliczenia 5 2 11 12" xfId="38647" xr:uid="{00000000-0005-0000-0000-0000DC620000}"/>
    <cellStyle name="Obliczenia 5 2 11 13" xfId="41852" xr:uid="{00000000-0005-0000-0000-0000DD620000}"/>
    <cellStyle name="Obliczenia 5 2 11 14" xfId="45033" xr:uid="{00000000-0005-0000-0000-0000DE620000}"/>
    <cellStyle name="Obliczenia 5 2 11 15" xfId="48327" xr:uid="{00000000-0005-0000-0000-0000DF620000}"/>
    <cellStyle name="Obliczenia 5 2 11 16" xfId="51496" xr:uid="{00000000-0005-0000-0000-0000E0620000}"/>
    <cellStyle name="Obliczenia 5 2 11 17" xfId="54681" xr:uid="{00000000-0005-0000-0000-0000E1620000}"/>
    <cellStyle name="Obliczenia 5 2 11 18" xfId="56735" xr:uid="{00000000-0005-0000-0000-0000E2620000}"/>
    <cellStyle name="Obliczenia 5 2 11 19" xfId="59972" xr:uid="{00000000-0005-0000-0000-0000E3620000}"/>
    <cellStyle name="Obliczenia 5 2 11 2" xfId="10547" xr:uid="{00000000-0005-0000-0000-0000E4620000}"/>
    <cellStyle name="Obliczenia 5 2 11 3" xfId="12589" xr:uid="{00000000-0005-0000-0000-0000E5620000}"/>
    <cellStyle name="Obliczenia 5 2 11 4" xfId="6713" xr:uid="{00000000-0005-0000-0000-0000E6620000}"/>
    <cellStyle name="Obliczenia 5 2 11 5" xfId="17238" xr:uid="{00000000-0005-0000-0000-0000E7620000}"/>
    <cellStyle name="Obliczenia 5 2 11 6" xfId="19813" xr:uid="{00000000-0005-0000-0000-0000E8620000}"/>
    <cellStyle name="Obliczenia 5 2 11 7" xfId="23123" xr:uid="{00000000-0005-0000-0000-0000E9620000}"/>
    <cellStyle name="Obliczenia 5 2 11 8" xfId="26438" xr:uid="{00000000-0005-0000-0000-0000EA620000}"/>
    <cellStyle name="Obliczenia 5 2 11 9" xfId="29672" xr:uid="{00000000-0005-0000-0000-0000EB620000}"/>
    <cellStyle name="Obliczenia 5 2 12" xfId="2825" xr:uid="{00000000-0005-0000-0000-0000EC620000}"/>
    <cellStyle name="Obliczenia 5 2 12 10" xfId="32469" xr:uid="{00000000-0005-0000-0000-0000ED620000}"/>
    <cellStyle name="Obliczenia 5 2 12 11" xfId="34939" xr:uid="{00000000-0005-0000-0000-0000EE620000}"/>
    <cellStyle name="Obliczenia 5 2 12 12" xfId="38127" xr:uid="{00000000-0005-0000-0000-0000EF620000}"/>
    <cellStyle name="Obliczenia 5 2 12 13" xfId="41334" xr:uid="{00000000-0005-0000-0000-0000F0620000}"/>
    <cellStyle name="Obliczenia 5 2 12 14" xfId="44513" xr:uid="{00000000-0005-0000-0000-0000F1620000}"/>
    <cellStyle name="Obliczenia 5 2 12 15" xfId="47809" xr:uid="{00000000-0005-0000-0000-0000F2620000}"/>
    <cellStyle name="Obliczenia 5 2 12 16" xfId="50977" xr:uid="{00000000-0005-0000-0000-0000F3620000}"/>
    <cellStyle name="Obliczenia 5 2 12 17" xfId="54167" xr:uid="{00000000-0005-0000-0000-0000F4620000}"/>
    <cellStyle name="Obliczenia 5 2 12 18" xfId="56221" xr:uid="{00000000-0005-0000-0000-0000F5620000}"/>
    <cellStyle name="Obliczenia 5 2 12 19" xfId="59458" xr:uid="{00000000-0005-0000-0000-0000F6620000}"/>
    <cellStyle name="Obliczenia 5 2 12 2" xfId="10027" xr:uid="{00000000-0005-0000-0000-0000F7620000}"/>
    <cellStyle name="Obliczenia 5 2 12 3" xfId="12069" xr:uid="{00000000-0005-0000-0000-0000F8620000}"/>
    <cellStyle name="Obliczenia 5 2 12 4" xfId="6193" xr:uid="{00000000-0005-0000-0000-0000F9620000}"/>
    <cellStyle name="Obliczenia 5 2 12 5" xfId="16718" xr:uid="{00000000-0005-0000-0000-0000FA620000}"/>
    <cellStyle name="Obliczenia 5 2 12 6" xfId="19293" xr:uid="{00000000-0005-0000-0000-0000FB620000}"/>
    <cellStyle name="Obliczenia 5 2 12 7" xfId="22603" xr:uid="{00000000-0005-0000-0000-0000FC620000}"/>
    <cellStyle name="Obliczenia 5 2 12 8" xfId="25921" xr:uid="{00000000-0005-0000-0000-0000FD620000}"/>
    <cellStyle name="Obliczenia 5 2 12 9" xfId="29152" xr:uid="{00000000-0005-0000-0000-0000FE620000}"/>
    <cellStyle name="Obliczenia 5 2 13" xfId="3617" xr:uid="{00000000-0005-0000-0000-0000FF620000}"/>
    <cellStyle name="Obliczenia 5 2 13 10" xfId="33261" xr:uid="{00000000-0005-0000-0000-000000630000}"/>
    <cellStyle name="Obliczenia 5 2 13 11" xfId="35725" xr:uid="{00000000-0005-0000-0000-000001630000}"/>
    <cellStyle name="Obliczenia 5 2 13 12" xfId="38919" xr:uid="{00000000-0005-0000-0000-000002630000}"/>
    <cellStyle name="Obliczenia 5 2 13 13" xfId="42120" xr:uid="{00000000-0005-0000-0000-000003630000}"/>
    <cellStyle name="Obliczenia 5 2 13 14" xfId="45305" xr:uid="{00000000-0005-0000-0000-000004630000}"/>
    <cellStyle name="Obliczenia 5 2 13 15" xfId="48595" xr:uid="{00000000-0005-0000-0000-000005630000}"/>
    <cellStyle name="Obliczenia 5 2 13 16" xfId="51766" xr:uid="{00000000-0005-0000-0000-000006630000}"/>
    <cellStyle name="Obliczenia 5 2 13 17" xfId="54946" xr:uid="{00000000-0005-0000-0000-000007630000}"/>
    <cellStyle name="Obliczenia 5 2 13 18" xfId="57000" xr:uid="{00000000-0005-0000-0000-000008630000}"/>
    <cellStyle name="Obliczenia 5 2 13 19" xfId="60237" xr:uid="{00000000-0005-0000-0000-000009630000}"/>
    <cellStyle name="Obliczenia 5 2 13 2" xfId="10819" xr:uid="{00000000-0005-0000-0000-00000A630000}"/>
    <cellStyle name="Obliczenia 5 2 13 3" xfId="12861" xr:uid="{00000000-0005-0000-0000-00000B630000}"/>
    <cellStyle name="Obliczenia 5 2 13 4" xfId="6983" xr:uid="{00000000-0005-0000-0000-00000C630000}"/>
    <cellStyle name="Obliczenia 5 2 13 5" xfId="17510" xr:uid="{00000000-0005-0000-0000-00000D630000}"/>
    <cellStyle name="Obliczenia 5 2 13 6" xfId="20085" xr:uid="{00000000-0005-0000-0000-00000E630000}"/>
    <cellStyle name="Obliczenia 5 2 13 7" xfId="23395" xr:uid="{00000000-0005-0000-0000-00000F630000}"/>
    <cellStyle name="Obliczenia 5 2 13 8" xfId="26710" xr:uid="{00000000-0005-0000-0000-000010630000}"/>
    <cellStyle name="Obliczenia 5 2 13 9" xfId="29944" xr:uid="{00000000-0005-0000-0000-000011630000}"/>
    <cellStyle name="Obliczenia 5 2 14" xfId="3725" xr:uid="{00000000-0005-0000-0000-000012630000}"/>
    <cellStyle name="Obliczenia 5 2 14 10" xfId="33369" xr:uid="{00000000-0005-0000-0000-000013630000}"/>
    <cellStyle name="Obliczenia 5 2 14 11" xfId="35833" xr:uid="{00000000-0005-0000-0000-000014630000}"/>
    <cellStyle name="Obliczenia 5 2 14 12" xfId="39027" xr:uid="{00000000-0005-0000-0000-000015630000}"/>
    <cellStyle name="Obliczenia 5 2 14 13" xfId="42228" xr:uid="{00000000-0005-0000-0000-000016630000}"/>
    <cellStyle name="Obliczenia 5 2 14 14" xfId="45413" xr:uid="{00000000-0005-0000-0000-000017630000}"/>
    <cellStyle name="Obliczenia 5 2 14 15" xfId="48703" xr:uid="{00000000-0005-0000-0000-000018630000}"/>
    <cellStyle name="Obliczenia 5 2 14 16" xfId="51874" xr:uid="{00000000-0005-0000-0000-000019630000}"/>
    <cellStyle name="Obliczenia 5 2 14 17" xfId="55053" xr:uid="{00000000-0005-0000-0000-00001A630000}"/>
    <cellStyle name="Obliczenia 5 2 14 18" xfId="57107" xr:uid="{00000000-0005-0000-0000-00001B630000}"/>
    <cellStyle name="Obliczenia 5 2 14 19" xfId="60344" xr:uid="{00000000-0005-0000-0000-00001C630000}"/>
    <cellStyle name="Obliczenia 5 2 14 2" xfId="10927" xr:uid="{00000000-0005-0000-0000-00001D630000}"/>
    <cellStyle name="Obliczenia 5 2 14 3" xfId="12969" xr:uid="{00000000-0005-0000-0000-00001E630000}"/>
    <cellStyle name="Obliczenia 5 2 14 4" xfId="7091" xr:uid="{00000000-0005-0000-0000-00001F630000}"/>
    <cellStyle name="Obliczenia 5 2 14 5" xfId="17618" xr:uid="{00000000-0005-0000-0000-000020630000}"/>
    <cellStyle name="Obliczenia 5 2 14 6" xfId="20193" xr:uid="{00000000-0005-0000-0000-000021630000}"/>
    <cellStyle name="Obliczenia 5 2 14 7" xfId="23503" xr:uid="{00000000-0005-0000-0000-000022630000}"/>
    <cellStyle name="Obliczenia 5 2 14 8" xfId="26818" xr:uid="{00000000-0005-0000-0000-000023630000}"/>
    <cellStyle name="Obliczenia 5 2 14 9" xfId="30052" xr:uid="{00000000-0005-0000-0000-000024630000}"/>
    <cellStyle name="Obliczenia 5 2 15" xfId="3651" xr:uid="{00000000-0005-0000-0000-000025630000}"/>
    <cellStyle name="Obliczenia 5 2 15 10" xfId="33295" xr:uid="{00000000-0005-0000-0000-000026630000}"/>
    <cellStyle name="Obliczenia 5 2 15 11" xfId="35759" xr:uid="{00000000-0005-0000-0000-000027630000}"/>
    <cellStyle name="Obliczenia 5 2 15 12" xfId="38953" xr:uid="{00000000-0005-0000-0000-000028630000}"/>
    <cellStyle name="Obliczenia 5 2 15 13" xfId="42154" xr:uid="{00000000-0005-0000-0000-000029630000}"/>
    <cellStyle name="Obliczenia 5 2 15 14" xfId="45339" xr:uid="{00000000-0005-0000-0000-00002A630000}"/>
    <cellStyle name="Obliczenia 5 2 15 15" xfId="48629" xr:uid="{00000000-0005-0000-0000-00002B630000}"/>
    <cellStyle name="Obliczenia 5 2 15 16" xfId="51800" xr:uid="{00000000-0005-0000-0000-00002C630000}"/>
    <cellStyle name="Obliczenia 5 2 15 17" xfId="54980" xr:uid="{00000000-0005-0000-0000-00002D630000}"/>
    <cellStyle name="Obliczenia 5 2 15 18" xfId="57034" xr:uid="{00000000-0005-0000-0000-00002E630000}"/>
    <cellStyle name="Obliczenia 5 2 15 19" xfId="60271" xr:uid="{00000000-0005-0000-0000-00002F630000}"/>
    <cellStyle name="Obliczenia 5 2 15 2" xfId="10853" xr:uid="{00000000-0005-0000-0000-000030630000}"/>
    <cellStyle name="Obliczenia 5 2 15 3" xfId="12895" xr:uid="{00000000-0005-0000-0000-000031630000}"/>
    <cellStyle name="Obliczenia 5 2 15 4" xfId="7017" xr:uid="{00000000-0005-0000-0000-000032630000}"/>
    <cellStyle name="Obliczenia 5 2 15 5" xfId="17544" xr:uid="{00000000-0005-0000-0000-000033630000}"/>
    <cellStyle name="Obliczenia 5 2 15 6" xfId="20119" xr:uid="{00000000-0005-0000-0000-000034630000}"/>
    <cellStyle name="Obliczenia 5 2 15 7" xfId="23429" xr:uid="{00000000-0005-0000-0000-000035630000}"/>
    <cellStyle name="Obliczenia 5 2 15 8" xfId="26744" xr:uid="{00000000-0005-0000-0000-000036630000}"/>
    <cellStyle name="Obliczenia 5 2 15 9" xfId="29978" xr:uid="{00000000-0005-0000-0000-000037630000}"/>
    <cellStyle name="Obliczenia 5 2 16" xfId="3849" xr:uid="{00000000-0005-0000-0000-000038630000}"/>
    <cellStyle name="Obliczenia 5 2 16 10" xfId="33493" xr:uid="{00000000-0005-0000-0000-000039630000}"/>
    <cellStyle name="Obliczenia 5 2 16 11" xfId="35956" xr:uid="{00000000-0005-0000-0000-00003A630000}"/>
    <cellStyle name="Obliczenia 5 2 16 12" xfId="39151" xr:uid="{00000000-0005-0000-0000-00003B630000}"/>
    <cellStyle name="Obliczenia 5 2 16 13" xfId="42351" xr:uid="{00000000-0005-0000-0000-00003C630000}"/>
    <cellStyle name="Obliczenia 5 2 16 14" xfId="45537" xr:uid="{00000000-0005-0000-0000-00003D630000}"/>
    <cellStyle name="Obliczenia 5 2 16 15" xfId="48826" xr:uid="{00000000-0005-0000-0000-00003E630000}"/>
    <cellStyle name="Obliczenia 5 2 16 16" xfId="51998" xr:uid="{00000000-0005-0000-0000-00003F630000}"/>
    <cellStyle name="Obliczenia 5 2 16 17" xfId="55175" xr:uid="{00000000-0005-0000-0000-000040630000}"/>
    <cellStyle name="Obliczenia 5 2 16 18" xfId="57229" xr:uid="{00000000-0005-0000-0000-000041630000}"/>
    <cellStyle name="Obliczenia 5 2 16 19" xfId="60466" xr:uid="{00000000-0005-0000-0000-000042630000}"/>
    <cellStyle name="Obliczenia 5 2 16 2" xfId="11051" xr:uid="{00000000-0005-0000-0000-000043630000}"/>
    <cellStyle name="Obliczenia 5 2 16 3" xfId="13093" xr:uid="{00000000-0005-0000-0000-000044630000}"/>
    <cellStyle name="Obliczenia 5 2 16 4" xfId="7210" xr:uid="{00000000-0005-0000-0000-000045630000}"/>
    <cellStyle name="Obliczenia 5 2 16 5" xfId="17742" xr:uid="{00000000-0005-0000-0000-000046630000}"/>
    <cellStyle name="Obliczenia 5 2 16 6" xfId="20317" xr:uid="{00000000-0005-0000-0000-000047630000}"/>
    <cellStyle name="Obliczenia 5 2 16 7" xfId="23627" xr:uid="{00000000-0005-0000-0000-000048630000}"/>
    <cellStyle name="Obliczenia 5 2 16 8" xfId="26942" xr:uid="{00000000-0005-0000-0000-000049630000}"/>
    <cellStyle name="Obliczenia 5 2 16 9" xfId="30176" xr:uid="{00000000-0005-0000-0000-00004A630000}"/>
    <cellStyle name="Obliczenia 5 2 17" xfId="3982" xr:uid="{00000000-0005-0000-0000-00004B630000}"/>
    <cellStyle name="Obliczenia 5 2 17 10" xfId="33626" xr:uid="{00000000-0005-0000-0000-00004C630000}"/>
    <cellStyle name="Obliczenia 5 2 17 11" xfId="36089" xr:uid="{00000000-0005-0000-0000-00004D630000}"/>
    <cellStyle name="Obliczenia 5 2 17 12" xfId="39284" xr:uid="{00000000-0005-0000-0000-00004E630000}"/>
    <cellStyle name="Obliczenia 5 2 17 13" xfId="42484" xr:uid="{00000000-0005-0000-0000-00004F630000}"/>
    <cellStyle name="Obliczenia 5 2 17 14" xfId="45670" xr:uid="{00000000-0005-0000-0000-000050630000}"/>
    <cellStyle name="Obliczenia 5 2 17 15" xfId="48959" xr:uid="{00000000-0005-0000-0000-000051630000}"/>
    <cellStyle name="Obliczenia 5 2 17 16" xfId="52131" xr:uid="{00000000-0005-0000-0000-000052630000}"/>
    <cellStyle name="Obliczenia 5 2 17 17" xfId="55307" xr:uid="{00000000-0005-0000-0000-000053630000}"/>
    <cellStyle name="Obliczenia 5 2 17 18" xfId="57361" xr:uid="{00000000-0005-0000-0000-000054630000}"/>
    <cellStyle name="Obliczenia 5 2 17 19" xfId="60598" xr:uid="{00000000-0005-0000-0000-000055630000}"/>
    <cellStyle name="Obliczenia 5 2 17 2" xfId="11184" xr:uid="{00000000-0005-0000-0000-000056630000}"/>
    <cellStyle name="Obliczenia 5 2 17 3" xfId="13226" xr:uid="{00000000-0005-0000-0000-000057630000}"/>
    <cellStyle name="Obliczenia 5 2 17 4" xfId="7342" xr:uid="{00000000-0005-0000-0000-000058630000}"/>
    <cellStyle name="Obliczenia 5 2 17 5" xfId="17875" xr:uid="{00000000-0005-0000-0000-000059630000}"/>
    <cellStyle name="Obliczenia 5 2 17 6" xfId="20450" xr:uid="{00000000-0005-0000-0000-00005A630000}"/>
    <cellStyle name="Obliczenia 5 2 17 7" xfId="23760" xr:uid="{00000000-0005-0000-0000-00005B630000}"/>
    <cellStyle name="Obliczenia 5 2 17 8" xfId="27075" xr:uid="{00000000-0005-0000-0000-00005C630000}"/>
    <cellStyle name="Obliczenia 5 2 17 9" xfId="30309" xr:uid="{00000000-0005-0000-0000-00005D630000}"/>
    <cellStyle name="Obliczenia 5 2 18" xfId="3909" xr:uid="{00000000-0005-0000-0000-00005E630000}"/>
    <cellStyle name="Obliczenia 5 2 18 10" xfId="33553" xr:uid="{00000000-0005-0000-0000-00005F630000}"/>
    <cellStyle name="Obliczenia 5 2 18 11" xfId="36016" xr:uid="{00000000-0005-0000-0000-000060630000}"/>
    <cellStyle name="Obliczenia 5 2 18 12" xfId="39211" xr:uid="{00000000-0005-0000-0000-000061630000}"/>
    <cellStyle name="Obliczenia 5 2 18 13" xfId="42411" xr:uid="{00000000-0005-0000-0000-000062630000}"/>
    <cellStyle name="Obliczenia 5 2 18 14" xfId="45597" xr:uid="{00000000-0005-0000-0000-000063630000}"/>
    <cellStyle name="Obliczenia 5 2 18 15" xfId="48886" xr:uid="{00000000-0005-0000-0000-000064630000}"/>
    <cellStyle name="Obliczenia 5 2 18 16" xfId="52058" xr:uid="{00000000-0005-0000-0000-000065630000}"/>
    <cellStyle name="Obliczenia 5 2 18 17" xfId="55235" xr:uid="{00000000-0005-0000-0000-000066630000}"/>
    <cellStyle name="Obliczenia 5 2 18 18" xfId="57289" xr:uid="{00000000-0005-0000-0000-000067630000}"/>
    <cellStyle name="Obliczenia 5 2 18 19" xfId="60526" xr:uid="{00000000-0005-0000-0000-000068630000}"/>
    <cellStyle name="Obliczenia 5 2 18 2" xfId="11111" xr:uid="{00000000-0005-0000-0000-000069630000}"/>
    <cellStyle name="Obliczenia 5 2 18 3" xfId="13153" xr:uid="{00000000-0005-0000-0000-00006A630000}"/>
    <cellStyle name="Obliczenia 5 2 18 4" xfId="7269" xr:uid="{00000000-0005-0000-0000-00006B630000}"/>
    <cellStyle name="Obliczenia 5 2 18 5" xfId="17802" xr:uid="{00000000-0005-0000-0000-00006C630000}"/>
    <cellStyle name="Obliczenia 5 2 18 6" xfId="20377" xr:uid="{00000000-0005-0000-0000-00006D630000}"/>
    <cellStyle name="Obliczenia 5 2 18 7" xfId="23687" xr:uid="{00000000-0005-0000-0000-00006E630000}"/>
    <cellStyle name="Obliczenia 5 2 18 8" xfId="27002" xr:uid="{00000000-0005-0000-0000-00006F630000}"/>
    <cellStyle name="Obliczenia 5 2 18 9" xfId="30236" xr:uid="{00000000-0005-0000-0000-000070630000}"/>
    <cellStyle name="Obliczenia 5 2 19" xfId="2184" xr:uid="{00000000-0005-0000-0000-000071630000}"/>
    <cellStyle name="Obliczenia 5 2 19 10" xfId="31832" xr:uid="{00000000-0005-0000-0000-000072630000}"/>
    <cellStyle name="Obliczenia 5 2 19 11" xfId="34307" xr:uid="{00000000-0005-0000-0000-000073630000}"/>
    <cellStyle name="Obliczenia 5 2 19 12" xfId="37486" xr:uid="{00000000-0005-0000-0000-000074630000}"/>
    <cellStyle name="Obliczenia 5 2 19 13" xfId="40706" xr:uid="{00000000-0005-0000-0000-000075630000}"/>
    <cellStyle name="Obliczenia 5 2 19 14" xfId="43872" xr:uid="{00000000-0005-0000-0000-000076630000}"/>
    <cellStyle name="Obliczenia 5 2 19 15" xfId="47181" xr:uid="{00000000-0005-0000-0000-000077630000}"/>
    <cellStyle name="Obliczenia 5 2 19 16" xfId="50338" xr:uid="{00000000-0005-0000-0000-000078630000}"/>
    <cellStyle name="Obliczenia 5 2 19 17" xfId="53546" xr:uid="{00000000-0005-0000-0000-000079630000}"/>
    <cellStyle name="Obliczenia 5 2 19 18" xfId="55596" xr:uid="{00000000-0005-0000-0000-00007A630000}"/>
    <cellStyle name="Obliczenia 5 2 19 19" xfId="58833" xr:uid="{00000000-0005-0000-0000-00007B630000}"/>
    <cellStyle name="Obliczenia 5 2 19 2" xfId="9390" xr:uid="{00000000-0005-0000-0000-00007C630000}"/>
    <cellStyle name="Obliczenia 5 2 19 3" xfId="11428" xr:uid="{00000000-0005-0000-0000-00007D630000}"/>
    <cellStyle name="Obliczenia 5 2 19 4" xfId="5561" xr:uid="{00000000-0005-0000-0000-00007E630000}"/>
    <cellStyle name="Obliczenia 5 2 19 5" xfId="16079" xr:uid="{00000000-0005-0000-0000-00007F630000}"/>
    <cellStyle name="Obliczenia 5 2 19 6" xfId="18652" xr:uid="{00000000-0005-0000-0000-000080630000}"/>
    <cellStyle name="Obliczenia 5 2 19 7" xfId="21962" xr:uid="{00000000-0005-0000-0000-000081630000}"/>
    <cellStyle name="Obliczenia 5 2 19 8" xfId="25283" xr:uid="{00000000-0005-0000-0000-000082630000}"/>
    <cellStyle name="Obliczenia 5 2 19 9" xfId="28511" xr:uid="{00000000-0005-0000-0000-000083630000}"/>
    <cellStyle name="Obliczenia 5 2 2" xfId="1614" xr:uid="{00000000-0005-0000-0000-000084630000}"/>
    <cellStyle name="Obliczenia 5 2 2 10" xfId="31266" xr:uid="{00000000-0005-0000-0000-000085630000}"/>
    <cellStyle name="Obliczenia 5 2 2 11" xfId="27241" xr:uid="{00000000-0005-0000-0000-000086630000}"/>
    <cellStyle name="Obliczenia 5 2 2 12" xfId="36916" xr:uid="{00000000-0005-0000-0000-000087630000}"/>
    <cellStyle name="Obliczenia 5 2 2 13" xfId="40149" xr:uid="{00000000-0005-0000-0000-000088630000}"/>
    <cellStyle name="Obliczenia 5 2 2 14" xfId="43302" xr:uid="{00000000-0005-0000-0000-000089630000}"/>
    <cellStyle name="Obliczenia 5 2 2 15" xfId="46626" xr:uid="{00000000-0005-0000-0000-00008A630000}"/>
    <cellStyle name="Obliczenia 5 2 2 16" xfId="49768" xr:uid="{00000000-0005-0000-0000-00008B630000}"/>
    <cellStyle name="Obliczenia 5 2 2 17" xfId="53000" xr:uid="{00000000-0005-0000-0000-00008C630000}"/>
    <cellStyle name="Obliczenia 5 2 2 18" xfId="34001" xr:uid="{00000000-0005-0000-0000-00008D630000}"/>
    <cellStyle name="Obliczenia 5 2 2 19" xfId="58283" xr:uid="{00000000-0005-0000-0000-00008E630000}"/>
    <cellStyle name="Obliczenia 5 2 2 2" xfId="8826" xr:uid="{00000000-0005-0000-0000-00008F630000}"/>
    <cellStyle name="Obliczenia 5 2 2 3" xfId="8564" xr:uid="{00000000-0005-0000-0000-000090630000}"/>
    <cellStyle name="Obliczenia 5 2 2 4" xfId="4994" xr:uid="{00000000-0005-0000-0000-000091630000}"/>
    <cellStyle name="Obliczenia 5 2 2 5" xfId="15510" xr:uid="{00000000-0005-0000-0000-000092630000}"/>
    <cellStyle name="Obliczenia 5 2 2 6" xfId="14587" xr:uid="{00000000-0005-0000-0000-000093630000}"/>
    <cellStyle name="Obliczenia 5 2 2 7" xfId="21392" xr:uid="{00000000-0005-0000-0000-000094630000}"/>
    <cellStyle name="Obliczenia 5 2 2 8" xfId="24715" xr:uid="{00000000-0005-0000-0000-000095630000}"/>
    <cellStyle name="Obliczenia 5 2 2 9" xfId="27941" xr:uid="{00000000-0005-0000-0000-000096630000}"/>
    <cellStyle name="Obliczenia 5 2 20" xfId="4105" xr:uid="{00000000-0005-0000-0000-000097630000}"/>
    <cellStyle name="Obliczenia 5 2 20 10" xfId="36211" xr:uid="{00000000-0005-0000-0000-000098630000}"/>
    <cellStyle name="Obliczenia 5 2 20 11" xfId="39407" xr:uid="{00000000-0005-0000-0000-000099630000}"/>
    <cellStyle name="Obliczenia 5 2 20 12" xfId="42606" xr:uid="{00000000-0005-0000-0000-00009A630000}"/>
    <cellStyle name="Obliczenia 5 2 20 13" xfId="45793" xr:uid="{00000000-0005-0000-0000-00009B630000}"/>
    <cellStyle name="Obliczenia 5 2 20 14" xfId="49081" xr:uid="{00000000-0005-0000-0000-00009C630000}"/>
    <cellStyle name="Obliczenia 5 2 20 15" xfId="52254" xr:uid="{00000000-0005-0000-0000-00009D630000}"/>
    <cellStyle name="Obliczenia 5 2 20 16" xfId="55428" xr:uid="{00000000-0005-0000-0000-00009E630000}"/>
    <cellStyle name="Obliczenia 5 2 20 17" xfId="57482" xr:uid="{00000000-0005-0000-0000-00009F630000}"/>
    <cellStyle name="Obliczenia 5 2 20 18" xfId="60719" xr:uid="{00000000-0005-0000-0000-0000A0630000}"/>
    <cellStyle name="Obliczenia 5 2 20 2" xfId="11307" xr:uid="{00000000-0005-0000-0000-0000A1630000}"/>
    <cellStyle name="Obliczenia 5 2 20 3" xfId="13349" xr:uid="{00000000-0005-0000-0000-0000A2630000}"/>
    <cellStyle name="Obliczenia 5 2 20 4" xfId="17998" xr:uid="{00000000-0005-0000-0000-0000A3630000}"/>
    <cellStyle name="Obliczenia 5 2 20 5" xfId="20573" xr:uid="{00000000-0005-0000-0000-0000A4630000}"/>
    <cellStyle name="Obliczenia 5 2 20 6" xfId="23883" xr:uid="{00000000-0005-0000-0000-0000A5630000}"/>
    <cellStyle name="Obliczenia 5 2 20 7" xfId="27198" xr:uid="{00000000-0005-0000-0000-0000A6630000}"/>
    <cellStyle name="Obliczenia 5 2 20 8" xfId="30432" xr:uid="{00000000-0005-0000-0000-0000A7630000}"/>
    <cellStyle name="Obliczenia 5 2 20 9" xfId="33749" xr:uid="{00000000-0005-0000-0000-0000A8630000}"/>
    <cellStyle name="Obliczenia 5 2 3" xfId="2539" xr:uid="{00000000-0005-0000-0000-0000A9630000}"/>
    <cellStyle name="Obliczenia 5 2 3 10" xfId="32183" xr:uid="{00000000-0005-0000-0000-0000AA630000}"/>
    <cellStyle name="Obliczenia 5 2 3 11" xfId="34653" xr:uid="{00000000-0005-0000-0000-0000AB630000}"/>
    <cellStyle name="Obliczenia 5 2 3 12" xfId="37841" xr:uid="{00000000-0005-0000-0000-0000AC630000}"/>
    <cellStyle name="Obliczenia 5 2 3 13" xfId="41051" xr:uid="{00000000-0005-0000-0000-0000AD630000}"/>
    <cellStyle name="Obliczenia 5 2 3 14" xfId="44227" xr:uid="{00000000-0005-0000-0000-0000AE630000}"/>
    <cellStyle name="Obliczenia 5 2 3 15" xfId="47526" xr:uid="{00000000-0005-0000-0000-0000AF630000}"/>
    <cellStyle name="Obliczenia 5 2 3 16" xfId="50691" xr:uid="{00000000-0005-0000-0000-0000B0630000}"/>
    <cellStyle name="Obliczenia 5 2 3 17" xfId="53886" xr:uid="{00000000-0005-0000-0000-0000B1630000}"/>
    <cellStyle name="Obliczenia 5 2 3 18" xfId="55940" xr:uid="{00000000-0005-0000-0000-0000B2630000}"/>
    <cellStyle name="Obliczenia 5 2 3 19" xfId="59177" xr:uid="{00000000-0005-0000-0000-0000B3630000}"/>
    <cellStyle name="Obliczenia 5 2 3 2" xfId="9741" xr:uid="{00000000-0005-0000-0000-0000B4630000}"/>
    <cellStyle name="Obliczenia 5 2 3 3" xfId="11783" xr:uid="{00000000-0005-0000-0000-0000B5630000}"/>
    <cellStyle name="Obliczenia 5 2 3 4" xfId="5907" xr:uid="{00000000-0005-0000-0000-0000B6630000}"/>
    <cellStyle name="Obliczenia 5 2 3 5" xfId="16432" xr:uid="{00000000-0005-0000-0000-0000B7630000}"/>
    <cellStyle name="Obliczenia 5 2 3 6" xfId="19007" xr:uid="{00000000-0005-0000-0000-0000B8630000}"/>
    <cellStyle name="Obliczenia 5 2 3 7" xfId="22317" xr:uid="{00000000-0005-0000-0000-0000B9630000}"/>
    <cellStyle name="Obliczenia 5 2 3 8" xfId="25637" xr:uid="{00000000-0005-0000-0000-0000BA630000}"/>
    <cellStyle name="Obliczenia 5 2 3 9" xfId="28866" xr:uid="{00000000-0005-0000-0000-0000BB630000}"/>
    <cellStyle name="Obliczenia 5 2 4" xfId="2682" xr:uid="{00000000-0005-0000-0000-0000BC630000}"/>
    <cellStyle name="Obliczenia 5 2 4 10" xfId="32326" xr:uid="{00000000-0005-0000-0000-0000BD630000}"/>
    <cellStyle name="Obliczenia 5 2 4 11" xfId="34796" xr:uid="{00000000-0005-0000-0000-0000BE630000}"/>
    <cellStyle name="Obliczenia 5 2 4 12" xfId="37984" xr:uid="{00000000-0005-0000-0000-0000BF630000}"/>
    <cellStyle name="Obliczenia 5 2 4 13" xfId="41194" xr:uid="{00000000-0005-0000-0000-0000C0630000}"/>
    <cellStyle name="Obliczenia 5 2 4 14" xfId="44370" xr:uid="{00000000-0005-0000-0000-0000C1630000}"/>
    <cellStyle name="Obliczenia 5 2 4 15" xfId="47669" xr:uid="{00000000-0005-0000-0000-0000C2630000}"/>
    <cellStyle name="Obliczenia 5 2 4 16" xfId="50834" xr:uid="{00000000-0005-0000-0000-0000C3630000}"/>
    <cellStyle name="Obliczenia 5 2 4 17" xfId="54028" xr:uid="{00000000-0005-0000-0000-0000C4630000}"/>
    <cellStyle name="Obliczenia 5 2 4 18" xfId="56082" xr:uid="{00000000-0005-0000-0000-0000C5630000}"/>
    <cellStyle name="Obliczenia 5 2 4 19" xfId="59319" xr:uid="{00000000-0005-0000-0000-0000C6630000}"/>
    <cellStyle name="Obliczenia 5 2 4 2" xfId="9884" xr:uid="{00000000-0005-0000-0000-0000C7630000}"/>
    <cellStyle name="Obliczenia 5 2 4 3" xfId="11926" xr:uid="{00000000-0005-0000-0000-0000C8630000}"/>
    <cellStyle name="Obliczenia 5 2 4 4" xfId="6050" xr:uid="{00000000-0005-0000-0000-0000C9630000}"/>
    <cellStyle name="Obliczenia 5 2 4 5" xfId="16575" xr:uid="{00000000-0005-0000-0000-0000CA630000}"/>
    <cellStyle name="Obliczenia 5 2 4 6" xfId="19150" xr:uid="{00000000-0005-0000-0000-0000CB630000}"/>
    <cellStyle name="Obliczenia 5 2 4 7" xfId="22460" xr:uid="{00000000-0005-0000-0000-0000CC630000}"/>
    <cellStyle name="Obliczenia 5 2 4 8" xfId="25779" xr:uid="{00000000-0005-0000-0000-0000CD630000}"/>
    <cellStyle name="Obliczenia 5 2 4 9" xfId="29009" xr:uid="{00000000-0005-0000-0000-0000CE630000}"/>
    <cellStyle name="Obliczenia 5 2 5" xfId="2581" xr:uid="{00000000-0005-0000-0000-0000CF630000}"/>
    <cellStyle name="Obliczenia 5 2 5 10" xfId="32225" xr:uid="{00000000-0005-0000-0000-0000D0630000}"/>
    <cellStyle name="Obliczenia 5 2 5 11" xfId="34695" xr:uid="{00000000-0005-0000-0000-0000D1630000}"/>
    <cellStyle name="Obliczenia 5 2 5 12" xfId="37883" xr:uid="{00000000-0005-0000-0000-0000D2630000}"/>
    <cellStyle name="Obliczenia 5 2 5 13" xfId="41093" xr:uid="{00000000-0005-0000-0000-0000D3630000}"/>
    <cellStyle name="Obliczenia 5 2 5 14" xfId="44269" xr:uid="{00000000-0005-0000-0000-0000D4630000}"/>
    <cellStyle name="Obliczenia 5 2 5 15" xfId="47568" xr:uid="{00000000-0005-0000-0000-0000D5630000}"/>
    <cellStyle name="Obliczenia 5 2 5 16" xfId="50733" xr:uid="{00000000-0005-0000-0000-0000D6630000}"/>
    <cellStyle name="Obliczenia 5 2 5 17" xfId="53928" xr:uid="{00000000-0005-0000-0000-0000D7630000}"/>
    <cellStyle name="Obliczenia 5 2 5 18" xfId="55982" xr:uid="{00000000-0005-0000-0000-0000D8630000}"/>
    <cellStyle name="Obliczenia 5 2 5 19" xfId="59219" xr:uid="{00000000-0005-0000-0000-0000D9630000}"/>
    <cellStyle name="Obliczenia 5 2 5 2" xfId="9783" xr:uid="{00000000-0005-0000-0000-0000DA630000}"/>
    <cellStyle name="Obliczenia 5 2 5 3" xfId="11825" xr:uid="{00000000-0005-0000-0000-0000DB630000}"/>
    <cellStyle name="Obliczenia 5 2 5 4" xfId="5949" xr:uid="{00000000-0005-0000-0000-0000DC630000}"/>
    <cellStyle name="Obliczenia 5 2 5 5" xfId="16474" xr:uid="{00000000-0005-0000-0000-0000DD630000}"/>
    <cellStyle name="Obliczenia 5 2 5 6" xfId="19049" xr:uid="{00000000-0005-0000-0000-0000DE630000}"/>
    <cellStyle name="Obliczenia 5 2 5 7" xfId="22359" xr:uid="{00000000-0005-0000-0000-0000DF630000}"/>
    <cellStyle name="Obliczenia 5 2 5 8" xfId="25679" xr:uid="{00000000-0005-0000-0000-0000E0630000}"/>
    <cellStyle name="Obliczenia 5 2 5 9" xfId="28908" xr:uid="{00000000-0005-0000-0000-0000E1630000}"/>
    <cellStyle name="Obliczenia 5 2 6" xfId="2902" xr:uid="{00000000-0005-0000-0000-0000E2630000}"/>
    <cellStyle name="Obliczenia 5 2 6 10" xfId="32546" xr:uid="{00000000-0005-0000-0000-0000E3630000}"/>
    <cellStyle name="Obliczenia 5 2 6 11" xfId="35016" xr:uid="{00000000-0005-0000-0000-0000E4630000}"/>
    <cellStyle name="Obliczenia 5 2 6 12" xfId="38204" xr:uid="{00000000-0005-0000-0000-0000E5630000}"/>
    <cellStyle name="Obliczenia 5 2 6 13" xfId="41411" xr:uid="{00000000-0005-0000-0000-0000E6630000}"/>
    <cellStyle name="Obliczenia 5 2 6 14" xfId="44590" xr:uid="{00000000-0005-0000-0000-0000E7630000}"/>
    <cellStyle name="Obliczenia 5 2 6 15" xfId="47886" xr:uid="{00000000-0005-0000-0000-0000E8630000}"/>
    <cellStyle name="Obliczenia 5 2 6 16" xfId="51054" xr:uid="{00000000-0005-0000-0000-0000E9630000}"/>
    <cellStyle name="Obliczenia 5 2 6 17" xfId="54243" xr:uid="{00000000-0005-0000-0000-0000EA630000}"/>
    <cellStyle name="Obliczenia 5 2 6 18" xfId="56297" xr:uid="{00000000-0005-0000-0000-0000EB630000}"/>
    <cellStyle name="Obliczenia 5 2 6 19" xfId="59534" xr:uid="{00000000-0005-0000-0000-0000EC630000}"/>
    <cellStyle name="Obliczenia 5 2 6 2" xfId="10104" xr:uid="{00000000-0005-0000-0000-0000ED630000}"/>
    <cellStyle name="Obliczenia 5 2 6 3" xfId="12146" xr:uid="{00000000-0005-0000-0000-0000EE630000}"/>
    <cellStyle name="Obliczenia 5 2 6 4" xfId="6270" xr:uid="{00000000-0005-0000-0000-0000EF630000}"/>
    <cellStyle name="Obliczenia 5 2 6 5" xfId="16795" xr:uid="{00000000-0005-0000-0000-0000F0630000}"/>
    <cellStyle name="Obliczenia 5 2 6 6" xfId="19370" xr:uid="{00000000-0005-0000-0000-0000F1630000}"/>
    <cellStyle name="Obliczenia 5 2 6 7" xfId="22680" xr:uid="{00000000-0005-0000-0000-0000F2630000}"/>
    <cellStyle name="Obliczenia 5 2 6 8" xfId="25997" xr:uid="{00000000-0005-0000-0000-0000F3630000}"/>
    <cellStyle name="Obliczenia 5 2 6 9" xfId="29229" xr:uid="{00000000-0005-0000-0000-0000F4630000}"/>
    <cellStyle name="Obliczenia 5 2 7" xfId="2985" xr:uid="{00000000-0005-0000-0000-0000F5630000}"/>
    <cellStyle name="Obliczenia 5 2 7 10" xfId="32629" xr:uid="{00000000-0005-0000-0000-0000F6630000}"/>
    <cellStyle name="Obliczenia 5 2 7 11" xfId="35099" xr:uid="{00000000-0005-0000-0000-0000F7630000}"/>
    <cellStyle name="Obliczenia 5 2 7 12" xfId="38287" xr:uid="{00000000-0005-0000-0000-0000F8630000}"/>
    <cellStyle name="Obliczenia 5 2 7 13" xfId="41494" xr:uid="{00000000-0005-0000-0000-0000F9630000}"/>
    <cellStyle name="Obliczenia 5 2 7 14" xfId="44673" xr:uid="{00000000-0005-0000-0000-0000FA630000}"/>
    <cellStyle name="Obliczenia 5 2 7 15" xfId="47969" xr:uid="{00000000-0005-0000-0000-0000FB630000}"/>
    <cellStyle name="Obliczenia 5 2 7 16" xfId="51137" xr:uid="{00000000-0005-0000-0000-0000FC630000}"/>
    <cellStyle name="Obliczenia 5 2 7 17" xfId="54326" xr:uid="{00000000-0005-0000-0000-0000FD630000}"/>
    <cellStyle name="Obliczenia 5 2 7 18" xfId="56380" xr:uid="{00000000-0005-0000-0000-0000FE630000}"/>
    <cellStyle name="Obliczenia 5 2 7 19" xfId="59617" xr:uid="{00000000-0005-0000-0000-0000FF630000}"/>
    <cellStyle name="Obliczenia 5 2 7 2" xfId="10187" xr:uid="{00000000-0005-0000-0000-000000640000}"/>
    <cellStyle name="Obliczenia 5 2 7 3" xfId="12229" xr:uid="{00000000-0005-0000-0000-000001640000}"/>
    <cellStyle name="Obliczenia 5 2 7 4" xfId="6353" xr:uid="{00000000-0005-0000-0000-000002640000}"/>
    <cellStyle name="Obliczenia 5 2 7 5" xfId="16878" xr:uid="{00000000-0005-0000-0000-000003640000}"/>
    <cellStyle name="Obliczenia 5 2 7 6" xfId="19453" xr:uid="{00000000-0005-0000-0000-000004640000}"/>
    <cellStyle name="Obliczenia 5 2 7 7" xfId="22763" xr:uid="{00000000-0005-0000-0000-000005640000}"/>
    <cellStyle name="Obliczenia 5 2 7 8" xfId="26080" xr:uid="{00000000-0005-0000-0000-000006640000}"/>
    <cellStyle name="Obliczenia 5 2 7 9" xfId="29312" xr:uid="{00000000-0005-0000-0000-000007640000}"/>
    <cellStyle name="Obliczenia 5 2 8" xfId="3172" xr:uid="{00000000-0005-0000-0000-000008640000}"/>
    <cellStyle name="Obliczenia 5 2 8 10" xfId="32816" xr:uid="{00000000-0005-0000-0000-000009640000}"/>
    <cellStyle name="Obliczenia 5 2 8 11" xfId="35285" xr:uid="{00000000-0005-0000-0000-00000A640000}"/>
    <cellStyle name="Obliczenia 5 2 8 12" xfId="38474" xr:uid="{00000000-0005-0000-0000-00000B640000}"/>
    <cellStyle name="Obliczenia 5 2 8 13" xfId="41680" xr:uid="{00000000-0005-0000-0000-00000C640000}"/>
    <cellStyle name="Obliczenia 5 2 8 14" xfId="44860" xr:uid="{00000000-0005-0000-0000-00000D640000}"/>
    <cellStyle name="Obliczenia 5 2 8 15" xfId="48155" xr:uid="{00000000-0005-0000-0000-00000E640000}"/>
    <cellStyle name="Obliczenia 5 2 8 16" xfId="51323" xr:uid="{00000000-0005-0000-0000-00000F640000}"/>
    <cellStyle name="Obliczenia 5 2 8 17" xfId="54510" xr:uid="{00000000-0005-0000-0000-000010640000}"/>
    <cellStyle name="Obliczenia 5 2 8 18" xfId="56564" xr:uid="{00000000-0005-0000-0000-000011640000}"/>
    <cellStyle name="Obliczenia 5 2 8 19" xfId="59801" xr:uid="{00000000-0005-0000-0000-000012640000}"/>
    <cellStyle name="Obliczenia 5 2 8 2" xfId="10374" xr:uid="{00000000-0005-0000-0000-000013640000}"/>
    <cellStyle name="Obliczenia 5 2 8 3" xfId="12416" xr:uid="{00000000-0005-0000-0000-000014640000}"/>
    <cellStyle name="Obliczenia 5 2 8 4" xfId="6540" xr:uid="{00000000-0005-0000-0000-000015640000}"/>
    <cellStyle name="Obliczenia 5 2 8 5" xfId="17065" xr:uid="{00000000-0005-0000-0000-000016640000}"/>
    <cellStyle name="Obliczenia 5 2 8 6" xfId="19640" xr:uid="{00000000-0005-0000-0000-000017640000}"/>
    <cellStyle name="Obliczenia 5 2 8 7" xfId="22950" xr:uid="{00000000-0005-0000-0000-000018640000}"/>
    <cellStyle name="Obliczenia 5 2 8 8" xfId="26265" xr:uid="{00000000-0005-0000-0000-000019640000}"/>
    <cellStyle name="Obliczenia 5 2 8 9" xfId="29499" xr:uid="{00000000-0005-0000-0000-00001A640000}"/>
    <cellStyle name="Obliczenia 5 2 9" xfId="2798" xr:uid="{00000000-0005-0000-0000-00001B640000}"/>
    <cellStyle name="Obliczenia 5 2 9 10" xfId="32442" xr:uid="{00000000-0005-0000-0000-00001C640000}"/>
    <cellStyle name="Obliczenia 5 2 9 11" xfId="34912" xr:uid="{00000000-0005-0000-0000-00001D640000}"/>
    <cellStyle name="Obliczenia 5 2 9 12" xfId="38100" xr:uid="{00000000-0005-0000-0000-00001E640000}"/>
    <cellStyle name="Obliczenia 5 2 9 13" xfId="41308" xr:uid="{00000000-0005-0000-0000-00001F640000}"/>
    <cellStyle name="Obliczenia 5 2 9 14" xfId="44486" xr:uid="{00000000-0005-0000-0000-000020640000}"/>
    <cellStyle name="Obliczenia 5 2 9 15" xfId="47783" xr:uid="{00000000-0005-0000-0000-000021640000}"/>
    <cellStyle name="Obliczenia 5 2 9 16" xfId="50950" xr:uid="{00000000-0005-0000-0000-000022640000}"/>
    <cellStyle name="Obliczenia 5 2 9 17" xfId="54141" xr:uid="{00000000-0005-0000-0000-000023640000}"/>
    <cellStyle name="Obliczenia 5 2 9 18" xfId="56195" xr:uid="{00000000-0005-0000-0000-000024640000}"/>
    <cellStyle name="Obliczenia 5 2 9 19" xfId="59432" xr:uid="{00000000-0005-0000-0000-000025640000}"/>
    <cellStyle name="Obliczenia 5 2 9 2" xfId="10000" xr:uid="{00000000-0005-0000-0000-000026640000}"/>
    <cellStyle name="Obliczenia 5 2 9 3" xfId="12042" xr:uid="{00000000-0005-0000-0000-000027640000}"/>
    <cellStyle name="Obliczenia 5 2 9 4" xfId="6166" xr:uid="{00000000-0005-0000-0000-000028640000}"/>
    <cellStyle name="Obliczenia 5 2 9 5" xfId="16691" xr:uid="{00000000-0005-0000-0000-000029640000}"/>
    <cellStyle name="Obliczenia 5 2 9 6" xfId="19266" xr:uid="{00000000-0005-0000-0000-00002A640000}"/>
    <cellStyle name="Obliczenia 5 2 9 7" xfId="22576" xr:uid="{00000000-0005-0000-0000-00002B640000}"/>
    <cellStyle name="Obliczenia 5 2 9 8" xfId="25894" xr:uid="{00000000-0005-0000-0000-00002C640000}"/>
    <cellStyle name="Obliczenia 5 2 9 9" xfId="29125" xr:uid="{00000000-0005-0000-0000-00002D640000}"/>
    <cellStyle name="Obliczenia 5 20" xfId="2267" xr:uid="{00000000-0005-0000-0000-00002E640000}"/>
    <cellStyle name="Obliczenia 5 20 10" xfId="31915" xr:uid="{00000000-0005-0000-0000-00002F640000}"/>
    <cellStyle name="Obliczenia 5 20 11" xfId="34387" xr:uid="{00000000-0005-0000-0000-000030640000}"/>
    <cellStyle name="Obliczenia 5 20 12" xfId="37569" xr:uid="{00000000-0005-0000-0000-000031640000}"/>
    <cellStyle name="Obliczenia 5 20 13" xfId="40786" xr:uid="{00000000-0005-0000-0000-000032640000}"/>
    <cellStyle name="Obliczenia 5 20 14" xfId="43955" xr:uid="{00000000-0005-0000-0000-000033640000}"/>
    <cellStyle name="Obliczenia 5 20 15" xfId="47261" xr:uid="{00000000-0005-0000-0000-000034640000}"/>
    <cellStyle name="Obliczenia 5 20 16" xfId="50420" xr:uid="{00000000-0005-0000-0000-000035640000}"/>
    <cellStyle name="Obliczenia 5 20 17" xfId="53626" xr:uid="{00000000-0005-0000-0000-000036640000}"/>
    <cellStyle name="Obliczenia 5 20 18" xfId="55676" xr:uid="{00000000-0005-0000-0000-000037640000}"/>
    <cellStyle name="Obliczenia 5 20 19" xfId="58913" xr:uid="{00000000-0005-0000-0000-000038640000}"/>
    <cellStyle name="Obliczenia 5 20 2" xfId="9473" xr:uid="{00000000-0005-0000-0000-000039640000}"/>
    <cellStyle name="Obliczenia 5 20 3" xfId="11511" xr:uid="{00000000-0005-0000-0000-00003A640000}"/>
    <cellStyle name="Obliczenia 5 20 4" xfId="5644" xr:uid="{00000000-0005-0000-0000-00003B640000}"/>
    <cellStyle name="Obliczenia 5 20 5" xfId="16162" xr:uid="{00000000-0005-0000-0000-00003C640000}"/>
    <cellStyle name="Obliczenia 5 20 6" xfId="18735" xr:uid="{00000000-0005-0000-0000-00003D640000}"/>
    <cellStyle name="Obliczenia 5 20 7" xfId="22045" xr:uid="{00000000-0005-0000-0000-00003E640000}"/>
    <cellStyle name="Obliczenia 5 20 8" xfId="25366" xr:uid="{00000000-0005-0000-0000-00003F640000}"/>
    <cellStyle name="Obliczenia 5 20 9" xfId="28594" xr:uid="{00000000-0005-0000-0000-000040640000}"/>
    <cellStyle name="Obliczenia 5 21" xfId="4022" xr:uid="{00000000-0005-0000-0000-000041640000}"/>
    <cellStyle name="Obliczenia 5 21 10" xfId="36129" xr:uid="{00000000-0005-0000-0000-000042640000}"/>
    <cellStyle name="Obliczenia 5 21 11" xfId="39324" xr:uid="{00000000-0005-0000-0000-000043640000}"/>
    <cellStyle name="Obliczenia 5 21 12" xfId="42524" xr:uid="{00000000-0005-0000-0000-000044640000}"/>
    <cellStyle name="Obliczenia 5 21 13" xfId="45710" xr:uid="{00000000-0005-0000-0000-000045640000}"/>
    <cellStyle name="Obliczenia 5 21 14" xfId="48999" xr:uid="{00000000-0005-0000-0000-000046640000}"/>
    <cellStyle name="Obliczenia 5 21 15" xfId="52171" xr:uid="{00000000-0005-0000-0000-000047640000}"/>
    <cellStyle name="Obliczenia 5 21 16" xfId="55347" xr:uid="{00000000-0005-0000-0000-000048640000}"/>
    <cellStyle name="Obliczenia 5 21 17" xfId="57401" xr:uid="{00000000-0005-0000-0000-000049640000}"/>
    <cellStyle name="Obliczenia 5 21 18" xfId="60638" xr:uid="{00000000-0005-0000-0000-00004A640000}"/>
    <cellStyle name="Obliczenia 5 21 2" xfId="11224" xr:uid="{00000000-0005-0000-0000-00004B640000}"/>
    <cellStyle name="Obliczenia 5 21 3" xfId="13266" xr:uid="{00000000-0005-0000-0000-00004C640000}"/>
    <cellStyle name="Obliczenia 5 21 4" xfId="17915" xr:uid="{00000000-0005-0000-0000-00004D640000}"/>
    <cellStyle name="Obliczenia 5 21 5" xfId="20490" xr:uid="{00000000-0005-0000-0000-00004E640000}"/>
    <cellStyle name="Obliczenia 5 21 6" xfId="23800" xr:uid="{00000000-0005-0000-0000-00004F640000}"/>
    <cellStyle name="Obliczenia 5 21 7" xfId="27115" xr:uid="{00000000-0005-0000-0000-000050640000}"/>
    <cellStyle name="Obliczenia 5 21 8" xfId="30349" xr:uid="{00000000-0005-0000-0000-000051640000}"/>
    <cellStyle name="Obliczenia 5 21 9" xfId="33666" xr:uid="{00000000-0005-0000-0000-000052640000}"/>
    <cellStyle name="Obliczenia 5 22" xfId="4312" xr:uid="{00000000-0005-0000-0000-000053640000}"/>
    <cellStyle name="Obliczenia 5 22 10" xfId="42809" xr:uid="{00000000-0005-0000-0000-000054640000}"/>
    <cellStyle name="Obliczenia 5 22 11" xfId="46000" xr:uid="{00000000-0005-0000-0000-000055640000}"/>
    <cellStyle name="Obliczenia 5 22 12" xfId="49281" xr:uid="{00000000-0005-0000-0000-000056640000}"/>
    <cellStyle name="Obliczenia 5 22 13" xfId="52460" xr:uid="{00000000-0005-0000-0000-000057640000}"/>
    <cellStyle name="Obliczenia 5 22 14" xfId="57679" xr:uid="{00000000-0005-0000-0000-000058640000}"/>
    <cellStyle name="Obliczenia 5 22 15" xfId="60916" xr:uid="{00000000-0005-0000-0000-000059640000}"/>
    <cellStyle name="Obliczenia 5 22 2" xfId="13553" xr:uid="{00000000-0005-0000-0000-00005A640000}"/>
    <cellStyle name="Obliczenia 5 22 3" xfId="7533" xr:uid="{00000000-0005-0000-0000-00005B640000}"/>
    <cellStyle name="Obliczenia 5 22 4" xfId="20780" xr:uid="{00000000-0005-0000-0000-00005C640000}"/>
    <cellStyle name="Obliczenia 5 22 5" xfId="24090" xr:uid="{00000000-0005-0000-0000-00005D640000}"/>
    <cellStyle name="Obliczenia 5 22 6" xfId="27404" xr:uid="{00000000-0005-0000-0000-00005E640000}"/>
    <cellStyle name="Obliczenia 5 22 7" xfId="30639" xr:uid="{00000000-0005-0000-0000-00005F640000}"/>
    <cellStyle name="Obliczenia 5 22 8" xfId="36412" xr:uid="{00000000-0005-0000-0000-000060640000}"/>
    <cellStyle name="Obliczenia 5 22 9" xfId="39613" xr:uid="{00000000-0005-0000-0000-000061640000}"/>
    <cellStyle name="Obliczenia 5 23" xfId="4204" xr:uid="{00000000-0005-0000-0000-000062640000}"/>
    <cellStyle name="Obliczenia 5 23 10" xfId="42704" xr:uid="{00000000-0005-0000-0000-000063640000}"/>
    <cellStyle name="Obliczenia 5 23 11" xfId="45892" xr:uid="{00000000-0005-0000-0000-000064640000}"/>
    <cellStyle name="Obliczenia 5 23 12" xfId="49176" xr:uid="{00000000-0005-0000-0000-000065640000}"/>
    <cellStyle name="Obliczenia 5 23 13" xfId="52352" xr:uid="{00000000-0005-0000-0000-000066640000}"/>
    <cellStyle name="Obliczenia 5 23 14" xfId="57574" xr:uid="{00000000-0005-0000-0000-000067640000}"/>
    <cellStyle name="Obliczenia 5 23 15" xfId="60811" xr:uid="{00000000-0005-0000-0000-000068640000}"/>
    <cellStyle name="Obliczenia 5 23 2" xfId="13445" xr:uid="{00000000-0005-0000-0000-000069640000}"/>
    <cellStyle name="Obliczenia 5 23 3" xfId="7436" xr:uid="{00000000-0005-0000-0000-00006A640000}"/>
    <cellStyle name="Obliczenia 5 23 4" xfId="20672" xr:uid="{00000000-0005-0000-0000-00006B640000}"/>
    <cellStyle name="Obliczenia 5 23 5" xfId="23982" xr:uid="{00000000-0005-0000-0000-00006C640000}"/>
    <cellStyle name="Obliczenia 5 23 6" xfId="27297" xr:uid="{00000000-0005-0000-0000-00006D640000}"/>
    <cellStyle name="Obliczenia 5 23 7" xfId="30531" xr:uid="{00000000-0005-0000-0000-00006E640000}"/>
    <cellStyle name="Obliczenia 5 23 8" xfId="36307" xr:uid="{00000000-0005-0000-0000-00006F640000}"/>
    <cellStyle name="Obliczenia 5 23 9" xfId="39506" xr:uid="{00000000-0005-0000-0000-000070640000}"/>
    <cellStyle name="Obliczenia 5 24" xfId="4306" xr:uid="{00000000-0005-0000-0000-000071640000}"/>
    <cellStyle name="Obliczenia 5 24 10" xfId="42803" xr:uid="{00000000-0005-0000-0000-000072640000}"/>
    <cellStyle name="Obliczenia 5 24 11" xfId="45994" xr:uid="{00000000-0005-0000-0000-000073640000}"/>
    <cellStyle name="Obliczenia 5 24 12" xfId="49275" xr:uid="{00000000-0005-0000-0000-000074640000}"/>
    <cellStyle name="Obliczenia 5 24 13" xfId="52454" xr:uid="{00000000-0005-0000-0000-000075640000}"/>
    <cellStyle name="Obliczenia 5 24 14" xfId="57673" xr:uid="{00000000-0005-0000-0000-000076640000}"/>
    <cellStyle name="Obliczenia 5 24 15" xfId="60910" xr:uid="{00000000-0005-0000-0000-000077640000}"/>
    <cellStyle name="Obliczenia 5 24 2" xfId="13547" xr:uid="{00000000-0005-0000-0000-000078640000}"/>
    <cellStyle name="Obliczenia 5 24 3" xfId="7527" xr:uid="{00000000-0005-0000-0000-000079640000}"/>
    <cellStyle name="Obliczenia 5 24 4" xfId="20774" xr:uid="{00000000-0005-0000-0000-00007A640000}"/>
    <cellStyle name="Obliczenia 5 24 5" xfId="24084" xr:uid="{00000000-0005-0000-0000-00007B640000}"/>
    <cellStyle name="Obliczenia 5 24 6" xfId="27398" xr:uid="{00000000-0005-0000-0000-00007C640000}"/>
    <cellStyle name="Obliczenia 5 24 7" xfId="30633" xr:uid="{00000000-0005-0000-0000-00007D640000}"/>
    <cellStyle name="Obliczenia 5 24 8" xfId="36406" xr:uid="{00000000-0005-0000-0000-00007E640000}"/>
    <cellStyle name="Obliczenia 5 24 9" xfId="39607" xr:uid="{00000000-0005-0000-0000-00007F640000}"/>
    <cellStyle name="Obliczenia 5 25" xfId="4454" xr:uid="{00000000-0005-0000-0000-000080640000}"/>
    <cellStyle name="Obliczenia 5 25 10" xfId="42946" xr:uid="{00000000-0005-0000-0000-000081640000}"/>
    <cellStyle name="Obliczenia 5 25 11" xfId="46142" xr:uid="{00000000-0005-0000-0000-000082640000}"/>
    <cellStyle name="Obliczenia 5 25 12" xfId="49416" xr:uid="{00000000-0005-0000-0000-000083640000}"/>
    <cellStyle name="Obliczenia 5 25 13" xfId="52602" xr:uid="{00000000-0005-0000-0000-000084640000}"/>
    <cellStyle name="Obliczenia 5 25 14" xfId="57809" xr:uid="{00000000-0005-0000-0000-000085640000}"/>
    <cellStyle name="Obliczenia 5 25 15" xfId="61046" xr:uid="{00000000-0005-0000-0000-000086640000}"/>
    <cellStyle name="Obliczenia 5 25 2" xfId="13692" xr:uid="{00000000-0005-0000-0000-000087640000}"/>
    <cellStyle name="Obliczenia 5 25 3" xfId="7654" xr:uid="{00000000-0005-0000-0000-000088640000}"/>
    <cellStyle name="Obliczenia 5 25 4" xfId="20922" xr:uid="{00000000-0005-0000-0000-000089640000}"/>
    <cellStyle name="Obliczenia 5 25 5" xfId="24232" xr:uid="{00000000-0005-0000-0000-00008A640000}"/>
    <cellStyle name="Obliczenia 5 25 6" xfId="27546" xr:uid="{00000000-0005-0000-0000-00008B640000}"/>
    <cellStyle name="Obliczenia 5 25 7" xfId="30781" xr:uid="{00000000-0005-0000-0000-00008C640000}"/>
    <cellStyle name="Obliczenia 5 25 8" xfId="36547" xr:uid="{00000000-0005-0000-0000-00008D640000}"/>
    <cellStyle name="Obliczenia 5 25 9" xfId="39755" xr:uid="{00000000-0005-0000-0000-00008E640000}"/>
    <cellStyle name="Obliczenia 5 26" xfId="4508" xr:uid="{00000000-0005-0000-0000-00008F640000}"/>
    <cellStyle name="Obliczenia 5 26 10" xfId="42998" xr:uid="{00000000-0005-0000-0000-000090640000}"/>
    <cellStyle name="Obliczenia 5 26 11" xfId="46196" xr:uid="{00000000-0005-0000-0000-000091640000}"/>
    <cellStyle name="Obliczenia 5 26 12" xfId="49467" xr:uid="{00000000-0005-0000-0000-000092640000}"/>
    <cellStyle name="Obliczenia 5 26 13" xfId="52656" xr:uid="{00000000-0005-0000-0000-000093640000}"/>
    <cellStyle name="Obliczenia 5 26 14" xfId="57859" xr:uid="{00000000-0005-0000-0000-000094640000}"/>
    <cellStyle name="Obliczenia 5 26 15" xfId="61096" xr:uid="{00000000-0005-0000-0000-000095640000}"/>
    <cellStyle name="Obliczenia 5 26 2" xfId="13745" xr:uid="{00000000-0005-0000-0000-000096640000}"/>
    <cellStyle name="Obliczenia 5 26 3" xfId="7704" xr:uid="{00000000-0005-0000-0000-000097640000}"/>
    <cellStyle name="Obliczenia 5 26 4" xfId="20976" xr:uid="{00000000-0005-0000-0000-000098640000}"/>
    <cellStyle name="Obliczenia 5 26 5" xfId="24286" xr:uid="{00000000-0005-0000-0000-000099640000}"/>
    <cellStyle name="Obliczenia 5 26 6" xfId="27598" xr:uid="{00000000-0005-0000-0000-00009A640000}"/>
    <cellStyle name="Obliczenia 5 26 7" xfId="30835" xr:uid="{00000000-0005-0000-0000-00009B640000}"/>
    <cellStyle name="Obliczenia 5 26 8" xfId="36598" xr:uid="{00000000-0005-0000-0000-00009C640000}"/>
    <cellStyle name="Obliczenia 5 26 9" xfId="39809" xr:uid="{00000000-0005-0000-0000-00009D640000}"/>
    <cellStyle name="Obliczenia 5 27" xfId="4563" xr:uid="{00000000-0005-0000-0000-00009E640000}"/>
    <cellStyle name="Obliczenia 5 27 10" xfId="43051" xr:uid="{00000000-0005-0000-0000-00009F640000}"/>
    <cellStyle name="Obliczenia 5 27 11" xfId="46251" xr:uid="{00000000-0005-0000-0000-0000A0640000}"/>
    <cellStyle name="Obliczenia 5 27 12" xfId="49519" xr:uid="{00000000-0005-0000-0000-0000A1640000}"/>
    <cellStyle name="Obliczenia 5 27 13" xfId="52711" xr:uid="{00000000-0005-0000-0000-0000A2640000}"/>
    <cellStyle name="Obliczenia 5 27 14" xfId="57910" xr:uid="{00000000-0005-0000-0000-0000A3640000}"/>
    <cellStyle name="Obliczenia 5 27 15" xfId="61147" xr:uid="{00000000-0005-0000-0000-0000A4640000}"/>
    <cellStyle name="Obliczenia 5 27 2" xfId="13799" xr:uid="{00000000-0005-0000-0000-0000A5640000}"/>
    <cellStyle name="Obliczenia 5 27 3" xfId="7755" xr:uid="{00000000-0005-0000-0000-0000A6640000}"/>
    <cellStyle name="Obliczenia 5 27 4" xfId="21031" xr:uid="{00000000-0005-0000-0000-0000A7640000}"/>
    <cellStyle name="Obliczenia 5 27 5" xfId="24341" xr:uid="{00000000-0005-0000-0000-0000A8640000}"/>
    <cellStyle name="Obliczenia 5 27 6" xfId="27653" xr:uid="{00000000-0005-0000-0000-0000A9640000}"/>
    <cellStyle name="Obliczenia 5 27 7" xfId="30890" xr:uid="{00000000-0005-0000-0000-0000AA640000}"/>
    <cellStyle name="Obliczenia 5 27 8" xfId="36650" xr:uid="{00000000-0005-0000-0000-0000AB640000}"/>
    <cellStyle name="Obliczenia 5 27 9" xfId="39864" xr:uid="{00000000-0005-0000-0000-0000AC640000}"/>
    <cellStyle name="Obliczenia 5 28" xfId="4296" xr:uid="{00000000-0005-0000-0000-0000AD640000}"/>
    <cellStyle name="Obliczenia 5 28 10" xfId="42793" xr:uid="{00000000-0005-0000-0000-0000AE640000}"/>
    <cellStyle name="Obliczenia 5 28 11" xfId="45984" xr:uid="{00000000-0005-0000-0000-0000AF640000}"/>
    <cellStyle name="Obliczenia 5 28 12" xfId="49265" xr:uid="{00000000-0005-0000-0000-0000B0640000}"/>
    <cellStyle name="Obliczenia 5 28 13" xfId="52444" xr:uid="{00000000-0005-0000-0000-0000B1640000}"/>
    <cellStyle name="Obliczenia 5 28 14" xfId="57663" xr:uid="{00000000-0005-0000-0000-0000B2640000}"/>
    <cellStyle name="Obliczenia 5 28 15" xfId="60900" xr:uid="{00000000-0005-0000-0000-0000B3640000}"/>
    <cellStyle name="Obliczenia 5 28 2" xfId="13537" xr:uid="{00000000-0005-0000-0000-0000B4640000}"/>
    <cellStyle name="Obliczenia 5 28 3" xfId="7517" xr:uid="{00000000-0005-0000-0000-0000B5640000}"/>
    <cellStyle name="Obliczenia 5 28 4" xfId="20764" xr:uid="{00000000-0005-0000-0000-0000B6640000}"/>
    <cellStyle name="Obliczenia 5 28 5" xfId="24074" xr:uid="{00000000-0005-0000-0000-0000B7640000}"/>
    <cellStyle name="Obliczenia 5 28 6" xfId="27388" xr:uid="{00000000-0005-0000-0000-0000B8640000}"/>
    <cellStyle name="Obliczenia 5 28 7" xfId="30623" xr:uid="{00000000-0005-0000-0000-0000B9640000}"/>
    <cellStyle name="Obliczenia 5 28 8" xfId="36396" xr:uid="{00000000-0005-0000-0000-0000BA640000}"/>
    <cellStyle name="Obliczenia 5 28 9" xfId="39597" xr:uid="{00000000-0005-0000-0000-0000BB640000}"/>
    <cellStyle name="Obliczenia 5 29" xfId="4665" xr:uid="{00000000-0005-0000-0000-0000BC640000}"/>
    <cellStyle name="Obliczenia 5 29 10" xfId="43150" xr:uid="{00000000-0005-0000-0000-0000BD640000}"/>
    <cellStyle name="Obliczenia 5 29 11" xfId="46353" xr:uid="{00000000-0005-0000-0000-0000BE640000}"/>
    <cellStyle name="Obliczenia 5 29 12" xfId="49618" xr:uid="{00000000-0005-0000-0000-0000BF640000}"/>
    <cellStyle name="Obliczenia 5 29 13" xfId="52813" xr:uid="{00000000-0005-0000-0000-0000C0640000}"/>
    <cellStyle name="Obliczenia 5 29 14" xfId="58009" xr:uid="{00000000-0005-0000-0000-0000C1640000}"/>
    <cellStyle name="Obliczenia 5 29 15" xfId="61246" xr:uid="{00000000-0005-0000-0000-0000C2640000}"/>
    <cellStyle name="Obliczenia 5 29 2" xfId="13901" xr:uid="{00000000-0005-0000-0000-0000C3640000}"/>
    <cellStyle name="Obliczenia 5 29 3" xfId="7854" xr:uid="{00000000-0005-0000-0000-0000C4640000}"/>
    <cellStyle name="Obliczenia 5 29 4" xfId="21133" xr:uid="{00000000-0005-0000-0000-0000C5640000}"/>
    <cellStyle name="Obliczenia 5 29 5" xfId="24443" xr:uid="{00000000-0005-0000-0000-0000C6640000}"/>
    <cellStyle name="Obliczenia 5 29 6" xfId="27755" xr:uid="{00000000-0005-0000-0000-0000C7640000}"/>
    <cellStyle name="Obliczenia 5 29 7" xfId="30992" xr:uid="{00000000-0005-0000-0000-0000C8640000}"/>
    <cellStyle name="Obliczenia 5 29 8" xfId="36751" xr:uid="{00000000-0005-0000-0000-0000C9640000}"/>
    <cellStyle name="Obliczenia 5 29 9" xfId="39965" xr:uid="{00000000-0005-0000-0000-0000CA640000}"/>
    <cellStyle name="Obliczenia 5 3" xfId="1768" xr:uid="{00000000-0005-0000-0000-0000CB640000}"/>
    <cellStyle name="Obliczenia 5 3 10" xfId="31420" xr:uid="{00000000-0005-0000-0000-0000CC640000}"/>
    <cellStyle name="Obliczenia 5 3 11" xfId="15207" xr:uid="{00000000-0005-0000-0000-0000CD640000}"/>
    <cellStyle name="Obliczenia 5 3 12" xfId="37070" xr:uid="{00000000-0005-0000-0000-0000CE640000}"/>
    <cellStyle name="Obliczenia 5 3 13" xfId="40300" xr:uid="{00000000-0005-0000-0000-0000CF640000}"/>
    <cellStyle name="Obliczenia 5 3 14" xfId="43456" xr:uid="{00000000-0005-0000-0000-0000D0640000}"/>
    <cellStyle name="Obliczenia 5 3 15" xfId="46775" xr:uid="{00000000-0005-0000-0000-0000D1640000}"/>
    <cellStyle name="Obliczenia 5 3 16" xfId="49922" xr:uid="{00000000-0005-0000-0000-0000D2640000}"/>
    <cellStyle name="Obliczenia 5 3 17" xfId="53147" xr:uid="{00000000-0005-0000-0000-0000D3640000}"/>
    <cellStyle name="Obliczenia 5 3 18" xfId="33854" xr:uid="{00000000-0005-0000-0000-0000D4640000}"/>
    <cellStyle name="Obliczenia 5 3 19" xfId="58430" xr:uid="{00000000-0005-0000-0000-0000D5640000}"/>
    <cellStyle name="Obliczenia 5 3 2" xfId="8978" xr:uid="{00000000-0005-0000-0000-0000D6640000}"/>
    <cellStyle name="Obliczenia 5 3 3" xfId="8412" xr:uid="{00000000-0005-0000-0000-0000D7640000}"/>
    <cellStyle name="Obliczenia 5 3 4" xfId="5147" xr:uid="{00000000-0005-0000-0000-0000D8640000}"/>
    <cellStyle name="Obliczenia 5 3 5" xfId="15664" xr:uid="{00000000-0005-0000-0000-0000D9640000}"/>
    <cellStyle name="Obliczenia 5 3 6" xfId="14433" xr:uid="{00000000-0005-0000-0000-0000DA640000}"/>
    <cellStyle name="Obliczenia 5 3 7" xfId="21546" xr:uid="{00000000-0005-0000-0000-0000DB640000}"/>
    <cellStyle name="Obliczenia 5 3 8" xfId="24868" xr:uid="{00000000-0005-0000-0000-0000DC640000}"/>
    <cellStyle name="Obliczenia 5 3 9" xfId="28095" xr:uid="{00000000-0005-0000-0000-0000DD640000}"/>
    <cellStyle name="Obliczenia 5 30" xfId="4718" xr:uid="{00000000-0005-0000-0000-0000DE640000}"/>
    <cellStyle name="Obliczenia 5 30 10" xfId="43200" xr:uid="{00000000-0005-0000-0000-0000DF640000}"/>
    <cellStyle name="Obliczenia 5 30 11" xfId="46406" xr:uid="{00000000-0005-0000-0000-0000E0640000}"/>
    <cellStyle name="Obliczenia 5 30 12" xfId="49668" xr:uid="{00000000-0005-0000-0000-0000E1640000}"/>
    <cellStyle name="Obliczenia 5 30 13" xfId="52866" xr:uid="{00000000-0005-0000-0000-0000E2640000}"/>
    <cellStyle name="Obliczenia 5 30 14" xfId="58059" xr:uid="{00000000-0005-0000-0000-0000E3640000}"/>
    <cellStyle name="Obliczenia 5 30 15" xfId="61296" xr:uid="{00000000-0005-0000-0000-0000E4640000}"/>
    <cellStyle name="Obliczenia 5 30 2" xfId="13953" xr:uid="{00000000-0005-0000-0000-0000E5640000}"/>
    <cellStyle name="Obliczenia 5 30 3" xfId="7904" xr:uid="{00000000-0005-0000-0000-0000E6640000}"/>
    <cellStyle name="Obliczenia 5 30 4" xfId="21186" xr:uid="{00000000-0005-0000-0000-0000E7640000}"/>
    <cellStyle name="Obliczenia 5 30 5" xfId="24496" xr:uid="{00000000-0005-0000-0000-0000E8640000}"/>
    <cellStyle name="Obliczenia 5 30 6" xfId="27808" xr:uid="{00000000-0005-0000-0000-0000E9640000}"/>
    <cellStyle name="Obliczenia 5 30 7" xfId="31045" xr:uid="{00000000-0005-0000-0000-0000EA640000}"/>
    <cellStyle name="Obliczenia 5 30 8" xfId="36802" xr:uid="{00000000-0005-0000-0000-0000EB640000}"/>
    <cellStyle name="Obliczenia 5 30 9" xfId="40017" xr:uid="{00000000-0005-0000-0000-0000EC640000}"/>
    <cellStyle name="Obliczenia 5 31" xfId="4769" xr:uid="{00000000-0005-0000-0000-0000ED640000}"/>
    <cellStyle name="Obliczenia 5 31 10" xfId="43249" xr:uid="{00000000-0005-0000-0000-0000EE640000}"/>
    <cellStyle name="Obliczenia 5 31 11" xfId="46457" xr:uid="{00000000-0005-0000-0000-0000EF640000}"/>
    <cellStyle name="Obliczenia 5 31 12" xfId="49716" xr:uid="{00000000-0005-0000-0000-0000F0640000}"/>
    <cellStyle name="Obliczenia 5 31 13" xfId="52917" xr:uid="{00000000-0005-0000-0000-0000F1640000}"/>
    <cellStyle name="Obliczenia 5 31 14" xfId="58107" xr:uid="{00000000-0005-0000-0000-0000F2640000}"/>
    <cellStyle name="Obliczenia 5 31 15" xfId="61344" xr:uid="{00000000-0005-0000-0000-0000F3640000}"/>
    <cellStyle name="Obliczenia 5 31 2" xfId="14003" xr:uid="{00000000-0005-0000-0000-0000F4640000}"/>
    <cellStyle name="Obliczenia 5 31 3" xfId="7952" xr:uid="{00000000-0005-0000-0000-0000F5640000}"/>
    <cellStyle name="Obliczenia 5 31 4" xfId="21237" xr:uid="{00000000-0005-0000-0000-0000F6640000}"/>
    <cellStyle name="Obliczenia 5 31 5" xfId="24547" xr:uid="{00000000-0005-0000-0000-0000F7640000}"/>
    <cellStyle name="Obliczenia 5 31 6" xfId="27859" xr:uid="{00000000-0005-0000-0000-0000F8640000}"/>
    <cellStyle name="Obliczenia 5 31 7" xfId="31096" xr:uid="{00000000-0005-0000-0000-0000F9640000}"/>
    <cellStyle name="Obliczenia 5 31 8" xfId="36852" xr:uid="{00000000-0005-0000-0000-0000FA640000}"/>
    <cellStyle name="Obliczenia 5 31 9" xfId="40068" xr:uid="{00000000-0005-0000-0000-0000FB640000}"/>
    <cellStyle name="Obliczenia 5 4" xfId="2383" xr:uid="{00000000-0005-0000-0000-0000FC640000}"/>
    <cellStyle name="Obliczenia 5 4 10" xfId="32029" xr:uid="{00000000-0005-0000-0000-0000FD640000}"/>
    <cellStyle name="Obliczenia 5 4 11" xfId="34500" xr:uid="{00000000-0005-0000-0000-0000FE640000}"/>
    <cellStyle name="Obliczenia 5 4 12" xfId="37685" xr:uid="{00000000-0005-0000-0000-0000FF640000}"/>
    <cellStyle name="Obliczenia 5 4 13" xfId="40899" xr:uid="{00000000-0005-0000-0000-000000650000}"/>
    <cellStyle name="Obliczenia 5 4 14" xfId="44071" xr:uid="{00000000-0005-0000-0000-000001650000}"/>
    <cellStyle name="Obliczenia 5 4 15" xfId="47374" xr:uid="{00000000-0005-0000-0000-000002650000}"/>
    <cellStyle name="Obliczenia 5 4 16" xfId="50535" xr:uid="{00000000-0005-0000-0000-000003650000}"/>
    <cellStyle name="Obliczenia 5 4 17" xfId="53737" xr:uid="{00000000-0005-0000-0000-000004650000}"/>
    <cellStyle name="Obliczenia 5 4 18" xfId="55789" xr:uid="{00000000-0005-0000-0000-000005650000}"/>
    <cellStyle name="Obliczenia 5 4 19" xfId="59026" xr:uid="{00000000-0005-0000-0000-000006650000}"/>
    <cellStyle name="Obliczenia 5 4 2" xfId="9587" xr:uid="{00000000-0005-0000-0000-000007650000}"/>
    <cellStyle name="Obliczenia 5 4 3" xfId="11627" xr:uid="{00000000-0005-0000-0000-000008650000}"/>
    <cellStyle name="Obliczenia 5 4 4" xfId="5758" xr:uid="{00000000-0005-0000-0000-000009650000}"/>
    <cellStyle name="Obliczenia 5 4 5" xfId="16277" xr:uid="{00000000-0005-0000-0000-00000A650000}"/>
    <cellStyle name="Obliczenia 5 4 6" xfId="18851" xr:uid="{00000000-0005-0000-0000-00000B650000}"/>
    <cellStyle name="Obliczenia 5 4 7" xfId="22161" xr:uid="{00000000-0005-0000-0000-00000C650000}"/>
    <cellStyle name="Obliczenia 5 4 8" xfId="25482" xr:uid="{00000000-0005-0000-0000-00000D650000}"/>
    <cellStyle name="Obliczenia 5 4 9" xfId="28710" xr:uid="{00000000-0005-0000-0000-00000E650000}"/>
    <cellStyle name="Obliczenia 5 5" xfId="1625" xr:uid="{00000000-0005-0000-0000-00000F650000}"/>
    <cellStyle name="Obliczenia 5 5 10" xfId="31277" xr:uid="{00000000-0005-0000-0000-000010650000}"/>
    <cellStyle name="Obliczenia 5 5 11" xfId="18152" xr:uid="{00000000-0005-0000-0000-000011650000}"/>
    <cellStyle name="Obliczenia 5 5 12" xfId="36927" xr:uid="{00000000-0005-0000-0000-000012650000}"/>
    <cellStyle name="Obliczenia 5 5 13" xfId="40160" xr:uid="{00000000-0005-0000-0000-000013650000}"/>
    <cellStyle name="Obliczenia 5 5 14" xfId="43313" xr:uid="{00000000-0005-0000-0000-000014650000}"/>
    <cellStyle name="Obliczenia 5 5 15" xfId="46637" xr:uid="{00000000-0005-0000-0000-000015650000}"/>
    <cellStyle name="Obliczenia 5 5 16" xfId="49779" xr:uid="{00000000-0005-0000-0000-000016650000}"/>
    <cellStyle name="Obliczenia 5 5 17" xfId="53011" xr:uid="{00000000-0005-0000-0000-000017650000}"/>
    <cellStyle name="Obliczenia 5 5 18" xfId="34129" xr:uid="{00000000-0005-0000-0000-000018650000}"/>
    <cellStyle name="Obliczenia 5 5 19" xfId="58294" xr:uid="{00000000-0005-0000-0000-000019650000}"/>
    <cellStyle name="Obliczenia 5 5 2" xfId="8837" xr:uid="{00000000-0005-0000-0000-00001A650000}"/>
    <cellStyle name="Obliczenia 5 5 3" xfId="8553" xr:uid="{00000000-0005-0000-0000-00001B650000}"/>
    <cellStyle name="Obliczenia 5 5 4" xfId="5005" xr:uid="{00000000-0005-0000-0000-00001C650000}"/>
    <cellStyle name="Obliczenia 5 5 5" xfId="15521" xr:uid="{00000000-0005-0000-0000-00001D650000}"/>
    <cellStyle name="Obliczenia 5 5 6" xfId="14576" xr:uid="{00000000-0005-0000-0000-00001E650000}"/>
    <cellStyle name="Obliczenia 5 5 7" xfId="21403" xr:uid="{00000000-0005-0000-0000-00001F650000}"/>
    <cellStyle name="Obliczenia 5 5 8" xfId="24726" xr:uid="{00000000-0005-0000-0000-000020650000}"/>
    <cellStyle name="Obliczenia 5 5 9" xfId="27952" xr:uid="{00000000-0005-0000-0000-000021650000}"/>
    <cellStyle name="Obliczenia 5 6" xfId="1860" xr:uid="{00000000-0005-0000-0000-000022650000}"/>
    <cellStyle name="Obliczenia 5 6 10" xfId="31512" xr:uid="{00000000-0005-0000-0000-000023650000}"/>
    <cellStyle name="Obliczenia 5 6 11" xfId="15256" xr:uid="{00000000-0005-0000-0000-000024650000}"/>
    <cellStyle name="Obliczenia 5 6 12" xfId="37162" xr:uid="{00000000-0005-0000-0000-000025650000}"/>
    <cellStyle name="Obliczenia 5 6 13" xfId="40388" xr:uid="{00000000-0005-0000-0000-000026650000}"/>
    <cellStyle name="Obliczenia 5 6 14" xfId="43548" xr:uid="{00000000-0005-0000-0000-000027650000}"/>
    <cellStyle name="Obliczenia 5 6 15" xfId="46863" xr:uid="{00000000-0005-0000-0000-000028650000}"/>
    <cellStyle name="Obliczenia 5 6 16" xfId="50014" xr:uid="{00000000-0005-0000-0000-000029650000}"/>
    <cellStyle name="Obliczenia 5 6 17" xfId="53235" xr:uid="{00000000-0005-0000-0000-00002A650000}"/>
    <cellStyle name="Obliczenia 5 6 18" xfId="40147" xr:uid="{00000000-0005-0000-0000-00002B650000}"/>
    <cellStyle name="Obliczenia 5 6 19" xfId="58518" xr:uid="{00000000-0005-0000-0000-00002C650000}"/>
    <cellStyle name="Obliczenia 5 6 2" xfId="9070" xr:uid="{00000000-0005-0000-0000-00002D650000}"/>
    <cellStyle name="Obliczenia 5 6 3" xfId="8320" xr:uid="{00000000-0005-0000-0000-00002E650000}"/>
    <cellStyle name="Obliczenia 5 6 4" xfId="5238" xr:uid="{00000000-0005-0000-0000-00002F650000}"/>
    <cellStyle name="Obliczenia 5 6 5" xfId="15756" xr:uid="{00000000-0005-0000-0000-000030650000}"/>
    <cellStyle name="Obliczenia 5 6 6" xfId="14341" xr:uid="{00000000-0005-0000-0000-000031650000}"/>
    <cellStyle name="Obliczenia 5 6 7" xfId="21638" xr:uid="{00000000-0005-0000-0000-000032650000}"/>
    <cellStyle name="Obliczenia 5 6 8" xfId="24960" xr:uid="{00000000-0005-0000-0000-000033650000}"/>
    <cellStyle name="Obliczenia 5 6 9" xfId="28187" xr:uid="{00000000-0005-0000-0000-000034650000}"/>
    <cellStyle name="Obliczenia 5 7" xfId="2784" xr:uid="{00000000-0005-0000-0000-000035650000}"/>
    <cellStyle name="Obliczenia 5 7 10" xfId="32428" xr:uid="{00000000-0005-0000-0000-000036650000}"/>
    <cellStyle name="Obliczenia 5 7 11" xfId="34898" xr:uid="{00000000-0005-0000-0000-000037650000}"/>
    <cellStyle name="Obliczenia 5 7 12" xfId="38086" xr:uid="{00000000-0005-0000-0000-000038650000}"/>
    <cellStyle name="Obliczenia 5 7 13" xfId="41295" xr:uid="{00000000-0005-0000-0000-000039650000}"/>
    <cellStyle name="Obliczenia 5 7 14" xfId="44472" xr:uid="{00000000-0005-0000-0000-00003A650000}"/>
    <cellStyle name="Obliczenia 5 7 15" xfId="47770" xr:uid="{00000000-0005-0000-0000-00003B650000}"/>
    <cellStyle name="Obliczenia 5 7 16" xfId="50936" xr:uid="{00000000-0005-0000-0000-00003C650000}"/>
    <cellStyle name="Obliczenia 5 7 17" xfId="54129" xr:uid="{00000000-0005-0000-0000-00003D650000}"/>
    <cellStyle name="Obliczenia 5 7 18" xfId="56183" xr:uid="{00000000-0005-0000-0000-00003E650000}"/>
    <cellStyle name="Obliczenia 5 7 19" xfId="59420" xr:uid="{00000000-0005-0000-0000-00003F650000}"/>
    <cellStyle name="Obliczenia 5 7 2" xfId="9986" xr:uid="{00000000-0005-0000-0000-000040650000}"/>
    <cellStyle name="Obliczenia 5 7 3" xfId="12028" xr:uid="{00000000-0005-0000-0000-000041650000}"/>
    <cellStyle name="Obliczenia 5 7 4" xfId="6152" xr:uid="{00000000-0005-0000-0000-000042650000}"/>
    <cellStyle name="Obliczenia 5 7 5" xfId="16677" xr:uid="{00000000-0005-0000-0000-000043650000}"/>
    <cellStyle name="Obliczenia 5 7 6" xfId="19252" xr:uid="{00000000-0005-0000-0000-000044650000}"/>
    <cellStyle name="Obliczenia 5 7 7" xfId="22562" xr:uid="{00000000-0005-0000-0000-000045650000}"/>
    <cellStyle name="Obliczenia 5 7 8" xfId="25881" xr:uid="{00000000-0005-0000-0000-000046650000}"/>
    <cellStyle name="Obliczenia 5 7 9" xfId="29111" xr:uid="{00000000-0005-0000-0000-000047650000}"/>
    <cellStyle name="Obliczenia 5 8" xfId="1866" xr:uid="{00000000-0005-0000-0000-000048650000}"/>
    <cellStyle name="Obliczenia 5 8 10" xfId="31518" xr:uid="{00000000-0005-0000-0000-000049650000}"/>
    <cellStyle name="Obliczenia 5 8 11" xfId="15262" xr:uid="{00000000-0005-0000-0000-00004A650000}"/>
    <cellStyle name="Obliczenia 5 8 12" xfId="37168" xr:uid="{00000000-0005-0000-0000-00004B650000}"/>
    <cellStyle name="Obliczenia 5 8 13" xfId="40394" xr:uid="{00000000-0005-0000-0000-00004C650000}"/>
    <cellStyle name="Obliczenia 5 8 14" xfId="43554" xr:uid="{00000000-0005-0000-0000-00004D650000}"/>
    <cellStyle name="Obliczenia 5 8 15" xfId="46869" xr:uid="{00000000-0005-0000-0000-00004E650000}"/>
    <cellStyle name="Obliczenia 5 8 16" xfId="50020" xr:uid="{00000000-0005-0000-0000-00004F650000}"/>
    <cellStyle name="Obliczenia 5 8 17" xfId="53241" xr:uid="{00000000-0005-0000-0000-000050650000}"/>
    <cellStyle name="Obliczenia 5 8 18" xfId="27920" xr:uid="{00000000-0005-0000-0000-000051650000}"/>
    <cellStyle name="Obliczenia 5 8 19" xfId="58524" xr:uid="{00000000-0005-0000-0000-000052650000}"/>
    <cellStyle name="Obliczenia 5 8 2" xfId="9076" xr:uid="{00000000-0005-0000-0000-000053650000}"/>
    <cellStyle name="Obliczenia 5 8 3" xfId="8314" xr:uid="{00000000-0005-0000-0000-000054650000}"/>
    <cellStyle name="Obliczenia 5 8 4" xfId="5244" xr:uid="{00000000-0005-0000-0000-000055650000}"/>
    <cellStyle name="Obliczenia 5 8 5" xfId="15762" xr:uid="{00000000-0005-0000-0000-000056650000}"/>
    <cellStyle name="Obliczenia 5 8 6" xfId="14335" xr:uid="{00000000-0005-0000-0000-000057650000}"/>
    <cellStyle name="Obliczenia 5 8 7" xfId="21644" xr:uid="{00000000-0005-0000-0000-000058650000}"/>
    <cellStyle name="Obliczenia 5 8 8" xfId="24966" xr:uid="{00000000-0005-0000-0000-000059650000}"/>
    <cellStyle name="Obliczenia 5 8 9" xfId="28193" xr:uid="{00000000-0005-0000-0000-00005A650000}"/>
    <cellStyle name="Obliczenia 5 9" xfId="2729" xr:uid="{00000000-0005-0000-0000-00005B650000}"/>
    <cellStyle name="Obliczenia 5 9 10" xfId="32373" xr:uid="{00000000-0005-0000-0000-00005C650000}"/>
    <cellStyle name="Obliczenia 5 9 11" xfId="34843" xr:uid="{00000000-0005-0000-0000-00005D650000}"/>
    <cellStyle name="Obliczenia 5 9 12" xfId="38031" xr:uid="{00000000-0005-0000-0000-00005E650000}"/>
    <cellStyle name="Obliczenia 5 9 13" xfId="41241" xr:uid="{00000000-0005-0000-0000-00005F650000}"/>
    <cellStyle name="Obliczenia 5 9 14" xfId="44417" xr:uid="{00000000-0005-0000-0000-000060650000}"/>
    <cellStyle name="Obliczenia 5 9 15" xfId="47716" xr:uid="{00000000-0005-0000-0000-000061650000}"/>
    <cellStyle name="Obliczenia 5 9 16" xfId="50881" xr:uid="{00000000-0005-0000-0000-000062650000}"/>
    <cellStyle name="Obliczenia 5 9 17" xfId="54075" xr:uid="{00000000-0005-0000-0000-000063650000}"/>
    <cellStyle name="Obliczenia 5 9 18" xfId="56129" xr:uid="{00000000-0005-0000-0000-000064650000}"/>
    <cellStyle name="Obliczenia 5 9 19" xfId="59366" xr:uid="{00000000-0005-0000-0000-000065650000}"/>
    <cellStyle name="Obliczenia 5 9 2" xfId="9931" xr:uid="{00000000-0005-0000-0000-000066650000}"/>
    <cellStyle name="Obliczenia 5 9 3" xfId="11973" xr:uid="{00000000-0005-0000-0000-000067650000}"/>
    <cellStyle name="Obliczenia 5 9 4" xfId="6097" xr:uid="{00000000-0005-0000-0000-000068650000}"/>
    <cellStyle name="Obliczenia 5 9 5" xfId="16622" xr:uid="{00000000-0005-0000-0000-000069650000}"/>
    <cellStyle name="Obliczenia 5 9 6" xfId="19197" xr:uid="{00000000-0005-0000-0000-00006A650000}"/>
    <cellStyle name="Obliczenia 5 9 7" xfId="22507" xr:uid="{00000000-0005-0000-0000-00006B650000}"/>
    <cellStyle name="Obliczenia 5 9 8" xfId="25826" xr:uid="{00000000-0005-0000-0000-00006C650000}"/>
    <cellStyle name="Obliczenia 5 9 9" xfId="29056" xr:uid="{00000000-0005-0000-0000-00006D650000}"/>
    <cellStyle name="Obliczenia 5_Kosztorys ofertowy-inwestorski -DTS_T23_28.09.2011" xfId="62553" xr:uid="{00000000-0005-0000-0000-00006E650000}"/>
    <cellStyle name="Obliczenia 6" xfId="1270" xr:uid="{00000000-0005-0000-0000-00006F650000}"/>
    <cellStyle name="Obliczenia 6 10" xfId="2363" xr:uid="{00000000-0005-0000-0000-000070650000}"/>
    <cellStyle name="Obliczenia 6 10 10" xfId="32009" xr:uid="{00000000-0005-0000-0000-000071650000}"/>
    <cellStyle name="Obliczenia 6 10 11" xfId="34480" xr:uid="{00000000-0005-0000-0000-000072650000}"/>
    <cellStyle name="Obliczenia 6 10 12" xfId="37665" xr:uid="{00000000-0005-0000-0000-000073650000}"/>
    <cellStyle name="Obliczenia 6 10 13" xfId="40879" xr:uid="{00000000-0005-0000-0000-000074650000}"/>
    <cellStyle name="Obliczenia 6 10 14" xfId="44051" xr:uid="{00000000-0005-0000-0000-000075650000}"/>
    <cellStyle name="Obliczenia 6 10 15" xfId="47354" xr:uid="{00000000-0005-0000-0000-000076650000}"/>
    <cellStyle name="Obliczenia 6 10 16" xfId="50515" xr:uid="{00000000-0005-0000-0000-000077650000}"/>
    <cellStyle name="Obliczenia 6 10 17" xfId="53717" xr:uid="{00000000-0005-0000-0000-000078650000}"/>
    <cellStyle name="Obliczenia 6 10 18" xfId="55769" xr:uid="{00000000-0005-0000-0000-000079650000}"/>
    <cellStyle name="Obliczenia 6 10 19" xfId="59006" xr:uid="{00000000-0005-0000-0000-00007A650000}"/>
    <cellStyle name="Obliczenia 6 10 2" xfId="9567" xr:uid="{00000000-0005-0000-0000-00007B650000}"/>
    <cellStyle name="Obliczenia 6 10 3" xfId="11607" xr:uid="{00000000-0005-0000-0000-00007C650000}"/>
    <cellStyle name="Obliczenia 6 10 4" xfId="5740" xr:uid="{00000000-0005-0000-0000-00007D650000}"/>
    <cellStyle name="Obliczenia 6 10 5" xfId="16257" xr:uid="{00000000-0005-0000-0000-00007E650000}"/>
    <cellStyle name="Obliczenia 6 10 6" xfId="18831" xr:uid="{00000000-0005-0000-0000-00007F650000}"/>
    <cellStyle name="Obliczenia 6 10 7" xfId="22141" xr:uid="{00000000-0005-0000-0000-000080650000}"/>
    <cellStyle name="Obliczenia 6 10 8" xfId="25462" xr:uid="{00000000-0005-0000-0000-000081650000}"/>
    <cellStyle name="Obliczenia 6 10 9" xfId="28690" xr:uid="{00000000-0005-0000-0000-000082650000}"/>
    <cellStyle name="Obliczenia 6 11" xfId="3299" xr:uid="{00000000-0005-0000-0000-000083650000}"/>
    <cellStyle name="Obliczenia 6 11 10" xfId="32943" xr:uid="{00000000-0005-0000-0000-000084650000}"/>
    <cellStyle name="Obliczenia 6 11 11" xfId="35411" xr:uid="{00000000-0005-0000-0000-000085650000}"/>
    <cellStyle name="Obliczenia 6 11 12" xfId="38601" xr:uid="{00000000-0005-0000-0000-000086650000}"/>
    <cellStyle name="Obliczenia 6 11 13" xfId="41806" xr:uid="{00000000-0005-0000-0000-000087650000}"/>
    <cellStyle name="Obliczenia 6 11 14" xfId="44987" xr:uid="{00000000-0005-0000-0000-000088650000}"/>
    <cellStyle name="Obliczenia 6 11 15" xfId="48281" xr:uid="{00000000-0005-0000-0000-000089650000}"/>
    <cellStyle name="Obliczenia 6 11 16" xfId="51450" xr:uid="{00000000-0005-0000-0000-00008A650000}"/>
    <cellStyle name="Obliczenia 6 11 17" xfId="54635" xr:uid="{00000000-0005-0000-0000-00008B650000}"/>
    <cellStyle name="Obliczenia 6 11 18" xfId="56689" xr:uid="{00000000-0005-0000-0000-00008C650000}"/>
    <cellStyle name="Obliczenia 6 11 19" xfId="59926" xr:uid="{00000000-0005-0000-0000-00008D650000}"/>
    <cellStyle name="Obliczenia 6 11 2" xfId="10501" xr:uid="{00000000-0005-0000-0000-00008E650000}"/>
    <cellStyle name="Obliczenia 6 11 3" xfId="12543" xr:uid="{00000000-0005-0000-0000-00008F650000}"/>
    <cellStyle name="Obliczenia 6 11 4" xfId="6667" xr:uid="{00000000-0005-0000-0000-000090650000}"/>
    <cellStyle name="Obliczenia 6 11 5" xfId="17192" xr:uid="{00000000-0005-0000-0000-000091650000}"/>
    <cellStyle name="Obliczenia 6 11 6" xfId="19767" xr:uid="{00000000-0005-0000-0000-000092650000}"/>
    <cellStyle name="Obliczenia 6 11 7" xfId="23077" xr:uid="{00000000-0005-0000-0000-000093650000}"/>
    <cellStyle name="Obliczenia 6 11 8" xfId="26392" xr:uid="{00000000-0005-0000-0000-000094650000}"/>
    <cellStyle name="Obliczenia 6 11 9" xfId="29626" xr:uid="{00000000-0005-0000-0000-000095650000}"/>
    <cellStyle name="Obliczenia 6 12" xfId="1873" xr:uid="{00000000-0005-0000-0000-000096650000}"/>
    <cellStyle name="Obliczenia 6 12 10" xfId="31525" xr:uid="{00000000-0005-0000-0000-000097650000}"/>
    <cellStyle name="Obliczenia 6 12 11" xfId="15269" xr:uid="{00000000-0005-0000-0000-000098650000}"/>
    <cellStyle name="Obliczenia 6 12 12" xfId="37175" xr:uid="{00000000-0005-0000-0000-000099650000}"/>
    <cellStyle name="Obliczenia 6 12 13" xfId="40401" xr:uid="{00000000-0005-0000-0000-00009A650000}"/>
    <cellStyle name="Obliczenia 6 12 14" xfId="43561" xr:uid="{00000000-0005-0000-0000-00009B650000}"/>
    <cellStyle name="Obliczenia 6 12 15" xfId="46876" xr:uid="{00000000-0005-0000-0000-00009C650000}"/>
    <cellStyle name="Obliczenia 6 12 16" xfId="50027" xr:uid="{00000000-0005-0000-0000-00009D650000}"/>
    <cellStyle name="Obliczenia 6 12 17" xfId="53248" xr:uid="{00000000-0005-0000-0000-00009E650000}"/>
    <cellStyle name="Obliczenia 6 12 18" xfId="34017" xr:uid="{00000000-0005-0000-0000-00009F650000}"/>
    <cellStyle name="Obliczenia 6 12 19" xfId="58531" xr:uid="{00000000-0005-0000-0000-0000A0650000}"/>
    <cellStyle name="Obliczenia 6 12 2" xfId="9083" xr:uid="{00000000-0005-0000-0000-0000A1650000}"/>
    <cellStyle name="Obliczenia 6 12 3" xfId="8307" xr:uid="{00000000-0005-0000-0000-0000A2650000}"/>
    <cellStyle name="Obliczenia 6 12 4" xfId="5251" xr:uid="{00000000-0005-0000-0000-0000A3650000}"/>
    <cellStyle name="Obliczenia 6 12 5" xfId="15769" xr:uid="{00000000-0005-0000-0000-0000A4650000}"/>
    <cellStyle name="Obliczenia 6 12 6" xfId="14328" xr:uid="{00000000-0005-0000-0000-0000A5650000}"/>
    <cellStyle name="Obliczenia 6 12 7" xfId="21651" xr:uid="{00000000-0005-0000-0000-0000A6650000}"/>
    <cellStyle name="Obliczenia 6 12 8" xfId="24973" xr:uid="{00000000-0005-0000-0000-0000A7650000}"/>
    <cellStyle name="Obliczenia 6 12 9" xfId="28200" xr:uid="{00000000-0005-0000-0000-0000A8650000}"/>
    <cellStyle name="Obliczenia 6 13" xfId="2021" xr:uid="{00000000-0005-0000-0000-0000A9650000}"/>
    <cellStyle name="Obliczenia 6 13 10" xfId="31669" xr:uid="{00000000-0005-0000-0000-0000AA650000}"/>
    <cellStyle name="Obliczenia 6 13 11" xfId="18067" xr:uid="{00000000-0005-0000-0000-0000AB650000}"/>
    <cellStyle name="Obliczenia 6 13 12" xfId="37323" xr:uid="{00000000-0005-0000-0000-0000AC650000}"/>
    <cellStyle name="Obliczenia 6 13 13" xfId="40546" xr:uid="{00000000-0005-0000-0000-0000AD650000}"/>
    <cellStyle name="Obliczenia 6 13 14" xfId="43709" xr:uid="{00000000-0005-0000-0000-0000AE650000}"/>
    <cellStyle name="Obliczenia 6 13 15" xfId="47021" xr:uid="{00000000-0005-0000-0000-0000AF650000}"/>
    <cellStyle name="Obliczenia 6 13 16" xfId="50175" xr:uid="{00000000-0005-0000-0000-0000B0650000}"/>
    <cellStyle name="Obliczenia 6 13 17" xfId="53387" xr:uid="{00000000-0005-0000-0000-0000B1650000}"/>
    <cellStyle name="Obliczenia 6 13 18" xfId="14890" xr:uid="{00000000-0005-0000-0000-0000B2650000}"/>
    <cellStyle name="Obliczenia 6 13 19" xfId="58674" xr:uid="{00000000-0005-0000-0000-0000B3650000}"/>
    <cellStyle name="Obliczenia 6 13 2" xfId="9227" xr:uid="{00000000-0005-0000-0000-0000B4650000}"/>
    <cellStyle name="Obliczenia 6 13 3" xfId="8159" xr:uid="{00000000-0005-0000-0000-0000B5650000}"/>
    <cellStyle name="Obliczenia 6 13 4" xfId="5398" xr:uid="{00000000-0005-0000-0000-0000B6650000}"/>
    <cellStyle name="Obliczenia 6 13 5" xfId="15916" xr:uid="{00000000-0005-0000-0000-0000B7650000}"/>
    <cellStyle name="Obliczenia 6 13 6" xfId="14180" xr:uid="{00000000-0005-0000-0000-0000B8650000}"/>
    <cellStyle name="Obliczenia 6 13 7" xfId="21799" xr:uid="{00000000-0005-0000-0000-0000B9650000}"/>
    <cellStyle name="Obliczenia 6 13 8" xfId="25121" xr:uid="{00000000-0005-0000-0000-0000BA650000}"/>
    <cellStyle name="Obliczenia 6 13 9" xfId="28348" xr:uid="{00000000-0005-0000-0000-0000BB650000}"/>
    <cellStyle name="Obliczenia 6 14" xfId="2458" xr:uid="{00000000-0005-0000-0000-0000BC650000}"/>
    <cellStyle name="Obliczenia 6 14 10" xfId="32102" xr:uid="{00000000-0005-0000-0000-0000BD650000}"/>
    <cellStyle name="Obliczenia 6 14 11" xfId="34572" xr:uid="{00000000-0005-0000-0000-0000BE650000}"/>
    <cellStyle name="Obliczenia 6 14 12" xfId="37760" xr:uid="{00000000-0005-0000-0000-0000BF650000}"/>
    <cellStyle name="Obliczenia 6 14 13" xfId="40970" xr:uid="{00000000-0005-0000-0000-0000C0650000}"/>
    <cellStyle name="Obliczenia 6 14 14" xfId="44146" xr:uid="{00000000-0005-0000-0000-0000C1650000}"/>
    <cellStyle name="Obliczenia 6 14 15" xfId="47445" xr:uid="{00000000-0005-0000-0000-0000C2650000}"/>
    <cellStyle name="Obliczenia 6 14 16" xfId="50610" xr:uid="{00000000-0005-0000-0000-0000C3650000}"/>
    <cellStyle name="Obliczenia 6 14 17" xfId="53806" xr:uid="{00000000-0005-0000-0000-0000C4650000}"/>
    <cellStyle name="Obliczenia 6 14 18" xfId="55860" xr:uid="{00000000-0005-0000-0000-0000C5650000}"/>
    <cellStyle name="Obliczenia 6 14 19" xfId="59097" xr:uid="{00000000-0005-0000-0000-0000C6650000}"/>
    <cellStyle name="Obliczenia 6 14 2" xfId="9660" xr:uid="{00000000-0005-0000-0000-0000C7650000}"/>
    <cellStyle name="Obliczenia 6 14 3" xfId="11702" xr:uid="{00000000-0005-0000-0000-0000C8650000}"/>
    <cellStyle name="Obliczenia 6 14 4" xfId="5826" xr:uid="{00000000-0005-0000-0000-0000C9650000}"/>
    <cellStyle name="Obliczenia 6 14 5" xfId="16351" xr:uid="{00000000-0005-0000-0000-0000CA650000}"/>
    <cellStyle name="Obliczenia 6 14 6" xfId="18926" xr:uid="{00000000-0005-0000-0000-0000CB650000}"/>
    <cellStyle name="Obliczenia 6 14 7" xfId="22236" xr:uid="{00000000-0005-0000-0000-0000CC650000}"/>
    <cellStyle name="Obliczenia 6 14 8" xfId="25556" xr:uid="{00000000-0005-0000-0000-0000CD650000}"/>
    <cellStyle name="Obliczenia 6 14 9" xfId="28785" xr:uid="{00000000-0005-0000-0000-0000CE650000}"/>
    <cellStyle name="Obliczenia 6 15" xfId="3274" xr:uid="{00000000-0005-0000-0000-0000CF650000}"/>
    <cellStyle name="Obliczenia 6 15 10" xfId="32918" xr:uid="{00000000-0005-0000-0000-0000D0650000}"/>
    <cellStyle name="Obliczenia 6 15 11" xfId="35386" xr:uid="{00000000-0005-0000-0000-0000D1650000}"/>
    <cellStyle name="Obliczenia 6 15 12" xfId="38576" xr:uid="{00000000-0005-0000-0000-0000D2650000}"/>
    <cellStyle name="Obliczenia 6 15 13" xfId="41781" xr:uid="{00000000-0005-0000-0000-0000D3650000}"/>
    <cellStyle name="Obliczenia 6 15 14" xfId="44962" xr:uid="{00000000-0005-0000-0000-0000D4650000}"/>
    <cellStyle name="Obliczenia 6 15 15" xfId="48256" xr:uid="{00000000-0005-0000-0000-0000D5650000}"/>
    <cellStyle name="Obliczenia 6 15 16" xfId="51425" xr:uid="{00000000-0005-0000-0000-0000D6650000}"/>
    <cellStyle name="Obliczenia 6 15 17" xfId="54610" xr:uid="{00000000-0005-0000-0000-0000D7650000}"/>
    <cellStyle name="Obliczenia 6 15 18" xfId="56664" xr:uid="{00000000-0005-0000-0000-0000D8650000}"/>
    <cellStyle name="Obliczenia 6 15 19" xfId="59901" xr:uid="{00000000-0005-0000-0000-0000D9650000}"/>
    <cellStyle name="Obliczenia 6 15 2" xfId="10476" xr:uid="{00000000-0005-0000-0000-0000DA650000}"/>
    <cellStyle name="Obliczenia 6 15 3" xfId="12518" xr:uid="{00000000-0005-0000-0000-0000DB650000}"/>
    <cellStyle name="Obliczenia 6 15 4" xfId="6642" xr:uid="{00000000-0005-0000-0000-0000DC650000}"/>
    <cellStyle name="Obliczenia 6 15 5" xfId="17167" xr:uid="{00000000-0005-0000-0000-0000DD650000}"/>
    <cellStyle name="Obliczenia 6 15 6" xfId="19742" xr:uid="{00000000-0005-0000-0000-0000DE650000}"/>
    <cellStyle name="Obliczenia 6 15 7" xfId="23052" xr:uid="{00000000-0005-0000-0000-0000DF650000}"/>
    <cellStyle name="Obliczenia 6 15 8" xfId="26367" xr:uid="{00000000-0005-0000-0000-0000E0650000}"/>
    <cellStyle name="Obliczenia 6 15 9" xfId="29601" xr:uid="{00000000-0005-0000-0000-0000E1650000}"/>
    <cellStyle name="Obliczenia 6 16" xfId="2149" xr:uid="{00000000-0005-0000-0000-0000E2650000}"/>
    <cellStyle name="Obliczenia 6 16 10" xfId="31797" xr:uid="{00000000-0005-0000-0000-0000E3650000}"/>
    <cellStyle name="Obliczenia 6 16 11" xfId="18061" xr:uid="{00000000-0005-0000-0000-0000E4650000}"/>
    <cellStyle name="Obliczenia 6 16 12" xfId="37451" xr:uid="{00000000-0005-0000-0000-0000E5650000}"/>
    <cellStyle name="Obliczenia 6 16 13" xfId="40671" xr:uid="{00000000-0005-0000-0000-0000E6650000}"/>
    <cellStyle name="Obliczenia 6 16 14" xfId="43837" xr:uid="{00000000-0005-0000-0000-0000E7650000}"/>
    <cellStyle name="Obliczenia 6 16 15" xfId="47146" xr:uid="{00000000-0005-0000-0000-0000E8650000}"/>
    <cellStyle name="Obliczenia 6 16 16" xfId="50303" xr:uid="{00000000-0005-0000-0000-0000E9650000}"/>
    <cellStyle name="Obliczenia 6 16 17" xfId="53511" xr:uid="{00000000-0005-0000-0000-0000EA650000}"/>
    <cellStyle name="Obliczenia 6 16 18" xfId="49870" xr:uid="{00000000-0005-0000-0000-0000EB650000}"/>
    <cellStyle name="Obliczenia 6 16 19" xfId="58798" xr:uid="{00000000-0005-0000-0000-0000EC650000}"/>
    <cellStyle name="Obliczenia 6 16 2" xfId="9355" xr:uid="{00000000-0005-0000-0000-0000ED650000}"/>
    <cellStyle name="Obliczenia 6 16 3" xfId="8031" xr:uid="{00000000-0005-0000-0000-0000EE650000}"/>
    <cellStyle name="Obliczenia 6 16 4" xfId="5526" xr:uid="{00000000-0005-0000-0000-0000EF650000}"/>
    <cellStyle name="Obliczenia 6 16 5" xfId="16044" xr:uid="{00000000-0005-0000-0000-0000F0650000}"/>
    <cellStyle name="Obliczenia 6 16 6" xfId="18617" xr:uid="{00000000-0005-0000-0000-0000F1650000}"/>
    <cellStyle name="Obliczenia 6 16 7" xfId="21927" xr:uid="{00000000-0005-0000-0000-0000F2650000}"/>
    <cellStyle name="Obliczenia 6 16 8" xfId="25248" xr:uid="{00000000-0005-0000-0000-0000F3650000}"/>
    <cellStyle name="Obliczenia 6 16 9" xfId="28476" xr:uid="{00000000-0005-0000-0000-0000F4650000}"/>
    <cellStyle name="Obliczenia 6 17" xfId="3603" xr:uid="{00000000-0005-0000-0000-0000F5650000}"/>
    <cellStyle name="Obliczenia 6 17 10" xfId="33247" xr:uid="{00000000-0005-0000-0000-0000F6650000}"/>
    <cellStyle name="Obliczenia 6 17 11" xfId="35711" xr:uid="{00000000-0005-0000-0000-0000F7650000}"/>
    <cellStyle name="Obliczenia 6 17 12" xfId="38905" xr:uid="{00000000-0005-0000-0000-0000F8650000}"/>
    <cellStyle name="Obliczenia 6 17 13" xfId="42106" xr:uid="{00000000-0005-0000-0000-0000F9650000}"/>
    <cellStyle name="Obliczenia 6 17 14" xfId="45291" xr:uid="{00000000-0005-0000-0000-0000FA650000}"/>
    <cellStyle name="Obliczenia 6 17 15" xfId="48581" xr:uid="{00000000-0005-0000-0000-0000FB650000}"/>
    <cellStyle name="Obliczenia 6 17 16" xfId="51752" xr:uid="{00000000-0005-0000-0000-0000FC650000}"/>
    <cellStyle name="Obliczenia 6 17 17" xfId="54932" xr:uid="{00000000-0005-0000-0000-0000FD650000}"/>
    <cellStyle name="Obliczenia 6 17 18" xfId="56986" xr:uid="{00000000-0005-0000-0000-0000FE650000}"/>
    <cellStyle name="Obliczenia 6 17 19" xfId="60223" xr:uid="{00000000-0005-0000-0000-0000FF650000}"/>
    <cellStyle name="Obliczenia 6 17 2" xfId="10805" xr:uid="{00000000-0005-0000-0000-000000660000}"/>
    <cellStyle name="Obliczenia 6 17 3" xfId="12847" xr:uid="{00000000-0005-0000-0000-000001660000}"/>
    <cellStyle name="Obliczenia 6 17 4" xfId="6969" xr:uid="{00000000-0005-0000-0000-000002660000}"/>
    <cellStyle name="Obliczenia 6 17 5" xfId="17496" xr:uid="{00000000-0005-0000-0000-000003660000}"/>
    <cellStyle name="Obliczenia 6 17 6" xfId="20071" xr:uid="{00000000-0005-0000-0000-000004660000}"/>
    <cellStyle name="Obliczenia 6 17 7" xfId="23381" xr:uid="{00000000-0005-0000-0000-000005660000}"/>
    <cellStyle name="Obliczenia 6 17 8" xfId="26696" xr:uid="{00000000-0005-0000-0000-000006660000}"/>
    <cellStyle name="Obliczenia 6 17 9" xfId="29930" xr:uid="{00000000-0005-0000-0000-000007660000}"/>
    <cellStyle name="Obliczenia 6 18" xfId="2132" xr:uid="{00000000-0005-0000-0000-000008660000}"/>
    <cellStyle name="Obliczenia 6 18 10" xfId="31780" xr:uid="{00000000-0005-0000-0000-000009660000}"/>
    <cellStyle name="Obliczenia 6 18 11" xfId="23972" xr:uid="{00000000-0005-0000-0000-00000A660000}"/>
    <cellStyle name="Obliczenia 6 18 12" xfId="37434" xr:uid="{00000000-0005-0000-0000-00000B660000}"/>
    <cellStyle name="Obliczenia 6 18 13" xfId="40655" xr:uid="{00000000-0005-0000-0000-00000C660000}"/>
    <cellStyle name="Obliczenia 6 18 14" xfId="43820" xr:uid="{00000000-0005-0000-0000-00000D660000}"/>
    <cellStyle name="Obliczenia 6 18 15" xfId="47130" xr:uid="{00000000-0005-0000-0000-00000E660000}"/>
    <cellStyle name="Obliczenia 6 18 16" xfId="50286" xr:uid="{00000000-0005-0000-0000-00000F660000}"/>
    <cellStyle name="Obliczenia 6 18 17" xfId="53495" xr:uid="{00000000-0005-0000-0000-000010660000}"/>
    <cellStyle name="Obliczenia 6 18 18" xfId="52101" xr:uid="{00000000-0005-0000-0000-000011660000}"/>
    <cellStyle name="Obliczenia 6 18 19" xfId="58782" xr:uid="{00000000-0005-0000-0000-000012660000}"/>
    <cellStyle name="Obliczenia 6 18 2" xfId="9338" xr:uid="{00000000-0005-0000-0000-000013660000}"/>
    <cellStyle name="Obliczenia 6 18 3" xfId="8048" xr:uid="{00000000-0005-0000-0000-000014660000}"/>
    <cellStyle name="Obliczenia 6 18 4" xfId="5509" xr:uid="{00000000-0005-0000-0000-000015660000}"/>
    <cellStyle name="Obliczenia 6 18 5" xfId="16027" xr:uid="{00000000-0005-0000-0000-000016660000}"/>
    <cellStyle name="Obliczenia 6 18 6" xfId="18600" xr:uid="{00000000-0005-0000-0000-000017660000}"/>
    <cellStyle name="Obliczenia 6 18 7" xfId="21910" xr:uid="{00000000-0005-0000-0000-000018660000}"/>
    <cellStyle name="Obliczenia 6 18 8" xfId="25231" xr:uid="{00000000-0005-0000-0000-000019660000}"/>
    <cellStyle name="Obliczenia 6 18 9" xfId="28459" xr:uid="{00000000-0005-0000-0000-00001A660000}"/>
    <cellStyle name="Obliczenia 6 19" xfId="2214" xr:uid="{00000000-0005-0000-0000-00001B660000}"/>
    <cellStyle name="Obliczenia 6 19 10" xfId="31862" xr:uid="{00000000-0005-0000-0000-00001C660000}"/>
    <cellStyle name="Obliczenia 6 19 11" xfId="34337" xr:uid="{00000000-0005-0000-0000-00001D660000}"/>
    <cellStyle name="Obliczenia 6 19 12" xfId="37516" xr:uid="{00000000-0005-0000-0000-00001E660000}"/>
    <cellStyle name="Obliczenia 6 19 13" xfId="40736" xr:uid="{00000000-0005-0000-0000-00001F660000}"/>
    <cellStyle name="Obliczenia 6 19 14" xfId="43902" xr:uid="{00000000-0005-0000-0000-000020660000}"/>
    <cellStyle name="Obliczenia 6 19 15" xfId="47211" xr:uid="{00000000-0005-0000-0000-000021660000}"/>
    <cellStyle name="Obliczenia 6 19 16" xfId="50368" xr:uid="{00000000-0005-0000-0000-000022660000}"/>
    <cellStyle name="Obliczenia 6 19 17" xfId="53576" xr:uid="{00000000-0005-0000-0000-000023660000}"/>
    <cellStyle name="Obliczenia 6 19 18" xfId="55626" xr:uid="{00000000-0005-0000-0000-000024660000}"/>
    <cellStyle name="Obliczenia 6 19 19" xfId="58863" xr:uid="{00000000-0005-0000-0000-000025660000}"/>
    <cellStyle name="Obliczenia 6 19 2" xfId="9420" xr:uid="{00000000-0005-0000-0000-000026660000}"/>
    <cellStyle name="Obliczenia 6 19 3" xfId="11458" xr:uid="{00000000-0005-0000-0000-000027660000}"/>
    <cellStyle name="Obliczenia 6 19 4" xfId="5591" xr:uid="{00000000-0005-0000-0000-000028660000}"/>
    <cellStyle name="Obliczenia 6 19 5" xfId="16109" xr:uid="{00000000-0005-0000-0000-000029660000}"/>
    <cellStyle name="Obliczenia 6 19 6" xfId="18682" xr:uid="{00000000-0005-0000-0000-00002A660000}"/>
    <cellStyle name="Obliczenia 6 19 7" xfId="21992" xr:uid="{00000000-0005-0000-0000-00002B660000}"/>
    <cellStyle name="Obliczenia 6 19 8" xfId="25313" xr:uid="{00000000-0005-0000-0000-00002C660000}"/>
    <cellStyle name="Obliczenia 6 19 9" xfId="28541" xr:uid="{00000000-0005-0000-0000-00002D660000}"/>
    <cellStyle name="Obliczenia 6 2" xfId="1446" xr:uid="{00000000-0005-0000-0000-00002E660000}"/>
    <cellStyle name="Obliczenia 6 2 10" xfId="3420" xr:uid="{00000000-0005-0000-0000-00002F660000}"/>
    <cellStyle name="Obliczenia 6 2 10 10" xfId="33064" xr:uid="{00000000-0005-0000-0000-000030660000}"/>
    <cellStyle name="Obliczenia 6 2 10 11" xfId="35531" xr:uid="{00000000-0005-0000-0000-000031660000}"/>
    <cellStyle name="Obliczenia 6 2 10 12" xfId="38722" xr:uid="{00000000-0005-0000-0000-000032660000}"/>
    <cellStyle name="Obliczenia 6 2 10 13" xfId="41926" xr:uid="{00000000-0005-0000-0000-000033660000}"/>
    <cellStyle name="Obliczenia 6 2 10 14" xfId="45108" xr:uid="{00000000-0005-0000-0000-000034660000}"/>
    <cellStyle name="Obliczenia 6 2 10 15" xfId="48401" xr:uid="{00000000-0005-0000-0000-000035660000}"/>
    <cellStyle name="Obliczenia 6 2 10 16" xfId="51570" xr:uid="{00000000-0005-0000-0000-000036660000}"/>
    <cellStyle name="Obliczenia 6 2 10 17" xfId="54754" xr:uid="{00000000-0005-0000-0000-000037660000}"/>
    <cellStyle name="Obliczenia 6 2 10 18" xfId="56808" xr:uid="{00000000-0005-0000-0000-000038660000}"/>
    <cellStyle name="Obliczenia 6 2 10 19" xfId="60045" xr:uid="{00000000-0005-0000-0000-000039660000}"/>
    <cellStyle name="Obliczenia 6 2 10 2" xfId="10622" xr:uid="{00000000-0005-0000-0000-00003A660000}"/>
    <cellStyle name="Obliczenia 6 2 10 3" xfId="12664" xr:uid="{00000000-0005-0000-0000-00003B660000}"/>
    <cellStyle name="Obliczenia 6 2 10 4" xfId="6788" xr:uid="{00000000-0005-0000-0000-00003C660000}"/>
    <cellStyle name="Obliczenia 6 2 10 5" xfId="17313" xr:uid="{00000000-0005-0000-0000-00003D660000}"/>
    <cellStyle name="Obliczenia 6 2 10 6" xfId="19888" xr:uid="{00000000-0005-0000-0000-00003E660000}"/>
    <cellStyle name="Obliczenia 6 2 10 7" xfId="23198" xr:uid="{00000000-0005-0000-0000-00003F660000}"/>
    <cellStyle name="Obliczenia 6 2 10 8" xfId="26513" xr:uid="{00000000-0005-0000-0000-000040660000}"/>
    <cellStyle name="Obliczenia 6 2 10 9" xfId="29747" xr:uid="{00000000-0005-0000-0000-000041660000}"/>
    <cellStyle name="Obliczenia 6 2 11" xfId="3304" xr:uid="{00000000-0005-0000-0000-000042660000}"/>
    <cellStyle name="Obliczenia 6 2 11 10" xfId="32948" xr:uid="{00000000-0005-0000-0000-000043660000}"/>
    <cellStyle name="Obliczenia 6 2 11 11" xfId="35416" xr:uid="{00000000-0005-0000-0000-000044660000}"/>
    <cellStyle name="Obliczenia 6 2 11 12" xfId="38606" xr:uid="{00000000-0005-0000-0000-000045660000}"/>
    <cellStyle name="Obliczenia 6 2 11 13" xfId="41811" xr:uid="{00000000-0005-0000-0000-000046660000}"/>
    <cellStyle name="Obliczenia 6 2 11 14" xfId="44992" xr:uid="{00000000-0005-0000-0000-000047660000}"/>
    <cellStyle name="Obliczenia 6 2 11 15" xfId="48286" xr:uid="{00000000-0005-0000-0000-000048660000}"/>
    <cellStyle name="Obliczenia 6 2 11 16" xfId="51455" xr:uid="{00000000-0005-0000-0000-000049660000}"/>
    <cellStyle name="Obliczenia 6 2 11 17" xfId="54640" xr:uid="{00000000-0005-0000-0000-00004A660000}"/>
    <cellStyle name="Obliczenia 6 2 11 18" xfId="56694" xr:uid="{00000000-0005-0000-0000-00004B660000}"/>
    <cellStyle name="Obliczenia 6 2 11 19" xfId="59931" xr:uid="{00000000-0005-0000-0000-00004C660000}"/>
    <cellStyle name="Obliczenia 6 2 11 2" xfId="10506" xr:uid="{00000000-0005-0000-0000-00004D660000}"/>
    <cellStyle name="Obliczenia 6 2 11 3" xfId="12548" xr:uid="{00000000-0005-0000-0000-00004E660000}"/>
    <cellStyle name="Obliczenia 6 2 11 4" xfId="6672" xr:uid="{00000000-0005-0000-0000-00004F660000}"/>
    <cellStyle name="Obliczenia 6 2 11 5" xfId="17197" xr:uid="{00000000-0005-0000-0000-000050660000}"/>
    <cellStyle name="Obliczenia 6 2 11 6" xfId="19772" xr:uid="{00000000-0005-0000-0000-000051660000}"/>
    <cellStyle name="Obliczenia 6 2 11 7" xfId="23082" xr:uid="{00000000-0005-0000-0000-000052660000}"/>
    <cellStyle name="Obliczenia 6 2 11 8" xfId="26397" xr:uid="{00000000-0005-0000-0000-000053660000}"/>
    <cellStyle name="Obliczenia 6 2 11 9" xfId="29631" xr:uid="{00000000-0005-0000-0000-000054660000}"/>
    <cellStyle name="Obliczenia 6 2 12" xfId="1572" xr:uid="{00000000-0005-0000-0000-000055660000}"/>
    <cellStyle name="Obliczenia 6 2 12 10" xfId="31224" xr:uid="{00000000-0005-0000-0000-000056660000}"/>
    <cellStyle name="Obliczenia 6 2 12 11" xfId="15161" xr:uid="{00000000-0005-0000-0000-000057660000}"/>
    <cellStyle name="Obliczenia 6 2 12 12" xfId="34151" xr:uid="{00000000-0005-0000-0000-000058660000}"/>
    <cellStyle name="Obliczenia 6 2 12 13" xfId="15028" xr:uid="{00000000-0005-0000-0000-000059660000}"/>
    <cellStyle name="Obliczenia 6 2 12 14" xfId="34241" xr:uid="{00000000-0005-0000-0000-00005A660000}"/>
    <cellStyle name="Obliczenia 6 2 12 15" xfId="46584" xr:uid="{00000000-0005-0000-0000-00005B660000}"/>
    <cellStyle name="Obliczenia 6 2 12 16" xfId="33935" xr:uid="{00000000-0005-0000-0000-00005C660000}"/>
    <cellStyle name="Obliczenia 6 2 12 17" xfId="15046" xr:uid="{00000000-0005-0000-0000-00005D660000}"/>
    <cellStyle name="Obliczenia 6 2 12 18" xfId="14950" xr:uid="{00000000-0005-0000-0000-00005E660000}"/>
    <cellStyle name="Obliczenia 6 2 12 19" xfId="58241" xr:uid="{00000000-0005-0000-0000-00005F660000}"/>
    <cellStyle name="Obliczenia 6 2 12 2" xfId="8784" xr:uid="{00000000-0005-0000-0000-000060660000}"/>
    <cellStyle name="Obliczenia 6 2 12 3" xfId="8606" xr:uid="{00000000-0005-0000-0000-000061660000}"/>
    <cellStyle name="Obliczenia 6 2 12 4" xfId="4952" xr:uid="{00000000-0005-0000-0000-000062660000}"/>
    <cellStyle name="Obliczenia 6 2 12 5" xfId="15468" xr:uid="{00000000-0005-0000-0000-000063660000}"/>
    <cellStyle name="Obliczenia 6 2 12 6" xfId="14629" xr:uid="{00000000-0005-0000-0000-000064660000}"/>
    <cellStyle name="Obliczenia 6 2 12 7" xfId="21350" xr:uid="{00000000-0005-0000-0000-000065660000}"/>
    <cellStyle name="Obliczenia 6 2 12 8" xfId="24673" xr:uid="{00000000-0005-0000-0000-000066660000}"/>
    <cellStyle name="Obliczenia 6 2 12 9" xfId="18551" xr:uid="{00000000-0005-0000-0000-000067660000}"/>
    <cellStyle name="Obliczenia 6 2 13" xfId="3567" xr:uid="{00000000-0005-0000-0000-000068660000}"/>
    <cellStyle name="Obliczenia 6 2 13 10" xfId="33211" xr:uid="{00000000-0005-0000-0000-000069660000}"/>
    <cellStyle name="Obliczenia 6 2 13 11" xfId="35675" xr:uid="{00000000-0005-0000-0000-00006A660000}"/>
    <cellStyle name="Obliczenia 6 2 13 12" xfId="38869" xr:uid="{00000000-0005-0000-0000-00006B660000}"/>
    <cellStyle name="Obliczenia 6 2 13 13" xfId="42070" xr:uid="{00000000-0005-0000-0000-00006C660000}"/>
    <cellStyle name="Obliczenia 6 2 13 14" xfId="45255" xr:uid="{00000000-0005-0000-0000-00006D660000}"/>
    <cellStyle name="Obliczenia 6 2 13 15" xfId="48545" xr:uid="{00000000-0005-0000-0000-00006E660000}"/>
    <cellStyle name="Obliczenia 6 2 13 16" xfId="51716" xr:uid="{00000000-0005-0000-0000-00006F660000}"/>
    <cellStyle name="Obliczenia 6 2 13 17" xfId="54896" xr:uid="{00000000-0005-0000-0000-000070660000}"/>
    <cellStyle name="Obliczenia 6 2 13 18" xfId="56950" xr:uid="{00000000-0005-0000-0000-000071660000}"/>
    <cellStyle name="Obliczenia 6 2 13 19" xfId="60187" xr:uid="{00000000-0005-0000-0000-000072660000}"/>
    <cellStyle name="Obliczenia 6 2 13 2" xfId="10769" xr:uid="{00000000-0005-0000-0000-000073660000}"/>
    <cellStyle name="Obliczenia 6 2 13 3" xfId="12811" xr:uid="{00000000-0005-0000-0000-000074660000}"/>
    <cellStyle name="Obliczenia 6 2 13 4" xfId="6933" xr:uid="{00000000-0005-0000-0000-000075660000}"/>
    <cellStyle name="Obliczenia 6 2 13 5" xfId="17460" xr:uid="{00000000-0005-0000-0000-000076660000}"/>
    <cellStyle name="Obliczenia 6 2 13 6" xfId="20035" xr:uid="{00000000-0005-0000-0000-000077660000}"/>
    <cellStyle name="Obliczenia 6 2 13 7" xfId="23345" xr:uid="{00000000-0005-0000-0000-000078660000}"/>
    <cellStyle name="Obliczenia 6 2 13 8" xfId="26660" xr:uid="{00000000-0005-0000-0000-000079660000}"/>
    <cellStyle name="Obliczenia 6 2 13 9" xfId="29894" xr:uid="{00000000-0005-0000-0000-00007A660000}"/>
    <cellStyle name="Obliczenia 6 2 14" xfId="3726" xr:uid="{00000000-0005-0000-0000-00007B660000}"/>
    <cellStyle name="Obliczenia 6 2 14 10" xfId="33370" xr:uid="{00000000-0005-0000-0000-00007C660000}"/>
    <cellStyle name="Obliczenia 6 2 14 11" xfId="35834" xr:uid="{00000000-0005-0000-0000-00007D660000}"/>
    <cellStyle name="Obliczenia 6 2 14 12" xfId="39028" xr:uid="{00000000-0005-0000-0000-00007E660000}"/>
    <cellStyle name="Obliczenia 6 2 14 13" xfId="42229" xr:uid="{00000000-0005-0000-0000-00007F660000}"/>
    <cellStyle name="Obliczenia 6 2 14 14" xfId="45414" xr:uid="{00000000-0005-0000-0000-000080660000}"/>
    <cellStyle name="Obliczenia 6 2 14 15" xfId="48704" xr:uid="{00000000-0005-0000-0000-000081660000}"/>
    <cellStyle name="Obliczenia 6 2 14 16" xfId="51875" xr:uid="{00000000-0005-0000-0000-000082660000}"/>
    <cellStyle name="Obliczenia 6 2 14 17" xfId="55054" xr:uid="{00000000-0005-0000-0000-000083660000}"/>
    <cellStyle name="Obliczenia 6 2 14 18" xfId="57108" xr:uid="{00000000-0005-0000-0000-000084660000}"/>
    <cellStyle name="Obliczenia 6 2 14 19" xfId="60345" xr:uid="{00000000-0005-0000-0000-000085660000}"/>
    <cellStyle name="Obliczenia 6 2 14 2" xfId="10928" xr:uid="{00000000-0005-0000-0000-000086660000}"/>
    <cellStyle name="Obliczenia 6 2 14 3" xfId="12970" xr:uid="{00000000-0005-0000-0000-000087660000}"/>
    <cellStyle name="Obliczenia 6 2 14 4" xfId="7092" xr:uid="{00000000-0005-0000-0000-000088660000}"/>
    <cellStyle name="Obliczenia 6 2 14 5" xfId="17619" xr:uid="{00000000-0005-0000-0000-000089660000}"/>
    <cellStyle name="Obliczenia 6 2 14 6" xfId="20194" xr:uid="{00000000-0005-0000-0000-00008A660000}"/>
    <cellStyle name="Obliczenia 6 2 14 7" xfId="23504" xr:uid="{00000000-0005-0000-0000-00008B660000}"/>
    <cellStyle name="Obliczenia 6 2 14 8" xfId="26819" xr:uid="{00000000-0005-0000-0000-00008C660000}"/>
    <cellStyle name="Obliczenia 6 2 14 9" xfId="30053" xr:uid="{00000000-0005-0000-0000-00008D660000}"/>
    <cellStyle name="Obliczenia 6 2 15" xfId="2034" xr:uid="{00000000-0005-0000-0000-00008E660000}"/>
    <cellStyle name="Obliczenia 6 2 15 10" xfId="31682" xr:uid="{00000000-0005-0000-0000-00008F660000}"/>
    <cellStyle name="Obliczenia 6 2 15 11" xfId="18256" xr:uid="{00000000-0005-0000-0000-000090660000}"/>
    <cellStyle name="Obliczenia 6 2 15 12" xfId="37336" xr:uid="{00000000-0005-0000-0000-000091660000}"/>
    <cellStyle name="Obliczenia 6 2 15 13" xfId="40559" xr:uid="{00000000-0005-0000-0000-000092660000}"/>
    <cellStyle name="Obliczenia 6 2 15 14" xfId="43722" xr:uid="{00000000-0005-0000-0000-000093660000}"/>
    <cellStyle name="Obliczenia 6 2 15 15" xfId="47034" xr:uid="{00000000-0005-0000-0000-000094660000}"/>
    <cellStyle name="Obliczenia 6 2 15 16" xfId="50188" xr:uid="{00000000-0005-0000-0000-000095660000}"/>
    <cellStyle name="Obliczenia 6 2 15 17" xfId="53400" xr:uid="{00000000-0005-0000-0000-000096660000}"/>
    <cellStyle name="Obliczenia 6 2 15 18" xfId="33837" xr:uid="{00000000-0005-0000-0000-000097660000}"/>
    <cellStyle name="Obliczenia 6 2 15 19" xfId="58687" xr:uid="{00000000-0005-0000-0000-000098660000}"/>
    <cellStyle name="Obliczenia 6 2 15 2" xfId="9240" xr:uid="{00000000-0005-0000-0000-000099660000}"/>
    <cellStyle name="Obliczenia 6 2 15 3" xfId="8146" xr:uid="{00000000-0005-0000-0000-00009A660000}"/>
    <cellStyle name="Obliczenia 6 2 15 4" xfId="5411" xr:uid="{00000000-0005-0000-0000-00009B660000}"/>
    <cellStyle name="Obliczenia 6 2 15 5" xfId="15929" xr:uid="{00000000-0005-0000-0000-00009C660000}"/>
    <cellStyle name="Obliczenia 6 2 15 6" xfId="14167" xr:uid="{00000000-0005-0000-0000-00009D660000}"/>
    <cellStyle name="Obliczenia 6 2 15 7" xfId="21812" xr:uid="{00000000-0005-0000-0000-00009E660000}"/>
    <cellStyle name="Obliczenia 6 2 15 8" xfId="25134" xr:uid="{00000000-0005-0000-0000-00009F660000}"/>
    <cellStyle name="Obliczenia 6 2 15 9" xfId="28361" xr:uid="{00000000-0005-0000-0000-0000A0660000}"/>
    <cellStyle name="Obliczenia 6 2 16" xfId="3850" xr:uid="{00000000-0005-0000-0000-0000A1660000}"/>
    <cellStyle name="Obliczenia 6 2 16 10" xfId="33494" xr:uid="{00000000-0005-0000-0000-0000A2660000}"/>
    <cellStyle name="Obliczenia 6 2 16 11" xfId="35957" xr:uid="{00000000-0005-0000-0000-0000A3660000}"/>
    <cellStyle name="Obliczenia 6 2 16 12" xfId="39152" xr:uid="{00000000-0005-0000-0000-0000A4660000}"/>
    <cellStyle name="Obliczenia 6 2 16 13" xfId="42352" xr:uid="{00000000-0005-0000-0000-0000A5660000}"/>
    <cellStyle name="Obliczenia 6 2 16 14" xfId="45538" xr:uid="{00000000-0005-0000-0000-0000A6660000}"/>
    <cellStyle name="Obliczenia 6 2 16 15" xfId="48827" xr:uid="{00000000-0005-0000-0000-0000A7660000}"/>
    <cellStyle name="Obliczenia 6 2 16 16" xfId="51999" xr:uid="{00000000-0005-0000-0000-0000A8660000}"/>
    <cellStyle name="Obliczenia 6 2 16 17" xfId="55176" xr:uid="{00000000-0005-0000-0000-0000A9660000}"/>
    <cellStyle name="Obliczenia 6 2 16 18" xfId="57230" xr:uid="{00000000-0005-0000-0000-0000AA660000}"/>
    <cellStyle name="Obliczenia 6 2 16 19" xfId="60467" xr:uid="{00000000-0005-0000-0000-0000AB660000}"/>
    <cellStyle name="Obliczenia 6 2 16 2" xfId="11052" xr:uid="{00000000-0005-0000-0000-0000AC660000}"/>
    <cellStyle name="Obliczenia 6 2 16 3" xfId="13094" xr:uid="{00000000-0005-0000-0000-0000AD660000}"/>
    <cellStyle name="Obliczenia 6 2 16 4" xfId="7211" xr:uid="{00000000-0005-0000-0000-0000AE660000}"/>
    <cellStyle name="Obliczenia 6 2 16 5" xfId="17743" xr:uid="{00000000-0005-0000-0000-0000AF660000}"/>
    <cellStyle name="Obliczenia 6 2 16 6" xfId="20318" xr:uid="{00000000-0005-0000-0000-0000B0660000}"/>
    <cellStyle name="Obliczenia 6 2 16 7" xfId="23628" xr:uid="{00000000-0005-0000-0000-0000B1660000}"/>
    <cellStyle name="Obliczenia 6 2 16 8" xfId="26943" xr:uid="{00000000-0005-0000-0000-0000B2660000}"/>
    <cellStyle name="Obliczenia 6 2 16 9" xfId="30177" xr:uid="{00000000-0005-0000-0000-0000B3660000}"/>
    <cellStyle name="Obliczenia 6 2 17" xfId="3983" xr:uid="{00000000-0005-0000-0000-0000B4660000}"/>
    <cellStyle name="Obliczenia 6 2 17 10" xfId="33627" xr:uid="{00000000-0005-0000-0000-0000B5660000}"/>
    <cellStyle name="Obliczenia 6 2 17 11" xfId="36090" xr:uid="{00000000-0005-0000-0000-0000B6660000}"/>
    <cellStyle name="Obliczenia 6 2 17 12" xfId="39285" xr:uid="{00000000-0005-0000-0000-0000B7660000}"/>
    <cellStyle name="Obliczenia 6 2 17 13" xfId="42485" xr:uid="{00000000-0005-0000-0000-0000B8660000}"/>
    <cellStyle name="Obliczenia 6 2 17 14" xfId="45671" xr:uid="{00000000-0005-0000-0000-0000B9660000}"/>
    <cellStyle name="Obliczenia 6 2 17 15" xfId="48960" xr:uid="{00000000-0005-0000-0000-0000BA660000}"/>
    <cellStyle name="Obliczenia 6 2 17 16" xfId="52132" xr:uid="{00000000-0005-0000-0000-0000BB660000}"/>
    <cellStyle name="Obliczenia 6 2 17 17" xfId="55308" xr:uid="{00000000-0005-0000-0000-0000BC660000}"/>
    <cellStyle name="Obliczenia 6 2 17 18" xfId="57362" xr:uid="{00000000-0005-0000-0000-0000BD660000}"/>
    <cellStyle name="Obliczenia 6 2 17 19" xfId="60599" xr:uid="{00000000-0005-0000-0000-0000BE660000}"/>
    <cellStyle name="Obliczenia 6 2 17 2" xfId="11185" xr:uid="{00000000-0005-0000-0000-0000BF660000}"/>
    <cellStyle name="Obliczenia 6 2 17 3" xfId="13227" xr:uid="{00000000-0005-0000-0000-0000C0660000}"/>
    <cellStyle name="Obliczenia 6 2 17 4" xfId="7343" xr:uid="{00000000-0005-0000-0000-0000C1660000}"/>
    <cellStyle name="Obliczenia 6 2 17 5" xfId="17876" xr:uid="{00000000-0005-0000-0000-0000C2660000}"/>
    <cellStyle name="Obliczenia 6 2 17 6" xfId="20451" xr:uid="{00000000-0005-0000-0000-0000C3660000}"/>
    <cellStyle name="Obliczenia 6 2 17 7" xfId="23761" xr:uid="{00000000-0005-0000-0000-0000C4660000}"/>
    <cellStyle name="Obliczenia 6 2 17 8" xfId="27076" xr:uid="{00000000-0005-0000-0000-0000C5660000}"/>
    <cellStyle name="Obliczenia 6 2 17 9" xfId="30310" xr:uid="{00000000-0005-0000-0000-0000C6660000}"/>
    <cellStyle name="Obliczenia 6 2 18" xfId="2128" xr:uid="{00000000-0005-0000-0000-0000C7660000}"/>
    <cellStyle name="Obliczenia 6 2 18 10" xfId="31776" xr:uid="{00000000-0005-0000-0000-0000C8660000}"/>
    <cellStyle name="Obliczenia 6 2 18 11" xfId="24237" xr:uid="{00000000-0005-0000-0000-0000C9660000}"/>
    <cellStyle name="Obliczenia 6 2 18 12" xfId="37430" xr:uid="{00000000-0005-0000-0000-0000CA660000}"/>
    <cellStyle name="Obliczenia 6 2 18 13" xfId="40651" xr:uid="{00000000-0005-0000-0000-0000CB660000}"/>
    <cellStyle name="Obliczenia 6 2 18 14" xfId="43816" xr:uid="{00000000-0005-0000-0000-0000CC660000}"/>
    <cellStyle name="Obliczenia 6 2 18 15" xfId="47126" xr:uid="{00000000-0005-0000-0000-0000CD660000}"/>
    <cellStyle name="Obliczenia 6 2 18 16" xfId="50282" xr:uid="{00000000-0005-0000-0000-0000CE660000}"/>
    <cellStyle name="Obliczenia 6 2 18 17" xfId="53491" xr:uid="{00000000-0005-0000-0000-0000CF660000}"/>
    <cellStyle name="Obliczenia 6 2 18 18" xfId="51701" xr:uid="{00000000-0005-0000-0000-0000D0660000}"/>
    <cellStyle name="Obliczenia 6 2 18 19" xfId="58778" xr:uid="{00000000-0005-0000-0000-0000D1660000}"/>
    <cellStyle name="Obliczenia 6 2 18 2" xfId="9334" xr:uid="{00000000-0005-0000-0000-0000D2660000}"/>
    <cellStyle name="Obliczenia 6 2 18 3" xfId="8052" xr:uid="{00000000-0005-0000-0000-0000D3660000}"/>
    <cellStyle name="Obliczenia 6 2 18 4" xfId="5505" xr:uid="{00000000-0005-0000-0000-0000D4660000}"/>
    <cellStyle name="Obliczenia 6 2 18 5" xfId="16023" xr:uid="{00000000-0005-0000-0000-0000D5660000}"/>
    <cellStyle name="Obliczenia 6 2 18 6" xfId="18596" xr:uid="{00000000-0005-0000-0000-0000D6660000}"/>
    <cellStyle name="Obliczenia 6 2 18 7" xfId="21906" xr:uid="{00000000-0005-0000-0000-0000D7660000}"/>
    <cellStyle name="Obliczenia 6 2 18 8" xfId="25227" xr:uid="{00000000-0005-0000-0000-0000D8660000}"/>
    <cellStyle name="Obliczenia 6 2 18 9" xfId="28455" xr:uid="{00000000-0005-0000-0000-0000D9660000}"/>
    <cellStyle name="Obliczenia 6 2 19" xfId="3293" xr:uid="{00000000-0005-0000-0000-0000DA660000}"/>
    <cellStyle name="Obliczenia 6 2 19 10" xfId="32937" xr:uid="{00000000-0005-0000-0000-0000DB660000}"/>
    <cellStyle name="Obliczenia 6 2 19 11" xfId="35405" xr:uid="{00000000-0005-0000-0000-0000DC660000}"/>
    <cellStyle name="Obliczenia 6 2 19 12" xfId="38595" xr:uid="{00000000-0005-0000-0000-0000DD660000}"/>
    <cellStyle name="Obliczenia 6 2 19 13" xfId="41800" xr:uid="{00000000-0005-0000-0000-0000DE660000}"/>
    <cellStyle name="Obliczenia 6 2 19 14" xfId="44981" xr:uid="{00000000-0005-0000-0000-0000DF660000}"/>
    <cellStyle name="Obliczenia 6 2 19 15" xfId="48275" xr:uid="{00000000-0005-0000-0000-0000E0660000}"/>
    <cellStyle name="Obliczenia 6 2 19 16" xfId="51444" xr:uid="{00000000-0005-0000-0000-0000E1660000}"/>
    <cellStyle name="Obliczenia 6 2 19 17" xfId="54629" xr:uid="{00000000-0005-0000-0000-0000E2660000}"/>
    <cellStyle name="Obliczenia 6 2 19 18" xfId="56683" xr:uid="{00000000-0005-0000-0000-0000E3660000}"/>
    <cellStyle name="Obliczenia 6 2 19 19" xfId="59920" xr:uid="{00000000-0005-0000-0000-0000E4660000}"/>
    <cellStyle name="Obliczenia 6 2 19 2" xfId="10495" xr:uid="{00000000-0005-0000-0000-0000E5660000}"/>
    <cellStyle name="Obliczenia 6 2 19 3" xfId="12537" xr:uid="{00000000-0005-0000-0000-0000E6660000}"/>
    <cellStyle name="Obliczenia 6 2 19 4" xfId="6661" xr:uid="{00000000-0005-0000-0000-0000E7660000}"/>
    <cellStyle name="Obliczenia 6 2 19 5" xfId="17186" xr:uid="{00000000-0005-0000-0000-0000E8660000}"/>
    <cellStyle name="Obliczenia 6 2 19 6" xfId="19761" xr:uid="{00000000-0005-0000-0000-0000E9660000}"/>
    <cellStyle name="Obliczenia 6 2 19 7" xfId="23071" xr:uid="{00000000-0005-0000-0000-0000EA660000}"/>
    <cellStyle name="Obliczenia 6 2 19 8" xfId="26386" xr:uid="{00000000-0005-0000-0000-0000EB660000}"/>
    <cellStyle name="Obliczenia 6 2 19 9" xfId="29620" xr:uid="{00000000-0005-0000-0000-0000EC660000}"/>
    <cellStyle name="Obliczenia 6 2 2" xfId="1657" xr:uid="{00000000-0005-0000-0000-0000ED660000}"/>
    <cellStyle name="Obliczenia 6 2 2 10" xfId="31309" xr:uid="{00000000-0005-0000-0000-0000EE660000}"/>
    <cellStyle name="Obliczenia 6 2 2 11" xfId="18401" xr:uid="{00000000-0005-0000-0000-0000EF660000}"/>
    <cellStyle name="Obliczenia 6 2 2 12" xfId="36959" xr:uid="{00000000-0005-0000-0000-0000F0660000}"/>
    <cellStyle name="Obliczenia 6 2 2 13" xfId="40191" xr:uid="{00000000-0005-0000-0000-0000F1660000}"/>
    <cellStyle name="Obliczenia 6 2 2 14" xfId="43345" xr:uid="{00000000-0005-0000-0000-0000F2660000}"/>
    <cellStyle name="Obliczenia 6 2 2 15" xfId="46667" xr:uid="{00000000-0005-0000-0000-0000F3660000}"/>
    <cellStyle name="Obliczenia 6 2 2 16" xfId="49811" xr:uid="{00000000-0005-0000-0000-0000F4660000}"/>
    <cellStyle name="Obliczenia 6 2 2 17" xfId="53041" xr:uid="{00000000-0005-0000-0000-0000F5660000}"/>
    <cellStyle name="Obliczenia 6 2 2 18" xfId="15863" xr:uid="{00000000-0005-0000-0000-0000F6660000}"/>
    <cellStyle name="Obliczenia 6 2 2 19" xfId="58324" xr:uid="{00000000-0005-0000-0000-0000F7660000}"/>
    <cellStyle name="Obliczenia 6 2 2 2" xfId="8868" xr:uid="{00000000-0005-0000-0000-0000F8660000}"/>
    <cellStyle name="Obliczenia 6 2 2 3" xfId="8522" xr:uid="{00000000-0005-0000-0000-0000F9660000}"/>
    <cellStyle name="Obliczenia 6 2 2 4" xfId="5037" xr:uid="{00000000-0005-0000-0000-0000FA660000}"/>
    <cellStyle name="Obliczenia 6 2 2 5" xfId="15553" xr:uid="{00000000-0005-0000-0000-0000FB660000}"/>
    <cellStyle name="Obliczenia 6 2 2 6" xfId="14544" xr:uid="{00000000-0005-0000-0000-0000FC660000}"/>
    <cellStyle name="Obliczenia 6 2 2 7" xfId="21435" xr:uid="{00000000-0005-0000-0000-0000FD660000}"/>
    <cellStyle name="Obliczenia 6 2 2 8" xfId="24758" xr:uid="{00000000-0005-0000-0000-0000FE660000}"/>
    <cellStyle name="Obliczenia 6 2 2 9" xfId="27984" xr:uid="{00000000-0005-0000-0000-0000FF660000}"/>
    <cellStyle name="Obliczenia 6 2 20" xfId="4106" xr:uid="{00000000-0005-0000-0000-000000670000}"/>
    <cellStyle name="Obliczenia 6 2 20 10" xfId="36212" xr:uid="{00000000-0005-0000-0000-000001670000}"/>
    <cellStyle name="Obliczenia 6 2 20 11" xfId="39408" xr:uid="{00000000-0005-0000-0000-000002670000}"/>
    <cellStyle name="Obliczenia 6 2 20 12" xfId="42607" xr:uid="{00000000-0005-0000-0000-000003670000}"/>
    <cellStyle name="Obliczenia 6 2 20 13" xfId="45794" xr:uid="{00000000-0005-0000-0000-000004670000}"/>
    <cellStyle name="Obliczenia 6 2 20 14" xfId="49082" xr:uid="{00000000-0005-0000-0000-000005670000}"/>
    <cellStyle name="Obliczenia 6 2 20 15" xfId="52255" xr:uid="{00000000-0005-0000-0000-000006670000}"/>
    <cellStyle name="Obliczenia 6 2 20 16" xfId="55429" xr:uid="{00000000-0005-0000-0000-000007670000}"/>
    <cellStyle name="Obliczenia 6 2 20 17" xfId="57483" xr:uid="{00000000-0005-0000-0000-000008670000}"/>
    <cellStyle name="Obliczenia 6 2 20 18" xfId="60720" xr:uid="{00000000-0005-0000-0000-000009670000}"/>
    <cellStyle name="Obliczenia 6 2 20 2" xfId="11308" xr:uid="{00000000-0005-0000-0000-00000A670000}"/>
    <cellStyle name="Obliczenia 6 2 20 3" xfId="13350" xr:uid="{00000000-0005-0000-0000-00000B670000}"/>
    <cellStyle name="Obliczenia 6 2 20 4" xfId="17999" xr:uid="{00000000-0005-0000-0000-00000C670000}"/>
    <cellStyle name="Obliczenia 6 2 20 5" xfId="20574" xr:uid="{00000000-0005-0000-0000-00000D670000}"/>
    <cellStyle name="Obliczenia 6 2 20 6" xfId="23884" xr:uid="{00000000-0005-0000-0000-00000E670000}"/>
    <cellStyle name="Obliczenia 6 2 20 7" xfId="27199" xr:uid="{00000000-0005-0000-0000-00000F670000}"/>
    <cellStyle name="Obliczenia 6 2 20 8" xfId="30433" xr:uid="{00000000-0005-0000-0000-000010670000}"/>
    <cellStyle name="Obliczenia 6 2 20 9" xfId="33750" xr:uid="{00000000-0005-0000-0000-000011670000}"/>
    <cellStyle name="Obliczenia 6 2 3" xfId="2540" xr:uid="{00000000-0005-0000-0000-000012670000}"/>
    <cellStyle name="Obliczenia 6 2 3 10" xfId="32184" xr:uid="{00000000-0005-0000-0000-000013670000}"/>
    <cellStyle name="Obliczenia 6 2 3 11" xfId="34654" xr:uid="{00000000-0005-0000-0000-000014670000}"/>
    <cellStyle name="Obliczenia 6 2 3 12" xfId="37842" xr:uid="{00000000-0005-0000-0000-000015670000}"/>
    <cellStyle name="Obliczenia 6 2 3 13" xfId="41052" xr:uid="{00000000-0005-0000-0000-000016670000}"/>
    <cellStyle name="Obliczenia 6 2 3 14" xfId="44228" xr:uid="{00000000-0005-0000-0000-000017670000}"/>
    <cellStyle name="Obliczenia 6 2 3 15" xfId="47527" xr:uid="{00000000-0005-0000-0000-000018670000}"/>
    <cellStyle name="Obliczenia 6 2 3 16" xfId="50692" xr:uid="{00000000-0005-0000-0000-000019670000}"/>
    <cellStyle name="Obliczenia 6 2 3 17" xfId="53887" xr:uid="{00000000-0005-0000-0000-00001A670000}"/>
    <cellStyle name="Obliczenia 6 2 3 18" xfId="55941" xr:uid="{00000000-0005-0000-0000-00001B670000}"/>
    <cellStyle name="Obliczenia 6 2 3 19" xfId="59178" xr:uid="{00000000-0005-0000-0000-00001C670000}"/>
    <cellStyle name="Obliczenia 6 2 3 2" xfId="9742" xr:uid="{00000000-0005-0000-0000-00001D670000}"/>
    <cellStyle name="Obliczenia 6 2 3 3" xfId="11784" xr:uid="{00000000-0005-0000-0000-00001E670000}"/>
    <cellStyle name="Obliczenia 6 2 3 4" xfId="5908" xr:uid="{00000000-0005-0000-0000-00001F670000}"/>
    <cellStyle name="Obliczenia 6 2 3 5" xfId="16433" xr:uid="{00000000-0005-0000-0000-000020670000}"/>
    <cellStyle name="Obliczenia 6 2 3 6" xfId="19008" xr:uid="{00000000-0005-0000-0000-000021670000}"/>
    <cellStyle name="Obliczenia 6 2 3 7" xfId="22318" xr:uid="{00000000-0005-0000-0000-000022670000}"/>
    <cellStyle name="Obliczenia 6 2 3 8" xfId="25638" xr:uid="{00000000-0005-0000-0000-000023670000}"/>
    <cellStyle name="Obliczenia 6 2 3 9" xfId="28867" xr:uid="{00000000-0005-0000-0000-000024670000}"/>
    <cellStyle name="Obliczenia 6 2 4" xfId="2683" xr:uid="{00000000-0005-0000-0000-000025670000}"/>
    <cellStyle name="Obliczenia 6 2 4 10" xfId="32327" xr:uid="{00000000-0005-0000-0000-000026670000}"/>
    <cellStyle name="Obliczenia 6 2 4 11" xfId="34797" xr:uid="{00000000-0005-0000-0000-000027670000}"/>
    <cellStyle name="Obliczenia 6 2 4 12" xfId="37985" xr:uid="{00000000-0005-0000-0000-000028670000}"/>
    <cellStyle name="Obliczenia 6 2 4 13" xfId="41195" xr:uid="{00000000-0005-0000-0000-000029670000}"/>
    <cellStyle name="Obliczenia 6 2 4 14" xfId="44371" xr:uid="{00000000-0005-0000-0000-00002A670000}"/>
    <cellStyle name="Obliczenia 6 2 4 15" xfId="47670" xr:uid="{00000000-0005-0000-0000-00002B670000}"/>
    <cellStyle name="Obliczenia 6 2 4 16" xfId="50835" xr:uid="{00000000-0005-0000-0000-00002C670000}"/>
    <cellStyle name="Obliczenia 6 2 4 17" xfId="54029" xr:uid="{00000000-0005-0000-0000-00002D670000}"/>
    <cellStyle name="Obliczenia 6 2 4 18" xfId="56083" xr:uid="{00000000-0005-0000-0000-00002E670000}"/>
    <cellStyle name="Obliczenia 6 2 4 19" xfId="59320" xr:uid="{00000000-0005-0000-0000-00002F670000}"/>
    <cellStyle name="Obliczenia 6 2 4 2" xfId="9885" xr:uid="{00000000-0005-0000-0000-000030670000}"/>
    <cellStyle name="Obliczenia 6 2 4 3" xfId="11927" xr:uid="{00000000-0005-0000-0000-000031670000}"/>
    <cellStyle name="Obliczenia 6 2 4 4" xfId="6051" xr:uid="{00000000-0005-0000-0000-000032670000}"/>
    <cellStyle name="Obliczenia 6 2 4 5" xfId="16576" xr:uid="{00000000-0005-0000-0000-000033670000}"/>
    <cellStyle name="Obliczenia 6 2 4 6" xfId="19151" xr:uid="{00000000-0005-0000-0000-000034670000}"/>
    <cellStyle name="Obliczenia 6 2 4 7" xfId="22461" xr:uid="{00000000-0005-0000-0000-000035670000}"/>
    <cellStyle name="Obliczenia 6 2 4 8" xfId="25780" xr:uid="{00000000-0005-0000-0000-000036670000}"/>
    <cellStyle name="Obliczenia 6 2 4 9" xfId="29010" xr:uid="{00000000-0005-0000-0000-000037670000}"/>
    <cellStyle name="Obliczenia 6 2 5" xfId="2582" xr:uid="{00000000-0005-0000-0000-000038670000}"/>
    <cellStyle name="Obliczenia 6 2 5 10" xfId="32226" xr:uid="{00000000-0005-0000-0000-000039670000}"/>
    <cellStyle name="Obliczenia 6 2 5 11" xfId="34696" xr:uid="{00000000-0005-0000-0000-00003A670000}"/>
    <cellStyle name="Obliczenia 6 2 5 12" xfId="37884" xr:uid="{00000000-0005-0000-0000-00003B670000}"/>
    <cellStyle name="Obliczenia 6 2 5 13" xfId="41094" xr:uid="{00000000-0005-0000-0000-00003C670000}"/>
    <cellStyle name="Obliczenia 6 2 5 14" xfId="44270" xr:uid="{00000000-0005-0000-0000-00003D670000}"/>
    <cellStyle name="Obliczenia 6 2 5 15" xfId="47569" xr:uid="{00000000-0005-0000-0000-00003E670000}"/>
    <cellStyle name="Obliczenia 6 2 5 16" xfId="50734" xr:uid="{00000000-0005-0000-0000-00003F670000}"/>
    <cellStyle name="Obliczenia 6 2 5 17" xfId="53929" xr:uid="{00000000-0005-0000-0000-000040670000}"/>
    <cellStyle name="Obliczenia 6 2 5 18" xfId="55983" xr:uid="{00000000-0005-0000-0000-000041670000}"/>
    <cellStyle name="Obliczenia 6 2 5 19" xfId="59220" xr:uid="{00000000-0005-0000-0000-000042670000}"/>
    <cellStyle name="Obliczenia 6 2 5 2" xfId="9784" xr:uid="{00000000-0005-0000-0000-000043670000}"/>
    <cellStyle name="Obliczenia 6 2 5 3" xfId="11826" xr:uid="{00000000-0005-0000-0000-000044670000}"/>
    <cellStyle name="Obliczenia 6 2 5 4" xfId="5950" xr:uid="{00000000-0005-0000-0000-000045670000}"/>
    <cellStyle name="Obliczenia 6 2 5 5" xfId="16475" xr:uid="{00000000-0005-0000-0000-000046670000}"/>
    <cellStyle name="Obliczenia 6 2 5 6" xfId="19050" xr:uid="{00000000-0005-0000-0000-000047670000}"/>
    <cellStyle name="Obliczenia 6 2 5 7" xfId="22360" xr:uid="{00000000-0005-0000-0000-000048670000}"/>
    <cellStyle name="Obliczenia 6 2 5 8" xfId="25680" xr:uid="{00000000-0005-0000-0000-000049670000}"/>
    <cellStyle name="Obliczenia 6 2 5 9" xfId="28909" xr:uid="{00000000-0005-0000-0000-00004A670000}"/>
    <cellStyle name="Obliczenia 6 2 6" xfId="2903" xr:uid="{00000000-0005-0000-0000-00004B670000}"/>
    <cellStyle name="Obliczenia 6 2 6 10" xfId="32547" xr:uid="{00000000-0005-0000-0000-00004C670000}"/>
    <cellStyle name="Obliczenia 6 2 6 11" xfId="35017" xr:uid="{00000000-0005-0000-0000-00004D670000}"/>
    <cellStyle name="Obliczenia 6 2 6 12" xfId="38205" xr:uid="{00000000-0005-0000-0000-00004E670000}"/>
    <cellStyle name="Obliczenia 6 2 6 13" xfId="41412" xr:uid="{00000000-0005-0000-0000-00004F670000}"/>
    <cellStyle name="Obliczenia 6 2 6 14" xfId="44591" xr:uid="{00000000-0005-0000-0000-000050670000}"/>
    <cellStyle name="Obliczenia 6 2 6 15" xfId="47887" xr:uid="{00000000-0005-0000-0000-000051670000}"/>
    <cellStyle name="Obliczenia 6 2 6 16" xfId="51055" xr:uid="{00000000-0005-0000-0000-000052670000}"/>
    <cellStyle name="Obliczenia 6 2 6 17" xfId="54244" xr:uid="{00000000-0005-0000-0000-000053670000}"/>
    <cellStyle name="Obliczenia 6 2 6 18" xfId="56298" xr:uid="{00000000-0005-0000-0000-000054670000}"/>
    <cellStyle name="Obliczenia 6 2 6 19" xfId="59535" xr:uid="{00000000-0005-0000-0000-000055670000}"/>
    <cellStyle name="Obliczenia 6 2 6 2" xfId="10105" xr:uid="{00000000-0005-0000-0000-000056670000}"/>
    <cellStyle name="Obliczenia 6 2 6 3" xfId="12147" xr:uid="{00000000-0005-0000-0000-000057670000}"/>
    <cellStyle name="Obliczenia 6 2 6 4" xfId="6271" xr:uid="{00000000-0005-0000-0000-000058670000}"/>
    <cellStyle name="Obliczenia 6 2 6 5" xfId="16796" xr:uid="{00000000-0005-0000-0000-000059670000}"/>
    <cellStyle name="Obliczenia 6 2 6 6" xfId="19371" xr:uid="{00000000-0005-0000-0000-00005A670000}"/>
    <cellStyle name="Obliczenia 6 2 6 7" xfId="22681" xr:uid="{00000000-0005-0000-0000-00005B670000}"/>
    <cellStyle name="Obliczenia 6 2 6 8" xfId="25998" xr:uid="{00000000-0005-0000-0000-00005C670000}"/>
    <cellStyle name="Obliczenia 6 2 6 9" xfId="29230" xr:uid="{00000000-0005-0000-0000-00005D670000}"/>
    <cellStyle name="Obliczenia 6 2 7" xfId="3057" xr:uid="{00000000-0005-0000-0000-00005E670000}"/>
    <cellStyle name="Obliczenia 6 2 7 10" xfId="32701" xr:uid="{00000000-0005-0000-0000-00005F670000}"/>
    <cellStyle name="Obliczenia 6 2 7 11" xfId="35170" xr:uid="{00000000-0005-0000-0000-000060670000}"/>
    <cellStyle name="Obliczenia 6 2 7 12" xfId="38359" xr:uid="{00000000-0005-0000-0000-000061670000}"/>
    <cellStyle name="Obliczenia 6 2 7 13" xfId="41565" xr:uid="{00000000-0005-0000-0000-000062670000}"/>
    <cellStyle name="Obliczenia 6 2 7 14" xfId="44745" xr:uid="{00000000-0005-0000-0000-000063670000}"/>
    <cellStyle name="Obliczenia 6 2 7 15" xfId="48040" xr:uid="{00000000-0005-0000-0000-000064670000}"/>
    <cellStyle name="Obliczenia 6 2 7 16" xfId="51208" xr:uid="{00000000-0005-0000-0000-000065670000}"/>
    <cellStyle name="Obliczenia 6 2 7 17" xfId="54396" xr:uid="{00000000-0005-0000-0000-000066670000}"/>
    <cellStyle name="Obliczenia 6 2 7 18" xfId="56450" xr:uid="{00000000-0005-0000-0000-000067670000}"/>
    <cellStyle name="Obliczenia 6 2 7 19" xfId="59687" xr:uid="{00000000-0005-0000-0000-000068670000}"/>
    <cellStyle name="Obliczenia 6 2 7 2" xfId="10259" xr:uid="{00000000-0005-0000-0000-000069670000}"/>
    <cellStyle name="Obliczenia 6 2 7 3" xfId="12301" xr:uid="{00000000-0005-0000-0000-00006A670000}"/>
    <cellStyle name="Obliczenia 6 2 7 4" xfId="6425" xr:uid="{00000000-0005-0000-0000-00006B670000}"/>
    <cellStyle name="Obliczenia 6 2 7 5" xfId="16950" xr:uid="{00000000-0005-0000-0000-00006C670000}"/>
    <cellStyle name="Obliczenia 6 2 7 6" xfId="19525" xr:uid="{00000000-0005-0000-0000-00006D670000}"/>
    <cellStyle name="Obliczenia 6 2 7 7" xfId="22835" xr:uid="{00000000-0005-0000-0000-00006E670000}"/>
    <cellStyle name="Obliczenia 6 2 7 8" xfId="26151" xr:uid="{00000000-0005-0000-0000-00006F670000}"/>
    <cellStyle name="Obliczenia 6 2 7 9" xfId="29384" xr:uid="{00000000-0005-0000-0000-000070670000}"/>
    <cellStyle name="Obliczenia 6 2 8" xfId="3173" xr:uid="{00000000-0005-0000-0000-000071670000}"/>
    <cellStyle name="Obliczenia 6 2 8 10" xfId="32817" xr:uid="{00000000-0005-0000-0000-000072670000}"/>
    <cellStyle name="Obliczenia 6 2 8 11" xfId="35286" xr:uid="{00000000-0005-0000-0000-000073670000}"/>
    <cellStyle name="Obliczenia 6 2 8 12" xfId="38475" xr:uid="{00000000-0005-0000-0000-000074670000}"/>
    <cellStyle name="Obliczenia 6 2 8 13" xfId="41681" xr:uid="{00000000-0005-0000-0000-000075670000}"/>
    <cellStyle name="Obliczenia 6 2 8 14" xfId="44861" xr:uid="{00000000-0005-0000-0000-000076670000}"/>
    <cellStyle name="Obliczenia 6 2 8 15" xfId="48156" xr:uid="{00000000-0005-0000-0000-000077670000}"/>
    <cellStyle name="Obliczenia 6 2 8 16" xfId="51324" xr:uid="{00000000-0005-0000-0000-000078670000}"/>
    <cellStyle name="Obliczenia 6 2 8 17" xfId="54511" xr:uid="{00000000-0005-0000-0000-000079670000}"/>
    <cellStyle name="Obliczenia 6 2 8 18" xfId="56565" xr:uid="{00000000-0005-0000-0000-00007A670000}"/>
    <cellStyle name="Obliczenia 6 2 8 19" xfId="59802" xr:uid="{00000000-0005-0000-0000-00007B670000}"/>
    <cellStyle name="Obliczenia 6 2 8 2" xfId="10375" xr:uid="{00000000-0005-0000-0000-00007C670000}"/>
    <cellStyle name="Obliczenia 6 2 8 3" xfId="12417" xr:uid="{00000000-0005-0000-0000-00007D670000}"/>
    <cellStyle name="Obliczenia 6 2 8 4" xfId="6541" xr:uid="{00000000-0005-0000-0000-00007E670000}"/>
    <cellStyle name="Obliczenia 6 2 8 5" xfId="17066" xr:uid="{00000000-0005-0000-0000-00007F670000}"/>
    <cellStyle name="Obliczenia 6 2 8 6" xfId="19641" xr:uid="{00000000-0005-0000-0000-000080670000}"/>
    <cellStyle name="Obliczenia 6 2 8 7" xfId="22951" xr:uid="{00000000-0005-0000-0000-000081670000}"/>
    <cellStyle name="Obliczenia 6 2 8 8" xfId="26266" xr:uid="{00000000-0005-0000-0000-000082670000}"/>
    <cellStyle name="Obliczenia 6 2 8 9" xfId="29500" xr:uid="{00000000-0005-0000-0000-000083670000}"/>
    <cellStyle name="Obliczenia 6 2 9" xfId="2759" xr:uid="{00000000-0005-0000-0000-000084670000}"/>
    <cellStyle name="Obliczenia 6 2 9 10" xfId="32403" xr:uid="{00000000-0005-0000-0000-000085670000}"/>
    <cellStyle name="Obliczenia 6 2 9 11" xfId="34873" xr:uid="{00000000-0005-0000-0000-000086670000}"/>
    <cellStyle name="Obliczenia 6 2 9 12" xfId="38061" xr:uid="{00000000-0005-0000-0000-000087670000}"/>
    <cellStyle name="Obliczenia 6 2 9 13" xfId="41270" xr:uid="{00000000-0005-0000-0000-000088670000}"/>
    <cellStyle name="Obliczenia 6 2 9 14" xfId="44447" xr:uid="{00000000-0005-0000-0000-000089670000}"/>
    <cellStyle name="Obliczenia 6 2 9 15" xfId="47745" xr:uid="{00000000-0005-0000-0000-00008A670000}"/>
    <cellStyle name="Obliczenia 6 2 9 16" xfId="50911" xr:uid="{00000000-0005-0000-0000-00008B670000}"/>
    <cellStyle name="Obliczenia 6 2 9 17" xfId="54104" xr:uid="{00000000-0005-0000-0000-00008C670000}"/>
    <cellStyle name="Obliczenia 6 2 9 18" xfId="56158" xr:uid="{00000000-0005-0000-0000-00008D670000}"/>
    <cellStyle name="Obliczenia 6 2 9 19" xfId="59395" xr:uid="{00000000-0005-0000-0000-00008E670000}"/>
    <cellStyle name="Obliczenia 6 2 9 2" xfId="9961" xr:uid="{00000000-0005-0000-0000-00008F670000}"/>
    <cellStyle name="Obliczenia 6 2 9 3" xfId="12003" xr:uid="{00000000-0005-0000-0000-000090670000}"/>
    <cellStyle name="Obliczenia 6 2 9 4" xfId="6127" xr:uid="{00000000-0005-0000-0000-000091670000}"/>
    <cellStyle name="Obliczenia 6 2 9 5" xfId="16652" xr:uid="{00000000-0005-0000-0000-000092670000}"/>
    <cellStyle name="Obliczenia 6 2 9 6" xfId="19227" xr:uid="{00000000-0005-0000-0000-000093670000}"/>
    <cellStyle name="Obliczenia 6 2 9 7" xfId="22537" xr:uid="{00000000-0005-0000-0000-000094670000}"/>
    <cellStyle name="Obliczenia 6 2 9 8" xfId="25856" xr:uid="{00000000-0005-0000-0000-000095670000}"/>
    <cellStyle name="Obliczenia 6 2 9 9" xfId="29086" xr:uid="{00000000-0005-0000-0000-000096670000}"/>
    <cellStyle name="Obliczenia 6 20" xfId="2266" xr:uid="{00000000-0005-0000-0000-000097670000}"/>
    <cellStyle name="Obliczenia 6 20 10" xfId="31914" xr:uid="{00000000-0005-0000-0000-000098670000}"/>
    <cellStyle name="Obliczenia 6 20 11" xfId="34386" xr:uid="{00000000-0005-0000-0000-000099670000}"/>
    <cellStyle name="Obliczenia 6 20 12" xfId="37568" xr:uid="{00000000-0005-0000-0000-00009A670000}"/>
    <cellStyle name="Obliczenia 6 20 13" xfId="40785" xr:uid="{00000000-0005-0000-0000-00009B670000}"/>
    <cellStyle name="Obliczenia 6 20 14" xfId="43954" xr:uid="{00000000-0005-0000-0000-00009C670000}"/>
    <cellStyle name="Obliczenia 6 20 15" xfId="47260" xr:uid="{00000000-0005-0000-0000-00009D670000}"/>
    <cellStyle name="Obliczenia 6 20 16" xfId="50419" xr:uid="{00000000-0005-0000-0000-00009E670000}"/>
    <cellStyle name="Obliczenia 6 20 17" xfId="53625" xr:uid="{00000000-0005-0000-0000-00009F670000}"/>
    <cellStyle name="Obliczenia 6 20 18" xfId="55675" xr:uid="{00000000-0005-0000-0000-0000A0670000}"/>
    <cellStyle name="Obliczenia 6 20 19" xfId="58912" xr:uid="{00000000-0005-0000-0000-0000A1670000}"/>
    <cellStyle name="Obliczenia 6 20 2" xfId="9472" xr:uid="{00000000-0005-0000-0000-0000A2670000}"/>
    <cellStyle name="Obliczenia 6 20 3" xfId="11510" xr:uid="{00000000-0005-0000-0000-0000A3670000}"/>
    <cellStyle name="Obliczenia 6 20 4" xfId="5643" xr:uid="{00000000-0005-0000-0000-0000A4670000}"/>
    <cellStyle name="Obliczenia 6 20 5" xfId="16161" xr:uid="{00000000-0005-0000-0000-0000A5670000}"/>
    <cellStyle name="Obliczenia 6 20 6" xfId="18734" xr:uid="{00000000-0005-0000-0000-0000A6670000}"/>
    <cellStyle name="Obliczenia 6 20 7" xfId="22044" xr:uid="{00000000-0005-0000-0000-0000A7670000}"/>
    <cellStyle name="Obliczenia 6 20 8" xfId="25365" xr:uid="{00000000-0005-0000-0000-0000A8670000}"/>
    <cellStyle name="Obliczenia 6 20 9" xfId="28593" xr:uid="{00000000-0005-0000-0000-0000A9670000}"/>
    <cellStyle name="Obliczenia 6 21" xfId="4035" xr:uid="{00000000-0005-0000-0000-0000AA670000}"/>
    <cellStyle name="Obliczenia 6 21 10" xfId="36141" xr:uid="{00000000-0005-0000-0000-0000AB670000}"/>
    <cellStyle name="Obliczenia 6 21 11" xfId="39337" xr:uid="{00000000-0005-0000-0000-0000AC670000}"/>
    <cellStyle name="Obliczenia 6 21 12" xfId="42536" xr:uid="{00000000-0005-0000-0000-0000AD670000}"/>
    <cellStyle name="Obliczenia 6 21 13" xfId="45723" xr:uid="{00000000-0005-0000-0000-0000AE670000}"/>
    <cellStyle name="Obliczenia 6 21 14" xfId="49011" xr:uid="{00000000-0005-0000-0000-0000AF670000}"/>
    <cellStyle name="Obliczenia 6 21 15" xfId="52184" xr:uid="{00000000-0005-0000-0000-0000B0670000}"/>
    <cellStyle name="Obliczenia 6 21 16" xfId="55359" xr:uid="{00000000-0005-0000-0000-0000B1670000}"/>
    <cellStyle name="Obliczenia 6 21 17" xfId="57413" xr:uid="{00000000-0005-0000-0000-0000B2670000}"/>
    <cellStyle name="Obliczenia 6 21 18" xfId="60650" xr:uid="{00000000-0005-0000-0000-0000B3670000}"/>
    <cellStyle name="Obliczenia 6 21 2" xfId="11237" xr:uid="{00000000-0005-0000-0000-0000B4670000}"/>
    <cellStyle name="Obliczenia 6 21 3" xfId="13279" xr:uid="{00000000-0005-0000-0000-0000B5670000}"/>
    <cellStyle name="Obliczenia 6 21 4" xfId="17928" xr:uid="{00000000-0005-0000-0000-0000B6670000}"/>
    <cellStyle name="Obliczenia 6 21 5" xfId="20503" xr:uid="{00000000-0005-0000-0000-0000B7670000}"/>
    <cellStyle name="Obliczenia 6 21 6" xfId="23813" xr:uid="{00000000-0005-0000-0000-0000B8670000}"/>
    <cellStyle name="Obliczenia 6 21 7" xfId="27128" xr:uid="{00000000-0005-0000-0000-0000B9670000}"/>
    <cellStyle name="Obliczenia 6 21 8" xfId="30362" xr:uid="{00000000-0005-0000-0000-0000BA670000}"/>
    <cellStyle name="Obliczenia 6 21 9" xfId="33679" xr:uid="{00000000-0005-0000-0000-0000BB670000}"/>
    <cellStyle name="Obliczenia 6 22" xfId="4313" xr:uid="{00000000-0005-0000-0000-0000BC670000}"/>
    <cellStyle name="Obliczenia 6 22 10" xfId="42810" xr:uid="{00000000-0005-0000-0000-0000BD670000}"/>
    <cellStyle name="Obliczenia 6 22 11" xfId="46001" xr:uid="{00000000-0005-0000-0000-0000BE670000}"/>
    <cellStyle name="Obliczenia 6 22 12" xfId="49282" xr:uid="{00000000-0005-0000-0000-0000BF670000}"/>
    <cellStyle name="Obliczenia 6 22 13" xfId="52461" xr:uid="{00000000-0005-0000-0000-0000C0670000}"/>
    <cellStyle name="Obliczenia 6 22 14" xfId="57680" xr:uid="{00000000-0005-0000-0000-0000C1670000}"/>
    <cellStyle name="Obliczenia 6 22 15" xfId="60917" xr:uid="{00000000-0005-0000-0000-0000C2670000}"/>
    <cellStyle name="Obliczenia 6 22 2" xfId="13554" xr:uid="{00000000-0005-0000-0000-0000C3670000}"/>
    <cellStyle name="Obliczenia 6 22 3" xfId="7534" xr:uid="{00000000-0005-0000-0000-0000C4670000}"/>
    <cellStyle name="Obliczenia 6 22 4" xfId="20781" xr:uid="{00000000-0005-0000-0000-0000C5670000}"/>
    <cellStyle name="Obliczenia 6 22 5" xfId="24091" xr:uid="{00000000-0005-0000-0000-0000C6670000}"/>
    <cellStyle name="Obliczenia 6 22 6" xfId="27405" xr:uid="{00000000-0005-0000-0000-0000C7670000}"/>
    <cellStyle name="Obliczenia 6 22 7" xfId="30640" xr:uid="{00000000-0005-0000-0000-0000C8670000}"/>
    <cellStyle name="Obliczenia 6 22 8" xfId="36413" xr:uid="{00000000-0005-0000-0000-0000C9670000}"/>
    <cellStyle name="Obliczenia 6 22 9" xfId="39614" xr:uid="{00000000-0005-0000-0000-0000CA670000}"/>
    <cellStyle name="Obliczenia 6 23" xfId="4203" xr:uid="{00000000-0005-0000-0000-0000CB670000}"/>
    <cellStyle name="Obliczenia 6 23 10" xfId="42703" xr:uid="{00000000-0005-0000-0000-0000CC670000}"/>
    <cellStyle name="Obliczenia 6 23 11" xfId="45891" xr:uid="{00000000-0005-0000-0000-0000CD670000}"/>
    <cellStyle name="Obliczenia 6 23 12" xfId="49175" xr:uid="{00000000-0005-0000-0000-0000CE670000}"/>
    <cellStyle name="Obliczenia 6 23 13" xfId="52351" xr:uid="{00000000-0005-0000-0000-0000CF670000}"/>
    <cellStyle name="Obliczenia 6 23 14" xfId="57573" xr:uid="{00000000-0005-0000-0000-0000D0670000}"/>
    <cellStyle name="Obliczenia 6 23 15" xfId="60810" xr:uid="{00000000-0005-0000-0000-0000D1670000}"/>
    <cellStyle name="Obliczenia 6 23 2" xfId="13444" xr:uid="{00000000-0005-0000-0000-0000D2670000}"/>
    <cellStyle name="Obliczenia 6 23 3" xfId="7435" xr:uid="{00000000-0005-0000-0000-0000D3670000}"/>
    <cellStyle name="Obliczenia 6 23 4" xfId="20671" xr:uid="{00000000-0005-0000-0000-0000D4670000}"/>
    <cellStyle name="Obliczenia 6 23 5" xfId="23981" xr:uid="{00000000-0005-0000-0000-0000D5670000}"/>
    <cellStyle name="Obliczenia 6 23 6" xfId="27296" xr:uid="{00000000-0005-0000-0000-0000D6670000}"/>
    <cellStyle name="Obliczenia 6 23 7" xfId="30530" xr:uid="{00000000-0005-0000-0000-0000D7670000}"/>
    <cellStyle name="Obliczenia 6 23 8" xfId="36306" xr:uid="{00000000-0005-0000-0000-0000D8670000}"/>
    <cellStyle name="Obliczenia 6 23 9" xfId="39505" xr:uid="{00000000-0005-0000-0000-0000D9670000}"/>
    <cellStyle name="Obliczenia 6 24" xfId="4397" xr:uid="{00000000-0005-0000-0000-0000DA670000}"/>
    <cellStyle name="Obliczenia 6 24 10" xfId="42892" xr:uid="{00000000-0005-0000-0000-0000DB670000}"/>
    <cellStyle name="Obliczenia 6 24 11" xfId="46085" xr:uid="{00000000-0005-0000-0000-0000DC670000}"/>
    <cellStyle name="Obliczenia 6 24 12" xfId="49361" xr:uid="{00000000-0005-0000-0000-0000DD670000}"/>
    <cellStyle name="Obliczenia 6 24 13" xfId="52545" xr:uid="{00000000-0005-0000-0000-0000DE670000}"/>
    <cellStyle name="Obliczenia 6 24 14" xfId="57756" xr:uid="{00000000-0005-0000-0000-0000DF670000}"/>
    <cellStyle name="Obliczenia 6 24 15" xfId="60993" xr:uid="{00000000-0005-0000-0000-0000E0670000}"/>
    <cellStyle name="Obliczenia 6 24 2" xfId="13635" xr:uid="{00000000-0005-0000-0000-0000E1670000}"/>
    <cellStyle name="Obliczenia 6 24 3" xfId="7602" xr:uid="{00000000-0005-0000-0000-0000E2670000}"/>
    <cellStyle name="Obliczenia 6 24 4" xfId="20865" xr:uid="{00000000-0005-0000-0000-0000E3670000}"/>
    <cellStyle name="Obliczenia 6 24 5" xfId="24175" xr:uid="{00000000-0005-0000-0000-0000E4670000}"/>
    <cellStyle name="Obliczenia 6 24 6" xfId="27489" xr:uid="{00000000-0005-0000-0000-0000E5670000}"/>
    <cellStyle name="Obliczenia 6 24 7" xfId="30724" xr:uid="{00000000-0005-0000-0000-0000E6670000}"/>
    <cellStyle name="Obliczenia 6 24 8" xfId="36492" xr:uid="{00000000-0005-0000-0000-0000E7670000}"/>
    <cellStyle name="Obliczenia 6 24 9" xfId="39698" xr:uid="{00000000-0005-0000-0000-0000E8670000}"/>
    <cellStyle name="Obliczenia 6 25" xfId="4455" xr:uid="{00000000-0005-0000-0000-0000E9670000}"/>
    <cellStyle name="Obliczenia 6 25 10" xfId="42947" xr:uid="{00000000-0005-0000-0000-0000EA670000}"/>
    <cellStyle name="Obliczenia 6 25 11" xfId="46143" xr:uid="{00000000-0005-0000-0000-0000EB670000}"/>
    <cellStyle name="Obliczenia 6 25 12" xfId="49417" xr:uid="{00000000-0005-0000-0000-0000EC670000}"/>
    <cellStyle name="Obliczenia 6 25 13" xfId="52603" xr:uid="{00000000-0005-0000-0000-0000ED670000}"/>
    <cellStyle name="Obliczenia 6 25 14" xfId="57810" xr:uid="{00000000-0005-0000-0000-0000EE670000}"/>
    <cellStyle name="Obliczenia 6 25 15" xfId="61047" xr:uid="{00000000-0005-0000-0000-0000EF670000}"/>
    <cellStyle name="Obliczenia 6 25 2" xfId="13693" xr:uid="{00000000-0005-0000-0000-0000F0670000}"/>
    <cellStyle name="Obliczenia 6 25 3" xfId="7655" xr:uid="{00000000-0005-0000-0000-0000F1670000}"/>
    <cellStyle name="Obliczenia 6 25 4" xfId="20923" xr:uid="{00000000-0005-0000-0000-0000F2670000}"/>
    <cellStyle name="Obliczenia 6 25 5" xfId="24233" xr:uid="{00000000-0005-0000-0000-0000F3670000}"/>
    <cellStyle name="Obliczenia 6 25 6" xfId="27547" xr:uid="{00000000-0005-0000-0000-0000F4670000}"/>
    <cellStyle name="Obliczenia 6 25 7" xfId="30782" xr:uid="{00000000-0005-0000-0000-0000F5670000}"/>
    <cellStyle name="Obliczenia 6 25 8" xfId="36548" xr:uid="{00000000-0005-0000-0000-0000F6670000}"/>
    <cellStyle name="Obliczenia 6 25 9" xfId="39756" xr:uid="{00000000-0005-0000-0000-0000F7670000}"/>
    <cellStyle name="Obliczenia 6 26" xfId="4509" xr:uid="{00000000-0005-0000-0000-0000F8670000}"/>
    <cellStyle name="Obliczenia 6 26 10" xfId="42999" xr:uid="{00000000-0005-0000-0000-0000F9670000}"/>
    <cellStyle name="Obliczenia 6 26 11" xfId="46197" xr:uid="{00000000-0005-0000-0000-0000FA670000}"/>
    <cellStyle name="Obliczenia 6 26 12" xfId="49468" xr:uid="{00000000-0005-0000-0000-0000FB670000}"/>
    <cellStyle name="Obliczenia 6 26 13" xfId="52657" xr:uid="{00000000-0005-0000-0000-0000FC670000}"/>
    <cellStyle name="Obliczenia 6 26 14" xfId="57860" xr:uid="{00000000-0005-0000-0000-0000FD670000}"/>
    <cellStyle name="Obliczenia 6 26 15" xfId="61097" xr:uid="{00000000-0005-0000-0000-0000FE670000}"/>
    <cellStyle name="Obliczenia 6 26 2" xfId="13746" xr:uid="{00000000-0005-0000-0000-0000FF670000}"/>
    <cellStyle name="Obliczenia 6 26 3" xfId="7705" xr:uid="{00000000-0005-0000-0000-000000680000}"/>
    <cellStyle name="Obliczenia 6 26 4" xfId="20977" xr:uid="{00000000-0005-0000-0000-000001680000}"/>
    <cellStyle name="Obliczenia 6 26 5" xfId="24287" xr:uid="{00000000-0005-0000-0000-000002680000}"/>
    <cellStyle name="Obliczenia 6 26 6" xfId="27599" xr:uid="{00000000-0005-0000-0000-000003680000}"/>
    <cellStyle name="Obliczenia 6 26 7" xfId="30836" xr:uid="{00000000-0005-0000-0000-000004680000}"/>
    <cellStyle name="Obliczenia 6 26 8" xfId="36599" xr:uid="{00000000-0005-0000-0000-000005680000}"/>
    <cellStyle name="Obliczenia 6 26 9" xfId="39810" xr:uid="{00000000-0005-0000-0000-000006680000}"/>
    <cellStyle name="Obliczenia 6 27" xfId="4564" xr:uid="{00000000-0005-0000-0000-000007680000}"/>
    <cellStyle name="Obliczenia 6 27 10" xfId="43052" xr:uid="{00000000-0005-0000-0000-000008680000}"/>
    <cellStyle name="Obliczenia 6 27 11" xfId="46252" xr:uid="{00000000-0005-0000-0000-000009680000}"/>
    <cellStyle name="Obliczenia 6 27 12" xfId="49520" xr:uid="{00000000-0005-0000-0000-00000A680000}"/>
    <cellStyle name="Obliczenia 6 27 13" xfId="52712" xr:uid="{00000000-0005-0000-0000-00000B680000}"/>
    <cellStyle name="Obliczenia 6 27 14" xfId="57911" xr:uid="{00000000-0005-0000-0000-00000C680000}"/>
    <cellStyle name="Obliczenia 6 27 15" xfId="61148" xr:uid="{00000000-0005-0000-0000-00000D680000}"/>
    <cellStyle name="Obliczenia 6 27 2" xfId="13800" xr:uid="{00000000-0005-0000-0000-00000E680000}"/>
    <cellStyle name="Obliczenia 6 27 3" xfId="7756" xr:uid="{00000000-0005-0000-0000-00000F680000}"/>
    <cellStyle name="Obliczenia 6 27 4" xfId="21032" xr:uid="{00000000-0005-0000-0000-000010680000}"/>
    <cellStyle name="Obliczenia 6 27 5" xfId="24342" xr:uid="{00000000-0005-0000-0000-000011680000}"/>
    <cellStyle name="Obliczenia 6 27 6" xfId="27654" xr:uid="{00000000-0005-0000-0000-000012680000}"/>
    <cellStyle name="Obliczenia 6 27 7" xfId="30891" xr:uid="{00000000-0005-0000-0000-000013680000}"/>
    <cellStyle name="Obliczenia 6 27 8" xfId="36651" xr:uid="{00000000-0005-0000-0000-000014680000}"/>
    <cellStyle name="Obliczenia 6 27 9" xfId="39865" xr:uid="{00000000-0005-0000-0000-000015680000}"/>
    <cellStyle name="Obliczenia 6 28" xfId="4297" xr:uid="{00000000-0005-0000-0000-000016680000}"/>
    <cellStyle name="Obliczenia 6 28 10" xfId="42794" xr:uid="{00000000-0005-0000-0000-000017680000}"/>
    <cellStyle name="Obliczenia 6 28 11" xfId="45985" xr:uid="{00000000-0005-0000-0000-000018680000}"/>
    <cellStyle name="Obliczenia 6 28 12" xfId="49266" xr:uid="{00000000-0005-0000-0000-000019680000}"/>
    <cellStyle name="Obliczenia 6 28 13" xfId="52445" xr:uid="{00000000-0005-0000-0000-00001A680000}"/>
    <cellStyle name="Obliczenia 6 28 14" xfId="57664" xr:uid="{00000000-0005-0000-0000-00001B680000}"/>
    <cellStyle name="Obliczenia 6 28 15" xfId="60901" xr:uid="{00000000-0005-0000-0000-00001C680000}"/>
    <cellStyle name="Obliczenia 6 28 2" xfId="13538" xr:uid="{00000000-0005-0000-0000-00001D680000}"/>
    <cellStyle name="Obliczenia 6 28 3" xfId="7518" xr:uid="{00000000-0005-0000-0000-00001E680000}"/>
    <cellStyle name="Obliczenia 6 28 4" xfId="20765" xr:uid="{00000000-0005-0000-0000-00001F680000}"/>
    <cellStyle name="Obliczenia 6 28 5" xfId="24075" xr:uid="{00000000-0005-0000-0000-000020680000}"/>
    <cellStyle name="Obliczenia 6 28 6" xfId="27389" xr:uid="{00000000-0005-0000-0000-000021680000}"/>
    <cellStyle name="Obliczenia 6 28 7" xfId="30624" xr:uid="{00000000-0005-0000-0000-000022680000}"/>
    <cellStyle name="Obliczenia 6 28 8" xfId="36397" xr:uid="{00000000-0005-0000-0000-000023680000}"/>
    <cellStyle name="Obliczenia 6 28 9" xfId="39598" xr:uid="{00000000-0005-0000-0000-000024680000}"/>
    <cellStyle name="Obliczenia 6 29" xfId="4666" xr:uid="{00000000-0005-0000-0000-000025680000}"/>
    <cellStyle name="Obliczenia 6 29 10" xfId="43151" xr:uid="{00000000-0005-0000-0000-000026680000}"/>
    <cellStyle name="Obliczenia 6 29 11" xfId="46354" xr:uid="{00000000-0005-0000-0000-000027680000}"/>
    <cellStyle name="Obliczenia 6 29 12" xfId="49619" xr:uid="{00000000-0005-0000-0000-000028680000}"/>
    <cellStyle name="Obliczenia 6 29 13" xfId="52814" xr:uid="{00000000-0005-0000-0000-000029680000}"/>
    <cellStyle name="Obliczenia 6 29 14" xfId="58010" xr:uid="{00000000-0005-0000-0000-00002A680000}"/>
    <cellStyle name="Obliczenia 6 29 15" xfId="61247" xr:uid="{00000000-0005-0000-0000-00002B680000}"/>
    <cellStyle name="Obliczenia 6 29 2" xfId="13902" xr:uid="{00000000-0005-0000-0000-00002C680000}"/>
    <cellStyle name="Obliczenia 6 29 3" xfId="7855" xr:uid="{00000000-0005-0000-0000-00002D680000}"/>
    <cellStyle name="Obliczenia 6 29 4" xfId="21134" xr:uid="{00000000-0005-0000-0000-00002E680000}"/>
    <cellStyle name="Obliczenia 6 29 5" xfId="24444" xr:uid="{00000000-0005-0000-0000-00002F680000}"/>
    <cellStyle name="Obliczenia 6 29 6" xfId="27756" xr:uid="{00000000-0005-0000-0000-000030680000}"/>
    <cellStyle name="Obliczenia 6 29 7" xfId="30993" xr:uid="{00000000-0005-0000-0000-000031680000}"/>
    <cellStyle name="Obliczenia 6 29 8" xfId="36752" xr:uid="{00000000-0005-0000-0000-000032680000}"/>
    <cellStyle name="Obliczenia 6 29 9" xfId="39966" xr:uid="{00000000-0005-0000-0000-000033680000}"/>
    <cellStyle name="Obliczenia 6 3" xfId="1767" xr:uid="{00000000-0005-0000-0000-000034680000}"/>
    <cellStyle name="Obliczenia 6 3 10" xfId="31419" xr:uid="{00000000-0005-0000-0000-000035680000}"/>
    <cellStyle name="Obliczenia 6 3 11" xfId="15206" xr:uid="{00000000-0005-0000-0000-000036680000}"/>
    <cellStyle name="Obliczenia 6 3 12" xfId="37069" xr:uid="{00000000-0005-0000-0000-000037680000}"/>
    <cellStyle name="Obliczenia 6 3 13" xfId="40299" xr:uid="{00000000-0005-0000-0000-000038680000}"/>
    <cellStyle name="Obliczenia 6 3 14" xfId="43455" xr:uid="{00000000-0005-0000-0000-000039680000}"/>
    <cellStyle name="Obliczenia 6 3 15" xfId="46774" xr:uid="{00000000-0005-0000-0000-00003A680000}"/>
    <cellStyle name="Obliczenia 6 3 16" xfId="49921" xr:uid="{00000000-0005-0000-0000-00003B680000}"/>
    <cellStyle name="Obliczenia 6 3 17" xfId="53146" xr:uid="{00000000-0005-0000-0000-00003C680000}"/>
    <cellStyle name="Obliczenia 6 3 18" xfId="33789" xr:uid="{00000000-0005-0000-0000-00003D680000}"/>
    <cellStyle name="Obliczenia 6 3 19" xfId="58429" xr:uid="{00000000-0005-0000-0000-00003E680000}"/>
    <cellStyle name="Obliczenia 6 3 2" xfId="8977" xr:uid="{00000000-0005-0000-0000-00003F680000}"/>
    <cellStyle name="Obliczenia 6 3 3" xfId="8413" xr:uid="{00000000-0005-0000-0000-000040680000}"/>
    <cellStyle name="Obliczenia 6 3 4" xfId="5146" xr:uid="{00000000-0005-0000-0000-000041680000}"/>
    <cellStyle name="Obliczenia 6 3 5" xfId="15663" xr:uid="{00000000-0005-0000-0000-000042680000}"/>
    <cellStyle name="Obliczenia 6 3 6" xfId="14434" xr:uid="{00000000-0005-0000-0000-000043680000}"/>
    <cellStyle name="Obliczenia 6 3 7" xfId="21545" xr:uid="{00000000-0005-0000-0000-000044680000}"/>
    <cellStyle name="Obliczenia 6 3 8" xfId="24867" xr:uid="{00000000-0005-0000-0000-000045680000}"/>
    <cellStyle name="Obliczenia 6 3 9" xfId="28094" xr:uid="{00000000-0005-0000-0000-000046680000}"/>
    <cellStyle name="Obliczenia 6 30" xfId="4719" xr:uid="{00000000-0005-0000-0000-000047680000}"/>
    <cellStyle name="Obliczenia 6 30 10" xfId="43201" xr:uid="{00000000-0005-0000-0000-000048680000}"/>
    <cellStyle name="Obliczenia 6 30 11" xfId="46407" xr:uid="{00000000-0005-0000-0000-000049680000}"/>
    <cellStyle name="Obliczenia 6 30 12" xfId="49669" xr:uid="{00000000-0005-0000-0000-00004A680000}"/>
    <cellStyle name="Obliczenia 6 30 13" xfId="52867" xr:uid="{00000000-0005-0000-0000-00004B680000}"/>
    <cellStyle name="Obliczenia 6 30 14" xfId="58060" xr:uid="{00000000-0005-0000-0000-00004C680000}"/>
    <cellStyle name="Obliczenia 6 30 15" xfId="61297" xr:uid="{00000000-0005-0000-0000-00004D680000}"/>
    <cellStyle name="Obliczenia 6 30 2" xfId="13954" xr:uid="{00000000-0005-0000-0000-00004E680000}"/>
    <cellStyle name="Obliczenia 6 30 3" xfId="7905" xr:uid="{00000000-0005-0000-0000-00004F680000}"/>
    <cellStyle name="Obliczenia 6 30 4" xfId="21187" xr:uid="{00000000-0005-0000-0000-000050680000}"/>
    <cellStyle name="Obliczenia 6 30 5" xfId="24497" xr:uid="{00000000-0005-0000-0000-000051680000}"/>
    <cellStyle name="Obliczenia 6 30 6" xfId="27809" xr:uid="{00000000-0005-0000-0000-000052680000}"/>
    <cellStyle name="Obliczenia 6 30 7" xfId="31046" xr:uid="{00000000-0005-0000-0000-000053680000}"/>
    <cellStyle name="Obliczenia 6 30 8" xfId="36803" xr:uid="{00000000-0005-0000-0000-000054680000}"/>
    <cellStyle name="Obliczenia 6 30 9" xfId="40018" xr:uid="{00000000-0005-0000-0000-000055680000}"/>
    <cellStyle name="Obliczenia 6 31" xfId="4770" xr:uid="{00000000-0005-0000-0000-000056680000}"/>
    <cellStyle name="Obliczenia 6 31 10" xfId="43250" xr:uid="{00000000-0005-0000-0000-000057680000}"/>
    <cellStyle name="Obliczenia 6 31 11" xfId="46458" xr:uid="{00000000-0005-0000-0000-000058680000}"/>
    <cellStyle name="Obliczenia 6 31 12" xfId="49717" xr:uid="{00000000-0005-0000-0000-000059680000}"/>
    <cellStyle name="Obliczenia 6 31 13" xfId="52918" xr:uid="{00000000-0005-0000-0000-00005A680000}"/>
    <cellStyle name="Obliczenia 6 31 14" xfId="58108" xr:uid="{00000000-0005-0000-0000-00005B680000}"/>
    <cellStyle name="Obliczenia 6 31 15" xfId="61345" xr:uid="{00000000-0005-0000-0000-00005C680000}"/>
    <cellStyle name="Obliczenia 6 31 2" xfId="14004" xr:uid="{00000000-0005-0000-0000-00005D680000}"/>
    <cellStyle name="Obliczenia 6 31 3" xfId="7953" xr:uid="{00000000-0005-0000-0000-00005E680000}"/>
    <cellStyle name="Obliczenia 6 31 4" xfId="21238" xr:uid="{00000000-0005-0000-0000-00005F680000}"/>
    <cellStyle name="Obliczenia 6 31 5" xfId="24548" xr:uid="{00000000-0005-0000-0000-000060680000}"/>
    <cellStyle name="Obliczenia 6 31 6" xfId="27860" xr:uid="{00000000-0005-0000-0000-000061680000}"/>
    <cellStyle name="Obliczenia 6 31 7" xfId="31097" xr:uid="{00000000-0005-0000-0000-000062680000}"/>
    <cellStyle name="Obliczenia 6 31 8" xfId="36853" xr:uid="{00000000-0005-0000-0000-000063680000}"/>
    <cellStyle name="Obliczenia 6 31 9" xfId="40069" xr:uid="{00000000-0005-0000-0000-000064680000}"/>
    <cellStyle name="Obliczenia 6 4" xfId="2361" xr:uid="{00000000-0005-0000-0000-000065680000}"/>
    <cellStyle name="Obliczenia 6 4 10" xfId="32007" xr:uid="{00000000-0005-0000-0000-000066680000}"/>
    <cellStyle name="Obliczenia 6 4 11" xfId="34478" xr:uid="{00000000-0005-0000-0000-000067680000}"/>
    <cellStyle name="Obliczenia 6 4 12" xfId="37663" xr:uid="{00000000-0005-0000-0000-000068680000}"/>
    <cellStyle name="Obliczenia 6 4 13" xfId="40877" xr:uid="{00000000-0005-0000-0000-000069680000}"/>
    <cellStyle name="Obliczenia 6 4 14" xfId="44049" xr:uid="{00000000-0005-0000-0000-00006A680000}"/>
    <cellStyle name="Obliczenia 6 4 15" xfId="47352" xr:uid="{00000000-0005-0000-0000-00006B680000}"/>
    <cellStyle name="Obliczenia 6 4 16" xfId="50513" xr:uid="{00000000-0005-0000-0000-00006C680000}"/>
    <cellStyle name="Obliczenia 6 4 17" xfId="53715" xr:uid="{00000000-0005-0000-0000-00006D680000}"/>
    <cellStyle name="Obliczenia 6 4 18" xfId="55767" xr:uid="{00000000-0005-0000-0000-00006E680000}"/>
    <cellStyle name="Obliczenia 6 4 19" xfId="59004" xr:uid="{00000000-0005-0000-0000-00006F680000}"/>
    <cellStyle name="Obliczenia 6 4 2" xfId="9565" xr:uid="{00000000-0005-0000-0000-000070680000}"/>
    <cellStyle name="Obliczenia 6 4 3" xfId="11605" xr:uid="{00000000-0005-0000-0000-000071680000}"/>
    <cellStyle name="Obliczenia 6 4 4" xfId="5738" xr:uid="{00000000-0005-0000-0000-000072680000}"/>
    <cellStyle name="Obliczenia 6 4 5" xfId="16255" xr:uid="{00000000-0005-0000-0000-000073680000}"/>
    <cellStyle name="Obliczenia 6 4 6" xfId="18829" xr:uid="{00000000-0005-0000-0000-000074680000}"/>
    <cellStyle name="Obliczenia 6 4 7" xfId="22139" xr:uid="{00000000-0005-0000-0000-000075680000}"/>
    <cellStyle name="Obliczenia 6 4 8" xfId="25460" xr:uid="{00000000-0005-0000-0000-000076680000}"/>
    <cellStyle name="Obliczenia 6 4 9" xfId="28688" xr:uid="{00000000-0005-0000-0000-000077680000}"/>
    <cellStyle name="Obliczenia 6 5" xfId="1743" xr:uid="{00000000-0005-0000-0000-000078680000}"/>
    <cellStyle name="Obliczenia 6 5 10" xfId="31395" xr:uid="{00000000-0005-0000-0000-000079680000}"/>
    <cellStyle name="Obliczenia 6 5 11" xfId="18318" xr:uid="{00000000-0005-0000-0000-00007A680000}"/>
    <cellStyle name="Obliczenia 6 5 12" xfId="37045" xr:uid="{00000000-0005-0000-0000-00007B680000}"/>
    <cellStyle name="Obliczenia 6 5 13" xfId="40276" xr:uid="{00000000-0005-0000-0000-00007C680000}"/>
    <cellStyle name="Obliczenia 6 5 14" xfId="43431" xr:uid="{00000000-0005-0000-0000-00007D680000}"/>
    <cellStyle name="Obliczenia 6 5 15" xfId="46751" xr:uid="{00000000-0005-0000-0000-00007E680000}"/>
    <cellStyle name="Obliczenia 6 5 16" xfId="49897" xr:uid="{00000000-0005-0000-0000-00007F680000}"/>
    <cellStyle name="Obliczenia 6 5 17" xfId="53123" xr:uid="{00000000-0005-0000-0000-000080680000}"/>
    <cellStyle name="Obliczenia 6 5 18" xfId="52969" xr:uid="{00000000-0005-0000-0000-000081680000}"/>
    <cellStyle name="Obliczenia 6 5 19" xfId="58406" xr:uid="{00000000-0005-0000-0000-000082680000}"/>
    <cellStyle name="Obliczenia 6 5 2" xfId="8953" xr:uid="{00000000-0005-0000-0000-000083680000}"/>
    <cellStyle name="Obliczenia 6 5 3" xfId="8437" xr:uid="{00000000-0005-0000-0000-000084680000}"/>
    <cellStyle name="Obliczenia 6 5 4" xfId="5122" xr:uid="{00000000-0005-0000-0000-000085680000}"/>
    <cellStyle name="Obliczenia 6 5 5" xfId="15639" xr:uid="{00000000-0005-0000-0000-000086680000}"/>
    <cellStyle name="Obliczenia 6 5 6" xfId="14458" xr:uid="{00000000-0005-0000-0000-000087680000}"/>
    <cellStyle name="Obliczenia 6 5 7" xfId="21521" xr:uid="{00000000-0005-0000-0000-000088680000}"/>
    <cellStyle name="Obliczenia 6 5 8" xfId="24843" xr:uid="{00000000-0005-0000-0000-000089680000}"/>
    <cellStyle name="Obliczenia 6 5 9" xfId="28070" xr:uid="{00000000-0005-0000-0000-00008A680000}"/>
    <cellStyle name="Obliczenia 6 6" xfId="1859" xr:uid="{00000000-0005-0000-0000-00008B680000}"/>
    <cellStyle name="Obliczenia 6 6 10" xfId="31511" xr:uid="{00000000-0005-0000-0000-00008C680000}"/>
    <cellStyle name="Obliczenia 6 6 11" xfId="15255" xr:uid="{00000000-0005-0000-0000-00008D680000}"/>
    <cellStyle name="Obliczenia 6 6 12" xfId="37161" xr:uid="{00000000-0005-0000-0000-00008E680000}"/>
    <cellStyle name="Obliczenia 6 6 13" xfId="40387" xr:uid="{00000000-0005-0000-0000-00008F680000}"/>
    <cellStyle name="Obliczenia 6 6 14" xfId="43547" xr:uid="{00000000-0005-0000-0000-000090680000}"/>
    <cellStyle name="Obliczenia 6 6 15" xfId="46862" xr:uid="{00000000-0005-0000-0000-000091680000}"/>
    <cellStyle name="Obliczenia 6 6 16" xfId="50013" xr:uid="{00000000-0005-0000-0000-000092680000}"/>
    <cellStyle name="Obliczenia 6 6 17" xfId="53234" xr:uid="{00000000-0005-0000-0000-000093680000}"/>
    <cellStyle name="Obliczenia 6 6 18" xfId="34051" xr:uid="{00000000-0005-0000-0000-000094680000}"/>
    <cellStyle name="Obliczenia 6 6 19" xfId="58517" xr:uid="{00000000-0005-0000-0000-000095680000}"/>
    <cellStyle name="Obliczenia 6 6 2" xfId="9069" xr:uid="{00000000-0005-0000-0000-000096680000}"/>
    <cellStyle name="Obliczenia 6 6 3" xfId="8321" xr:uid="{00000000-0005-0000-0000-000097680000}"/>
    <cellStyle name="Obliczenia 6 6 4" xfId="5237" xr:uid="{00000000-0005-0000-0000-000098680000}"/>
    <cellStyle name="Obliczenia 6 6 5" xfId="15755" xr:uid="{00000000-0005-0000-0000-000099680000}"/>
    <cellStyle name="Obliczenia 6 6 6" xfId="14342" xr:uid="{00000000-0005-0000-0000-00009A680000}"/>
    <cellStyle name="Obliczenia 6 6 7" xfId="21637" xr:uid="{00000000-0005-0000-0000-00009B680000}"/>
    <cellStyle name="Obliczenia 6 6 8" xfId="24959" xr:uid="{00000000-0005-0000-0000-00009C680000}"/>
    <cellStyle name="Obliczenia 6 6 9" xfId="28186" xr:uid="{00000000-0005-0000-0000-00009D680000}"/>
    <cellStyle name="Obliczenia 6 7" xfId="2744" xr:uid="{00000000-0005-0000-0000-00009E680000}"/>
    <cellStyle name="Obliczenia 6 7 10" xfId="32388" xr:uid="{00000000-0005-0000-0000-00009F680000}"/>
    <cellStyle name="Obliczenia 6 7 11" xfId="34858" xr:uid="{00000000-0005-0000-0000-0000A0680000}"/>
    <cellStyle name="Obliczenia 6 7 12" xfId="38046" xr:uid="{00000000-0005-0000-0000-0000A1680000}"/>
    <cellStyle name="Obliczenia 6 7 13" xfId="41255" xr:uid="{00000000-0005-0000-0000-0000A2680000}"/>
    <cellStyle name="Obliczenia 6 7 14" xfId="44432" xr:uid="{00000000-0005-0000-0000-0000A3680000}"/>
    <cellStyle name="Obliczenia 6 7 15" xfId="47730" xr:uid="{00000000-0005-0000-0000-0000A4680000}"/>
    <cellStyle name="Obliczenia 6 7 16" xfId="50896" xr:uid="{00000000-0005-0000-0000-0000A5680000}"/>
    <cellStyle name="Obliczenia 6 7 17" xfId="54089" xr:uid="{00000000-0005-0000-0000-0000A6680000}"/>
    <cellStyle name="Obliczenia 6 7 18" xfId="56143" xr:uid="{00000000-0005-0000-0000-0000A7680000}"/>
    <cellStyle name="Obliczenia 6 7 19" xfId="59380" xr:uid="{00000000-0005-0000-0000-0000A8680000}"/>
    <cellStyle name="Obliczenia 6 7 2" xfId="9946" xr:uid="{00000000-0005-0000-0000-0000A9680000}"/>
    <cellStyle name="Obliczenia 6 7 3" xfId="11988" xr:uid="{00000000-0005-0000-0000-0000AA680000}"/>
    <cellStyle name="Obliczenia 6 7 4" xfId="6112" xr:uid="{00000000-0005-0000-0000-0000AB680000}"/>
    <cellStyle name="Obliczenia 6 7 5" xfId="16637" xr:uid="{00000000-0005-0000-0000-0000AC680000}"/>
    <cellStyle name="Obliczenia 6 7 6" xfId="19212" xr:uid="{00000000-0005-0000-0000-0000AD680000}"/>
    <cellStyle name="Obliczenia 6 7 7" xfId="22522" xr:uid="{00000000-0005-0000-0000-0000AE680000}"/>
    <cellStyle name="Obliczenia 6 7 8" xfId="25841" xr:uid="{00000000-0005-0000-0000-0000AF680000}"/>
    <cellStyle name="Obliczenia 6 7 9" xfId="29071" xr:uid="{00000000-0005-0000-0000-0000B0680000}"/>
    <cellStyle name="Obliczenia 6 8" xfId="1856" xr:uid="{00000000-0005-0000-0000-0000B1680000}"/>
    <cellStyle name="Obliczenia 6 8 10" xfId="31508" xr:uid="{00000000-0005-0000-0000-0000B2680000}"/>
    <cellStyle name="Obliczenia 6 8 11" xfId="15252" xr:uid="{00000000-0005-0000-0000-0000B3680000}"/>
    <cellStyle name="Obliczenia 6 8 12" xfId="37158" xr:uid="{00000000-0005-0000-0000-0000B4680000}"/>
    <cellStyle name="Obliczenia 6 8 13" xfId="40384" xr:uid="{00000000-0005-0000-0000-0000B5680000}"/>
    <cellStyle name="Obliczenia 6 8 14" xfId="43544" xr:uid="{00000000-0005-0000-0000-0000B6680000}"/>
    <cellStyle name="Obliczenia 6 8 15" xfId="46859" xr:uid="{00000000-0005-0000-0000-0000B7680000}"/>
    <cellStyle name="Obliczenia 6 8 16" xfId="50010" xr:uid="{00000000-0005-0000-0000-0000B8680000}"/>
    <cellStyle name="Obliczenia 6 8 17" xfId="53231" xr:uid="{00000000-0005-0000-0000-0000B9680000}"/>
    <cellStyle name="Obliczenia 6 8 18" xfId="40144" xr:uid="{00000000-0005-0000-0000-0000BA680000}"/>
    <cellStyle name="Obliczenia 6 8 19" xfId="58514" xr:uid="{00000000-0005-0000-0000-0000BB680000}"/>
    <cellStyle name="Obliczenia 6 8 2" xfId="9066" xr:uid="{00000000-0005-0000-0000-0000BC680000}"/>
    <cellStyle name="Obliczenia 6 8 3" xfId="8324" xr:uid="{00000000-0005-0000-0000-0000BD680000}"/>
    <cellStyle name="Obliczenia 6 8 4" xfId="5234" xr:uid="{00000000-0005-0000-0000-0000BE680000}"/>
    <cellStyle name="Obliczenia 6 8 5" xfId="15752" xr:uid="{00000000-0005-0000-0000-0000BF680000}"/>
    <cellStyle name="Obliczenia 6 8 6" xfId="14345" xr:uid="{00000000-0005-0000-0000-0000C0680000}"/>
    <cellStyle name="Obliczenia 6 8 7" xfId="21634" xr:uid="{00000000-0005-0000-0000-0000C1680000}"/>
    <cellStyle name="Obliczenia 6 8 8" xfId="24956" xr:uid="{00000000-0005-0000-0000-0000C2680000}"/>
    <cellStyle name="Obliczenia 6 8 9" xfId="28183" xr:uid="{00000000-0005-0000-0000-0000C3680000}"/>
    <cellStyle name="Obliczenia 6 9" xfId="2811" xr:uid="{00000000-0005-0000-0000-0000C4680000}"/>
    <cellStyle name="Obliczenia 6 9 10" xfId="32455" xr:uid="{00000000-0005-0000-0000-0000C5680000}"/>
    <cellStyle name="Obliczenia 6 9 11" xfId="34925" xr:uid="{00000000-0005-0000-0000-0000C6680000}"/>
    <cellStyle name="Obliczenia 6 9 12" xfId="38113" xr:uid="{00000000-0005-0000-0000-0000C7680000}"/>
    <cellStyle name="Obliczenia 6 9 13" xfId="41320" xr:uid="{00000000-0005-0000-0000-0000C8680000}"/>
    <cellStyle name="Obliczenia 6 9 14" xfId="44499" xr:uid="{00000000-0005-0000-0000-0000C9680000}"/>
    <cellStyle name="Obliczenia 6 9 15" xfId="47795" xr:uid="{00000000-0005-0000-0000-0000CA680000}"/>
    <cellStyle name="Obliczenia 6 9 16" xfId="50963" xr:uid="{00000000-0005-0000-0000-0000CB680000}"/>
    <cellStyle name="Obliczenia 6 9 17" xfId="54153" xr:uid="{00000000-0005-0000-0000-0000CC680000}"/>
    <cellStyle name="Obliczenia 6 9 18" xfId="56207" xr:uid="{00000000-0005-0000-0000-0000CD680000}"/>
    <cellStyle name="Obliczenia 6 9 19" xfId="59444" xr:uid="{00000000-0005-0000-0000-0000CE680000}"/>
    <cellStyle name="Obliczenia 6 9 2" xfId="10013" xr:uid="{00000000-0005-0000-0000-0000CF680000}"/>
    <cellStyle name="Obliczenia 6 9 3" xfId="12055" xr:uid="{00000000-0005-0000-0000-0000D0680000}"/>
    <cellStyle name="Obliczenia 6 9 4" xfId="6179" xr:uid="{00000000-0005-0000-0000-0000D1680000}"/>
    <cellStyle name="Obliczenia 6 9 5" xfId="16704" xr:uid="{00000000-0005-0000-0000-0000D2680000}"/>
    <cellStyle name="Obliczenia 6 9 6" xfId="19279" xr:uid="{00000000-0005-0000-0000-0000D3680000}"/>
    <cellStyle name="Obliczenia 6 9 7" xfId="22589" xr:uid="{00000000-0005-0000-0000-0000D4680000}"/>
    <cellStyle name="Obliczenia 6 9 8" xfId="25907" xr:uid="{00000000-0005-0000-0000-0000D5680000}"/>
    <cellStyle name="Obliczenia 6 9 9" xfId="29138" xr:uid="{00000000-0005-0000-0000-0000D6680000}"/>
    <cellStyle name="Obliczenia 6_Kosztorys ofertowy-inwestorski -DTS_T23_28.09.2011" xfId="62554" xr:uid="{00000000-0005-0000-0000-0000D7680000}"/>
    <cellStyle name="Obliczenia 7" xfId="1271" xr:uid="{00000000-0005-0000-0000-0000D8680000}"/>
    <cellStyle name="Obliczenia 7 10" xfId="2364" xr:uid="{00000000-0005-0000-0000-0000D9680000}"/>
    <cellStyle name="Obliczenia 7 10 10" xfId="32010" xr:uid="{00000000-0005-0000-0000-0000DA680000}"/>
    <cellStyle name="Obliczenia 7 10 11" xfId="34481" xr:uid="{00000000-0005-0000-0000-0000DB680000}"/>
    <cellStyle name="Obliczenia 7 10 12" xfId="37666" xr:uid="{00000000-0005-0000-0000-0000DC680000}"/>
    <cellStyle name="Obliczenia 7 10 13" xfId="40880" xr:uid="{00000000-0005-0000-0000-0000DD680000}"/>
    <cellStyle name="Obliczenia 7 10 14" xfId="44052" xr:uid="{00000000-0005-0000-0000-0000DE680000}"/>
    <cellStyle name="Obliczenia 7 10 15" xfId="47355" xr:uid="{00000000-0005-0000-0000-0000DF680000}"/>
    <cellStyle name="Obliczenia 7 10 16" xfId="50516" xr:uid="{00000000-0005-0000-0000-0000E0680000}"/>
    <cellStyle name="Obliczenia 7 10 17" xfId="53718" xr:uid="{00000000-0005-0000-0000-0000E1680000}"/>
    <cellStyle name="Obliczenia 7 10 18" xfId="55770" xr:uid="{00000000-0005-0000-0000-0000E2680000}"/>
    <cellStyle name="Obliczenia 7 10 19" xfId="59007" xr:uid="{00000000-0005-0000-0000-0000E3680000}"/>
    <cellStyle name="Obliczenia 7 10 2" xfId="9568" xr:uid="{00000000-0005-0000-0000-0000E4680000}"/>
    <cellStyle name="Obliczenia 7 10 3" xfId="11608" xr:uid="{00000000-0005-0000-0000-0000E5680000}"/>
    <cellStyle name="Obliczenia 7 10 4" xfId="5741" xr:uid="{00000000-0005-0000-0000-0000E6680000}"/>
    <cellStyle name="Obliczenia 7 10 5" xfId="16258" xr:uid="{00000000-0005-0000-0000-0000E7680000}"/>
    <cellStyle name="Obliczenia 7 10 6" xfId="18832" xr:uid="{00000000-0005-0000-0000-0000E8680000}"/>
    <cellStyle name="Obliczenia 7 10 7" xfId="22142" xr:uid="{00000000-0005-0000-0000-0000E9680000}"/>
    <cellStyle name="Obliczenia 7 10 8" xfId="25463" xr:uid="{00000000-0005-0000-0000-0000EA680000}"/>
    <cellStyle name="Obliczenia 7 10 9" xfId="28691" xr:uid="{00000000-0005-0000-0000-0000EB680000}"/>
    <cellStyle name="Obliczenia 7 11" xfId="3235" xr:uid="{00000000-0005-0000-0000-0000EC680000}"/>
    <cellStyle name="Obliczenia 7 11 10" xfId="32879" xr:uid="{00000000-0005-0000-0000-0000ED680000}"/>
    <cellStyle name="Obliczenia 7 11 11" xfId="35348" xr:uid="{00000000-0005-0000-0000-0000EE680000}"/>
    <cellStyle name="Obliczenia 7 11 12" xfId="38537" xr:uid="{00000000-0005-0000-0000-0000EF680000}"/>
    <cellStyle name="Obliczenia 7 11 13" xfId="41743" xr:uid="{00000000-0005-0000-0000-0000F0680000}"/>
    <cellStyle name="Obliczenia 7 11 14" xfId="44923" xr:uid="{00000000-0005-0000-0000-0000F1680000}"/>
    <cellStyle name="Obliczenia 7 11 15" xfId="48218" xr:uid="{00000000-0005-0000-0000-0000F2680000}"/>
    <cellStyle name="Obliczenia 7 11 16" xfId="51386" xr:uid="{00000000-0005-0000-0000-0000F3680000}"/>
    <cellStyle name="Obliczenia 7 11 17" xfId="54572" xr:uid="{00000000-0005-0000-0000-0000F4680000}"/>
    <cellStyle name="Obliczenia 7 11 18" xfId="56626" xr:uid="{00000000-0005-0000-0000-0000F5680000}"/>
    <cellStyle name="Obliczenia 7 11 19" xfId="59863" xr:uid="{00000000-0005-0000-0000-0000F6680000}"/>
    <cellStyle name="Obliczenia 7 11 2" xfId="10437" xr:uid="{00000000-0005-0000-0000-0000F7680000}"/>
    <cellStyle name="Obliczenia 7 11 3" xfId="12479" xr:uid="{00000000-0005-0000-0000-0000F8680000}"/>
    <cellStyle name="Obliczenia 7 11 4" xfId="6603" xr:uid="{00000000-0005-0000-0000-0000F9680000}"/>
    <cellStyle name="Obliczenia 7 11 5" xfId="17128" xr:uid="{00000000-0005-0000-0000-0000FA680000}"/>
    <cellStyle name="Obliczenia 7 11 6" xfId="19703" xr:uid="{00000000-0005-0000-0000-0000FB680000}"/>
    <cellStyle name="Obliczenia 7 11 7" xfId="23013" xr:uid="{00000000-0005-0000-0000-0000FC680000}"/>
    <cellStyle name="Obliczenia 7 11 8" xfId="26328" xr:uid="{00000000-0005-0000-0000-0000FD680000}"/>
    <cellStyle name="Obliczenia 7 11 9" xfId="29562" xr:uid="{00000000-0005-0000-0000-0000FE680000}"/>
    <cellStyle name="Obliczenia 7 12" xfId="2800" xr:uid="{00000000-0005-0000-0000-0000FF680000}"/>
    <cellStyle name="Obliczenia 7 12 10" xfId="32444" xr:uid="{00000000-0005-0000-0000-000000690000}"/>
    <cellStyle name="Obliczenia 7 12 11" xfId="34914" xr:uid="{00000000-0005-0000-0000-000001690000}"/>
    <cellStyle name="Obliczenia 7 12 12" xfId="38102" xr:uid="{00000000-0005-0000-0000-000002690000}"/>
    <cellStyle name="Obliczenia 7 12 13" xfId="41310" xr:uid="{00000000-0005-0000-0000-000003690000}"/>
    <cellStyle name="Obliczenia 7 12 14" xfId="44488" xr:uid="{00000000-0005-0000-0000-000004690000}"/>
    <cellStyle name="Obliczenia 7 12 15" xfId="47785" xr:uid="{00000000-0005-0000-0000-000005690000}"/>
    <cellStyle name="Obliczenia 7 12 16" xfId="50952" xr:uid="{00000000-0005-0000-0000-000006690000}"/>
    <cellStyle name="Obliczenia 7 12 17" xfId="54143" xr:uid="{00000000-0005-0000-0000-000007690000}"/>
    <cellStyle name="Obliczenia 7 12 18" xfId="56197" xr:uid="{00000000-0005-0000-0000-000008690000}"/>
    <cellStyle name="Obliczenia 7 12 19" xfId="59434" xr:uid="{00000000-0005-0000-0000-000009690000}"/>
    <cellStyle name="Obliczenia 7 12 2" xfId="10002" xr:uid="{00000000-0005-0000-0000-00000A690000}"/>
    <cellStyle name="Obliczenia 7 12 3" xfId="12044" xr:uid="{00000000-0005-0000-0000-00000B690000}"/>
    <cellStyle name="Obliczenia 7 12 4" xfId="6168" xr:uid="{00000000-0005-0000-0000-00000C690000}"/>
    <cellStyle name="Obliczenia 7 12 5" xfId="16693" xr:uid="{00000000-0005-0000-0000-00000D690000}"/>
    <cellStyle name="Obliczenia 7 12 6" xfId="19268" xr:uid="{00000000-0005-0000-0000-00000E690000}"/>
    <cellStyle name="Obliczenia 7 12 7" xfId="22578" xr:uid="{00000000-0005-0000-0000-00000F690000}"/>
    <cellStyle name="Obliczenia 7 12 8" xfId="25896" xr:uid="{00000000-0005-0000-0000-000010690000}"/>
    <cellStyle name="Obliczenia 7 12 9" xfId="29127" xr:uid="{00000000-0005-0000-0000-000011690000}"/>
    <cellStyle name="Obliczenia 7 13" xfId="2020" xr:uid="{00000000-0005-0000-0000-000012690000}"/>
    <cellStyle name="Obliczenia 7 13 10" xfId="31668" xr:uid="{00000000-0005-0000-0000-000013690000}"/>
    <cellStyle name="Obliczenia 7 13 11" xfId="18205" xr:uid="{00000000-0005-0000-0000-000014690000}"/>
    <cellStyle name="Obliczenia 7 13 12" xfId="37322" xr:uid="{00000000-0005-0000-0000-000015690000}"/>
    <cellStyle name="Obliczenia 7 13 13" xfId="40545" xr:uid="{00000000-0005-0000-0000-000016690000}"/>
    <cellStyle name="Obliczenia 7 13 14" xfId="43708" xr:uid="{00000000-0005-0000-0000-000017690000}"/>
    <cellStyle name="Obliczenia 7 13 15" xfId="47020" xr:uid="{00000000-0005-0000-0000-000018690000}"/>
    <cellStyle name="Obliczenia 7 13 16" xfId="50174" xr:uid="{00000000-0005-0000-0000-000019690000}"/>
    <cellStyle name="Obliczenia 7 13 17" xfId="53386" xr:uid="{00000000-0005-0000-0000-00001A690000}"/>
    <cellStyle name="Obliczenia 7 13 18" xfId="14891" xr:uid="{00000000-0005-0000-0000-00001B690000}"/>
    <cellStyle name="Obliczenia 7 13 19" xfId="58673" xr:uid="{00000000-0005-0000-0000-00001C690000}"/>
    <cellStyle name="Obliczenia 7 13 2" xfId="9226" xr:uid="{00000000-0005-0000-0000-00001D690000}"/>
    <cellStyle name="Obliczenia 7 13 3" xfId="8160" xr:uid="{00000000-0005-0000-0000-00001E690000}"/>
    <cellStyle name="Obliczenia 7 13 4" xfId="5397" xr:uid="{00000000-0005-0000-0000-00001F690000}"/>
    <cellStyle name="Obliczenia 7 13 5" xfId="15915" xr:uid="{00000000-0005-0000-0000-000020690000}"/>
    <cellStyle name="Obliczenia 7 13 6" xfId="14181" xr:uid="{00000000-0005-0000-0000-000021690000}"/>
    <cellStyle name="Obliczenia 7 13 7" xfId="21798" xr:uid="{00000000-0005-0000-0000-000022690000}"/>
    <cellStyle name="Obliczenia 7 13 8" xfId="25120" xr:uid="{00000000-0005-0000-0000-000023690000}"/>
    <cellStyle name="Obliczenia 7 13 9" xfId="28347" xr:uid="{00000000-0005-0000-0000-000024690000}"/>
    <cellStyle name="Obliczenia 7 14" xfId="2459" xr:uid="{00000000-0005-0000-0000-000025690000}"/>
    <cellStyle name="Obliczenia 7 14 10" xfId="32103" xr:uid="{00000000-0005-0000-0000-000026690000}"/>
    <cellStyle name="Obliczenia 7 14 11" xfId="34573" xr:uid="{00000000-0005-0000-0000-000027690000}"/>
    <cellStyle name="Obliczenia 7 14 12" xfId="37761" xr:uid="{00000000-0005-0000-0000-000028690000}"/>
    <cellStyle name="Obliczenia 7 14 13" xfId="40971" xr:uid="{00000000-0005-0000-0000-000029690000}"/>
    <cellStyle name="Obliczenia 7 14 14" xfId="44147" xr:uid="{00000000-0005-0000-0000-00002A690000}"/>
    <cellStyle name="Obliczenia 7 14 15" xfId="47446" xr:uid="{00000000-0005-0000-0000-00002B690000}"/>
    <cellStyle name="Obliczenia 7 14 16" xfId="50611" xr:uid="{00000000-0005-0000-0000-00002C690000}"/>
    <cellStyle name="Obliczenia 7 14 17" xfId="53807" xr:uid="{00000000-0005-0000-0000-00002D690000}"/>
    <cellStyle name="Obliczenia 7 14 18" xfId="55861" xr:uid="{00000000-0005-0000-0000-00002E690000}"/>
    <cellStyle name="Obliczenia 7 14 19" xfId="59098" xr:uid="{00000000-0005-0000-0000-00002F690000}"/>
    <cellStyle name="Obliczenia 7 14 2" xfId="9661" xr:uid="{00000000-0005-0000-0000-000030690000}"/>
    <cellStyle name="Obliczenia 7 14 3" xfId="11703" xr:uid="{00000000-0005-0000-0000-000031690000}"/>
    <cellStyle name="Obliczenia 7 14 4" xfId="5827" xr:uid="{00000000-0005-0000-0000-000032690000}"/>
    <cellStyle name="Obliczenia 7 14 5" xfId="16352" xr:uid="{00000000-0005-0000-0000-000033690000}"/>
    <cellStyle name="Obliczenia 7 14 6" xfId="18927" xr:uid="{00000000-0005-0000-0000-000034690000}"/>
    <cellStyle name="Obliczenia 7 14 7" xfId="22237" xr:uid="{00000000-0005-0000-0000-000035690000}"/>
    <cellStyle name="Obliczenia 7 14 8" xfId="25557" xr:uid="{00000000-0005-0000-0000-000036690000}"/>
    <cellStyle name="Obliczenia 7 14 9" xfId="28786" xr:uid="{00000000-0005-0000-0000-000037690000}"/>
    <cellStyle name="Obliczenia 7 15" xfId="3512" xr:uid="{00000000-0005-0000-0000-000038690000}"/>
    <cellStyle name="Obliczenia 7 15 10" xfId="33156" xr:uid="{00000000-0005-0000-0000-000039690000}"/>
    <cellStyle name="Obliczenia 7 15 11" xfId="35622" xr:uid="{00000000-0005-0000-0000-00003A690000}"/>
    <cellStyle name="Obliczenia 7 15 12" xfId="38814" xr:uid="{00000000-0005-0000-0000-00003B690000}"/>
    <cellStyle name="Obliczenia 7 15 13" xfId="42017" xr:uid="{00000000-0005-0000-0000-00003C690000}"/>
    <cellStyle name="Obliczenia 7 15 14" xfId="45200" xr:uid="{00000000-0005-0000-0000-00003D690000}"/>
    <cellStyle name="Obliczenia 7 15 15" xfId="48492" xr:uid="{00000000-0005-0000-0000-00003E690000}"/>
    <cellStyle name="Obliczenia 7 15 16" xfId="51662" xr:uid="{00000000-0005-0000-0000-00003F690000}"/>
    <cellStyle name="Obliczenia 7 15 17" xfId="54844" xr:uid="{00000000-0005-0000-0000-000040690000}"/>
    <cellStyle name="Obliczenia 7 15 18" xfId="56898" xr:uid="{00000000-0005-0000-0000-000041690000}"/>
    <cellStyle name="Obliczenia 7 15 19" xfId="60135" xr:uid="{00000000-0005-0000-0000-000042690000}"/>
    <cellStyle name="Obliczenia 7 15 2" xfId="10714" xr:uid="{00000000-0005-0000-0000-000043690000}"/>
    <cellStyle name="Obliczenia 7 15 3" xfId="12756" xr:uid="{00000000-0005-0000-0000-000044690000}"/>
    <cellStyle name="Obliczenia 7 15 4" xfId="6878" xr:uid="{00000000-0005-0000-0000-000045690000}"/>
    <cellStyle name="Obliczenia 7 15 5" xfId="17405" xr:uid="{00000000-0005-0000-0000-000046690000}"/>
    <cellStyle name="Obliczenia 7 15 6" xfId="19980" xr:uid="{00000000-0005-0000-0000-000047690000}"/>
    <cellStyle name="Obliczenia 7 15 7" xfId="23290" xr:uid="{00000000-0005-0000-0000-000048690000}"/>
    <cellStyle name="Obliczenia 7 15 8" xfId="26605" xr:uid="{00000000-0005-0000-0000-000049690000}"/>
    <cellStyle name="Obliczenia 7 15 9" xfId="29839" xr:uid="{00000000-0005-0000-0000-00004A690000}"/>
    <cellStyle name="Obliczenia 7 16" xfId="2148" xr:uid="{00000000-0005-0000-0000-00004B690000}"/>
    <cellStyle name="Obliczenia 7 16 10" xfId="31796" xr:uid="{00000000-0005-0000-0000-00004C690000}"/>
    <cellStyle name="Obliczenia 7 16 11" xfId="18211" xr:uid="{00000000-0005-0000-0000-00004D690000}"/>
    <cellStyle name="Obliczenia 7 16 12" xfId="37450" xr:uid="{00000000-0005-0000-0000-00004E690000}"/>
    <cellStyle name="Obliczenia 7 16 13" xfId="40670" xr:uid="{00000000-0005-0000-0000-00004F690000}"/>
    <cellStyle name="Obliczenia 7 16 14" xfId="43836" xr:uid="{00000000-0005-0000-0000-000050690000}"/>
    <cellStyle name="Obliczenia 7 16 15" xfId="47145" xr:uid="{00000000-0005-0000-0000-000051690000}"/>
    <cellStyle name="Obliczenia 7 16 16" xfId="50302" xr:uid="{00000000-0005-0000-0000-000052690000}"/>
    <cellStyle name="Obliczenia 7 16 17" xfId="53510" xr:uid="{00000000-0005-0000-0000-000053690000}"/>
    <cellStyle name="Obliczenia 7 16 18" xfId="50802" xr:uid="{00000000-0005-0000-0000-000054690000}"/>
    <cellStyle name="Obliczenia 7 16 19" xfId="58797" xr:uid="{00000000-0005-0000-0000-000055690000}"/>
    <cellStyle name="Obliczenia 7 16 2" xfId="9354" xr:uid="{00000000-0005-0000-0000-000056690000}"/>
    <cellStyle name="Obliczenia 7 16 3" xfId="8032" xr:uid="{00000000-0005-0000-0000-000057690000}"/>
    <cellStyle name="Obliczenia 7 16 4" xfId="5525" xr:uid="{00000000-0005-0000-0000-000058690000}"/>
    <cellStyle name="Obliczenia 7 16 5" xfId="16043" xr:uid="{00000000-0005-0000-0000-000059690000}"/>
    <cellStyle name="Obliczenia 7 16 6" xfId="18616" xr:uid="{00000000-0005-0000-0000-00005A690000}"/>
    <cellStyle name="Obliczenia 7 16 7" xfId="21926" xr:uid="{00000000-0005-0000-0000-00005B690000}"/>
    <cellStyle name="Obliczenia 7 16 8" xfId="25247" xr:uid="{00000000-0005-0000-0000-00005C690000}"/>
    <cellStyle name="Obliczenia 7 16 9" xfId="28475" xr:uid="{00000000-0005-0000-0000-00005D690000}"/>
    <cellStyle name="Obliczenia 7 17" xfId="3772" xr:uid="{00000000-0005-0000-0000-00005E690000}"/>
    <cellStyle name="Obliczenia 7 17 10" xfId="33416" xr:uid="{00000000-0005-0000-0000-00005F690000}"/>
    <cellStyle name="Obliczenia 7 17 11" xfId="35880" xr:uid="{00000000-0005-0000-0000-000060690000}"/>
    <cellStyle name="Obliczenia 7 17 12" xfId="39074" xr:uid="{00000000-0005-0000-0000-000061690000}"/>
    <cellStyle name="Obliczenia 7 17 13" xfId="42275" xr:uid="{00000000-0005-0000-0000-000062690000}"/>
    <cellStyle name="Obliczenia 7 17 14" xfId="45460" xr:uid="{00000000-0005-0000-0000-000063690000}"/>
    <cellStyle name="Obliczenia 7 17 15" xfId="48750" xr:uid="{00000000-0005-0000-0000-000064690000}"/>
    <cellStyle name="Obliczenia 7 17 16" xfId="51921" xr:uid="{00000000-0005-0000-0000-000065690000}"/>
    <cellStyle name="Obliczenia 7 17 17" xfId="55100" xr:uid="{00000000-0005-0000-0000-000066690000}"/>
    <cellStyle name="Obliczenia 7 17 18" xfId="57154" xr:uid="{00000000-0005-0000-0000-000067690000}"/>
    <cellStyle name="Obliczenia 7 17 19" xfId="60391" xr:uid="{00000000-0005-0000-0000-000068690000}"/>
    <cellStyle name="Obliczenia 7 17 2" xfId="10974" xr:uid="{00000000-0005-0000-0000-000069690000}"/>
    <cellStyle name="Obliczenia 7 17 3" xfId="13016" xr:uid="{00000000-0005-0000-0000-00006A690000}"/>
    <cellStyle name="Obliczenia 7 17 4" xfId="7136" xr:uid="{00000000-0005-0000-0000-00006B690000}"/>
    <cellStyle name="Obliczenia 7 17 5" xfId="17665" xr:uid="{00000000-0005-0000-0000-00006C690000}"/>
    <cellStyle name="Obliczenia 7 17 6" xfId="20240" xr:uid="{00000000-0005-0000-0000-00006D690000}"/>
    <cellStyle name="Obliczenia 7 17 7" xfId="23550" xr:uid="{00000000-0005-0000-0000-00006E690000}"/>
    <cellStyle name="Obliczenia 7 17 8" xfId="26865" xr:uid="{00000000-0005-0000-0000-00006F690000}"/>
    <cellStyle name="Obliczenia 7 17 9" xfId="30099" xr:uid="{00000000-0005-0000-0000-000070690000}"/>
    <cellStyle name="Obliczenia 7 18" xfId="2450" xr:uid="{00000000-0005-0000-0000-000071690000}"/>
    <cellStyle name="Obliczenia 7 18 10" xfId="32094" xr:uid="{00000000-0005-0000-0000-000072690000}"/>
    <cellStyle name="Obliczenia 7 18 11" xfId="34565" xr:uid="{00000000-0005-0000-0000-000073690000}"/>
    <cellStyle name="Obliczenia 7 18 12" xfId="37752" xr:uid="{00000000-0005-0000-0000-000074690000}"/>
    <cellStyle name="Obliczenia 7 18 13" xfId="40963" xr:uid="{00000000-0005-0000-0000-000075690000}"/>
    <cellStyle name="Obliczenia 7 18 14" xfId="44138" xr:uid="{00000000-0005-0000-0000-000076690000}"/>
    <cellStyle name="Obliczenia 7 18 15" xfId="47438" xr:uid="{00000000-0005-0000-0000-000077690000}"/>
    <cellStyle name="Obliczenia 7 18 16" xfId="50602" xr:uid="{00000000-0005-0000-0000-000078690000}"/>
    <cellStyle name="Obliczenia 7 18 17" xfId="53799" xr:uid="{00000000-0005-0000-0000-000079690000}"/>
    <cellStyle name="Obliczenia 7 18 18" xfId="55853" xr:uid="{00000000-0005-0000-0000-00007A690000}"/>
    <cellStyle name="Obliczenia 7 18 19" xfId="59090" xr:uid="{00000000-0005-0000-0000-00007B690000}"/>
    <cellStyle name="Obliczenia 7 18 2" xfId="9652" xr:uid="{00000000-0005-0000-0000-00007C690000}"/>
    <cellStyle name="Obliczenia 7 18 3" xfId="11694" xr:uid="{00000000-0005-0000-0000-00007D690000}"/>
    <cellStyle name="Obliczenia 7 18 4" xfId="5818" xr:uid="{00000000-0005-0000-0000-00007E690000}"/>
    <cellStyle name="Obliczenia 7 18 5" xfId="16343" xr:uid="{00000000-0005-0000-0000-00007F690000}"/>
    <cellStyle name="Obliczenia 7 18 6" xfId="18918" xr:uid="{00000000-0005-0000-0000-000080690000}"/>
    <cellStyle name="Obliczenia 7 18 7" xfId="22228" xr:uid="{00000000-0005-0000-0000-000081690000}"/>
    <cellStyle name="Obliczenia 7 18 8" xfId="25548" xr:uid="{00000000-0005-0000-0000-000082690000}"/>
    <cellStyle name="Obliczenia 7 18 9" xfId="28777" xr:uid="{00000000-0005-0000-0000-000083690000}"/>
    <cellStyle name="Obliczenia 7 19" xfId="1884" xr:uid="{00000000-0005-0000-0000-000084690000}"/>
    <cellStyle name="Obliczenia 7 19 10" xfId="31536" xr:uid="{00000000-0005-0000-0000-000085690000}"/>
    <cellStyle name="Obliczenia 7 19 11" xfId="15279" xr:uid="{00000000-0005-0000-0000-000086690000}"/>
    <cellStyle name="Obliczenia 7 19 12" xfId="37186" xr:uid="{00000000-0005-0000-0000-000087690000}"/>
    <cellStyle name="Obliczenia 7 19 13" xfId="40411" xr:uid="{00000000-0005-0000-0000-000088690000}"/>
    <cellStyle name="Obliczenia 7 19 14" xfId="43572" xr:uid="{00000000-0005-0000-0000-000089690000}"/>
    <cellStyle name="Obliczenia 7 19 15" xfId="46886" xr:uid="{00000000-0005-0000-0000-00008A690000}"/>
    <cellStyle name="Obliczenia 7 19 16" xfId="50038" xr:uid="{00000000-0005-0000-0000-00008B690000}"/>
    <cellStyle name="Obliczenia 7 19 17" xfId="53258" xr:uid="{00000000-0005-0000-0000-00008C690000}"/>
    <cellStyle name="Obliczenia 7 19 18" xfId="52980" xr:uid="{00000000-0005-0000-0000-00008D690000}"/>
    <cellStyle name="Obliczenia 7 19 19" xfId="58541" xr:uid="{00000000-0005-0000-0000-00008E690000}"/>
    <cellStyle name="Obliczenia 7 19 2" xfId="9094" xr:uid="{00000000-0005-0000-0000-00008F690000}"/>
    <cellStyle name="Obliczenia 7 19 3" xfId="8296" xr:uid="{00000000-0005-0000-0000-000090690000}"/>
    <cellStyle name="Obliczenia 7 19 4" xfId="5262" xr:uid="{00000000-0005-0000-0000-000091690000}"/>
    <cellStyle name="Obliczenia 7 19 5" xfId="15780" xr:uid="{00000000-0005-0000-0000-000092690000}"/>
    <cellStyle name="Obliczenia 7 19 6" xfId="14317" xr:uid="{00000000-0005-0000-0000-000093690000}"/>
    <cellStyle name="Obliczenia 7 19 7" xfId="21662" xr:uid="{00000000-0005-0000-0000-000094690000}"/>
    <cellStyle name="Obliczenia 7 19 8" xfId="24984" xr:uid="{00000000-0005-0000-0000-000095690000}"/>
    <cellStyle name="Obliczenia 7 19 9" xfId="28211" xr:uid="{00000000-0005-0000-0000-000096690000}"/>
    <cellStyle name="Obliczenia 7 2" xfId="1447" xr:uid="{00000000-0005-0000-0000-000097690000}"/>
    <cellStyle name="Obliczenia 7 2 10" xfId="3421" xr:uid="{00000000-0005-0000-0000-000098690000}"/>
    <cellStyle name="Obliczenia 7 2 10 10" xfId="33065" xr:uid="{00000000-0005-0000-0000-000099690000}"/>
    <cellStyle name="Obliczenia 7 2 10 11" xfId="35532" xr:uid="{00000000-0005-0000-0000-00009A690000}"/>
    <cellStyle name="Obliczenia 7 2 10 12" xfId="38723" xr:uid="{00000000-0005-0000-0000-00009B690000}"/>
    <cellStyle name="Obliczenia 7 2 10 13" xfId="41927" xr:uid="{00000000-0005-0000-0000-00009C690000}"/>
    <cellStyle name="Obliczenia 7 2 10 14" xfId="45109" xr:uid="{00000000-0005-0000-0000-00009D690000}"/>
    <cellStyle name="Obliczenia 7 2 10 15" xfId="48402" xr:uid="{00000000-0005-0000-0000-00009E690000}"/>
    <cellStyle name="Obliczenia 7 2 10 16" xfId="51571" xr:uid="{00000000-0005-0000-0000-00009F690000}"/>
    <cellStyle name="Obliczenia 7 2 10 17" xfId="54755" xr:uid="{00000000-0005-0000-0000-0000A0690000}"/>
    <cellStyle name="Obliczenia 7 2 10 18" xfId="56809" xr:uid="{00000000-0005-0000-0000-0000A1690000}"/>
    <cellStyle name="Obliczenia 7 2 10 19" xfId="60046" xr:uid="{00000000-0005-0000-0000-0000A2690000}"/>
    <cellStyle name="Obliczenia 7 2 10 2" xfId="10623" xr:uid="{00000000-0005-0000-0000-0000A3690000}"/>
    <cellStyle name="Obliczenia 7 2 10 3" xfId="12665" xr:uid="{00000000-0005-0000-0000-0000A4690000}"/>
    <cellStyle name="Obliczenia 7 2 10 4" xfId="6789" xr:uid="{00000000-0005-0000-0000-0000A5690000}"/>
    <cellStyle name="Obliczenia 7 2 10 5" xfId="17314" xr:uid="{00000000-0005-0000-0000-0000A6690000}"/>
    <cellStyle name="Obliczenia 7 2 10 6" xfId="19889" xr:uid="{00000000-0005-0000-0000-0000A7690000}"/>
    <cellStyle name="Obliczenia 7 2 10 7" xfId="23199" xr:uid="{00000000-0005-0000-0000-0000A8690000}"/>
    <cellStyle name="Obliczenia 7 2 10 8" xfId="26514" xr:uid="{00000000-0005-0000-0000-0000A9690000}"/>
    <cellStyle name="Obliczenia 7 2 10 9" xfId="29748" xr:uid="{00000000-0005-0000-0000-0000AA690000}"/>
    <cellStyle name="Obliczenia 7 2 11" xfId="3380" xr:uid="{00000000-0005-0000-0000-0000AB690000}"/>
    <cellStyle name="Obliczenia 7 2 11 10" xfId="33024" xr:uid="{00000000-0005-0000-0000-0000AC690000}"/>
    <cellStyle name="Obliczenia 7 2 11 11" xfId="35492" xr:uid="{00000000-0005-0000-0000-0000AD690000}"/>
    <cellStyle name="Obliczenia 7 2 11 12" xfId="38682" xr:uid="{00000000-0005-0000-0000-0000AE690000}"/>
    <cellStyle name="Obliczenia 7 2 11 13" xfId="41887" xr:uid="{00000000-0005-0000-0000-0000AF690000}"/>
    <cellStyle name="Obliczenia 7 2 11 14" xfId="45068" xr:uid="{00000000-0005-0000-0000-0000B0690000}"/>
    <cellStyle name="Obliczenia 7 2 11 15" xfId="48362" xr:uid="{00000000-0005-0000-0000-0000B1690000}"/>
    <cellStyle name="Obliczenia 7 2 11 16" xfId="51531" xr:uid="{00000000-0005-0000-0000-0000B2690000}"/>
    <cellStyle name="Obliczenia 7 2 11 17" xfId="54716" xr:uid="{00000000-0005-0000-0000-0000B3690000}"/>
    <cellStyle name="Obliczenia 7 2 11 18" xfId="56770" xr:uid="{00000000-0005-0000-0000-0000B4690000}"/>
    <cellStyle name="Obliczenia 7 2 11 19" xfId="60007" xr:uid="{00000000-0005-0000-0000-0000B5690000}"/>
    <cellStyle name="Obliczenia 7 2 11 2" xfId="10582" xr:uid="{00000000-0005-0000-0000-0000B6690000}"/>
    <cellStyle name="Obliczenia 7 2 11 3" xfId="12624" xr:uid="{00000000-0005-0000-0000-0000B7690000}"/>
    <cellStyle name="Obliczenia 7 2 11 4" xfId="6748" xr:uid="{00000000-0005-0000-0000-0000B8690000}"/>
    <cellStyle name="Obliczenia 7 2 11 5" xfId="17273" xr:uid="{00000000-0005-0000-0000-0000B9690000}"/>
    <cellStyle name="Obliczenia 7 2 11 6" xfId="19848" xr:uid="{00000000-0005-0000-0000-0000BA690000}"/>
    <cellStyle name="Obliczenia 7 2 11 7" xfId="23158" xr:uid="{00000000-0005-0000-0000-0000BB690000}"/>
    <cellStyle name="Obliczenia 7 2 11 8" xfId="26473" xr:uid="{00000000-0005-0000-0000-0000BC690000}"/>
    <cellStyle name="Obliczenia 7 2 11 9" xfId="29707" xr:uid="{00000000-0005-0000-0000-0000BD690000}"/>
    <cellStyle name="Obliczenia 7 2 12" xfId="1870" xr:uid="{00000000-0005-0000-0000-0000BE690000}"/>
    <cellStyle name="Obliczenia 7 2 12 10" xfId="31522" xr:uid="{00000000-0005-0000-0000-0000BF690000}"/>
    <cellStyle name="Obliczenia 7 2 12 11" xfId="15266" xr:uid="{00000000-0005-0000-0000-0000C0690000}"/>
    <cellStyle name="Obliczenia 7 2 12 12" xfId="37172" xr:uid="{00000000-0005-0000-0000-0000C1690000}"/>
    <cellStyle name="Obliczenia 7 2 12 13" xfId="40398" xr:uid="{00000000-0005-0000-0000-0000C2690000}"/>
    <cellStyle name="Obliczenia 7 2 12 14" xfId="43558" xr:uid="{00000000-0005-0000-0000-0000C3690000}"/>
    <cellStyle name="Obliczenia 7 2 12 15" xfId="46873" xr:uid="{00000000-0005-0000-0000-0000C4690000}"/>
    <cellStyle name="Obliczenia 7 2 12 16" xfId="50024" xr:uid="{00000000-0005-0000-0000-0000C5690000}"/>
    <cellStyle name="Obliczenia 7 2 12 17" xfId="53245" xr:uid="{00000000-0005-0000-0000-0000C6690000}"/>
    <cellStyle name="Obliczenia 7 2 12 18" xfId="46509" xr:uid="{00000000-0005-0000-0000-0000C7690000}"/>
    <cellStyle name="Obliczenia 7 2 12 19" xfId="58528" xr:uid="{00000000-0005-0000-0000-0000C8690000}"/>
    <cellStyle name="Obliczenia 7 2 12 2" xfId="9080" xr:uid="{00000000-0005-0000-0000-0000C9690000}"/>
    <cellStyle name="Obliczenia 7 2 12 3" xfId="8310" xr:uid="{00000000-0005-0000-0000-0000CA690000}"/>
    <cellStyle name="Obliczenia 7 2 12 4" xfId="5248" xr:uid="{00000000-0005-0000-0000-0000CB690000}"/>
    <cellStyle name="Obliczenia 7 2 12 5" xfId="15766" xr:uid="{00000000-0005-0000-0000-0000CC690000}"/>
    <cellStyle name="Obliczenia 7 2 12 6" xfId="14331" xr:uid="{00000000-0005-0000-0000-0000CD690000}"/>
    <cellStyle name="Obliczenia 7 2 12 7" xfId="21648" xr:uid="{00000000-0005-0000-0000-0000CE690000}"/>
    <cellStyle name="Obliczenia 7 2 12 8" xfId="24970" xr:uid="{00000000-0005-0000-0000-0000CF690000}"/>
    <cellStyle name="Obliczenia 7 2 12 9" xfId="28197" xr:uid="{00000000-0005-0000-0000-0000D0690000}"/>
    <cellStyle name="Obliczenia 7 2 13" xfId="3618" xr:uid="{00000000-0005-0000-0000-0000D1690000}"/>
    <cellStyle name="Obliczenia 7 2 13 10" xfId="33262" xr:uid="{00000000-0005-0000-0000-0000D2690000}"/>
    <cellStyle name="Obliczenia 7 2 13 11" xfId="35726" xr:uid="{00000000-0005-0000-0000-0000D3690000}"/>
    <cellStyle name="Obliczenia 7 2 13 12" xfId="38920" xr:uid="{00000000-0005-0000-0000-0000D4690000}"/>
    <cellStyle name="Obliczenia 7 2 13 13" xfId="42121" xr:uid="{00000000-0005-0000-0000-0000D5690000}"/>
    <cellStyle name="Obliczenia 7 2 13 14" xfId="45306" xr:uid="{00000000-0005-0000-0000-0000D6690000}"/>
    <cellStyle name="Obliczenia 7 2 13 15" xfId="48596" xr:uid="{00000000-0005-0000-0000-0000D7690000}"/>
    <cellStyle name="Obliczenia 7 2 13 16" xfId="51767" xr:uid="{00000000-0005-0000-0000-0000D8690000}"/>
    <cellStyle name="Obliczenia 7 2 13 17" xfId="54947" xr:uid="{00000000-0005-0000-0000-0000D9690000}"/>
    <cellStyle name="Obliczenia 7 2 13 18" xfId="57001" xr:uid="{00000000-0005-0000-0000-0000DA690000}"/>
    <cellStyle name="Obliczenia 7 2 13 19" xfId="60238" xr:uid="{00000000-0005-0000-0000-0000DB690000}"/>
    <cellStyle name="Obliczenia 7 2 13 2" xfId="10820" xr:uid="{00000000-0005-0000-0000-0000DC690000}"/>
    <cellStyle name="Obliczenia 7 2 13 3" xfId="12862" xr:uid="{00000000-0005-0000-0000-0000DD690000}"/>
    <cellStyle name="Obliczenia 7 2 13 4" xfId="6984" xr:uid="{00000000-0005-0000-0000-0000DE690000}"/>
    <cellStyle name="Obliczenia 7 2 13 5" xfId="17511" xr:uid="{00000000-0005-0000-0000-0000DF690000}"/>
    <cellStyle name="Obliczenia 7 2 13 6" xfId="20086" xr:uid="{00000000-0005-0000-0000-0000E0690000}"/>
    <cellStyle name="Obliczenia 7 2 13 7" xfId="23396" xr:uid="{00000000-0005-0000-0000-0000E1690000}"/>
    <cellStyle name="Obliczenia 7 2 13 8" xfId="26711" xr:uid="{00000000-0005-0000-0000-0000E2690000}"/>
    <cellStyle name="Obliczenia 7 2 13 9" xfId="29945" xr:uid="{00000000-0005-0000-0000-0000E3690000}"/>
    <cellStyle name="Obliczenia 7 2 14" xfId="3727" xr:uid="{00000000-0005-0000-0000-0000E4690000}"/>
    <cellStyle name="Obliczenia 7 2 14 10" xfId="33371" xr:uid="{00000000-0005-0000-0000-0000E5690000}"/>
    <cellStyle name="Obliczenia 7 2 14 11" xfId="35835" xr:uid="{00000000-0005-0000-0000-0000E6690000}"/>
    <cellStyle name="Obliczenia 7 2 14 12" xfId="39029" xr:uid="{00000000-0005-0000-0000-0000E7690000}"/>
    <cellStyle name="Obliczenia 7 2 14 13" xfId="42230" xr:uid="{00000000-0005-0000-0000-0000E8690000}"/>
    <cellStyle name="Obliczenia 7 2 14 14" xfId="45415" xr:uid="{00000000-0005-0000-0000-0000E9690000}"/>
    <cellStyle name="Obliczenia 7 2 14 15" xfId="48705" xr:uid="{00000000-0005-0000-0000-0000EA690000}"/>
    <cellStyle name="Obliczenia 7 2 14 16" xfId="51876" xr:uid="{00000000-0005-0000-0000-0000EB690000}"/>
    <cellStyle name="Obliczenia 7 2 14 17" xfId="55055" xr:uid="{00000000-0005-0000-0000-0000EC690000}"/>
    <cellStyle name="Obliczenia 7 2 14 18" xfId="57109" xr:uid="{00000000-0005-0000-0000-0000ED690000}"/>
    <cellStyle name="Obliczenia 7 2 14 19" xfId="60346" xr:uid="{00000000-0005-0000-0000-0000EE690000}"/>
    <cellStyle name="Obliczenia 7 2 14 2" xfId="10929" xr:uid="{00000000-0005-0000-0000-0000EF690000}"/>
    <cellStyle name="Obliczenia 7 2 14 3" xfId="12971" xr:uid="{00000000-0005-0000-0000-0000F0690000}"/>
    <cellStyle name="Obliczenia 7 2 14 4" xfId="7093" xr:uid="{00000000-0005-0000-0000-0000F1690000}"/>
    <cellStyle name="Obliczenia 7 2 14 5" xfId="17620" xr:uid="{00000000-0005-0000-0000-0000F2690000}"/>
    <cellStyle name="Obliczenia 7 2 14 6" xfId="20195" xr:uid="{00000000-0005-0000-0000-0000F3690000}"/>
    <cellStyle name="Obliczenia 7 2 14 7" xfId="23505" xr:uid="{00000000-0005-0000-0000-0000F4690000}"/>
    <cellStyle name="Obliczenia 7 2 14 8" xfId="26820" xr:uid="{00000000-0005-0000-0000-0000F5690000}"/>
    <cellStyle name="Obliczenia 7 2 14 9" xfId="30054" xr:uid="{00000000-0005-0000-0000-0000F6690000}"/>
    <cellStyle name="Obliczenia 7 2 15" xfId="3686" xr:uid="{00000000-0005-0000-0000-0000F7690000}"/>
    <cellStyle name="Obliczenia 7 2 15 10" xfId="33330" xr:uid="{00000000-0005-0000-0000-0000F8690000}"/>
    <cellStyle name="Obliczenia 7 2 15 11" xfId="35794" xr:uid="{00000000-0005-0000-0000-0000F9690000}"/>
    <cellStyle name="Obliczenia 7 2 15 12" xfId="38988" xr:uid="{00000000-0005-0000-0000-0000FA690000}"/>
    <cellStyle name="Obliczenia 7 2 15 13" xfId="42189" xr:uid="{00000000-0005-0000-0000-0000FB690000}"/>
    <cellStyle name="Obliczenia 7 2 15 14" xfId="45374" xr:uid="{00000000-0005-0000-0000-0000FC690000}"/>
    <cellStyle name="Obliczenia 7 2 15 15" xfId="48664" xr:uid="{00000000-0005-0000-0000-0000FD690000}"/>
    <cellStyle name="Obliczenia 7 2 15 16" xfId="51835" xr:uid="{00000000-0005-0000-0000-0000FE690000}"/>
    <cellStyle name="Obliczenia 7 2 15 17" xfId="55015" xr:uid="{00000000-0005-0000-0000-0000FF690000}"/>
    <cellStyle name="Obliczenia 7 2 15 18" xfId="57069" xr:uid="{00000000-0005-0000-0000-0000006A0000}"/>
    <cellStyle name="Obliczenia 7 2 15 19" xfId="60306" xr:uid="{00000000-0005-0000-0000-0000016A0000}"/>
    <cellStyle name="Obliczenia 7 2 15 2" xfId="10888" xr:uid="{00000000-0005-0000-0000-0000026A0000}"/>
    <cellStyle name="Obliczenia 7 2 15 3" xfId="12930" xr:uid="{00000000-0005-0000-0000-0000036A0000}"/>
    <cellStyle name="Obliczenia 7 2 15 4" xfId="7052" xr:uid="{00000000-0005-0000-0000-0000046A0000}"/>
    <cellStyle name="Obliczenia 7 2 15 5" xfId="17579" xr:uid="{00000000-0005-0000-0000-0000056A0000}"/>
    <cellStyle name="Obliczenia 7 2 15 6" xfId="20154" xr:uid="{00000000-0005-0000-0000-0000066A0000}"/>
    <cellStyle name="Obliczenia 7 2 15 7" xfId="23464" xr:uid="{00000000-0005-0000-0000-0000076A0000}"/>
    <cellStyle name="Obliczenia 7 2 15 8" xfId="26779" xr:uid="{00000000-0005-0000-0000-0000086A0000}"/>
    <cellStyle name="Obliczenia 7 2 15 9" xfId="30013" xr:uid="{00000000-0005-0000-0000-0000096A0000}"/>
    <cellStyle name="Obliczenia 7 2 16" xfId="3851" xr:uid="{00000000-0005-0000-0000-00000A6A0000}"/>
    <cellStyle name="Obliczenia 7 2 16 10" xfId="33495" xr:uid="{00000000-0005-0000-0000-00000B6A0000}"/>
    <cellStyle name="Obliczenia 7 2 16 11" xfId="35958" xr:uid="{00000000-0005-0000-0000-00000C6A0000}"/>
    <cellStyle name="Obliczenia 7 2 16 12" xfId="39153" xr:uid="{00000000-0005-0000-0000-00000D6A0000}"/>
    <cellStyle name="Obliczenia 7 2 16 13" xfId="42353" xr:uid="{00000000-0005-0000-0000-00000E6A0000}"/>
    <cellStyle name="Obliczenia 7 2 16 14" xfId="45539" xr:uid="{00000000-0005-0000-0000-00000F6A0000}"/>
    <cellStyle name="Obliczenia 7 2 16 15" xfId="48828" xr:uid="{00000000-0005-0000-0000-0000106A0000}"/>
    <cellStyle name="Obliczenia 7 2 16 16" xfId="52000" xr:uid="{00000000-0005-0000-0000-0000116A0000}"/>
    <cellStyle name="Obliczenia 7 2 16 17" xfId="55177" xr:uid="{00000000-0005-0000-0000-0000126A0000}"/>
    <cellStyle name="Obliczenia 7 2 16 18" xfId="57231" xr:uid="{00000000-0005-0000-0000-0000136A0000}"/>
    <cellStyle name="Obliczenia 7 2 16 19" xfId="60468" xr:uid="{00000000-0005-0000-0000-0000146A0000}"/>
    <cellStyle name="Obliczenia 7 2 16 2" xfId="11053" xr:uid="{00000000-0005-0000-0000-0000156A0000}"/>
    <cellStyle name="Obliczenia 7 2 16 3" xfId="13095" xr:uid="{00000000-0005-0000-0000-0000166A0000}"/>
    <cellStyle name="Obliczenia 7 2 16 4" xfId="7212" xr:uid="{00000000-0005-0000-0000-0000176A0000}"/>
    <cellStyle name="Obliczenia 7 2 16 5" xfId="17744" xr:uid="{00000000-0005-0000-0000-0000186A0000}"/>
    <cellStyle name="Obliczenia 7 2 16 6" xfId="20319" xr:uid="{00000000-0005-0000-0000-0000196A0000}"/>
    <cellStyle name="Obliczenia 7 2 16 7" xfId="23629" xr:uid="{00000000-0005-0000-0000-00001A6A0000}"/>
    <cellStyle name="Obliczenia 7 2 16 8" xfId="26944" xr:uid="{00000000-0005-0000-0000-00001B6A0000}"/>
    <cellStyle name="Obliczenia 7 2 16 9" xfId="30178" xr:uid="{00000000-0005-0000-0000-00001C6A0000}"/>
    <cellStyle name="Obliczenia 7 2 17" xfId="3984" xr:uid="{00000000-0005-0000-0000-00001D6A0000}"/>
    <cellStyle name="Obliczenia 7 2 17 10" xfId="33628" xr:uid="{00000000-0005-0000-0000-00001E6A0000}"/>
    <cellStyle name="Obliczenia 7 2 17 11" xfId="36091" xr:uid="{00000000-0005-0000-0000-00001F6A0000}"/>
    <cellStyle name="Obliczenia 7 2 17 12" xfId="39286" xr:uid="{00000000-0005-0000-0000-0000206A0000}"/>
    <cellStyle name="Obliczenia 7 2 17 13" xfId="42486" xr:uid="{00000000-0005-0000-0000-0000216A0000}"/>
    <cellStyle name="Obliczenia 7 2 17 14" xfId="45672" xr:uid="{00000000-0005-0000-0000-0000226A0000}"/>
    <cellStyle name="Obliczenia 7 2 17 15" xfId="48961" xr:uid="{00000000-0005-0000-0000-0000236A0000}"/>
    <cellStyle name="Obliczenia 7 2 17 16" xfId="52133" xr:uid="{00000000-0005-0000-0000-0000246A0000}"/>
    <cellStyle name="Obliczenia 7 2 17 17" xfId="55309" xr:uid="{00000000-0005-0000-0000-0000256A0000}"/>
    <cellStyle name="Obliczenia 7 2 17 18" xfId="57363" xr:uid="{00000000-0005-0000-0000-0000266A0000}"/>
    <cellStyle name="Obliczenia 7 2 17 19" xfId="60600" xr:uid="{00000000-0005-0000-0000-0000276A0000}"/>
    <cellStyle name="Obliczenia 7 2 17 2" xfId="11186" xr:uid="{00000000-0005-0000-0000-0000286A0000}"/>
    <cellStyle name="Obliczenia 7 2 17 3" xfId="13228" xr:uid="{00000000-0005-0000-0000-0000296A0000}"/>
    <cellStyle name="Obliczenia 7 2 17 4" xfId="7344" xr:uid="{00000000-0005-0000-0000-00002A6A0000}"/>
    <cellStyle name="Obliczenia 7 2 17 5" xfId="17877" xr:uid="{00000000-0005-0000-0000-00002B6A0000}"/>
    <cellStyle name="Obliczenia 7 2 17 6" xfId="20452" xr:uid="{00000000-0005-0000-0000-00002C6A0000}"/>
    <cellStyle name="Obliczenia 7 2 17 7" xfId="23762" xr:uid="{00000000-0005-0000-0000-00002D6A0000}"/>
    <cellStyle name="Obliczenia 7 2 17 8" xfId="27077" xr:uid="{00000000-0005-0000-0000-00002E6A0000}"/>
    <cellStyle name="Obliczenia 7 2 17 9" xfId="30311" xr:uid="{00000000-0005-0000-0000-00002F6A0000}"/>
    <cellStyle name="Obliczenia 7 2 18" xfId="3944" xr:uid="{00000000-0005-0000-0000-0000306A0000}"/>
    <cellStyle name="Obliczenia 7 2 18 10" xfId="33588" xr:uid="{00000000-0005-0000-0000-0000316A0000}"/>
    <cellStyle name="Obliczenia 7 2 18 11" xfId="36051" xr:uid="{00000000-0005-0000-0000-0000326A0000}"/>
    <cellStyle name="Obliczenia 7 2 18 12" xfId="39246" xr:uid="{00000000-0005-0000-0000-0000336A0000}"/>
    <cellStyle name="Obliczenia 7 2 18 13" xfId="42446" xr:uid="{00000000-0005-0000-0000-0000346A0000}"/>
    <cellStyle name="Obliczenia 7 2 18 14" xfId="45632" xr:uid="{00000000-0005-0000-0000-0000356A0000}"/>
    <cellStyle name="Obliczenia 7 2 18 15" xfId="48921" xr:uid="{00000000-0005-0000-0000-0000366A0000}"/>
    <cellStyle name="Obliczenia 7 2 18 16" xfId="52093" xr:uid="{00000000-0005-0000-0000-0000376A0000}"/>
    <cellStyle name="Obliczenia 7 2 18 17" xfId="55270" xr:uid="{00000000-0005-0000-0000-0000386A0000}"/>
    <cellStyle name="Obliczenia 7 2 18 18" xfId="57324" xr:uid="{00000000-0005-0000-0000-0000396A0000}"/>
    <cellStyle name="Obliczenia 7 2 18 19" xfId="60561" xr:uid="{00000000-0005-0000-0000-00003A6A0000}"/>
    <cellStyle name="Obliczenia 7 2 18 2" xfId="11146" xr:uid="{00000000-0005-0000-0000-00003B6A0000}"/>
    <cellStyle name="Obliczenia 7 2 18 3" xfId="13188" xr:uid="{00000000-0005-0000-0000-00003C6A0000}"/>
    <cellStyle name="Obliczenia 7 2 18 4" xfId="7304" xr:uid="{00000000-0005-0000-0000-00003D6A0000}"/>
    <cellStyle name="Obliczenia 7 2 18 5" xfId="17837" xr:uid="{00000000-0005-0000-0000-00003E6A0000}"/>
    <cellStyle name="Obliczenia 7 2 18 6" xfId="20412" xr:uid="{00000000-0005-0000-0000-00003F6A0000}"/>
    <cellStyle name="Obliczenia 7 2 18 7" xfId="23722" xr:uid="{00000000-0005-0000-0000-0000406A0000}"/>
    <cellStyle name="Obliczenia 7 2 18 8" xfId="27037" xr:uid="{00000000-0005-0000-0000-0000416A0000}"/>
    <cellStyle name="Obliczenia 7 2 18 9" xfId="30271" xr:uid="{00000000-0005-0000-0000-0000426A0000}"/>
    <cellStyle name="Obliczenia 7 2 19" xfId="2145" xr:uid="{00000000-0005-0000-0000-0000436A0000}"/>
    <cellStyle name="Obliczenia 7 2 19 10" xfId="31793" xr:uid="{00000000-0005-0000-0000-0000446A0000}"/>
    <cellStyle name="Obliczenia 7 2 19 11" xfId="15359" xr:uid="{00000000-0005-0000-0000-0000456A0000}"/>
    <cellStyle name="Obliczenia 7 2 19 12" xfId="37447" xr:uid="{00000000-0005-0000-0000-0000466A0000}"/>
    <cellStyle name="Obliczenia 7 2 19 13" xfId="40667" xr:uid="{00000000-0005-0000-0000-0000476A0000}"/>
    <cellStyle name="Obliczenia 7 2 19 14" xfId="43833" xr:uid="{00000000-0005-0000-0000-0000486A0000}"/>
    <cellStyle name="Obliczenia 7 2 19 15" xfId="47142" xr:uid="{00000000-0005-0000-0000-0000496A0000}"/>
    <cellStyle name="Obliczenia 7 2 19 16" xfId="50299" xr:uid="{00000000-0005-0000-0000-00004A6A0000}"/>
    <cellStyle name="Obliczenia 7 2 19 17" xfId="53507" xr:uid="{00000000-0005-0000-0000-00004B6A0000}"/>
    <cellStyle name="Obliczenia 7 2 19 18" xfId="52692" xr:uid="{00000000-0005-0000-0000-00004C6A0000}"/>
    <cellStyle name="Obliczenia 7 2 19 19" xfId="58794" xr:uid="{00000000-0005-0000-0000-00004D6A0000}"/>
    <cellStyle name="Obliczenia 7 2 19 2" xfId="9351" xr:uid="{00000000-0005-0000-0000-00004E6A0000}"/>
    <cellStyle name="Obliczenia 7 2 19 3" xfId="8035" xr:uid="{00000000-0005-0000-0000-00004F6A0000}"/>
    <cellStyle name="Obliczenia 7 2 19 4" xfId="5522" xr:uid="{00000000-0005-0000-0000-0000506A0000}"/>
    <cellStyle name="Obliczenia 7 2 19 5" xfId="16040" xr:uid="{00000000-0005-0000-0000-0000516A0000}"/>
    <cellStyle name="Obliczenia 7 2 19 6" xfId="18613" xr:uid="{00000000-0005-0000-0000-0000526A0000}"/>
    <cellStyle name="Obliczenia 7 2 19 7" xfId="21923" xr:uid="{00000000-0005-0000-0000-0000536A0000}"/>
    <cellStyle name="Obliczenia 7 2 19 8" xfId="25244" xr:uid="{00000000-0005-0000-0000-0000546A0000}"/>
    <cellStyle name="Obliczenia 7 2 19 9" xfId="28472" xr:uid="{00000000-0005-0000-0000-0000556A0000}"/>
    <cellStyle name="Obliczenia 7 2 2" xfId="1495" xr:uid="{00000000-0005-0000-0000-0000566A0000}"/>
    <cellStyle name="Obliczenia 7 2 2 10" xfId="14524" xr:uid="{00000000-0005-0000-0000-0000576A0000}"/>
    <cellStyle name="Obliczenia 7 2 2 11" xfId="15092" xr:uid="{00000000-0005-0000-0000-0000586A0000}"/>
    <cellStyle name="Obliczenia 7 2 2 12" xfId="33801" xr:uid="{00000000-0005-0000-0000-0000596A0000}"/>
    <cellStyle name="Obliczenia 7 2 2 13" xfId="14987" xr:uid="{00000000-0005-0000-0000-00005A6A0000}"/>
    <cellStyle name="Obliczenia 7 2 2 14" xfId="33938" xr:uid="{00000000-0005-0000-0000-00005B6A0000}"/>
    <cellStyle name="Obliczenia 7 2 2 15" xfId="41895" xr:uid="{00000000-0005-0000-0000-00005C6A0000}"/>
    <cellStyle name="Obliczenia 7 2 2 16" xfId="33918" xr:uid="{00000000-0005-0000-0000-00005D6A0000}"/>
    <cellStyle name="Obliczenia 7 2 2 17" xfId="25549" xr:uid="{00000000-0005-0000-0000-00005E6A0000}"/>
    <cellStyle name="Obliczenia 7 2 2 18" xfId="52404" xr:uid="{00000000-0005-0000-0000-00005F6A0000}"/>
    <cellStyle name="Obliczenia 7 2 2 19" xfId="58166" xr:uid="{00000000-0005-0000-0000-0000606A0000}"/>
    <cellStyle name="Obliczenia 7 2 2 2" xfId="8708" xr:uid="{00000000-0005-0000-0000-0000616A0000}"/>
    <cellStyle name="Obliczenia 7 2 2 3" xfId="8683" xr:uid="{00000000-0005-0000-0000-0000626A0000}"/>
    <cellStyle name="Obliczenia 7 2 2 4" xfId="4875" xr:uid="{00000000-0005-0000-0000-0000636A0000}"/>
    <cellStyle name="Obliczenia 7 2 2 5" xfId="15391" xr:uid="{00000000-0005-0000-0000-0000646A0000}"/>
    <cellStyle name="Obliczenia 7 2 2 6" xfId="14706" xr:uid="{00000000-0005-0000-0000-0000656A0000}"/>
    <cellStyle name="Obliczenia 7 2 2 7" xfId="18363" xr:uid="{00000000-0005-0000-0000-0000666A0000}"/>
    <cellStyle name="Obliczenia 7 2 2 8" xfId="14786" xr:uid="{00000000-0005-0000-0000-0000676A0000}"/>
    <cellStyle name="Obliczenia 7 2 2 9" xfId="15304" xr:uid="{00000000-0005-0000-0000-0000686A0000}"/>
    <cellStyle name="Obliczenia 7 2 20" xfId="4107" xr:uid="{00000000-0005-0000-0000-0000696A0000}"/>
    <cellStyle name="Obliczenia 7 2 20 10" xfId="36213" xr:uid="{00000000-0005-0000-0000-00006A6A0000}"/>
    <cellStyle name="Obliczenia 7 2 20 11" xfId="39409" xr:uid="{00000000-0005-0000-0000-00006B6A0000}"/>
    <cellStyle name="Obliczenia 7 2 20 12" xfId="42608" xr:uid="{00000000-0005-0000-0000-00006C6A0000}"/>
    <cellStyle name="Obliczenia 7 2 20 13" xfId="45795" xr:uid="{00000000-0005-0000-0000-00006D6A0000}"/>
    <cellStyle name="Obliczenia 7 2 20 14" xfId="49083" xr:uid="{00000000-0005-0000-0000-00006E6A0000}"/>
    <cellStyle name="Obliczenia 7 2 20 15" xfId="52256" xr:uid="{00000000-0005-0000-0000-00006F6A0000}"/>
    <cellStyle name="Obliczenia 7 2 20 16" xfId="55430" xr:uid="{00000000-0005-0000-0000-0000706A0000}"/>
    <cellStyle name="Obliczenia 7 2 20 17" xfId="57484" xr:uid="{00000000-0005-0000-0000-0000716A0000}"/>
    <cellStyle name="Obliczenia 7 2 20 18" xfId="60721" xr:uid="{00000000-0005-0000-0000-0000726A0000}"/>
    <cellStyle name="Obliczenia 7 2 20 2" xfId="11309" xr:uid="{00000000-0005-0000-0000-0000736A0000}"/>
    <cellStyle name="Obliczenia 7 2 20 3" xfId="13351" xr:uid="{00000000-0005-0000-0000-0000746A0000}"/>
    <cellStyle name="Obliczenia 7 2 20 4" xfId="18000" xr:uid="{00000000-0005-0000-0000-0000756A0000}"/>
    <cellStyle name="Obliczenia 7 2 20 5" xfId="20575" xr:uid="{00000000-0005-0000-0000-0000766A0000}"/>
    <cellStyle name="Obliczenia 7 2 20 6" xfId="23885" xr:uid="{00000000-0005-0000-0000-0000776A0000}"/>
    <cellStyle name="Obliczenia 7 2 20 7" xfId="27200" xr:uid="{00000000-0005-0000-0000-0000786A0000}"/>
    <cellStyle name="Obliczenia 7 2 20 8" xfId="30434" xr:uid="{00000000-0005-0000-0000-0000796A0000}"/>
    <cellStyle name="Obliczenia 7 2 20 9" xfId="33751" xr:uid="{00000000-0005-0000-0000-00007A6A0000}"/>
    <cellStyle name="Obliczenia 7 2 3" xfId="2541" xr:uid="{00000000-0005-0000-0000-00007B6A0000}"/>
    <cellStyle name="Obliczenia 7 2 3 10" xfId="32185" xr:uid="{00000000-0005-0000-0000-00007C6A0000}"/>
    <cellStyle name="Obliczenia 7 2 3 11" xfId="34655" xr:uid="{00000000-0005-0000-0000-00007D6A0000}"/>
    <cellStyle name="Obliczenia 7 2 3 12" xfId="37843" xr:uid="{00000000-0005-0000-0000-00007E6A0000}"/>
    <cellStyle name="Obliczenia 7 2 3 13" xfId="41053" xr:uid="{00000000-0005-0000-0000-00007F6A0000}"/>
    <cellStyle name="Obliczenia 7 2 3 14" xfId="44229" xr:uid="{00000000-0005-0000-0000-0000806A0000}"/>
    <cellStyle name="Obliczenia 7 2 3 15" xfId="47528" xr:uid="{00000000-0005-0000-0000-0000816A0000}"/>
    <cellStyle name="Obliczenia 7 2 3 16" xfId="50693" xr:uid="{00000000-0005-0000-0000-0000826A0000}"/>
    <cellStyle name="Obliczenia 7 2 3 17" xfId="53888" xr:uid="{00000000-0005-0000-0000-0000836A0000}"/>
    <cellStyle name="Obliczenia 7 2 3 18" xfId="55942" xr:uid="{00000000-0005-0000-0000-0000846A0000}"/>
    <cellStyle name="Obliczenia 7 2 3 19" xfId="59179" xr:uid="{00000000-0005-0000-0000-0000856A0000}"/>
    <cellStyle name="Obliczenia 7 2 3 2" xfId="9743" xr:uid="{00000000-0005-0000-0000-0000866A0000}"/>
    <cellStyle name="Obliczenia 7 2 3 3" xfId="11785" xr:uid="{00000000-0005-0000-0000-0000876A0000}"/>
    <cellStyle name="Obliczenia 7 2 3 4" xfId="5909" xr:uid="{00000000-0005-0000-0000-0000886A0000}"/>
    <cellStyle name="Obliczenia 7 2 3 5" xfId="16434" xr:uid="{00000000-0005-0000-0000-0000896A0000}"/>
    <cellStyle name="Obliczenia 7 2 3 6" xfId="19009" xr:uid="{00000000-0005-0000-0000-00008A6A0000}"/>
    <cellStyle name="Obliczenia 7 2 3 7" xfId="22319" xr:uid="{00000000-0005-0000-0000-00008B6A0000}"/>
    <cellStyle name="Obliczenia 7 2 3 8" xfId="25639" xr:uid="{00000000-0005-0000-0000-00008C6A0000}"/>
    <cellStyle name="Obliczenia 7 2 3 9" xfId="28868" xr:uid="{00000000-0005-0000-0000-00008D6A0000}"/>
    <cellStyle name="Obliczenia 7 2 4" xfId="2684" xr:uid="{00000000-0005-0000-0000-00008E6A0000}"/>
    <cellStyle name="Obliczenia 7 2 4 10" xfId="32328" xr:uid="{00000000-0005-0000-0000-00008F6A0000}"/>
    <cellStyle name="Obliczenia 7 2 4 11" xfId="34798" xr:uid="{00000000-0005-0000-0000-0000906A0000}"/>
    <cellStyle name="Obliczenia 7 2 4 12" xfId="37986" xr:uid="{00000000-0005-0000-0000-0000916A0000}"/>
    <cellStyle name="Obliczenia 7 2 4 13" xfId="41196" xr:uid="{00000000-0005-0000-0000-0000926A0000}"/>
    <cellStyle name="Obliczenia 7 2 4 14" xfId="44372" xr:uid="{00000000-0005-0000-0000-0000936A0000}"/>
    <cellStyle name="Obliczenia 7 2 4 15" xfId="47671" xr:uid="{00000000-0005-0000-0000-0000946A0000}"/>
    <cellStyle name="Obliczenia 7 2 4 16" xfId="50836" xr:uid="{00000000-0005-0000-0000-0000956A0000}"/>
    <cellStyle name="Obliczenia 7 2 4 17" xfId="54030" xr:uid="{00000000-0005-0000-0000-0000966A0000}"/>
    <cellStyle name="Obliczenia 7 2 4 18" xfId="56084" xr:uid="{00000000-0005-0000-0000-0000976A0000}"/>
    <cellStyle name="Obliczenia 7 2 4 19" xfId="59321" xr:uid="{00000000-0005-0000-0000-0000986A0000}"/>
    <cellStyle name="Obliczenia 7 2 4 2" xfId="9886" xr:uid="{00000000-0005-0000-0000-0000996A0000}"/>
    <cellStyle name="Obliczenia 7 2 4 3" xfId="11928" xr:uid="{00000000-0005-0000-0000-00009A6A0000}"/>
    <cellStyle name="Obliczenia 7 2 4 4" xfId="6052" xr:uid="{00000000-0005-0000-0000-00009B6A0000}"/>
    <cellStyle name="Obliczenia 7 2 4 5" xfId="16577" xr:uid="{00000000-0005-0000-0000-00009C6A0000}"/>
    <cellStyle name="Obliczenia 7 2 4 6" xfId="19152" xr:uid="{00000000-0005-0000-0000-00009D6A0000}"/>
    <cellStyle name="Obliczenia 7 2 4 7" xfId="22462" xr:uid="{00000000-0005-0000-0000-00009E6A0000}"/>
    <cellStyle name="Obliczenia 7 2 4 8" xfId="25781" xr:uid="{00000000-0005-0000-0000-00009F6A0000}"/>
    <cellStyle name="Obliczenia 7 2 4 9" xfId="29011" xr:uid="{00000000-0005-0000-0000-0000A06A0000}"/>
    <cellStyle name="Obliczenia 7 2 5" xfId="2583" xr:uid="{00000000-0005-0000-0000-0000A16A0000}"/>
    <cellStyle name="Obliczenia 7 2 5 10" xfId="32227" xr:uid="{00000000-0005-0000-0000-0000A26A0000}"/>
    <cellStyle name="Obliczenia 7 2 5 11" xfId="34697" xr:uid="{00000000-0005-0000-0000-0000A36A0000}"/>
    <cellStyle name="Obliczenia 7 2 5 12" xfId="37885" xr:uid="{00000000-0005-0000-0000-0000A46A0000}"/>
    <cellStyle name="Obliczenia 7 2 5 13" xfId="41095" xr:uid="{00000000-0005-0000-0000-0000A56A0000}"/>
    <cellStyle name="Obliczenia 7 2 5 14" xfId="44271" xr:uid="{00000000-0005-0000-0000-0000A66A0000}"/>
    <cellStyle name="Obliczenia 7 2 5 15" xfId="47570" xr:uid="{00000000-0005-0000-0000-0000A76A0000}"/>
    <cellStyle name="Obliczenia 7 2 5 16" xfId="50735" xr:uid="{00000000-0005-0000-0000-0000A86A0000}"/>
    <cellStyle name="Obliczenia 7 2 5 17" xfId="53930" xr:uid="{00000000-0005-0000-0000-0000A96A0000}"/>
    <cellStyle name="Obliczenia 7 2 5 18" xfId="55984" xr:uid="{00000000-0005-0000-0000-0000AA6A0000}"/>
    <cellStyle name="Obliczenia 7 2 5 19" xfId="59221" xr:uid="{00000000-0005-0000-0000-0000AB6A0000}"/>
    <cellStyle name="Obliczenia 7 2 5 2" xfId="9785" xr:uid="{00000000-0005-0000-0000-0000AC6A0000}"/>
    <cellStyle name="Obliczenia 7 2 5 3" xfId="11827" xr:uid="{00000000-0005-0000-0000-0000AD6A0000}"/>
    <cellStyle name="Obliczenia 7 2 5 4" xfId="5951" xr:uid="{00000000-0005-0000-0000-0000AE6A0000}"/>
    <cellStyle name="Obliczenia 7 2 5 5" xfId="16476" xr:uid="{00000000-0005-0000-0000-0000AF6A0000}"/>
    <cellStyle name="Obliczenia 7 2 5 6" xfId="19051" xr:uid="{00000000-0005-0000-0000-0000B06A0000}"/>
    <cellStyle name="Obliczenia 7 2 5 7" xfId="22361" xr:uid="{00000000-0005-0000-0000-0000B16A0000}"/>
    <cellStyle name="Obliczenia 7 2 5 8" xfId="25681" xr:uid="{00000000-0005-0000-0000-0000B26A0000}"/>
    <cellStyle name="Obliczenia 7 2 5 9" xfId="28910" xr:uid="{00000000-0005-0000-0000-0000B36A0000}"/>
    <cellStyle name="Obliczenia 7 2 6" xfId="2904" xr:uid="{00000000-0005-0000-0000-0000B46A0000}"/>
    <cellStyle name="Obliczenia 7 2 6 10" xfId="32548" xr:uid="{00000000-0005-0000-0000-0000B56A0000}"/>
    <cellStyle name="Obliczenia 7 2 6 11" xfId="35018" xr:uid="{00000000-0005-0000-0000-0000B66A0000}"/>
    <cellStyle name="Obliczenia 7 2 6 12" xfId="38206" xr:uid="{00000000-0005-0000-0000-0000B76A0000}"/>
    <cellStyle name="Obliczenia 7 2 6 13" xfId="41413" xr:uid="{00000000-0005-0000-0000-0000B86A0000}"/>
    <cellStyle name="Obliczenia 7 2 6 14" xfId="44592" xr:uid="{00000000-0005-0000-0000-0000B96A0000}"/>
    <cellStyle name="Obliczenia 7 2 6 15" xfId="47888" xr:uid="{00000000-0005-0000-0000-0000BA6A0000}"/>
    <cellStyle name="Obliczenia 7 2 6 16" xfId="51056" xr:uid="{00000000-0005-0000-0000-0000BB6A0000}"/>
    <cellStyle name="Obliczenia 7 2 6 17" xfId="54245" xr:uid="{00000000-0005-0000-0000-0000BC6A0000}"/>
    <cellStyle name="Obliczenia 7 2 6 18" xfId="56299" xr:uid="{00000000-0005-0000-0000-0000BD6A0000}"/>
    <cellStyle name="Obliczenia 7 2 6 19" xfId="59536" xr:uid="{00000000-0005-0000-0000-0000BE6A0000}"/>
    <cellStyle name="Obliczenia 7 2 6 2" xfId="10106" xr:uid="{00000000-0005-0000-0000-0000BF6A0000}"/>
    <cellStyle name="Obliczenia 7 2 6 3" xfId="12148" xr:uid="{00000000-0005-0000-0000-0000C06A0000}"/>
    <cellStyle name="Obliczenia 7 2 6 4" xfId="6272" xr:uid="{00000000-0005-0000-0000-0000C16A0000}"/>
    <cellStyle name="Obliczenia 7 2 6 5" xfId="16797" xr:uid="{00000000-0005-0000-0000-0000C26A0000}"/>
    <cellStyle name="Obliczenia 7 2 6 6" xfId="19372" xr:uid="{00000000-0005-0000-0000-0000C36A0000}"/>
    <cellStyle name="Obliczenia 7 2 6 7" xfId="22682" xr:uid="{00000000-0005-0000-0000-0000C46A0000}"/>
    <cellStyle name="Obliczenia 7 2 6 8" xfId="25999" xr:uid="{00000000-0005-0000-0000-0000C56A0000}"/>
    <cellStyle name="Obliczenia 7 2 6 9" xfId="29231" xr:uid="{00000000-0005-0000-0000-0000C66A0000}"/>
    <cellStyle name="Obliczenia 7 2 7" xfId="2986" xr:uid="{00000000-0005-0000-0000-0000C76A0000}"/>
    <cellStyle name="Obliczenia 7 2 7 10" xfId="32630" xr:uid="{00000000-0005-0000-0000-0000C86A0000}"/>
    <cellStyle name="Obliczenia 7 2 7 11" xfId="35100" xr:uid="{00000000-0005-0000-0000-0000C96A0000}"/>
    <cellStyle name="Obliczenia 7 2 7 12" xfId="38288" xr:uid="{00000000-0005-0000-0000-0000CA6A0000}"/>
    <cellStyle name="Obliczenia 7 2 7 13" xfId="41495" xr:uid="{00000000-0005-0000-0000-0000CB6A0000}"/>
    <cellStyle name="Obliczenia 7 2 7 14" xfId="44674" xr:uid="{00000000-0005-0000-0000-0000CC6A0000}"/>
    <cellStyle name="Obliczenia 7 2 7 15" xfId="47970" xr:uid="{00000000-0005-0000-0000-0000CD6A0000}"/>
    <cellStyle name="Obliczenia 7 2 7 16" xfId="51138" xr:uid="{00000000-0005-0000-0000-0000CE6A0000}"/>
    <cellStyle name="Obliczenia 7 2 7 17" xfId="54327" xr:uid="{00000000-0005-0000-0000-0000CF6A0000}"/>
    <cellStyle name="Obliczenia 7 2 7 18" xfId="56381" xr:uid="{00000000-0005-0000-0000-0000D06A0000}"/>
    <cellStyle name="Obliczenia 7 2 7 19" xfId="59618" xr:uid="{00000000-0005-0000-0000-0000D16A0000}"/>
    <cellStyle name="Obliczenia 7 2 7 2" xfId="10188" xr:uid="{00000000-0005-0000-0000-0000D26A0000}"/>
    <cellStyle name="Obliczenia 7 2 7 3" xfId="12230" xr:uid="{00000000-0005-0000-0000-0000D36A0000}"/>
    <cellStyle name="Obliczenia 7 2 7 4" xfId="6354" xr:uid="{00000000-0005-0000-0000-0000D46A0000}"/>
    <cellStyle name="Obliczenia 7 2 7 5" xfId="16879" xr:uid="{00000000-0005-0000-0000-0000D56A0000}"/>
    <cellStyle name="Obliczenia 7 2 7 6" xfId="19454" xr:uid="{00000000-0005-0000-0000-0000D66A0000}"/>
    <cellStyle name="Obliczenia 7 2 7 7" xfId="22764" xr:uid="{00000000-0005-0000-0000-0000D76A0000}"/>
    <cellStyle name="Obliczenia 7 2 7 8" xfId="26081" xr:uid="{00000000-0005-0000-0000-0000D86A0000}"/>
    <cellStyle name="Obliczenia 7 2 7 9" xfId="29313" xr:uid="{00000000-0005-0000-0000-0000D96A0000}"/>
    <cellStyle name="Obliczenia 7 2 8" xfId="3174" xr:uid="{00000000-0005-0000-0000-0000DA6A0000}"/>
    <cellStyle name="Obliczenia 7 2 8 10" xfId="32818" xr:uid="{00000000-0005-0000-0000-0000DB6A0000}"/>
    <cellStyle name="Obliczenia 7 2 8 11" xfId="35287" xr:uid="{00000000-0005-0000-0000-0000DC6A0000}"/>
    <cellStyle name="Obliczenia 7 2 8 12" xfId="38476" xr:uid="{00000000-0005-0000-0000-0000DD6A0000}"/>
    <cellStyle name="Obliczenia 7 2 8 13" xfId="41682" xr:uid="{00000000-0005-0000-0000-0000DE6A0000}"/>
    <cellStyle name="Obliczenia 7 2 8 14" xfId="44862" xr:uid="{00000000-0005-0000-0000-0000DF6A0000}"/>
    <cellStyle name="Obliczenia 7 2 8 15" xfId="48157" xr:uid="{00000000-0005-0000-0000-0000E06A0000}"/>
    <cellStyle name="Obliczenia 7 2 8 16" xfId="51325" xr:uid="{00000000-0005-0000-0000-0000E16A0000}"/>
    <cellStyle name="Obliczenia 7 2 8 17" xfId="54512" xr:uid="{00000000-0005-0000-0000-0000E26A0000}"/>
    <cellStyle name="Obliczenia 7 2 8 18" xfId="56566" xr:uid="{00000000-0005-0000-0000-0000E36A0000}"/>
    <cellStyle name="Obliczenia 7 2 8 19" xfId="59803" xr:uid="{00000000-0005-0000-0000-0000E46A0000}"/>
    <cellStyle name="Obliczenia 7 2 8 2" xfId="10376" xr:uid="{00000000-0005-0000-0000-0000E56A0000}"/>
    <cellStyle name="Obliczenia 7 2 8 3" xfId="12418" xr:uid="{00000000-0005-0000-0000-0000E66A0000}"/>
    <cellStyle name="Obliczenia 7 2 8 4" xfId="6542" xr:uid="{00000000-0005-0000-0000-0000E76A0000}"/>
    <cellStyle name="Obliczenia 7 2 8 5" xfId="17067" xr:uid="{00000000-0005-0000-0000-0000E86A0000}"/>
    <cellStyle name="Obliczenia 7 2 8 6" xfId="19642" xr:uid="{00000000-0005-0000-0000-0000E96A0000}"/>
    <cellStyle name="Obliczenia 7 2 8 7" xfId="22952" xr:uid="{00000000-0005-0000-0000-0000EA6A0000}"/>
    <cellStyle name="Obliczenia 7 2 8 8" xfId="26267" xr:uid="{00000000-0005-0000-0000-0000EB6A0000}"/>
    <cellStyle name="Obliczenia 7 2 8 9" xfId="29501" xr:uid="{00000000-0005-0000-0000-0000EC6A0000}"/>
    <cellStyle name="Obliczenia 7 2 9" xfId="2799" xr:uid="{00000000-0005-0000-0000-0000ED6A0000}"/>
    <cellStyle name="Obliczenia 7 2 9 10" xfId="32443" xr:uid="{00000000-0005-0000-0000-0000EE6A0000}"/>
    <cellStyle name="Obliczenia 7 2 9 11" xfId="34913" xr:uid="{00000000-0005-0000-0000-0000EF6A0000}"/>
    <cellStyle name="Obliczenia 7 2 9 12" xfId="38101" xr:uid="{00000000-0005-0000-0000-0000F06A0000}"/>
    <cellStyle name="Obliczenia 7 2 9 13" xfId="41309" xr:uid="{00000000-0005-0000-0000-0000F16A0000}"/>
    <cellStyle name="Obliczenia 7 2 9 14" xfId="44487" xr:uid="{00000000-0005-0000-0000-0000F26A0000}"/>
    <cellStyle name="Obliczenia 7 2 9 15" xfId="47784" xr:uid="{00000000-0005-0000-0000-0000F36A0000}"/>
    <cellStyle name="Obliczenia 7 2 9 16" xfId="50951" xr:uid="{00000000-0005-0000-0000-0000F46A0000}"/>
    <cellStyle name="Obliczenia 7 2 9 17" xfId="54142" xr:uid="{00000000-0005-0000-0000-0000F56A0000}"/>
    <cellStyle name="Obliczenia 7 2 9 18" xfId="56196" xr:uid="{00000000-0005-0000-0000-0000F66A0000}"/>
    <cellStyle name="Obliczenia 7 2 9 19" xfId="59433" xr:uid="{00000000-0005-0000-0000-0000F76A0000}"/>
    <cellStyle name="Obliczenia 7 2 9 2" xfId="10001" xr:uid="{00000000-0005-0000-0000-0000F86A0000}"/>
    <cellStyle name="Obliczenia 7 2 9 3" xfId="12043" xr:uid="{00000000-0005-0000-0000-0000F96A0000}"/>
    <cellStyle name="Obliczenia 7 2 9 4" xfId="6167" xr:uid="{00000000-0005-0000-0000-0000FA6A0000}"/>
    <cellStyle name="Obliczenia 7 2 9 5" xfId="16692" xr:uid="{00000000-0005-0000-0000-0000FB6A0000}"/>
    <cellStyle name="Obliczenia 7 2 9 6" xfId="19267" xr:uid="{00000000-0005-0000-0000-0000FC6A0000}"/>
    <cellStyle name="Obliczenia 7 2 9 7" xfId="22577" xr:uid="{00000000-0005-0000-0000-0000FD6A0000}"/>
    <cellStyle name="Obliczenia 7 2 9 8" xfId="25895" xr:uid="{00000000-0005-0000-0000-0000FE6A0000}"/>
    <cellStyle name="Obliczenia 7 2 9 9" xfId="29126" xr:uid="{00000000-0005-0000-0000-0000FF6A0000}"/>
    <cellStyle name="Obliczenia 7 20" xfId="2432" xr:uid="{00000000-0005-0000-0000-0000006B0000}"/>
    <cellStyle name="Obliczenia 7 20 10" xfId="32078" xr:uid="{00000000-0005-0000-0000-0000016B0000}"/>
    <cellStyle name="Obliczenia 7 20 11" xfId="34547" xr:uid="{00000000-0005-0000-0000-0000026B0000}"/>
    <cellStyle name="Obliczenia 7 20 12" xfId="37734" xr:uid="{00000000-0005-0000-0000-0000036B0000}"/>
    <cellStyle name="Obliczenia 7 20 13" xfId="40945" xr:uid="{00000000-0005-0000-0000-0000046B0000}"/>
    <cellStyle name="Obliczenia 7 20 14" xfId="44120" xr:uid="{00000000-0005-0000-0000-0000056B0000}"/>
    <cellStyle name="Obliczenia 7 20 15" xfId="47420" xr:uid="{00000000-0005-0000-0000-0000066B0000}"/>
    <cellStyle name="Obliczenia 7 20 16" xfId="50584" xr:uid="{00000000-0005-0000-0000-0000076B0000}"/>
    <cellStyle name="Obliczenia 7 20 17" xfId="53783" xr:uid="{00000000-0005-0000-0000-0000086B0000}"/>
    <cellStyle name="Obliczenia 7 20 18" xfId="55835" xr:uid="{00000000-0005-0000-0000-0000096B0000}"/>
    <cellStyle name="Obliczenia 7 20 19" xfId="59072" xr:uid="{00000000-0005-0000-0000-00000A6B0000}"/>
    <cellStyle name="Obliczenia 7 20 2" xfId="9636" xr:uid="{00000000-0005-0000-0000-00000B6B0000}"/>
    <cellStyle name="Obliczenia 7 20 3" xfId="11676" xr:uid="{00000000-0005-0000-0000-00000C6B0000}"/>
    <cellStyle name="Obliczenia 7 20 4" xfId="5801" xr:uid="{00000000-0005-0000-0000-00000D6B0000}"/>
    <cellStyle name="Obliczenia 7 20 5" xfId="16326" xr:uid="{00000000-0005-0000-0000-00000E6B0000}"/>
    <cellStyle name="Obliczenia 7 20 6" xfId="18900" xr:uid="{00000000-0005-0000-0000-00000F6B0000}"/>
    <cellStyle name="Obliczenia 7 20 7" xfId="22210" xr:uid="{00000000-0005-0000-0000-0000106B0000}"/>
    <cellStyle name="Obliczenia 7 20 8" xfId="25530" xr:uid="{00000000-0005-0000-0000-0000116B0000}"/>
    <cellStyle name="Obliczenia 7 20 9" xfId="28759" xr:uid="{00000000-0005-0000-0000-0000126B0000}"/>
    <cellStyle name="Obliczenia 7 21" xfId="4026" xr:uid="{00000000-0005-0000-0000-0000136B0000}"/>
    <cellStyle name="Obliczenia 7 21 10" xfId="36133" xr:uid="{00000000-0005-0000-0000-0000146B0000}"/>
    <cellStyle name="Obliczenia 7 21 11" xfId="39328" xr:uid="{00000000-0005-0000-0000-0000156B0000}"/>
    <cellStyle name="Obliczenia 7 21 12" xfId="42528" xr:uid="{00000000-0005-0000-0000-0000166B0000}"/>
    <cellStyle name="Obliczenia 7 21 13" xfId="45714" xr:uid="{00000000-0005-0000-0000-0000176B0000}"/>
    <cellStyle name="Obliczenia 7 21 14" xfId="49003" xr:uid="{00000000-0005-0000-0000-0000186B0000}"/>
    <cellStyle name="Obliczenia 7 21 15" xfId="52175" xr:uid="{00000000-0005-0000-0000-0000196B0000}"/>
    <cellStyle name="Obliczenia 7 21 16" xfId="55351" xr:uid="{00000000-0005-0000-0000-00001A6B0000}"/>
    <cellStyle name="Obliczenia 7 21 17" xfId="57405" xr:uid="{00000000-0005-0000-0000-00001B6B0000}"/>
    <cellStyle name="Obliczenia 7 21 18" xfId="60642" xr:uid="{00000000-0005-0000-0000-00001C6B0000}"/>
    <cellStyle name="Obliczenia 7 21 2" xfId="11228" xr:uid="{00000000-0005-0000-0000-00001D6B0000}"/>
    <cellStyle name="Obliczenia 7 21 3" xfId="13270" xr:uid="{00000000-0005-0000-0000-00001E6B0000}"/>
    <cellStyle name="Obliczenia 7 21 4" xfId="17919" xr:uid="{00000000-0005-0000-0000-00001F6B0000}"/>
    <cellStyle name="Obliczenia 7 21 5" xfId="20494" xr:uid="{00000000-0005-0000-0000-0000206B0000}"/>
    <cellStyle name="Obliczenia 7 21 6" xfId="23804" xr:uid="{00000000-0005-0000-0000-0000216B0000}"/>
    <cellStyle name="Obliczenia 7 21 7" xfId="27119" xr:uid="{00000000-0005-0000-0000-0000226B0000}"/>
    <cellStyle name="Obliczenia 7 21 8" xfId="30353" xr:uid="{00000000-0005-0000-0000-0000236B0000}"/>
    <cellStyle name="Obliczenia 7 21 9" xfId="33670" xr:uid="{00000000-0005-0000-0000-0000246B0000}"/>
    <cellStyle name="Obliczenia 7 22" xfId="4314" xr:uid="{00000000-0005-0000-0000-0000256B0000}"/>
    <cellStyle name="Obliczenia 7 22 10" xfId="42811" xr:uid="{00000000-0005-0000-0000-0000266B0000}"/>
    <cellStyle name="Obliczenia 7 22 11" xfId="46002" xr:uid="{00000000-0005-0000-0000-0000276B0000}"/>
    <cellStyle name="Obliczenia 7 22 12" xfId="49283" xr:uid="{00000000-0005-0000-0000-0000286B0000}"/>
    <cellStyle name="Obliczenia 7 22 13" xfId="52462" xr:uid="{00000000-0005-0000-0000-0000296B0000}"/>
    <cellStyle name="Obliczenia 7 22 14" xfId="57681" xr:uid="{00000000-0005-0000-0000-00002A6B0000}"/>
    <cellStyle name="Obliczenia 7 22 15" xfId="60918" xr:uid="{00000000-0005-0000-0000-00002B6B0000}"/>
    <cellStyle name="Obliczenia 7 22 2" xfId="13555" xr:uid="{00000000-0005-0000-0000-00002C6B0000}"/>
    <cellStyle name="Obliczenia 7 22 3" xfId="7535" xr:uid="{00000000-0005-0000-0000-00002D6B0000}"/>
    <cellStyle name="Obliczenia 7 22 4" xfId="20782" xr:uid="{00000000-0005-0000-0000-00002E6B0000}"/>
    <cellStyle name="Obliczenia 7 22 5" xfId="24092" xr:uid="{00000000-0005-0000-0000-00002F6B0000}"/>
    <cellStyle name="Obliczenia 7 22 6" xfId="27406" xr:uid="{00000000-0005-0000-0000-0000306B0000}"/>
    <cellStyle name="Obliczenia 7 22 7" xfId="30641" xr:uid="{00000000-0005-0000-0000-0000316B0000}"/>
    <cellStyle name="Obliczenia 7 22 8" xfId="36414" xr:uid="{00000000-0005-0000-0000-0000326B0000}"/>
    <cellStyle name="Obliczenia 7 22 9" xfId="39615" xr:uid="{00000000-0005-0000-0000-0000336B0000}"/>
    <cellStyle name="Obliczenia 7 23" xfId="4202" xr:uid="{00000000-0005-0000-0000-0000346B0000}"/>
    <cellStyle name="Obliczenia 7 23 10" xfId="42702" xr:uid="{00000000-0005-0000-0000-0000356B0000}"/>
    <cellStyle name="Obliczenia 7 23 11" xfId="45890" xr:uid="{00000000-0005-0000-0000-0000366B0000}"/>
    <cellStyle name="Obliczenia 7 23 12" xfId="49174" xr:uid="{00000000-0005-0000-0000-0000376B0000}"/>
    <cellStyle name="Obliczenia 7 23 13" xfId="52350" xr:uid="{00000000-0005-0000-0000-0000386B0000}"/>
    <cellStyle name="Obliczenia 7 23 14" xfId="57572" xr:uid="{00000000-0005-0000-0000-0000396B0000}"/>
    <cellStyle name="Obliczenia 7 23 15" xfId="60809" xr:uid="{00000000-0005-0000-0000-00003A6B0000}"/>
    <cellStyle name="Obliczenia 7 23 2" xfId="13443" xr:uid="{00000000-0005-0000-0000-00003B6B0000}"/>
    <cellStyle name="Obliczenia 7 23 3" xfId="7434" xr:uid="{00000000-0005-0000-0000-00003C6B0000}"/>
    <cellStyle name="Obliczenia 7 23 4" xfId="20670" xr:uid="{00000000-0005-0000-0000-00003D6B0000}"/>
    <cellStyle name="Obliczenia 7 23 5" xfId="23980" xr:uid="{00000000-0005-0000-0000-00003E6B0000}"/>
    <cellStyle name="Obliczenia 7 23 6" xfId="27295" xr:uid="{00000000-0005-0000-0000-00003F6B0000}"/>
    <cellStyle name="Obliczenia 7 23 7" xfId="30529" xr:uid="{00000000-0005-0000-0000-0000406B0000}"/>
    <cellStyle name="Obliczenia 7 23 8" xfId="36305" xr:uid="{00000000-0005-0000-0000-0000416B0000}"/>
    <cellStyle name="Obliczenia 7 23 9" xfId="39504" xr:uid="{00000000-0005-0000-0000-0000426B0000}"/>
    <cellStyle name="Obliczenia 7 24" xfId="4398" xr:uid="{00000000-0005-0000-0000-0000436B0000}"/>
    <cellStyle name="Obliczenia 7 24 10" xfId="42893" xr:uid="{00000000-0005-0000-0000-0000446B0000}"/>
    <cellStyle name="Obliczenia 7 24 11" xfId="46086" xr:uid="{00000000-0005-0000-0000-0000456B0000}"/>
    <cellStyle name="Obliczenia 7 24 12" xfId="49362" xr:uid="{00000000-0005-0000-0000-0000466B0000}"/>
    <cellStyle name="Obliczenia 7 24 13" xfId="52546" xr:uid="{00000000-0005-0000-0000-0000476B0000}"/>
    <cellStyle name="Obliczenia 7 24 14" xfId="57757" xr:uid="{00000000-0005-0000-0000-0000486B0000}"/>
    <cellStyle name="Obliczenia 7 24 15" xfId="60994" xr:uid="{00000000-0005-0000-0000-0000496B0000}"/>
    <cellStyle name="Obliczenia 7 24 2" xfId="13636" xr:uid="{00000000-0005-0000-0000-00004A6B0000}"/>
    <cellStyle name="Obliczenia 7 24 3" xfId="7603" xr:uid="{00000000-0005-0000-0000-00004B6B0000}"/>
    <cellStyle name="Obliczenia 7 24 4" xfId="20866" xr:uid="{00000000-0005-0000-0000-00004C6B0000}"/>
    <cellStyle name="Obliczenia 7 24 5" xfId="24176" xr:uid="{00000000-0005-0000-0000-00004D6B0000}"/>
    <cellStyle name="Obliczenia 7 24 6" xfId="27490" xr:uid="{00000000-0005-0000-0000-00004E6B0000}"/>
    <cellStyle name="Obliczenia 7 24 7" xfId="30725" xr:uid="{00000000-0005-0000-0000-00004F6B0000}"/>
    <cellStyle name="Obliczenia 7 24 8" xfId="36493" xr:uid="{00000000-0005-0000-0000-0000506B0000}"/>
    <cellStyle name="Obliczenia 7 24 9" xfId="39699" xr:uid="{00000000-0005-0000-0000-0000516B0000}"/>
    <cellStyle name="Obliczenia 7 25" xfId="4456" xr:uid="{00000000-0005-0000-0000-0000526B0000}"/>
    <cellStyle name="Obliczenia 7 25 10" xfId="42948" xr:uid="{00000000-0005-0000-0000-0000536B0000}"/>
    <cellStyle name="Obliczenia 7 25 11" xfId="46144" xr:uid="{00000000-0005-0000-0000-0000546B0000}"/>
    <cellStyle name="Obliczenia 7 25 12" xfId="49418" xr:uid="{00000000-0005-0000-0000-0000556B0000}"/>
    <cellStyle name="Obliczenia 7 25 13" xfId="52604" xr:uid="{00000000-0005-0000-0000-0000566B0000}"/>
    <cellStyle name="Obliczenia 7 25 14" xfId="57811" xr:uid="{00000000-0005-0000-0000-0000576B0000}"/>
    <cellStyle name="Obliczenia 7 25 15" xfId="61048" xr:uid="{00000000-0005-0000-0000-0000586B0000}"/>
    <cellStyle name="Obliczenia 7 25 2" xfId="13694" xr:uid="{00000000-0005-0000-0000-0000596B0000}"/>
    <cellStyle name="Obliczenia 7 25 3" xfId="7656" xr:uid="{00000000-0005-0000-0000-00005A6B0000}"/>
    <cellStyle name="Obliczenia 7 25 4" xfId="20924" xr:uid="{00000000-0005-0000-0000-00005B6B0000}"/>
    <cellStyle name="Obliczenia 7 25 5" xfId="24234" xr:uid="{00000000-0005-0000-0000-00005C6B0000}"/>
    <cellStyle name="Obliczenia 7 25 6" xfId="27548" xr:uid="{00000000-0005-0000-0000-00005D6B0000}"/>
    <cellStyle name="Obliczenia 7 25 7" xfId="30783" xr:uid="{00000000-0005-0000-0000-00005E6B0000}"/>
    <cellStyle name="Obliczenia 7 25 8" xfId="36549" xr:uid="{00000000-0005-0000-0000-00005F6B0000}"/>
    <cellStyle name="Obliczenia 7 25 9" xfId="39757" xr:uid="{00000000-0005-0000-0000-0000606B0000}"/>
    <cellStyle name="Obliczenia 7 26" xfId="4510" xr:uid="{00000000-0005-0000-0000-0000616B0000}"/>
    <cellStyle name="Obliczenia 7 26 10" xfId="43000" xr:uid="{00000000-0005-0000-0000-0000626B0000}"/>
    <cellStyle name="Obliczenia 7 26 11" xfId="46198" xr:uid="{00000000-0005-0000-0000-0000636B0000}"/>
    <cellStyle name="Obliczenia 7 26 12" xfId="49469" xr:uid="{00000000-0005-0000-0000-0000646B0000}"/>
    <cellStyle name="Obliczenia 7 26 13" xfId="52658" xr:uid="{00000000-0005-0000-0000-0000656B0000}"/>
    <cellStyle name="Obliczenia 7 26 14" xfId="57861" xr:uid="{00000000-0005-0000-0000-0000666B0000}"/>
    <cellStyle name="Obliczenia 7 26 15" xfId="61098" xr:uid="{00000000-0005-0000-0000-0000676B0000}"/>
    <cellStyle name="Obliczenia 7 26 2" xfId="13747" xr:uid="{00000000-0005-0000-0000-0000686B0000}"/>
    <cellStyle name="Obliczenia 7 26 3" xfId="7706" xr:uid="{00000000-0005-0000-0000-0000696B0000}"/>
    <cellStyle name="Obliczenia 7 26 4" xfId="20978" xr:uid="{00000000-0005-0000-0000-00006A6B0000}"/>
    <cellStyle name="Obliczenia 7 26 5" xfId="24288" xr:uid="{00000000-0005-0000-0000-00006B6B0000}"/>
    <cellStyle name="Obliczenia 7 26 6" xfId="27600" xr:uid="{00000000-0005-0000-0000-00006C6B0000}"/>
    <cellStyle name="Obliczenia 7 26 7" xfId="30837" xr:uid="{00000000-0005-0000-0000-00006D6B0000}"/>
    <cellStyle name="Obliczenia 7 26 8" xfId="36600" xr:uid="{00000000-0005-0000-0000-00006E6B0000}"/>
    <cellStyle name="Obliczenia 7 26 9" xfId="39811" xr:uid="{00000000-0005-0000-0000-00006F6B0000}"/>
    <cellStyle name="Obliczenia 7 27" xfId="4565" xr:uid="{00000000-0005-0000-0000-0000706B0000}"/>
    <cellStyle name="Obliczenia 7 27 10" xfId="43053" xr:uid="{00000000-0005-0000-0000-0000716B0000}"/>
    <cellStyle name="Obliczenia 7 27 11" xfId="46253" xr:uid="{00000000-0005-0000-0000-0000726B0000}"/>
    <cellStyle name="Obliczenia 7 27 12" xfId="49521" xr:uid="{00000000-0005-0000-0000-0000736B0000}"/>
    <cellStyle name="Obliczenia 7 27 13" xfId="52713" xr:uid="{00000000-0005-0000-0000-0000746B0000}"/>
    <cellStyle name="Obliczenia 7 27 14" xfId="57912" xr:uid="{00000000-0005-0000-0000-0000756B0000}"/>
    <cellStyle name="Obliczenia 7 27 15" xfId="61149" xr:uid="{00000000-0005-0000-0000-0000766B0000}"/>
    <cellStyle name="Obliczenia 7 27 2" xfId="13801" xr:uid="{00000000-0005-0000-0000-0000776B0000}"/>
    <cellStyle name="Obliczenia 7 27 3" xfId="7757" xr:uid="{00000000-0005-0000-0000-0000786B0000}"/>
    <cellStyle name="Obliczenia 7 27 4" xfId="21033" xr:uid="{00000000-0005-0000-0000-0000796B0000}"/>
    <cellStyle name="Obliczenia 7 27 5" xfId="24343" xr:uid="{00000000-0005-0000-0000-00007A6B0000}"/>
    <cellStyle name="Obliczenia 7 27 6" xfId="27655" xr:uid="{00000000-0005-0000-0000-00007B6B0000}"/>
    <cellStyle name="Obliczenia 7 27 7" xfId="30892" xr:uid="{00000000-0005-0000-0000-00007C6B0000}"/>
    <cellStyle name="Obliczenia 7 27 8" xfId="36652" xr:uid="{00000000-0005-0000-0000-00007D6B0000}"/>
    <cellStyle name="Obliczenia 7 27 9" xfId="39866" xr:uid="{00000000-0005-0000-0000-00007E6B0000}"/>
    <cellStyle name="Obliczenia 7 28" xfId="4616" xr:uid="{00000000-0005-0000-0000-00007F6B0000}"/>
    <cellStyle name="Obliczenia 7 28 10" xfId="43103" xr:uid="{00000000-0005-0000-0000-0000806B0000}"/>
    <cellStyle name="Obliczenia 7 28 11" xfId="46304" xr:uid="{00000000-0005-0000-0000-0000816B0000}"/>
    <cellStyle name="Obliczenia 7 28 12" xfId="49571" xr:uid="{00000000-0005-0000-0000-0000826B0000}"/>
    <cellStyle name="Obliczenia 7 28 13" xfId="52764" xr:uid="{00000000-0005-0000-0000-0000836B0000}"/>
    <cellStyle name="Obliczenia 7 28 14" xfId="57962" xr:uid="{00000000-0005-0000-0000-0000846B0000}"/>
    <cellStyle name="Obliczenia 7 28 15" xfId="61199" xr:uid="{00000000-0005-0000-0000-0000856B0000}"/>
    <cellStyle name="Obliczenia 7 28 2" xfId="13852" xr:uid="{00000000-0005-0000-0000-0000866B0000}"/>
    <cellStyle name="Obliczenia 7 28 3" xfId="7807" xr:uid="{00000000-0005-0000-0000-0000876B0000}"/>
    <cellStyle name="Obliczenia 7 28 4" xfId="21084" xr:uid="{00000000-0005-0000-0000-0000886B0000}"/>
    <cellStyle name="Obliczenia 7 28 5" xfId="24394" xr:uid="{00000000-0005-0000-0000-0000896B0000}"/>
    <cellStyle name="Obliczenia 7 28 6" xfId="27706" xr:uid="{00000000-0005-0000-0000-00008A6B0000}"/>
    <cellStyle name="Obliczenia 7 28 7" xfId="30943" xr:uid="{00000000-0005-0000-0000-00008B6B0000}"/>
    <cellStyle name="Obliczenia 7 28 8" xfId="36703" xr:uid="{00000000-0005-0000-0000-00008C6B0000}"/>
    <cellStyle name="Obliczenia 7 28 9" xfId="39916" xr:uid="{00000000-0005-0000-0000-00008D6B0000}"/>
    <cellStyle name="Obliczenia 7 29" xfId="4667" xr:uid="{00000000-0005-0000-0000-00008E6B0000}"/>
    <cellStyle name="Obliczenia 7 29 10" xfId="43152" xr:uid="{00000000-0005-0000-0000-00008F6B0000}"/>
    <cellStyle name="Obliczenia 7 29 11" xfId="46355" xr:uid="{00000000-0005-0000-0000-0000906B0000}"/>
    <cellStyle name="Obliczenia 7 29 12" xfId="49620" xr:uid="{00000000-0005-0000-0000-0000916B0000}"/>
    <cellStyle name="Obliczenia 7 29 13" xfId="52815" xr:uid="{00000000-0005-0000-0000-0000926B0000}"/>
    <cellStyle name="Obliczenia 7 29 14" xfId="58011" xr:uid="{00000000-0005-0000-0000-0000936B0000}"/>
    <cellStyle name="Obliczenia 7 29 15" xfId="61248" xr:uid="{00000000-0005-0000-0000-0000946B0000}"/>
    <cellStyle name="Obliczenia 7 29 2" xfId="13903" xr:uid="{00000000-0005-0000-0000-0000956B0000}"/>
    <cellStyle name="Obliczenia 7 29 3" xfId="7856" xr:uid="{00000000-0005-0000-0000-0000966B0000}"/>
    <cellStyle name="Obliczenia 7 29 4" xfId="21135" xr:uid="{00000000-0005-0000-0000-0000976B0000}"/>
    <cellStyle name="Obliczenia 7 29 5" xfId="24445" xr:uid="{00000000-0005-0000-0000-0000986B0000}"/>
    <cellStyle name="Obliczenia 7 29 6" xfId="27757" xr:uid="{00000000-0005-0000-0000-0000996B0000}"/>
    <cellStyle name="Obliczenia 7 29 7" xfId="30994" xr:uid="{00000000-0005-0000-0000-00009A6B0000}"/>
    <cellStyle name="Obliczenia 7 29 8" xfId="36753" xr:uid="{00000000-0005-0000-0000-00009B6B0000}"/>
    <cellStyle name="Obliczenia 7 29 9" xfId="39967" xr:uid="{00000000-0005-0000-0000-00009C6B0000}"/>
    <cellStyle name="Obliczenia 7 3" xfId="1766" xr:uid="{00000000-0005-0000-0000-00009D6B0000}"/>
    <cellStyle name="Obliczenia 7 3 10" xfId="31418" xr:uid="{00000000-0005-0000-0000-00009E6B0000}"/>
    <cellStyle name="Obliczenia 7 3 11" xfId="15205" xr:uid="{00000000-0005-0000-0000-00009F6B0000}"/>
    <cellStyle name="Obliczenia 7 3 12" xfId="37068" xr:uid="{00000000-0005-0000-0000-0000A06B0000}"/>
    <cellStyle name="Obliczenia 7 3 13" xfId="40298" xr:uid="{00000000-0005-0000-0000-0000A16B0000}"/>
    <cellStyle name="Obliczenia 7 3 14" xfId="43454" xr:uid="{00000000-0005-0000-0000-0000A26B0000}"/>
    <cellStyle name="Obliczenia 7 3 15" xfId="46773" xr:uid="{00000000-0005-0000-0000-0000A36B0000}"/>
    <cellStyle name="Obliczenia 7 3 16" xfId="49920" xr:uid="{00000000-0005-0000-0000-0000A46B0000}"/>
    <cellStyle name="Obliczenia 7 3 17" xfId="53145" xr:uid="{00000000-0005-0000-0000-0000A56B0000}"/>
    <cellStyle name="Obliczenia 7 3 18" xfId="33849" xr:uid="{00000000-0005-0000-0000-0000A66B0000}"/>
    <cellStyle name="Obliczenia 7 3 19" xfId="58428" xr:uid="{00000000-0005-0000-0000-0000A76B0000}"/>
    <cellStyle name="Obliczenia 7 3 2" xfId="8976" xr:uid="{00000000-0005-0000-0000-0000A86B0000}"/>
    <cellStyle name="Obliczenia 7 3 3" xfId="8414" xr:uid="{00000000-0005-0000-0000-0000A96B0000}"/>
    <cellStyle name="Obliczenia 7 3 4" xfId="5145" xr:uid="{00000000-0005-0000-0000-0000AA6B0000}"/>
    <cellStyle name="Obliczenia 7 3 5" xfId="15662" xr:uid="{00000000-0005-0000-0000-0000AB6B0000}"/>
    <cellStyle name="Obliczenia 7 3 6" xfId="14435" xr:uid="{00000000-0005-0000-0000-0000AC6B0000}"/>
    <cellStyle name="Obliczenia 7 3 7" xfId="21544" xr:uid="{00000000-0005-0000-0000-0000AD6B0000}"/>
    <cellStyle name="Obliczenia 7 3 8" xfId="24866" xr:uid="{00000000-0005-0000-0000-0000AE6B0000}"/>
    <cellStyle name="Obliczenia 7 3 9" xfId="28093" xr:uid="{00000000-0005-0000-0000-0000AF6B0000}"/>
    <cellStyle name="Obliczenia 7 30" xfId="4720" xr:uid="{00000000-0005-0000-0000-0000B06B0000}"/>
    <cellStyle name="Obliczenia 7 30 10" xfId="43202" xr:uid="{00000000-0005-0000-0000-0000B16B0000}"/>
    <cellStyle name="Obliczenia 7 30 11" xfId="46408" xr:uid="{00000000-0005-0000-0000-0000B26B0000}"/>
    <cellStyle name="Obliczenia 7 30 12" xfId="49670" xr:uid="{00000000-0005-0000-0000-0000B36B0000}"/>
    <cellStyle name="Obliczenia 7 30 13" xfId="52868" xr:uid="{00000000-0005-0000-0000-0000B46B0000}"/>
    <cellStyle name="Obliczenia 7 30 14" xfId="58061" xr:uid="{00000000-0005-0000-0000-0000B56B0000}"/>
    <cellStyle name="Obliczenia 7 30 15" xfId="61298" xr:uid="{00000000-0005-0000-0000-0000B66B0000}"/>
    <cellStyle name="Obliczenia 7 30 2" xfId="13955" xr:uid="{00000000-0005-0000-0000-0000B76B0000}"/>
    <cellStyle name="Obliczenia 7 30 3" xfId="7906" xr:uid="{00000000-0005-0000-0000-0000B86B0000}"/>
    <cellStyle name="Obliczenia 7 30 4" xfId="21188" xr:uid="{00000000-0005-0000-0000-0000B96B0000}"/>
    <cellStyle name="Obliczenia 7 30 5" xfId="24498" xr:uid="{00000000-0005-0000-0000-0000BA6B0000}"/>
    <cellStyle name="Obliczenia 7 30 6" xfId="27810" xr:uid="{00000000-0005-0000-0000-0000BB6B0000}"/>
    <cellStyle name="Obliczenia 7 30 7" xfId="31047" xr:uid="{00000000-0005-0000-0000-0000BC6B0000}"/>
    <cellStyle name="Obliczenia 7 30 8" xfId="36804" xr:uid="{00000000-0005-0000-0000-0000BD6B0000}"/>
    <cellStyle name="Obliczenia 7 30 9" xfId="40019" xr:uid="{00000000-0005-0000-0000-0000BE6B0000}"/>
    <cellStyle name="Obliczenia 7 31" xfId="4771" xr:uid="{00000000-0005-0000-0000-0000BF6B0000}"/>
    <cellStyle name="Obliczenia 7 31 10" xfId="43251" xr:uid="{00000000-0005-0000-0000-0000C06B0000}"/>
    <cellStyle name="Obliczenia 7 31 11" xfId="46459" xr:uid="{00000000-0005-0000-0000-0000C16B0000}"/>
    <cellStyle name="Obliczenia 7 31 12" xfId="49718" xr:uid="{00000000-0005-0000-0000-0000C26B0000}"/>
    <cellStyle name="Obliczenia 7 31 13" xfId="52919" xr:uid="{00000000-0005-0000-0000-0000C36B0000}"/>
    <cellStyle name="Obliczenia 7 31 14" xfId="58109" xr:uid="{00000000-0005-0000-0000-0000C46B0000}"/>
    <cellStyle name="Obliczenia 7 31 15" xfId="61346" xr:uid="{00000000-0005-0000-0000-0000C56B0000}"/>
    <cellStyle name="Obliczenia 7 31 2" xfId="14005" xr:uid="{00000000-0005-0000-0000-0000C66B0000}"/>
    <cellStyle name="Obliczenia 7 31 3" xfId="7954" xr:uid="{00000000-0005-0000-0000-0000C76B0000}"/>
    <cellStyle name="Obliczenia 7 31 4" xfId="21239" xr:uid="{00000000-0005-0000-0000-0000C86B0000}"/>
    <cellStyle name="Obliczenia 7 31 5" xfId="24549" xr:uid="{00000000-0005-0000-0000-0000C96B0000}"/>
    <cellStyle name="Obliczenia 7 31 6" xfId="27861" xr:uid="{00000000-0005-0000-0000-0000CA6B0000}"/>
    <cellStyle name="Obliczenia 7 31 7" xfId="31098" xr:uid="{00000000-0005-0000-0000-0000CB6B0000}"/>
    <cellStyle name="Obliczenia 7 31 8" xfId="36854" xr:uid="{00000000-0005-0000-0000-0000CC6B0000}"/>
    <cellStyle name="Obliczenia 7 31 9" xfId="40070" xr:uid="{00000000-0005-0000-0000-0000CD6B0000}"/>
    <cellStyle name="Obliczenia 7 4" xfId="2403" xr:uid="{00000000-0005-0000-0000-0000CE6B0000}"/>
    <cellStyle name="Obliczenia 7 4 10" xfId="32049" xr:uid="{00000000-0005-0000-0000-0000CF6B0000}"/>
    <cellStyle name="Obliczenia 7 4 11" xfId="34519" xr:uid="{00000000-0005-0000-0000-0000D06B0000}"/>
    <cellStyle name="Obliczenia 7 4 12" xfId="37705" xr:uid="{00000000-0005-0000-0000-0000D16B0000}"/>
    <cellStyle name="Obliczenia 7 4 13" xfId="40918" xr:uid="{00000000-0005-0000-0000-0000D26B0000}"/>
    <cellStyle name="Obliczenia 7 4 14" xfId="44091" xr:uid="{00000000-0005-0000-0000-0000D36B0000}"/>
    <cellStyle name="Obliczenia 7 4 15" xfId="47393" xr:uid="{00000000-0005-0000-0000-0000D46B0000}"/>
    <cellStyle name="Obliczenia 7 4 16" xfId="50555" xr:uid="{00000000-0005-0000-0000-0000D56B0000}"/>
    <cellStyle name="Obliczenia 7 4 17" xfId="53756" xr:uid="{00000000-0005-0000-0000-0000D66B0000}"/>
    <cellStyle name="Obliczenia 7 4 18" xfId="55808" xr:uid="{00000000-0005-0000-0000-0000D76B0000}"/>
    <cellStyle name="Obliczenia 7 4 19" xfId="59045" xr:uid="{00000000-0005-0000-0000-0000D86B0000}"/>
    <cellStyle name="Obliczenia 7 4 2" xfId="9607" xr:uid="{00000000-0005-0000-0000-0000D96B0000}"/>
    <cellStyle name="Obliczenia 7 4 3" xfId="11647" xr:uid="{00000000-0005-0000-0000-0000DA6B0000}"/>
    <cellStyle name="Obliczenia 7 4 4" xfId="5775" xr:uid="{00000000-0005-0000-0000-0000DB6B0000}"/>
    <cellStyle name="Obliczenia 7 4 5" xfId="16297" xr:uid="{00000000-0005-0000-0000-0000DC6B0000}"/>
    <cellStyle name="Obliczenia 7 4 6" xfId="18871" xr:uid="{00000000-0005-0000-0000-0000DD6B0000}"/>
    <cellStyle name="Obliczenia 7 4 7" xfId="22181" xr:uid="{00000000-0005-0000-0000-0000DE6B0000}"/>
    <cellStyle name="Obliczenia 7 4 8" xfId="25502" xr:uid="{00000000-0005-0000-0000-0000DF6B0000}"/>
    <cellStyle name="Obliczenia 7 4 9" xfId="28730" xr:uid="{00000000-0005-0000-0000-0000E06B0000}"/>
    <cellStyle name="Obliczenia 7 5" xfId="1581" xr:uid="{00000000-0005-0000-0000-0000E16B0000}"/>
    <cellStyle name="Obliczenia 7 5 10" xfId="31233" xr:uid="{00000000-0005-0000-0000-0000E26B0000}"/>
    <cellStyle name="Obliczenia 7 5 11" xfId="18500" xr:uid="{00000000-0005-0000-0000-0000E36B0000}"/>
    <cellStyle name="Obliczenia 7 5 12" xfId="34045" xr:uid="{00000000-0005-0000-0000-0000E46B0000}"/>
    <cellStyle name="Obliczenia 7 5 13" xfId="35337" xr:uid="{00000000-0005-0000-0000-0000E56B0000}"/>
    <cellStyle name="Obliczenia 7 5 14" xfId="38996" xr:uid="{00000000-0005-0000-0000-0000E66B0000}"/>
    <cellStyle name="Obliczenia 7 5 15" xfId="46593" xr:uid="{00000000-0005-0000-0000-0000E76B0000}"/>
    <cellStyle name="Obliczenia 7 5 16" xfId="34232" xr:uid="{00000000-0005-0000-0000-0000E86B0000}"/>
    <cellStyle name="Obliczenia 7 5 17" xfId="48370" xr:uid="{00000000-0005-0000-0000-0000E96B0000}"/>
    <cellStyle name="Obliczenia 7 5 18" xfId="21293" xr:uid="{00000000-0005-0000-0000-0000EA6B0000}"/>
    <cellStyle name="Obliczenia 7 5 19" xfId="58250" xr:uid="{00000000-0005-0000-0000-0000EB6B0000}"/>
    <cellStyle name="Obliczenia 7 5 2" xfId="8793" xr:uid="{00000000-0005-0000-0000-0000EC6B0000}"/>
    <cellStyle name="Obliczenia 7 5 3" xfId="8597" xr:uid="{00000000-0005-0000-0000-0000ED6B0000}"/>
    <cellStyle name="Obliczenia 7 5 4" xfId="4961" xr:uid="{00000000-0005-0000-0000-0000EE6B0000}"/>
    <cellStyle name="Obliczenia 7 5 5" xfId="15477" xr:uid="{00000000-0005-0000-0000-0000EF6B0000}"/>
    <cellStyle name="Obliczenia 7 5 6" xfId="14620" xr:uid="{00000000-0005-0000-0000-0000F06B0000}"/>
    <cellStyle name="Obliczenia 7 5 7" xfId="21359" xr:uid="{00000000-0005-0000-0000-0000F16B0000}"/>
    <cellStyle name="Obliczenia 7 5 8" xfId="24682" xr:uid="{00000000-0005-0000-0000-0000F26B0000}"/>
    <cellStyle name="Obliczenia 7 5 9" xfId="18430" xr:uid="{00000000-0005-0000-0000-0000F36B0000}"/>
    <cellStyle name="Obliczenia 7 6" xfId="1858" xr:uid="{00000000-0005-0000-0000-0000F46B0000}"/>
    <cellStyle name="Obliczenia 7 6 10" xfId="31510" xr:uid="{00000000-0005-0000-0000-0000F56B0000}"/>
    <cellStyle name="Obliczenia 7 6 11" xfId="15254" xr:uid="{00000000-0005-0000-0000-0000F66B0000}"/>
    <cellStyle name="Obliczenia 7 6 12" xfId="37160" xr:uid="{00000000-0005-0000-0000-0000F76B0000}"/>
    <cellStyle name="Obliczenia 7 6 13" xfId="40386" xr:uid="{00000000-0005-0000-0000-0000F86B0000}"/>
    <cellStyle name="Obliczenia 7 6 14" xfId="43546" xr:uid="{00000000-0005-0000-0000-0000F96B0000}"/>
    <cellStyle name="Obliczenia 7 6 15" xfId="46861" xr:uid="{00000000-0005-0000-0000-0000FA6B0000}"/>
    <cellStyle name="Obliczenia 7 6 16" xfId="50012" xr:uid="{00000000-0005-0000-0000-0000FB6B0000}"/>
    <cellStyle name="Obliczenia 7 6 17" xfId="53233" xr:uid="{00000000-0005-0000-0000-0000FC6B0000}"/>
    <cellStyle name="Obliczenia 7 6 18" xfId="40146" xr:uid="{00000000-0005-0000-0000-0000FD6B0000}"/>
    <cellStyle name="Obliczenia 7 6 19" xfId="58516" xr:uid="{00000000-0005-0000-0000-0000FE6B0000}"/>
    <cellStyle name="Obliczenia 7 6 2" xfId="9068" xr:uid="{00000000-0005-0000-0000-0000FF6B0000}"/>
    <cellStyle name="Obliczenia 7 6 3" xfId="8322" xr:uid="{00000000-0005-0000-0000-0000006C0000}"/>
    <cellStyle name="Obliczenia 7 6 4" xfId="5236" xr:uid="{00000000-0005-0000-0000-0000016C0000}"/>
    <cellStyle name="Obliczenia 7 6 5" xfId="15754" xr:uid="{00000000-0005-0000-0000-0000026C0000}"/>
    <cellStyle name="Obliczenia 7 6 6" xfId="14343" xr:uid="{00000000-0005-0000-0000-0000036C0000}"/>
    <cellStyle name="Obliczenia 7 6 7" xfId="21636" xr:uid="{00000000-0005-0000-0000-0000046C0000}"/>
    <cellStyle name="Obliczenia 7 6 8" xfId="24958" xr:uid="{00000000-0005-0000-0000-0000056C0000}"/>
    <cellStyle name="Obliczenia 7 6 9" xfId="28185" xr:uid="{00000000-0005-0000-0000-0000066C0000}"/>
    <cellStyle name="Obliczenia 7 7" xfId="2785" xr:uid="{00000000-0005-0000-0000-0000076C0000}"/>
    <cellStyle name="Obliczenia 7 7 10" xfId="32429" xr:uid="{00000000-0005-0000-0000-0000086C0000}"/>
    <cellStyle name="Obliczenia 7 7 11" xfId="34899" xr:uid="{00000000-0005-0000-0000-0000096C0000}"/>
    <cellStyle name="Obliczenia 7 7 12" xfId="38087" xr:uid="{00000000-0005-0000-0000-00000A6C0000}"/>
    <cellStyle name="Obliczenia 7 7 13" xfId="41296" xr:uid="{00000000-0005-0000-0000-00000B6C0000}"/>
    <cellStyle name="Obliczenia 7 7 14" xfId="44473" xr:uid="{00000000-0005-0000-0000-00000C6C0000}"/>
    <cellStyle name="Obliczenia 7 7 15" xfId="47771" xr:uid="{00000000-0005-0000-0000-00000D6C0000}"/>
    <cellStyle name="Obliczenia 7 7 16" xfId="50937" xr:uid="{00000000-0005-0000-0000-00000E6C0000}"/>
    <cellStyle name="Obliczenia 7 7 17" xfId="54130" xr:uid="{00000000-0005-0000-0000-00000F6C0000}"/>
    <cellStyle name="Obliczenia 7 7 18" xfId="56184" xr:uid="{00000000-0005-0000-0000-0000106C0000}"/>
    <cellStyle name="Obliczenia 7 7 19" xfId="59421" xr:uid="{00000000-0005-0000-0000-0000116C0000}"/>
    <cellStyle name="Obliczenia 7 7 2" xfId="9987" xr:uid="{00000000-0005-0000-0000-0000126C0000}"/>
    <cellStyle name="Obliczenia 7 7 3" xfId="12029" xr:uid="{00000000-0005-0000-0000-0000136C0000}"/>
    <cellStyle name="Obliczenia 7 7 4" xfId="6153" xr:uid="{00000000-0005-0000-0000-0000146C0000}"/>
    <cellStyle name="Obliczenia 7 7 5" xfId="16678" xr:uid="{00000000-0005-0000-0000-0000156C0000}"/>
    <cellStyle name="Obliczenia 7 7 6" xfId="19253" xr:uid="{00000000-0005-0000-0000-0000166C0000}"/>
    <cellStyle name="Obliczenia 7 7 7" xfId="22563" xr:uid="{00000000-0005-0000-0000-0000176C0000}"/>
    <cellStyle name="Obliczenia 7 7 8" xfId="25882" xr:uid="{00000000-0005-0000-0000-0000186C0000}"/>
    <cellStyle name="Obliczenia 7 7 9" xfId="29112" xr:uid="{00000000-0005-0000-0000-0000196C0000}"/>
    <cellStyle name="Obliczenia 7 8" xfId="1855" xr:uid="{00000000-0005-0000-0000-00001A6C0000}"/>
    <cellStyle name="Obliczenia 7 8 10" xfId="31507" xr:uid="{00000000-0005-0000-0000-00001B6C0000}"/>
    <cellStyle name="Obliczenia 7 8 11" xfId="15251" xr:uid="{00000000-0005-0000-0000-00001C6C0000}"/>
    <cellStyle name="Obliczenia 7 8 12" xfId="37157" xr:uid="{00000000-0005-0000-0000-00001D6C0000}"/>
    <cellStyle name="Obliczenia 7 8 13" xfId="40383" xr:uid="{00000000-0005-0000-0000-00001E6C0000}"/>
    <cellStyle name="Obliczenia 7 8 14" xfId="43543" xr:uid="{00000000-0005-0000-0000-00001F6C0000}"/>
    <cellStyle name="Obliczenia 7 8 15" xfId="46858" xr:uid="{00000000-0005-0000-0000-0000206C0000}"/>
    <cellStyle name="Obliczenia 7 8 16" xfId="50009" xr:uid="{00000000-0005-0000-0000-0000216C0000}"/>
    <cellStyle name="Obliczenia 7 8 17" xfId="53230" xr:uid="{00000000-0005-0000-0000-0000226C0000}"/>
    <cellStyle name="Obliczenia 7 8 18" xfId="40143" xr:uid="{00000000-0005-0000-0000-0000236C0000}"/>
    <cellStyle name="Obliczenia 7 8 19" xfId="58513" xr:uid="{00000000-0005-0000-0000-0000246C0000}"/>
    <cellStyle name="Obliczenia 7 8 2" xfId="9065" xr:uid="{00000000-0005-0000-0000-0000256C0000}"/>
    <cellStyle name="Obliczenia 7 8 3" xfId="8325" xr:uid="{00000000-0005-0000-0000-0000266C0000}"/>
    <cellStyle name="Obliczenia 7 8 4" xfId="5233" xr:uid="{00000000-0005-0000-0000-0000276C0000}"/>
    <cellStyle name="Obliczenia 7 8 5" xfId="15751" xr:uid="{00000000-0005-0000-0000-0000286C0000}"/>
    <cellStyle name="Obliczenia 7 8 6" xfId="14346" xr:uid="{00000000-0005-0000-0000-0000296C0000}"/>
    <cellStyle name="Obliczenia 7 8 7" xfId="21633" xr:uid="{00000000-0005-0000-0000-00002A6C0000}"/>
    <cellStyle name="Obliczenia 7 8 8" xfId="24955" xr:uid="{00000000-0005-0000-0000-00002B6C0000}"/>
    <cellStyle name="Obliczenia 7 8 9" xfId="28182" xr:uid="{00000000-0005-0000-0000-00002C6C0000}"/>
    <cellStyle name="Obliczenia 7 9" xfId="2730" xr:uid="{00000000-0005-0000-0000-00002D6C0000}"/>
    <cellStyle name="Obliczenia 7 9 10" xfId="32374" xr:uid="{00000000-0005-0000-0000-00002E6C0000}"/>
    <cellStyle name="Obliczenia 7 9 11" xfId="34844" xr:uid="{00000000-0005-0000-0000-00002F6C0000}"/>
    <cellStyle name="Obliczenia 7 9 12" xfId="38032" xr:uid="{00000000-0005-0000-0000-0000306C0000}"/>
    <cellStyle name="Obliczenia 7 9 13" xfId="41242" xr:uid="{00000000-0005-0000-0000-0000316C0000}"/>
    <cellStyle name="Obliczenia 7 9 14" xfId="44418" xr:uid="{00000000-0005-0000-0000-0000326C0000}"/>
    <cellStyle name="Obliczenia 7 9 15" xfId="47717" xr:uid="{00000000-0005-0000-0000-0000336C0000}"/>
    <cellStyle name="Obliczenia 7 9 16" xfId="50882" xr:uid="{00000000-0005-0000-0000-0000346C0000}"/>
    <cellStyle name="Obliczenia 7 9 17" xfId="54076" xr:uid="{00000000-0005-0000-0000-0000356C0000}"/>
    <cellStyle name="Obliczenia 7 9 18" xfId="56130" xr:uid="{00000000-0005-0000-0000-0000366C0000}"/>
    <cellStyle name="Obliczenia 7 9 19" xfId="59367" xr:uid="{00000000-0005-0000-0000-0000376C0000}"/>
    <cellStyle name="Obliczenia 7 9 2" xfId="9932" xr:uid="{00000000-0005-0000-0000-0000386C0000}"/>
    <cellStyle name="Obliczenia 7 9 3" xfId="11974" xr:uid="{00000000-0005-0000-0000-0000396C0000}"/>
    <cellStyle name="Obliczenia 7 9 4" xfId="6098" xr:uid="{00000000-0005-0000-0000-00003A6C0000}"/>
    <cellStyle name="Obliczenia 7 9 5" xfId="16623" xr:uid="{00000000-0005-0000-0000-00003B6C0000}"/>
    <cellStyle name="Obliczenia 7 9 6" xfId="19198" xr:uid="{00000000-0005-0000-0000-00003C6C0000}"/>
    <cellStyle name="Obliczenia 7 9 7" xfId="22508" xr:uid="{00000000-0005-0000-0000-00003D6C0000}"/>
    <cellStyle name="Obliczenia 7 9 8" xfId="25827" xr:uid="{00000000-0005-0000-0000-00003E6C0000}"/>
    <cellStyle name="Obliczenia 7 9 9" xfId="29057" xr:uid="{00000000-0005-0000-0000-00003F6C0000}"/>
    <cellStyle name="Obliczenia 7_Kosztorys ofertowy-inwestorski -DTS_T23_28.09.2011" xfId="62555" xr:uid="{00000000-0005-0000-0000-0000406C0000}"/>
    <cellStyle name="Obliczenia 8" xfId="1272" xr:uid="{00000000-0005-0000-0000-0000416C0000}"/>
    <cellStyle name="Obliczenia 8 10" xfId="2385" xr:uid="{00000000-0005-0000-0000-0000426C0000}"/>
    <cellStyle name="Obliczenia 8 10 10" xfId="32031" xr:uid="{00000000-0005-0000-0000-0000436C0000}"/>
    <cellStyle name="Obliczenia 8 10 11" xfId="34502" xr:uid="{00000000-0005-0000-0000-0000446C0000}"/>
    <cellStyle name="Obliczenia 8 10 12" xfId="37687" xr:uid="{00000000-0005-0000-0000-0000456C0000}"/>
    <cellStyle name="Obliczenia 8 10 13" xfId="40901" xr:uid="{00000000-0005-0000-0000-0000466C0000}"/>
    <cellStyle name="Obliczenia 8 10 14" xfId="44073" xr:uid="{00000000-0005-0000-0000-0000476C0000}"/>
    <cellStyle name="Obliczenia 8 10 15" xfId="47376" xr:uid="{00000000-0005-0000-0000-0000486C0000}"/>
    <cellStyle name="Obliczenia 8 10 16" xfId="50537" xr:uid="{00000000-0005-0000-0000-0000496C0000}"/>
    <cellStyle name="Obliczenia 8 10 17" xfId="53739" xr:uid="{00000000-0005-0000-0000-00004A6C0000}"/>
    <cellStyle name="Obliczenia 8 10 18" xfId="55791" xr:uid="{00000000-0005-0000-0000-00004B6C0000}"/>
    <cellStyle name="Obliczenia 8 10 19" xfId="59028" xr:uid="{00000000-0005-0000-0000-00004C6C0000}"/>
    <cellStyle name="Obliczenia 8 10 2" xfId="9589" xr:uid="{00000000-0005-0000-0000-00004D6C0000}"/>
    <cellStyle name="Obliczenia 8 10 3" xfId="11629" xr:uid="{00000000-0005-0000-0000-00004E6C0000}"/>
    <cellStyle name="Obliczenia 8 10 4" xfId="5760" xr:uid="{00000000-0005-0000-0000-00004F6C0000}"/>
    <cellStyle name="Obliczenia 8 10 5" xfId="16279" xr:uid="{00000000-0005-0000-0000-0000506C0000}"/>
    <cellStyle name="Obliczenia 8 10 6" xfId="18853" xr:uid="{00000000-0005-0000-0000-0000516C0000}"/>
    <cellStyle name="Obliczenia 8 10 7" xfId="22163" xr:uid="{00000000-0005-0000-0000-0000526C0000}"/>
    <cellStyle name="Obliczenia 8 10 8" xfId="25484" xr:uid="{00000000-0005-0000-0000-0000536C0000}"/>
    <cellStyle name="Obliczenia 8 10 9" xfId="28712" xr:uid="{00000000-0005-0000-0000-0000546C0000}"/>
    <cellStyle name="Obliczenia 8 11" xfId="3300" xr:uid="{00000000-0005-0000-0000-0000556C0000}"/>
    <cellStyle name="Obliczenia 8 11 10" xfId="32944" xr:uid="{00000000-0005-0000-0000-0000566C0000}"/>
    <cellStyle name="Obliczenia 8 11 11" xfId="35412" xr:uid="{00000000-0005-0000-0000-0000576C0000}"/>
    <cellStyle name="Obliczenia 8 11 12" xfId="38602" xr:uid="{00000000-0005-0000-0000-0000586C0000}"/>
    <cellStyle name="Obliczenia 8 11 13" xfId="41807" xr:uid="{00000000-0005-0000-0000-0000596C0000}"/>
    <cellStyle name="Obliczenia 8 11 14" xfId="44988" xr:uid="{00000000-0005-0000-0000-00005A6C0000}"/>
    <cellStyle name="Obliczenia 8 11 15" xfId="48282" xr:uid="{00000000-0005-0000-0000-00005B6C0000}"/>
    <cellStyle name="Obliczenia 8 11 16" xfId="51451" xr:uid="{00000000-0005-0000-0000-00005C6C0000}"/>
    <cellStyle name="Obliczenia 8 11 17" xfId="54636" xr:uid="{00000000-0005-0000-0000-00005D6C0000}"/>
    <cellStyle name="Obliczenia 8 11 18" xfId="56690" xr:uid="{00000000-0005-0000-0000-00005E6C0000}"/>
    <cellStyle name="Obliczenia 8 11 19" xfId="59927" xr:uid="{00000000-0005-0000-0000-00005F6C0000}"/>
    <cellStyle name="Obliczenia 8 11 2" xfId="10502" xr:uid="{00000000-0005-0000-0000-0000606C0000}"/>
    <cellStyle name="Obliczenia 8 11 3" xfId="12544" xr:uid="{00000000-0005-0000-0000-0000616C0000}"/>
    <cellStyle name="Obliczenia 8 11 4" xfId="6668" xr:uid="{00000000-0005-0000-0000-0000626C0000}"/>
    <cellStyle name="Obliczenia 8 11 5" xfId="17193" xr:uid="{00000000-0005-0000-0000-0000636C0000}"/>
    <cellStyle name="Obliczenia 8 11 6" xfId="19768" xr:uid="{00000000-0005-0000-0000-0000646C0000}"/>
    <cellStyle name="Obliczenia 8 11 7" xfId="23078" xr:uid="{00000000-0005-0000-0000-0000656C0000}"/>
    <cellStyle name="Obliczenia 8 11 8" xfId="26393" xr:uid="{00000000-0005-0000-0000-0000666C0000}"/>
    <cellStyle name="Obliczenia 8 11 9" xfId="29627" xr:uid="{00000000-0005-0000-0000-0000676C0000}"/>
    <cellStyle name="Obliczenia 8 12" xfId="1872" xr:uid="{00000000-0005-0000-0000-0000686C0000}"/>
    <cellStyle name="Obliczenia 8 12 10" xfId="31524" xr:uid="{00000000-0005-0000-0000-0000696C0000}"/>
    <cellStyle name="Obliczenia 8 12 11" xfId="15268" xr:uid="{00000000-0005-0000-0000-00006A6C0000}"/>
    <cellStyle name="Obliczenia 8 12 12" xfId="37174" xr:uid="{00000000-0005-0000-0000-00006B6C0000}"/>
    <cellStyle name="Obliczenia 8 12 13" xfId="40400" xr:uid="{00000000-0005-0000-0000-00006C6C0000}"/>
    <cellStyle name="Obliczenia 8 12 14" xfId="43560" xr:uid="{00000000-0005-0000-0000-00006D6C0000}"/>
    <cellStyle name="Obliczenia 8 12 15" xfId="46875" xr:uid="{00000000-0005-0000-0000-00006E6C0000}"/>
    <cellStyle name="Obliczenia 8 12 16" xfId="50026" xr:uid="{00000000-0005-0000-0000-00006F6C0000}"/>
    <cellStyle name="Obliczenia 8 12 17" xfId="53247" xr:uid="{00000000-0005-0000-0000-0000706C0000}"/>
    <cellStyle name="Obliczenia 8 12 18" xfId="33976" xr:uid="{00000000-0005-0000-0000-0000716C0000}"/>
    <cellStyle name="Obliczenia 8 12 19" xfId="58530" xr:uid="{00000000-0005-0000-0000-0000726C0000}"/>
    <cellStyle name="Obliczenia 8 12 2" xfId="9082" xr:uid="{00000000-0005-0000-0000-0000736C0000}"/>
    <cellStyle name="Obliczenia 8 12 3" xfId="8308" xr:uid="{00000000-0005-0000-0000-0000746C0000}"/>
    <cellStyle name="Obliczenia 8 12 4" xfId="5250" xr:uid="{00000000-0005-0000-0000-0000756C0000}"/>
    <cellStyle name="Obliczenia 8 12 5" xfId="15768" xr:uid="{00000000-0005-0000-0000-0000766C0000}"/>
    <cellStyle name="Obliczenia 8 12 6" xfId="14329" xr:uid="{00000000-0005-0000-0000-0000776C0000}"/>
    <cellStyle name="Obliczenia 8 12 7" xfId="21650" xr:uid="{00000000-0005-0000-0000-0000786C0000}"/>
    <cellStyle name="Obliczenia 8 12 8" xfId="24972" xr:uid="{00000000-0005-0000-0000-0000796C0000}"/>
    <cellStyle name="Obliczenia 8 12 9" xfId="28199" xr:uid="{00000000-0005-0000-0000-00007A6C0000}"/>
    <cellStyle name="Obliczenia 8 13" xfId="2019" xr:uid="{00000000-0005-0000-0000-00007B6C0000}"/>
    <cellStyle name="Obliczenia 8 13 10" xfId="31667" xr:uid="{00000000-0005-0000-0000-00007C6C0000}"/>
    <cellStyle name="Obliczenia 8 13 11" xfId="15357" xr:uid="{00000000-0005-0000-0000-00007D6C0000}"/>
    <cellStyle name="Obliczenia 8 13 12" xfId="37321" xr:uid="{00000000-0005-0000-0000-00007E6C0000}"/>
    <cellStyle name="Obliczenia 8 13 13" xfId="40544" xr:uid="{00000000-0005-0000-0000-00007F6C0000}"/>
    <cellStyle name="Obliczenia 8 13 14" xfId="43707" xr:uid="{00000000-0005-0000-0000-0000806C0000}"/>
    <cellStyle name="Obliczenia 8 13 15" xfId="47019" xr:uid="{00000000-0005-0000-0000-0000816C0000}"/>
    <cellStyle name="Obliczenia 8 13 16" xfId="50173" xr:uid="{00000000-0005-0000-0000-0000826C0000}"/>
    <cellStyle name="Obliczenia 8 13 17" xfId="53385" xr:uid="{00000000-0005-0000-0000-0000836C0000}"/>
    <cellStyle name="Obliczenia 8 13 18" xfId="14892" xr:uid="{00000000-0005-0000-0000-0000846C0000}"/>
    <cellStyle name="Obliczenia 8 13 19" xfId="58672" xr:uid="{00000000-0005-0000-0000-0000856C0000}"/>
    <cellStyle name="Obliczenia 8 13 2" xfId="9225" xr:uid="{00000000-0005-0000-0000-0000866C0000}"/>
    <cellStyle name="Obliczenia 8 13 3" xfId="8161" xr:uid="{00000000-0005-0000-0000-0000876C0000}"/>
    <cellStyle name="Obliczenia 8 13 4" xfId="5396" xr:uid="{00000000-0005-0000-0000-0000886C0000}"/>
    <cellStyle name="Obliczenia 8 13 5" xfId="15914" xr:uid="{00000000-0005-0000-0000-0000896C0000}"/>
    <cellStyle name="Obliczenia 8 13 6" xfId="14182" xr:uid="{00000000-0005-0000-0000-00008A6C0000}"/>
    <cellStyle name="Obliczenia 8 13 7" xfId="21797" xr:uid="{00000000-0005-0000-0000-00008B6C0000}"/>
    <cellStyle name="Obliczenia 8 13 8" xfId="25119" xr:uid="{00000000-0005-0000-0000-00008C6C0000}"/>
    <cellStyle name="Obliczenia 8 13 9" xfId="28346" xr:uid="{00000000-0005-0000-0000-00008D6C0000}"/>
    <cellStyle name="Obliczenia 8 14" xfId="2460" xr:uid="{00000000-0005-0000-0000-00008E6C0000}"/>
    <cellStyle name="Obliczenia 8 14 10" xfId="32104" xr:uid="{00000000-0005-0000-0000-00008F6C0000}"/>
    <cellStyle name="Obliczenia 8 14 11" xfId="34574" xr:uid="{00000000-0005-0000-0000-0000906C0000}"/>
    <cellStyle name="Obliczenia 8 14 12" xfId="37762" xr:uid="{00000000-0005-0000-0000-0000916C0000}"/>
    <cellStyle name="Obliczenia 8 14 13" xfId="40972" xr:uid="{00000000-0005-0000-0000-0000926C0000}"/>
    <cellStyle name="Obliczenia 8 14 14" xfId="44148" xr:uid="{00000000-0005-0000-0000-0000936C0000}"/>
    <cellStyle name="Obliczenia 8 14 15" xfId="47447" xr:uid="{00000000-0005-0000-0000-0000946C0000}"/>
    <cellStyle name="Obliczenia 8 14 16" xfId="50612" xr:uid="{00000000-0005-0000-0000-0000956C0000}"/>
    <cellStyle name="Obliczenia 8 14 17" xfId="53808" xr:uid="{00000000-0005-0000-0000-0000966C0000}"/>
    <cellStyle name="Obliczenia 8 14 18" xfId="55862" xr:uid="{00000000-0005-0000-0000-0000976C0000}"/>
    <cellStyle name="Obliczenia 8 14 19" xfId="59099" xr:uid="{00000000-0005-0000-0000-0000986C0000}"/>
    <cellStyle name="Obliczenia 8 14 2" xfId="9662" xr:uid="{00000000-0005-0000-0000-0000996C0000}"/>
    <cellStyle name="Obliczenia 8 14 3" xfId="11704" xr:uid="{00000000-0005-0000-0000-00009A6C0000}"/>
    <cellStyle name="Obliczenia 8 14 4" xfId="5828" xr:uid="{00000000-0005-0000-0000-00009B6C0000}"/>
    <cellStyle name="Obliczenia 8 14 5" xfId="16353" xr:uid="{00000000-0005-0000-0000-00009C6C0000}"/>
    <cellStyle name="Obliczenia 8 14 6" xfId="18928" xr:uid="{00000000-0005-0000-0000-00009D6C0000}"/>
    <cellStyle name="Obliczenia 8 14 7" xfId="22238" xr:uid="{00000000-0005-0000-0000-00009E6C0000}"/>
    <cellStyle name="Obliczenia 8 14 8" xfId="25558" xr:uid="{00000000-0005-0000-0000-00009F6C0000}"/>
    <cellStyle name="Obliczenia 8 14 9" xfId="28787" xr:uid="{00000000-0005-0000-0000-0000A06C0000}"/>
    <cellStyle name="Obliczenia 8 15" xfId="3325" xr:uid="{00000000-0005-0000-0000-0000A16C0000}"/>
    <cellStyle name="Obliczenia 8 15 10" xfId="32969" xr:uid="{00000000-0005-0000-0000-0000A26C0000}"/>
    <cellStyle name="Obliczenia 8 15 11" xfId="35437" xr:uid="{00000000-0005-0000-0000-0000A36C0000}"/>
    <cellStyle name="Obliczenia 8 15 12" xfId="38627" xr:uid="{00000000-0005-0000-0000-0000A46C0000}"/>
    <cellStyle name="Obliczenia 8 15 13" xfId="41832" xr:uid="{00000000-0005-0000-0000-0000A56C0000}"/>
    <cellStyle name="Obliczenia 8 15 14" xfId="45013" xr:uid="{00000000-0005-0000-0000-0000A66C0000}"/>
    <cellStyle name="Obliczenia 8 15 15" xfId="48307" xr:uid="{00000000-0005-0000-0000-0000A76C0000}"/>
    <cellStyle name="Obliczenia 8 15 16" xfId="51476" xr:uid="{00000000-0005-0000-0000-0000A86C0000}"/>
    <cellStyle name="Obliczenia 8 15 17" xfId="54661" xr:uid="{00000000-0005-0000-0000-0000A96C0000}"/>
    <cellStyle name="Obliczenia 8 15 18" xfId="56715" xr:uid="{00000000-0005-0000-0000-0000AA6C0000}"/>
    <cellStyle name="Obliczenia 8 15 19" xfId="59952" xr:uid="{00000000-0005-0000-0000-0000AB6C0000}"/>
    <cellStyle name="Obliczenia 8 15 2" xfId="10527" xr:uid="{00000000-0005-0000-0000-0000AC6C0000}"/>
    <cellStyle name="Obliczenia 8 15 3" xfId="12569" xr:uid="{00000000-0005-0000-0000-0000AD6C0000}"/>
    <cellStyle name="Obliczenia 8 15 4" xfId="6693" xr:uid="{00000000-0005-0000-0000-0000AE6C0000}"/>
    <cellStyle name="Obliczenia 8 15 5" xfId="17218" xr:uid="{00000000-0005-0000-0000-0000AF6C0000}"/>
    <cellStyle name="Obliczenia 8 15 6" xfId="19793" xr:uid="{00000000-0005-0000-0000-0000B06C0000}"/>
    <cellStyle name="Obliczenia 8 15 7" xfId="23103" xr:uid="{00000000-0005-0000-0000-0000B16C0000}"/>
    <cellStyle name="Obliczenia 8 15 8" xfId="26418" xr:uid="{00000000-0005-0000-0000-0000B26C0000}"/>
    <cellStyle name="Obliczenia 8 15 9" xfId="29652" xr:uid="{00000000-0005-0000-0000-0000B36C0000}"/>
    <cellStyle name="Obliczenia 8 16" xfId="2147" xr:uid="{00000000-0005-0000-0000-0000B46C0000}"/>
    <cellStyle name="Obliczenia 8 16 10" xfId="31795" xr:uid="{00000000-0005-0000-0000-0000B56C0000}"/>
    <cellStyle name="Obliczenia 8 16 11" xfId="15362" xr:uid="{00000000-0005-0000-0000-0000B66C0000}"/>
    <cellStyle name="Obliczenia 8 16 12" xfId="37449" xr:uid="{00000000-0005-0000-0000-0000B76C0000}"/>
    <cellStyle name="Obliczenia 8 16 13" xfId="40669" xr:uid="{00000000-0005-0000-0000-0000B86C0000}"/>
    <cellStyle name="Obliczenia 8 16 14" xfId="43835" xr:uid="{00000000-0005-0000-0000-0000B96C0000}"/>
    <cellStyle name="Obliczenia 8 16 15" xfId="47144" xr:uid="{00000000-0005-0000-0000-0000BA6C0000}"/>
    <cellStyle name="Obliczenia 8 16 16" xfId="50301" xr:uid="{00000000-0005-0000-0000-0000BB6C0000}"/>
    <cellStyle name="Obliczenia 8 16 17" xfId="53509" xr:uid="{00000000-0005-0000-0000-0000BC6C0000}"/>
    <cellStyle name="Obliczenia 8 16 18" xfId="52638" xr:uid="{00000000-0005-0000-0000-0000BD6C0000}"/>
    <cellStyle name="Obliczenia 8 16 19" xfId="58796" xr:uid="{00000000-0005-0000-0000-0000BE6C0000}"/>
    <cellStyle name="Obliczenia 8 16 2" xfId="9353" xr:uid="{00000000-0005-0000-0000-0000BF6C0000}"/>
    <cellStyle name="Obliczenia 8 16 3" xfId="8033" xr:uid="{00000000-0005-0000-0000-0000C06C0000}"/>
    <cellStyle name="Obliczenia 8 16 4" xfId="5524" xr:uid="{00000000-0005-0000-0000-0000C16C0000}"/>
    <cellStyle name="Obliczenia 8 16 5" xfId="16042" xr:uid="{00000000-0005-0000-0000-0000C26C0000}"/>
    <cellStyle name="Obliczenia 8 16 6" xfId="18615" xr:uid="{00000000-0005-0000-0000-0000C36C0000}"/>
    <cellStyle name="Obliczenia 8 16 7" xfId="21925" xr:uid="{00000000-0005-0000-0000-0000C46C0000}"/>
    <cellStyle name="Obliczenia 8 16 8" xfId="25246" xr:uid="{00000000-0005-0000-0000-0000C56C0000}"/>
    <cellStyle name="Obliczenia 8 16 9" xfId="28474" xr:uid="{00000000-0005-0000-0000-0000C66C0000}"/>
    <cellStyle name="Obliczenia 8 17" xfId="3551" xr:uid="{00000000-0005-0000-0000-0000C76C0000}"/>
    <cellStyle name="Obliczenia 8 17 10" xfId="33195" xr:uid="{00000000-0005-0000-0000-0000C86C0000}"/>
    <cellStyle name="Obliczenia 8 17 11" xfId="35659" xr:uid="{00000000-0005-0000-0000-0000C96C0000}"/>
    <cellStyle name="Obliczenia 8 17 12" xfId="38853" xr:uid="{00000000-0005-0000-0000-0000CA6C0000}"/>
    <cellStyle name="Obliczenia 8 17 13" xfId="42054" xr:uid="{00000000-0005-0000-0000-0000CB6C0000}"/>
    <cellStyle name="Obliczenia 8 17 14" xfId="45239" xr:uid="{00000000-0005-0000-0000-0000CC6C0000}"/>
    <cellStyle name="Obliczenia 8 17 15" xfId="48529" xr:uid="{00000000-0005-0000-0000-0000CD6C0000}"/>
    <cellStyle name="Obliczenia 8 17 16" xfId="51700" xr:uid="{00000000-0005-0000-0000-0000CE6C0000}"/>
    <cellStyle name="Obliczenia 8 17 17" xfId="54881" xr:uid="{00000000-0005-0000-0000-0000CF6C0000}"/>
    <cellStyle name="Obliczenia 8 17 18" xfId="56935" xr:uid="{00000000-0005-0000-0000-0000D06C0000}"/>
    <cellStyle name="Obliczenia 8 17 19" xfId="60172" xr:uid="{00000000-0005-0000-0000-0000D16C0000}"/>
    <cellStyle name="Obliczenia 8 17 2" xfId="10753" xr:uid="{00000000-0005-0000-0000-0000D26C0000}"/>
    <cellStyle name="Obliczenia 8 17 3" xfId="12795" xr:uid="{00000000-0005-0000-0000-0000D36C0000}"/>
    <cellStyle name="Obliczenia 8 17 4" xfId="6917" xr:uid="{00000000-0005-0000-0000-0000D46C0000}"/>
    <cellStyle name="Obliczenia 8 17 5" xfId="17444" xr:uid="{00000000-0005-0000-0000-0000D56C0000}"/>
    <cellStyle name="Obliczenia 8 17 6" xfId="20019" xr:uid="{00000000-0005-0000-0000-0000D66C0000}"/>
    <cellStyle name="Obliczenia 8 17 7" xfId="23329" xr:uid="{00000000-0005-0000-0000-0000D76C0000}"/>
    <cellStyle name="Obliczenia 8 17 8" xfId="26644" xr:uid="{00000000-0005-0000-0000-0000D86C0000}"/>
    <cellStyle name="Obliczenia 8 17 9" xfId="29878" xr:uid="{00000000-0005-0000-0000-0000D96C0000}"/>
    <cellStyle name="Obliczenia 8 18" xfId="2131" xr:uid="{00000000-0005-0000-0000-0000DA6C0000}"/>
    <cellStyle name="Obliczenia 8 18 10" xfId="31779" xr:uid="{00000000-0005-0000-0000-0000DB6C0000}"/>
    <cellStyle name="Obliczenia 8 18 11" xfId="18047" xr:uid="{00000000-0005-0000-0000-0000DC6C0000}"/>
    <cellStyle name="Obliczenia 8 18 12" xfId="37433" xr:uid="{00000000-0005-0000-0000-0000DD6C0000}"/>
    <cellStyle name="Obliczenia 8 18 13" xfId="40654" xr:uid="{00000000-0005-0000-0000-0000DE6C0000}"/>
    <cellStyle name="Obliczenia 8 18 14" xfId="43819" xr:uid="{00000000-0005-0000-0000-0000DF6C0000}"/>
    <cellStyle name="Obliczenia 8 18 15" xfId="47129" xr:uid="{00000000-0005-0000-0000-0000E06C0000}"/>
    <cellStyle name="Obliczenia 8 18 16" xfId="50285" xr:uid="{00000000-0005-0000-0000-0000E16C0000}"/>
    <cellStyle name="Obliczenia 8 18 17" xfId="53494" xr:uid="{00000000-0005-0000-0000-0000E26C0000}"/>
    <cellStyle name="Obliczenia 8 18 18" xfId="51970" xr:uid="{00000000-0005-0000-0000-0000E36C0000}"/>
    <cellStyle name="Obliczenia 8 18 19" xfId="58781" xr:uid="{00000000-0005-0000-0000-0000E46C0000}"/>
    <cellStyle name="Obliczenia 8 18 2" xfId="9337" xr:uid="{00000000-0005-0000-0000-0000E56C0000}"/>
    <cellStyle name="Obliczenia 8 18 3" xfId="8049" xr:uid="{00000000-0005-0000-0000-0000E66C0000}"/>
    <cellStyle name="Obliczenia 8 18 4" xfId="5508" xr:uid="{00000000-0005-0000-0000-0000E76C0000}"/>
    <cellStyle name="Obliczenia 8 18 5" xfId="16026" xr:uid="{00000000-0005-0000-0000-0000E86C0000}"/>
    <cellStyle name="Obliczenia 8 18 6" xfId="18599" xr:uid="{00000000-0005-0000-0000-0000E96C0000}"/>
    <cellStyle name="Obliczenia 8 18 7" xfId="21909" xr:uid="{00000000-0005-0000-0000-0000EA6C0000}"/>
    <cellStyle name="Obliczenia 8 18 8" xfId="25230" xr:uid="{00000000-0005-0000-0000-0000EB6C0000}"/>
    <cellStyle name="Obliczenia 8 18 9" xfId="28458" xr:uid="{00000000-0005-0000-0000-0000EC6C0000}"/>
    <cellStyle name="Obliczenia 8 19" xfId="3292" xr:uid="{00000000-0005-0000-0000-0000ED6C0000}"/>
    <cellStyle name="Obliczenia 8 19 10" xfId="32936" xr:uid="{00000000-0005-0000-0000-0000EE6C0000}"/>
    <cellStyle name="Obliczenia 8 19 11" xfId="35404" xr:uid="{00000000-0005-0000-0000-0000EF6C0000}"/>
    <cellStyle name="Obliczenia 8 19 12" xfId="38594" xr:uid="{00000000-0005-0000-0000-0000F06C0000}"/>
    <cellStyle name="Obliczenia 8 19 13" xfId="41799" xr:uid="{00000000-0005-0000-0000-0000F16C0000}"/>
    <cellStyle name="Obliczenia 8 19 14" xfId="44980" xr:uid="{00000000-0005-0000-0000-0000F26C0000}"/>
    <cellStyle name="Obliczenia 8 19 15" xfId="48274" xr:uid="{00000000-0005-0000-0000-0000F36C0000}"/>
    <cellStyle name="Obliczenia 8 19 16" xfId="51443" xr:uid="{00000000-0005-0000-0000-0000F46C0000}"/>
    <cellStyle name="Obliczenia 8 19 17" xfId="54628" xr:uid="{00000000-0005-0000-0000-0000F56C0000}"/>
    <cellStyle name="Obliczenia 8 19 18" xfId="56682" xr:uid="{00000000-0005-0000-0000-0000F66C0000}"/>
    <cellStyle name="Obliczenia 8 19 19" xfId="59919" xr:uid="{00000000-0005-0000-0000-0000F76C0000}"/>
    <cellStyle name="Obliczenia 8 19 2" xfId="10494" xr:uid="{00000000-0005-0000-0000-0000F86C0000}"/>
    <cellStyle name="Obliczenia 8 19 3" xfId="12536" xr:uid="{00000000-0005-0000-0000-0000F96C0000}"/>
    <cellStyle name="Obliczenia 8 19 4" xfId="6660" xr:uid="{00000000-0005-0000-0000-0000FA6C0000}"/>
    <cellStyle name="Obliczenia 8 19 5" xfId="17185" xr:uid="{00000000-0005-0000-0000-0000FB6C0000}"/>
    <cellStyle name="Obliczenia 8 19 6" xfId="19760" xr:uid="{00000000-0005-0000-0000-0000FC6C0000}"/>
    <cellStyle name="Obliczenia 8 19 7" xfId="23070" xr:uid="{00000000-0005-0000-0000-0000FD6C0000}"/>
    <cellStyle name="Obliczenia 8 19 8" xfId="26385" xr:uid="{00000000-0005-0000-0000-0000FE6C0000}"/>
    <cellStyle name="Obliczenia 8 19 9" xfId="29619" xr:uid="{00000000-0005-0000-0000-0000FF6C0000}"/>
    <cellStyle name="Obliczenia 8 2" xfId="1448" xr:uid="{00000000-0005-0000-0000-0000006D0000}"/>
    <cellStyle name="Obliczenia 8 2 10" xfId="3422" xr:uid="{00000000-0005-0000-0000-0000016D0000}"/>
    <cellStyle name="Obliczenia 8 2 10 10" xfId="33066" xr:uid="{00000000-0005-0000-0000-0000026D0000}"/>
    <cellStyle name="Obliczenia 8 2 10 11" xfId="35533" xr:uid="{00000000-0005-0000-0000-0000036D0000}"/>
    <cellStyle name="Obliczenia 8 2 10 12" xfId="38724" xr:uid="{00000000-0005-0000-0000-0000046D0000}"/>
    <cellStyle name="Obliczenia 8 2 10 13" xfId="41928" xr:uid="{00000000-0005-0000-0000-0000056D0000}"/>
    <cellStyle name="Obliczenia 8 2 10 14" xfId="45110" xr:uid="{00000000-0005-0000-0000-0000066D0000}"/>
    <cellStyle name="Obliczenia 8 2 10 15" xfId="48403" xr:uid="{00000000-0005-0000-0000-0000076D0000}"/>
    <cellStyle name="Obliczenia 8 2 10 16" xfId="51572" xr:uid="{00000000-0005-0000-0000-0000086D0000}"/>
    <cellStyle name="Obliczenia 8 2 10 17" xfId="54756" xr:uid="{00000000-0005-0000-0000-0000096D0000}"/>
    <cellStyle name="Obliczenia 8 2 10 18" xfId="56810" xr:uid="{00000000-0005-0000-0000-00000A6D0000}"/>
    <cellStyle name="Obliczenia 8 2 10 19" xfId="60047" xr:uid="{00000000-0005-0000-0000-00000B6D0000}"/>
    <cellStyle name="Obliczenia 8 2 10 2" xfId="10624" xr:uid="{00000000-0005-0000-0000-00000C6D0000}"/>
    <cellStyle name="Obliczenia 8 2 10 3" xfId="12666" xr:uid="{00000000-0005-0000-0000-00000D6D0000}"/>
    <cellStyle name="Obliczenia 8 2 10 4" xfId="6790" xr:uid="{00000000-0005-0000-0000-00000E6D0000}"/>
    <cellStyle name="Obliczenia 8 2 10 5" xfId="17315" xr:uid="{00000000-0005-0000-0000-00000F6D0000}"/>
    <cellStyle name="Obliczenia 8 2 10 6" xfId="19890" xr:uid="{00000000-0005-0000-0000-0000106D0000}"/>
    <cellStyle name="Obliczenia 8 2 10 7" xfId="23200" xr:uid="{00000000-0005-0000-0000-0000116D0000}"/>
    <cellStyle name="Obliczenia 8 2 10 8" xfId="26515" xr:uid="{00000000-0005-0000-0000-0000126D0000}"/>
    <cellStyle name="Obliczenia 8 2 10 9" xfId="29749" xr:uid="{00000000-0005-0000-0000-0000136D0000}"/>
    <cellStyle name="Obliczenia 8 2 11" xfId="3240" xr:uid="{00000000-0005-0000-0000-0000146D0000}"/>
    <cellStyle name="Obliczenia 8 2 11 10" xfId="32884" xr:uid="{00000000-0005-0000-0000-0000156D0000}"/>
    <cellStyle name="Obliczenia 8 2 11 11" xfId="35352" xr:uid="{00000000-0005-0000-0000-0000166D0000}"/>
    <cellStyle name="Obliczenia 8 2 11 12" xfId="38542" xr:uid="{00000000-0005-0000-0000-0000176D0000}"/>
    <cellStyle name="Obliczenia 8 2 11 13" xfId="41747" xr:uid="{00000000-0005-0000-0000-0000186D0000}"/>
    <cellStyle name="Obliczenia 8 2 11 14" xfId="44928" xr:uid="{00000000-0005-0000-0000-0000196D0000}"/>
    <cellStyle name="Obliczenia 8 2 11 15" xfId="48222" xr:uid="{00000000-0005-0000-0000-00001A6D0000}"/>
    <cellStyle name="Obliczenia 8 2 11 16" xfId="51391" xr:uid="{00000000-0005-0000-0000-00001B6D0000}"/>
    <cellStyle name="Obliczenia 8 2 11 17" xfId="54576" xr:uid="{00000000-0005-0000-0000-00001C6D0000}"/>
    <cellStyle name="Obliczenia 8 2 11 18" xfId="56630" xr:uid="{00000000-0005-0000-0000-00001D6D0000}"/>
    <cellStyle name="Obliczenia 8 2 11 19" xfId="59867" xr:uid="{00000000-0005-0000-0000-00001E6D0000}"/>
    <cellStyle name="Obliczenia 8 2 11 2" xfId="10442" xr:uid="{00000000-0005-0000-0000-00001F6D0000}"/>
    <cellStyle name="Obliczenia 8 2 11 3" xfId="12484" xr:uid="{00000000-0005-0000-0000-0000206D0000}"/>
    <cellStyle name="Obliczenia 8 2 11 4" xfId="6608" xr:uid="{00000000-0005-0000-0000-0000216D0000}"/>
    <cellStyle name="Obliczenia 8 2 11 5" xfId="17133" xr:uid="{00000000-0005-0000-0000-0000226D0000}"/>
    <cellStyle name="Obliczenia 8 2 11 6" xfId="19708" xr:uid="{00000000-0005-0000-0000-0000236D0000}"/>
    <cellStyle name="Obliczenia 8 2 11 7" xfId="23018" xr:uid="{00000000-0005-0000-0000-0000246D0000}"/>
    <cellStyle name="Obliczenia 8 2 11 8" xfId="26333" xr:uid="{00000000-0005-0000-0000-0000256D0000}"/>
    <cellStyle name="Obliczenia 8 2 11 9" xfId="29567" xr:uid="{00000000-0005-0000-0000-0000266D0000}"/>
    <cellStyle name="Obliczenia 8 2 12" xfId="1571" xr:uid="{00000000-0005-0000-0000-0000276D0000}"/>
    <cellStyle name="Obliczenia 8 2 12 10" xfId="31223" xr:uid="{00000000-0005-0000-0000-0000286D0000}"/>
    <cellStyle name="Obliczenia 8 2 12 11" xfId="18307" xr:uid="{00000000-0005-0000-0000-0000296D0000}"/>
    <cellStyle name="Obliczenia 8 2 12 12" xfId="34121" xr:uid="{00000000-0005-0000-0000-00002A6D0000}"/>
    <cellStyle name="Obliczenia 8 2 12 13" xfId="15027" xr:uid="{00000000-0005-0000-0000-00002B6D0000}"/>
    <cellStyle name="Obliczenia 8 2 12 14" xfId="34207" xr:uid="{00000000-0005-0000-0000-00002C6D0000}"/>
    <cellStyle name="Obliczenia 8 2 12 15" xfId="46583" xr:uid="{00000000-0005-0000-0000-00002D6D0000}"/>
    <cellStyle name="Obliczenia 8 2 12 16" xfId="37156" xr:uid="{00000000-0005-0000-0000-00002E6D0000}"/>
    <cellStyle name="Obliczenia 8 2 12 17" xfId="15333" xr:uid="{00000000-0005-0000-0000-00002F6D0000}"/>
    <cellStyle name="Obliczenia 8 2 12 18" xfId="14951" xr:uid="{00000000-0005-0000-0000-0000306D0000}"/>
    <cellStyle name="Obliczenia 8 2 12 19" xfId="58240" xr:uid="{00000000-0005-0000-0000-0000316D0000}"/>
    <cellStyle name="Obliczenia 8 2 12 2" xfId="8783" xr:uid="{00000000-0005-0000-0000-0000326D0000}"/>
    <cellStyle name="Obliczenia 8 2 12 3" xfId="8607" xr:uid="{00000000-0005-0000-0000-0000336D0000}"/>
    <cellStyle name="Obliczenia 8 2 12 4" xfId="4951" xr:uid="{00000000-0005-0000-0000-0000346D0000}"/>
    <cellStyle name="Obliczenia 8 2 12 5" xfId="15467" xr:uid="{00000000-0005-0000-0000-0000356D0000}"/>
    <cellStyle name="Obliczenia 8 2 12 6" xfId="14630" xr:uid="{00000000-0005-0000-0000-0000366D0000}"/>
    <cellStyle name="Obliczenia 8 2 12 7" xfId="21349" xr:uid="{00000000-0005-0000-0000-0000376D0000}"/>
    <cellStyle name="Obliczenia 8 2 12 8" xfId="24672" xr:uid="{00000000-0005-0000-0000-0000386D0000}"/>
    <cellStyle name="Obliczenia 8 2 12 9" xfId="18051" xr:uid="{00000000-0005-0000-0000-0000396D0000}"/>
    <cellStyle name="Obliczenia 8 2 13" xfId="3568" xr:uid="{00000000-0005-0000-0000-00003A6D0000}"/>
    <cellStyle name="Obliczenia 8 2 13 10" xfId="33212" xr:uid="{00000000-0005-0000-0000-00003B6D0000}"/>
    <cellStyle name="Obliczenia 8 2 13 11" xfId="35676" xr:uid="{00000000-0005-0000-0000-00003C6D0000}"/>
    <cellStyle name="Obliczenia 8 2 13 12" xfId="38870" xr:uid="{00000000-0005-0000-0000-00003D6D0000}"/>
    <cellStyle name="Obliczenia 8 2 13 13" xfId="42071" xr:uid="{00000000-0005-0000-0000-00003E6D0000}"/>
    <cellStyle name="Obliczenia 8 2 13 14" xfId="45256" xr:uid="{00000000-0005-0000-0000-00003F6D0000}"/>
    <cellStyle name="Obliczenia 8 2 13 15" xfId="48546" xr:uid="{00000000-0005-0000-0000-0000406D0000}"/>
    <cellStyle name="Obliczenia 8 2 13 16" xfId="51717" xr:uid="{00000000-0005-0000-0000-0000416D0000}"/>
    <cellStyle name="Obliczenia 8 2 13 17" xfId="54897" xr:uid="{00000000-0005-0000-0000-0000426D0000}"/>
    <cellStyle name="Obliczenia 8 2 13 18" xfId="56951" xr:uid="{00000000-0005-0000-0000-0000436D0000}"/>
    <cellStyle name="Obliczenia 8 2 13 19" xfId="60188" xr:uid="{00000000-0005-0000-0000-0000446D0000}"/>
    <cellStyle name="Obliczenia 8 2 13 2" xfId="10770" xr:uid="{00000000-0005-0000-0000-0000456D0000}"/>
    <cellStyle name="Obliczenia 8 2 13 3" xfId="12812" xr:uid="{00000000-0005-0000-0000-0000466D0000}"/>
    <cellStyle name="Obliczenia 8 2 13 4" xfId="6934" xr:uid="{00000000-0005-0000-0000-0000476D0000}"/>
    <cellStyle name="Obliczenia 8 2 13 5" xfId="17461" xr:uid="{00000000-0005-0000-0000-0000486D0000}"/>
    <cellStyle name="Obliczenia 8 2 13 6" xfId="20036" xr:uid="{00000000-0005-0000-0000-0000496D0000}"/>
    <cellStyle name="Obliczenia 8 2 13 7" xfId="23346" xr:uid="{00000000-0005-0000-0000-00004A6D0000}"/>
    <cellStyle name="Obliczenia 8 2 13 8" xfId="26661" xr:uid="{00000000-0005-0000-0000-00004B6D0000}"/>
    <cellStyle name="Obliczenia 8 2 13 9" xfId="29895" xr:uid="{00000000-0005-0000-0000-00004C6D0000}"/>
    <cellStyle name="Obliczenia 8 2 14" xfId="3728" xr:uid="{00000000-0005-0000-0000-00004D6D0000}"/>
    <cellStyle name="Obliczenia 8 2 14 10" xfId="33372" xr:uid="{00000000-0005-0000-0000-00004E6D0000}"/>
    <cellStyle name="Obliczenia 8 2 14 11" xfId="35836" xr:uid="{00000000-0005-0000-0000-00004F6D0000}"/>
    <cellStyle name="Obliczenia 8 2 14 12" xfId="39030" xr:uid="{00000000-0005-0000-0000-0000506D0000}"/>
    <cellStyle name="Obliczenia 8 2 14 13" xfId="42231" xr:uid="{00000000-0005-0000-0000-0000516D0000}"/>
    <cellStyle name="Obliczenia 8 2 14 14" xfId="45416" xr:uid="{00000000-0005-0000-0000-0000526D0000}"/>
    <cellStyle name="Obliczenia 8 2 14 15" xfId="48706" xr:uid="{00000000-0005-0000-0000-0000536D0000}"/>
    <cellStyle name="Obliczenia 8 2 14 16" xfId="51877" xr:uid="{00000000-0005-0000-0000-0000546D0000}"/>
    <cellStyle name="Obliczenia 8 2 14 17" xfId="55056" xr:uid="{00000000-0005-0000-0000-0000556D0000}"/>
    <cellStyle name="Obliczenia 8 2 14 18" xfId="57110" xr:uid="{00000000-0005-0000-0000-0000566D0000}"/>
    <cellStyle name="Obliczenia 8 2 14 19" xfId="60347" xr:uid="{00000000-0005-0000-0000-0000576D0000}"/>
    <cellStyle name="Obliczenia 8 2 14 2" xfId="10930" xr:uid="{00000000-0005-0000-0000-0000586D0000}"/>
    <cellStyle name="Obliczenia 8 2 14 3" xfId="12972" xr:uid="{00000000-0005-0000-0000-0000596D0000}"/>
    <cellStyle name="Obliczenia 8 2 14 4" xfId="7094" xr:uid="{00000000-0005-0000-0000-00005A6D0000}"/>
    <cellStyle name="Obliczenia 8 2 14 5" xfId="17621" xr:uid="{00000000-0005-0000-0000-00005B6D0000}"/>
    <cellStyle name="Obliczenia 8 2 14 6" xfId="20196" xr:uid="{00000000-0005-0000-0000-00005C6D0000}"/>
    <cellStyle name="Obliczenia 8 2 14 7" xfId="23506" xr:uid="{00000000-0005-0000-0000-00005D6D0000}"/>
    <cellStyle name="Obliczenia 8 2 14 8" xfId="26821" xr:uid="{00000000-0005-0000-0000-00005E6D0000}"/>
    <cellStyle name="Obliczenia 8 2 14 9" xfId="30055" xr:uid="{00000000-0005-0000-0000-00005F6D0000}"/>
    <cellStyle name="Obliczenia 8 2 15" xfId="3482" xr:uid="{00000000-0005-0000-0000-0000606D0000}"/>
    <cellStyle name="Obliczenia 8 2 15 10" xfId="33126" xr:uid="{00000000-0005-0000-0000-0000616D0000}"/>
    <cellStyle name="Obliczenia 8 2 15 11" xfId="35593" xr:uid="{00000000-0005-0000-0000-0000626D0000}"/>
    <cellStyle name="Obliczenia 8 2 15 12" xfId="38784" xr:uid="{00000000-0005-0000-0000-0000636D0000}"/>
    <cellStyle name="Obliczenia 8 2 15 13" xfId="41988" xr:uid="{00000000-0005-0000-0000-0000646D0000}"/>
    <cellStyle name="Obliczenia 8 2 15 14" xfId="45170" xr:uid="{00000000-0005-0000-0000-0000656D0000}"/>
    <cellStyle name="Obliczenia 8 2 15 15" xfId="48463" xr:uid="{00000000-0005-0000-0000-0000666D0000}"/>
    <cellStyle name="Obliczenia 8 2 15 16" xfId="51632" xr:uid="{00000000-0005-0000-0000-0000676D0000}"/>
    <cellStyle name="Obliczenia 8 2 15 17" xfId="54816" xr:uid="{00000000-0005-0000-0000-0000686D0000}"/>
    <cellStyle name="Obliczenia 8 2 15 18" xfId="56870" xr:uid="{00000000-0005-0000-0000-0000696D0000}"/>
    <cellStyle name="Obliczenia 8 2 15 19" xfId="60107" xr:uid="{00000000-0005-0000-0000-00006A6D0000}"/>
    <cellStyle name="Obliczenia 8 2 15 2" xfId="10684" xr:uid="{00000000-0005-0000-0000-00006B6D0000}"/>
    <cellStyle name="Obliczenia 8 2 15 3" xfId="12726" xr:uid="{00000000-0005-0000-0000-00006C6D0000}"/>
    <cellStyle name="Obliczenia 8 2 15 4" xfId="6850" xr:uid="{00000000-0005-0000-0000-00006D6D0000}"/>
    <cellStyle name="Obliczenia 8 2 15 5" xfId="17375" xr:uid="{00000000-0005-0000-0000-00006E6D0000}"/>
    <cellStyle name="Obliczenia 8 2 15 6" xfId="19950" xr:uid="{00000000-0005-0000-0000-00006F6D0000}"/>
    <cellStyle name="Obliczenia 8 2 15 7" xfId="23260" xr:uid="{00000000-0005-0000-0000-0000706D0000}"/>
    <cellStyle name="Obliczenia 8 2 15 8" xfId="26575" xr:uid="{00000000-0005-0000-0000-0000716D0000}"/>
    <cellStyle name="Obliczenia 8 2 15 9" xfId="29809" xr:uid="{00000000-0005-0000-0000-0000726D0000}"/>
    <cellStyle name="Obliczenia 8 2 16" xfId="3852" xr:uid="{00000000-0005-0000-0000-0000736D0000}"/>
    <cellStyle name="Obliczenia 8 2 16 10" xfId="33496" xr:uid="{00000000-0005-0000-0000-0000746D0000}"/>
    <cellStyle name="Obliczenia 8 2 16 11" xfId="35959" xr:uid="{00000000-0005-0000-0000-0000756D0000}"/>
    <cellStyle name="Obliczenia 8 2 16 12" xfId="39154" xr:uid="{00000000-0005-0000-0000-0000766D0000}"/>
    <cellStyle name="Obliczenia 8 2 16 13" xfId="42354" xr:uid="{00000000-0005-0000-0000-0000776D0000}"/>
    <cellStyle name="Obliczenia 8 2 16 14" xfId="45540" xr:uid="{00000000-0005-0000-0000-0000786D0000}"/>
    <cellStyle name="Obliczenia 8 2 16 15" xfId="48829" xr:uid="{00000000-0005-0000-0000-0000796D0000}"/>
    <cellStyle name="Obliczenia 8 2 16 16" xfId="52001" xr:uid="{00000000-0005-0000-0000-00007A6D0000}"/>
    <cellStyle name="Obliczenia 8 2 16 17" xfId="55178" xr:uid="{00000000-0005-0000-0000-00007B6D0000}"/>
    <cellStyle name="Obliczenia 8 2 16 18" xfId="57232" xr:uid="{00000000-0005-0000-0000-00007C6D0000}"/>
    <cellStyle name="Obliczenia 8 2 16 19" xfId="60469" xr:uid="{00000000-0005-0000-0000-00007D6D0000}"/>
    <cellStyle name="Obliczenia 8 2 16 2" xfId="11054" xr:uid="{00000000-0005-0000-0000-00007E6D0000}"/>
    <cellStyle name="Obliczenia 8 2 16 3" xfId="13096" xr:uid="{00000000-0005-0000-0000-00007F6D0000}"/>
    <cellStyle name="Obliczenia 8 2 16 4" xfId="7213" xr:uid="{00000000-0005-0000-0000-0000806D0000}"/>
    <cellStyle name="Obliczenia 8 2 16 5" xfId="17745" xr:uid="{00000000-0005-0000-0000-0000816D0000}"/>
    <cellStyle name="Obliczenia 8 2 16 6" xfId="20320" xr:uid="{00000000-0005-0000-0000-0000826D0000}"/>
    <cellStyle name="Obliczenia 8 2 16 7" xfId="23630" xr:uid="{00000000-0005-0000-0000-0000836D0000}"/>
    <cellStyle name="Obliczenia 8 2 16 8" xfId="26945" xr:uid="{00000000-0005-0000-0000-0000846D0000}"/>
    <cellStyle name="Obliczenia 8 2 16 9" xfId="30179" xr:uid="{00000000-0005-0000-0000-0000856D0000}"/>
    <cellStyle name="Obliczenia 8 2 17" xfId="3985" xr:uid="{00000000-0005-0000-0000-0000866D0000}"/>
    <cellStyle name="Obliczenia 8 2 17 10" xfId="33629" xr:uid="{00000000-0005-0000-0000-0000876D0000}"/>
    <cellStyle name="Obliczenia 8 2 17 11" xfId="36092" xr:uid="{00000000-0005-0000-0000-0000886D0000}"/>
    <cellStyle name="Obliczenia 8 2 17 12" xfId="39287" xr:uid="{00000000-0005-0000-0000-0000896D0000}"/>
    <cellStyle name="Obliczenia 8 2 17 13" xfId="42487" xr:uid="{00000000-0005-0000-0000-00008A6D0000}"/>
    <cellStyle name="Obliczenia 8 2 17 14" xfId="45673" xr:uid="{00000000-0005-0000-0000-00008B6D0000}"/>
    <cellStyle name="Obliczenia 8 2 17 15" xfId="48962" xr:uid="{00000000-0005-0000-0000-00008C6D0000}"/>
    <cellStyle name="Obliczenia 8 2 17 16" xfId="52134" xr:uid="{00000000-0005-0000-0000-00008D6D0000}"/>
    <cellStyle name="Obliczenia 8 2 17 17" xfId="55310" xr:uid="{00000000-0005-0000-0000-00008E6D0000}"/>
    <cellStyle name="Obliczenia 8 2 17 18" xfId="57364" xr:uid="{00000000-0005-0000-0000-00008F6D0000}"/>
    <cellStyle name="Obliczenia 8 2 17 19" xfId="60601" xr:uid="{00000000-0005-0000-0000-0000906D0000}"/>
    <cellStyle name="Obliczenia 8 2 17 2" xfId="11187" xr:uid="{00000000-0005-0000-0000-0000916D0000}"/>
    <cellStyle name="Obliczenia 8 2 17 3" xfId="13229" xr:uid="{00000000-0005-0000-0000-0000926D0000}"/>
    <cellStyle name="Obliczenia 8 2 17 4" xfId="7345" xr:uid="{00000000-0005-0000-0000-0000936D0000}"/>
    <cellStyle name="Obliczenia 8 2 17 5" xfId="17878" xr:uid="{00000000-0005-0000-0000-0000946D0000}"/>
    <cellStyle name="Obliczenia 8 2 17 6" xfId="20453" xr:uid="{00000000-0005-0000-0000-0000956D0000}"/>
    <cellStyle name="Obliczenia 8 2 17 7" xfId="23763" xr:uid="{00000000-0005-0000-0000-0000966D0000}"/>
    <cellStyle name="Obliczenia 8 2 17 8" xfId="27078" xr:uid="{00000000-0005-0000-0000-0000976D0000}"/>
    <cellStyle name="Obliczenia 8 2 17 9" xfId="30312" xr:uid="{00000000-0005-0000-0000-0000986D0000}"/>
    <cellStyle name="Obliczenia 8 2 18" xfId="1995" xr:uid="{00000000-0005-0000-0000-0000996D0000}"/>
    <cellStyle name="Obliczenia 8 2 18 10" xfId="31643" xr:uid="{00000000-0005-0000-0000-00009A6D0000}"/>
    <cellStyle name="Obliczenia 8 2 18 11" xfId="18203" xr:uid="{00000000-0005-0000-0000-00009B6D0000}"/>
    <cellStyle name="Obliczenia 8 2 18 12" xfId="37297" xr:uid="{00000000-0005-0000-0000-00009C6D0000}"/>
    <cellStyle name="Obliczenia 8 2 18 13" xfId="40521" xr:uid="{00000000-0005-0000-0000-00009D6D0000}"/>
    <cellStyle name="Obliczenia 8 2 18 14" xfId="43683" xr:uid="{00000000-0005-0000-0000-00009E6D0000}"/>
    <cellStyle name="Obliczenia 8 2 18 15" xfId="46996" xr:uid="{00000000-0005-0000-0000-00009F6D0000}"/>
    <cellStyle name="Obliczenia 8 2 18 16" xfId="50149" xr:uid="{00000000-0005-0000-0000-0000A06D0000}"/>
    <cellStyle name="Obliczenia 8 2 18 17" xfId="53362" xr:uid="{00000000-0005-0000-0000-0000A16D0000}"/>
    <cellStyle name="Obliczenia 8 2 18 18" xfId="14893" xr:uid="{00000000-0005-0000-0000-0000A26D0000}"/>
    <cellStyle name="Obliczenia 8 2 18 19" xfId="58649" xr:uid="{00000000-0005-0000-0000-0000A36D0000}"/>
    <cellStyle name="Obliczenia 8 2 18 2" xfId="9201" xr:uid="{00000000-0005-0000-0000-0000A46D0000}"/>
    <cellStyle name="Obliczenia 8 2 18 3" xfId="8185" xr:uid="{00000000-0005-0000-0000-0000A56D0000}"/>
    <cellStyle name="Obliczenia 8 2 18 4" xfId="5373" xr:uid="{00000000-0005-0000-0000-0000A66D0000}"/>
    <cellStyle name="Obliczenia 8 2 18 5" xfId="15890" xr:uid="{00000000-0005-0000-0000-0000A76D0000}"/>
    <cellStyle name="Obliczenia 8 2 18 6" xfId="14206" xr:uid="{00000000-0005-0000-0000-0000A86D0000}"/>
    <cellStyle name="Obliczenia 8 2 18 7" xfId="21773" xr:uid="{00000000-0005-0000-0000-0000A96D0000}"/>
    <cellStyle name="Obliczenia 8 2 18 8" xfId="25095" xr:uid="{00000000-0005-0000-0000-0000AA6D0000}"/>
    <cellStyle name="Obliczenia 8 2 18 9" xfId="28322" xr:uid="{00000000-0005-0000-0000-0000AB6D0000}"/>
    <cellStyle name="Obliczenia 8 2 19" xfId="2211" xr:uid="{00000000-0005-0000-0000-0000AC6D0000}"/>
    <cellStyle name="Obliczenia 8 2 19 10" xfId="31859" xr:uid="{00000000-0005-0000-0000-0000AD6D0000}"/>
    <cellStyle name="Obliczenia 8 2 19 11" xfId="34334" xr:uid="{00000000-0005-0000-0000-0000AE6D0000}"/>
    <cellStyle name="Obliczenia 8 2 19 12" xfId="37513" xr:uid="{00000000-0005-0000-0000-0000AF6D0000}"/>
    <cellStyle name="Obliczenia 8 2 19 13" xfId="40733" xr:uid="{00000000-0005-0000-0000-0000B06D0000}"/>
    <cellStyle name="Obliczenia 8 2 19 14" xfId="43899" xr:uid="{00000000-0005-0000-0000-0000B16D0000}"/>
    <cellStyle name="Obliczenia 8 2 19 15" xfId="47208" xr:uid="{00000000-0005-0000-0000-0000B26D0000}"/>
    <cellStyle name="Obliczenia 8 2 19 16" xfId="50365" xr:uid="{00000000-0005-0000-0000-0000B36D0000}"/>
    <cellStyle name="Obliczenia 8 2 19 17" xfId="53573" xr:uid="{00000000-0005-0000-0000-0000B46D0000}"/>
    <cellStyle name="Obliczenia 8 2 19 18" xfId="55623" xr:uid="{00000000-0005-0000-0000-0000B56D0000}"/>
    <cellStyle name="Obliczenia 8 2 19 19" xfId="58860" xr:uid="{00000000-0005-0000-0000-0000B66D0000}"/>
    <cellStyle name="Obliczenia 8 2 19 2" xfId="9417" xr:uid="{00000000-0005-0000-0000-0000B76D0000}"/>
    <cellStyle name="Obliczenia 8 2 19 3" xfId="11455" xr:uid="{00000000-0005-0000-0000-0000B86D0000}"/>
    <cellStyle name="Obliczenia 8 2 19 4" xfId="5588" xr:uid="{00000000-0005-0000-0000-0000B96D0000}"/>
    <cellStyle name="Obliczenia 8 2 19 5" xfId="16106" xr:uid="{00000000-0005-0000-0000-0000BA6D0000}"/>
    <cellStyle name="Obliczenia 8 2 19 6" xfId="18679" xr:uid="{00000000-0005-0000-0000-0000BB6D0000}"/>
    <cellStyle name="Obliczenia 8 2 19 7" xfId="21989" xr:uid="{00000000-0005-0000-0000-0000BC6D0000}"/>
    <cellStyle name="Obliczenia 8 2 19 8" xfId="25310" xr:uid="{00000000-0005-0000-0000-0000BD6D0000}"/>
    <cellStyle name="Obliczenia 8 2 19 9" xfId="28538" xr:uid="{00000000-0005-0000-0000-0000BE6D0000}"/>
    <cellStyle name="Obliczenia 8 2 2" xfId="1656" xr:uid="{00000000-0005-0000-0000-0000BF6D0000}"/>
    <cellStyle name="Obliczenia 8 2 2 10" xfId="31308" xr:uid="{00000000-0005-0000-0000-0000C06D0000}"/>
    <cellStyle name="Obliczenia 8 2 2 11" xfId="18112" xr:uid="{00000000-0005-0000-0000-0000C16D0000}"/>
    <cellStyle name="Obliczenia 8 2 2 12" xfId="36958" xr:uid="{00000000-0005-0000-0000-0000C26D0000}"/>
    <cellStyle name="Obliczenia 8 2 2 13" xfId="40190" xr:uid="{00000000-0005-0000-0000-0000C36D0000}"/>
    <cellStyle name="Obliczenia 8 2 2 14" xfId="43344" xr:uid="{00000000-0005-0000-0000-0000C46D0000}"/>
    <cellStyle name="Obliczenia 8 2 2 15" xfId="46666" xr:uid="{00000000-0005-0000-0000-0000C56D0000}"/>
    <cellStyle name="Obliczenia 8 2 2 16" xfId="49810" xr:uid="{00000000-0005-0000-0000-0000C66D0000}"/>
    <cellStyle name="Obliczenia 8 2 2 17" xfId="53040" xr:uid="{00000000-0005-0000-0000-0000C76D0000}"/>
    <cellStyle name="Obliczenia 8 2 2 18" xfId="37618" xr:uid="{00000000-0005-0000-0000-0000C86D0000}"/>
    <cellStyle name="Obliczenia 8 2 2 19" xfId="58323" xr:uid="{00000000-0005-0000-0000-0000C96D0000}"/>
    <cellStyle name="Obliczenia 8 2 2 2" xfId="8867" xr:uid="{00000000-0005-0000-0000-0000CA6D0000}"/>
    <cellStyle name="Obliczenia 8 2 2 3" xfId="8523" xr:uid="{00000000-0005-0000-0000-0000CB6D0000}"/>
    <cellStyle name="Obliczenia 8 2 2 4" xfId="5036" xr:uid="{00000000-0005-0000-0000-0000CC6D0000}"/>
    <cellStyle name="Obliczenia 8 2 2 5" xfId="15552" xr:uid="{00000000-0005-0000-0000-0000CD6D0000}"/>
    <cellStyle name="Obliczenia 8 2 2 6" xfId="14545" xr:uid="{00000000-0005-0000-0000-0000CE6D0000}"/>
    <cellStyle name="Obliczenia 8 2 2 7" xfId="21434" xr:uid="{00000000-0005-0000-0000-0000CF6D0000}"/>
    <cellStyle name="Obliczenia 8 2 2 8" xfId="24757" xr:uid="{00000000-0005-0000-0000-0000D06D0000}"/>
    <cellStyle name="Obliczenia 8 2 2 9" xfId="27983" xr:uid="{00000000-0005-0000-0000-0000D16D0000}"/>
    <cellStyle name="Obliczenia 8 2 20" xfId="4108" xr:uid="{00000000-0005-0000-0000-0000D26D0000}"/>
    <cellStyle name="Obliczenia 8 2 20 10" xfId="36214" xr:uid="{00000000-0005-0000-0000-0000D36D0000}"/>
    <cellStyle name="Obliczenia 8 2 20 11" xfId="39410" xr:uid="{00000000-0005-0000-0000-0000D46D0000}"/>
    <cellStyle name="Obliczenia 8 2 20 12" xfId="42609" xr:uid="{00000000-0005-0000-0000-0000D56D0000}"/>
    <cellStyle name="Obliczenia 8 2 20 13" xfId="45796" xr:uid="{00000000-0005-0000-0000-0000D66D0000}"/>
    <cellStyle name="Obliczenia 8 2 20 14" xfId="49084" xr:uid="{00000000-0005-0000-0000-0000D76D0000}"/>
    <cellStyle name="Obliczenia 8 2 20 15" xfId="52257" xr:uid="{00000000-0005-0000-0000-0000D86D0000}"/>
    <cellStyle name="Obliczenia 8 2 20 16" xfId="55431" xr:uid="{00000000-0005-0000-0000-0000D96D0000}"/>
    <cellStyle name="Obliczenia 8 2 20 17" xfId="57485" xr:uid="{00000000-0005-0000-0000-0000DA6D0000}"/>
    <cellStyle name="Obliczenia 8 2 20 18" xfId="60722" xr:uid="{00000000-0005-0000-0000-0000DB6D0000}"/>
    <cellStyle name="Obliczenia 8 2 20 2" xfId="11310" xr:uid="{00000000-0005-0000-0000-0000DC6D0000}"/>
    <cellStyle name="Obliczenia 8 2 20 3" xfId="13352" xr:uid="{00000000-0005-0000-0000-0000DD6D0000}"/>
    <cellStyle name="Obliczenia 8 2 20 4" xfId="18001" xr:uid="{00000000-0005-0000-0000-0000DE6D0000}"/>
    <cellStyle name="Obliczenia 8 2 20 5" xfId="20576" xr:uid="{00000000-0005-0000-0000-0000DF6D0000}"/>
    <cellStyle name="Obliczenia 8 2 20 6" xfId="23886" xr:uid="{00000000-0005-0000-0000-0000E06D0000}"/>
    <cellStyle name="Obliczenia 8 2 20 7" xfId="27201" xr:uid="{00000000-0005-0000-0000-0000E16D0000}"/>
    <cellStyle name="Obliczenia 8 2 20 8" xfId="30435" xr:uid="{00000000-0005-0000-0000-0000E26D0000}"/>
    <cellStyle name="Obliczenia 8 2 20 9" xfId="33752" xr:uid="{00000000-0005-0000-0000-0000E36D0000}"/>
    <cellStyle name="Obliczenia 8 2 3" xfId="2542" xr:uid="{00000000-0005-0000-0000-0000E46D0000}"/>
    <cellStyle name="Obliczenia 8 2 3 10" xfId="32186" xr:uid="{00000000-0005-0000-0000-0000E56D0000}"/>
    <cellStyle name="Obliczenia 8 2 3 11" xfId="34656" xr:uid="{00000000-0005-0000-0000-0000E66D0000}"/>
    <cellStyle name="Obliczenia 8 2 3 12" xfId="37844" xr:uid="{00000000-0005-0000-0000-0000E76D0000}"/>
    <cellStyle name="Obliczenia 8 2 3 13" xfId="41054" xr:uid="{00000000-0005-0000-0000-0000E86D0000}"/>
    <cellStyle name="Obliczenia 8 2 3 14" xfId="44230" xr:uid="{00000000-0005-0000-0000-0000E96D0000}"/>
    <cellStyle name="Obliczenia 8 2 3 15" xfId="47529" xr:uid="{00000000-0005-0000-0000-0000EA6D0000}"/>
    <cellStyle name="Obliczenia 8 2 3 16" xfId="50694" xr:uid="{00000000-0005-0000-0000-0000EB6D0000}"/>
    <cellStyle name="Obliczenia 8 2 3 17" xfId="53889" xr:uid="{00000000-0005-0000-0000-0000EC6D0000}"/>
    <cellStyle name="Obliczenia 8 2 3 18" xfId="55943" xr:uid="{00000000-0005-0000-0000-0000ED6D0000}"/>
    <cellStyle name="Obliczenia 8 2 3 19" xfId="59180" xr:uid="{00000000-0005-0000-0000-0000EE6D0000}"/>
    <cellStyle name="Obliczenia 8 2 3 2" xfId="9744" xr:uid="{00000000-0005-0000-0000-0000EF6D0000}"/>
    <cellStyle name="Obliczenia 8 2 3 3" xfId="11786" xr:uid="{00000000-0005-0000-0000-0000F06D0000}"/>
    <cellStyle name="Obliczenia 8 2 3 4" xfId="5910" xr:uid="{00000000-0005-0000-0000-0000F16D0000}"/>
    <cellStyle name="Obliczenia 8 2 3 5" xfId="16435" xr:uid="{00000000-0005-0000-0000-0000F26D0000}"/>
    <cellStyle name="Obliczenia 8 2 3 6" xfId="19010" xr:uid="{00000000-0005-0000-0000-0000F36D0000}"/>
    <cellStyle name="Obliczenia 8 2 3 7" xfId="22320" xr:uid="{00000000-0005-0000-0000-0000F46D0000}"/>
    <cellStyle name="Obliczenia 8 2 3 8" xfId="25640" xr:uid="{00000000-0005-0000-0000-0000F56D0000}"/>
    <cellStyle name="Obliczenia 8 2 3 9" xfId="28869" xr:uid="{00000000-0005-0000-0000-0000F66D0000}"/>
    <cellStyle name="Obliczenia 8 2 4" xfId="2685" xr:uid="{00000000-0005-0000-0000-0000F76D0000}"/>
    <cellStyle name="Obliczenia 8 2 4 10" xfId="32329" xr:uid="{00000000-0005-0000-0000-0000F86D0000}"/>
    <cellStyle name="Obliczenia 8 2 4 11" xfId="34799" xr:uid="{00000000-0005-0000-0000-0000F96D0000}"/>
    <cellStyle name="Obliczenia 8 2 4 12" xfId="37987" xr:uid="{00000000-0005-0000-0000-0000FA6D0000}"/>
    <cellStyle name="Obliczenia 8 2 4 13" xfId="41197" xr:uid="{00000000-0005-0000-0000-0000FB6D0000}"/>
    <cellStyle name="Obliczenia 8 2 4 14" xfId="44373" xr:uid="{00000000-0005-0000-0000-0000FC6D0000}"/>
    <cellStyle name="Obliczenia 8 2 4 15" xfId="47672" xr:uid="{00000000-0005-0000-0000-0000FD6D0000}"/>
    <cellStyle name="Obliczenia 8 2 4 16" xfId="50837" xr:uid="{00000000-0005-0000-0000-0000FE6D0000}"/>
    <cellStyle name="Obliczenia 8 2 4 17" xfId="54031" xr:uid="{00000000-0005-0000-0000-0000FF6D0000}"/>
    <cellStyle name="Obliczenia 8 2 4 18" xfId="56085" xr:uid="{00000000-0005-0000-0000-0000006E0000}"/>
    <cellStyle name="Obliczenia 8 2 4 19" xfId="59322" xr:uid="{00000000-0005-0000-0000-0000016E0000}"/>
    <cellStyle name="Obliczenia 8 2 4 2" xfId="9887" xr:uid="{00000000-0005-0000-0000-0000026E0000}"/>
    <cellStyle name="Obliczenia 8 2 4 3" xfId="11929" xr:uid="{00000000-0005-0000-0000-0000036E0000}"/>
    <cellStyle name="Obliczenia 8 2 4 4" xfId="6053" xr:uid="{00000000-0005-0000-0000-0000046E0000}"/>
    <cellStyle name="Obliczenia 8 2 4 5" xfId="16578" xr:uid="{00000000-0005-0000-0000-0000056E0000}"/>
    <cellStyle name="Obliczenia 8 2 4 6" xfId="19153" xr:uid="{00000000-0005-0000-0000-0000066E0000}"/>
    <cellStyle name="Obliczenia 8 2 4 7" xfId="22463" xr:uid="{00000000-0005-0000-0000-0000076E0000}"/>
    <cellStyle name="Obliczenia 8 2 4 8" xfId="25782" xr:uid="{00000000-0005-0000-0000-0000086E0000}"/>
    <cellStyle name="Obliczenia 8 2 4 9" xfId="29012" xr:uid="{00000000-0005-0000-0000-0000096E0000}"/>
    <cellStyle name="Obliczenia 8 2 5" xfId="2584" xr:uid="{00000000-0005-0000-0000-00000A6E0000}"/>
    <cellStyle name="Obliczenia 8 2 5 10" xfId="32228" xr:uid="{00000000-0005-0000-0000-00000B6E0000}"/>
    <cellStyle name="Obliczenia 8 2 5 11" xfId="34698" xr:uid="{00000000-0005-0000-0000-00000C6E0000}"/>
    <cellStyle name="Obliczenia 8 2 5 12" xfId="37886" xr:uid="{00000000-0005-0000-0000-00000D6E0000}"/>
    <cellStyle name="Obliczenia 8 2 5 13" xfId="41096" xr:uid="{00000000-0005-0000-0000-00000E6E0000}"/>
    <cellStyle name="Obliczenia 8 2 5 14" xfId="44272" xr:uid="{00000000-0005-0000-0000-00000F6E0000}"/>
    <cellStyle name="Obliczenia 8 2 5 15" xfId="47571" xr:uid="{00000000-0005-0000-0000-0000106E0000}"/>
    <cellStyle name="Obliczenia 8 2 5 16" xfId="50736" xr:uid="{00000000-0005-0000-0000-0000116E0000}"/>
    <cellStyle name="Obliczenia 8 2 5 17" xfId="53931" xr:uid="{00000000-0005-0000-0000-0000126E0000}"/>
    <cellStyle name="Obliczenia 8 2 5 18" xfId="55985" xr:uid="{00000000-0005-0000-0000-0000136E0000}"/>
    <cellStyle name="Obliczenia 8 2 5 19" xfId="59222" xr:uid="{00000000-0005-0000-0000-0000146E0000}"/>
    <cellStyle name="Obliczenia 8 2 5 2" xfId="9786" xr:uid="{00000000-0005-0000-0000-0000156E0000}"/>
    <cellStyle name="Obliczenia 8 2 5 3" xfId="11828" xr:uid="{00000000-0005-0000-0000-0000166E0000}"/>
    <cellStyle name="Obliczenia 8 2 5 4" xfId="5952" xr:uid="{00000000-0005-0000-0000-0000176E0000}"/>
    <cellStyle name="Obliczenia 8 2 5 5" xfId="16477" xr:uid="{00000000-0005-0000-0000-0000186E0000}"/>
    <cellStyle name="Obliczenia 8 2 5 6" xfId="19052" xr:uid="{00000000-0005-0000-0000-0000196E0000}"/>
    <cellStyle name="Obliczenia 8 2 5 7" xfId="22362" xr:uid="{00000000-0005-0000-0000-00001A6E0000}"/>
    <cellStyle name="Obliczenia 8 2 5 8" xfId="25682" xr:uid="{00000000-0005-0000-0000-00001B6E0000}"/>
    <cellStyle name="Obliczenia 8 2 5 9" xfId="28911" xr:uid="{00000000-0005-0000-0000-00001C6E0000}"/>
    <cellStyle name="Obliczenia 8 2 6" xfId="2905" xr:uid="{00000000-0005-0000-0000-00001D6E0000}"/>
    <cellStyle name="Obliczenia 8 2 6 10" xfId="32549" xr:uid="{00000000-0005-0000-0000-00001E6E0000}"/>
    <cellStyle name="Obliczenia 8 2 6 11" xfId="35019" xr:uid="{00000000-0005-0000-0000-00001F6E0000}"/>
    <cellStyle name="Obliczenia 8 2 6 12" xfId="38207" xr:uid="{00000000-0005-0000-0000-0000206E0000}"/>
    <cellStyle name="Obliczenia 8 2 6 13" xfId="41414" xr:uid="{00000000-0005-0000-0000-0000216E0000}"/>
    <cellStyle name="Obliczenia 8 2 6 14" xfId="44593" xr:uid="{00000000-0005-0000-0000-0000226E0000}"/>
    <cellStyle name="Obliczenia 8 2 6 15" xfId="47889" xr:uid="{00000000-0005-0000-0000-0000236E0000}"/>
    <cellStyle name="Obliczenia 8 2 6 16" xfId="51057" xr:uid="{00000000-0005-0000-0000-0000246E0000}"/>
    <cellStyle name="Obliczenia 8 2 6 17" xfId="54246" xr:uid="{00000000-0005-0000-0000-0000256E0000}"/>
    <cellStyle name="Obliczenia 8 2 6 18" xfId="56300" xr:uid="{00000000-0005-0000-0000-0000266E0000}"/>
    <cellStyle name="Obliczenia 8 2 6 19" xfId="59537" xr:uid="{00000000-0005-0000-0000-0000276E0000}"/>
    <cellStyle name="Obliczenia 8 2 6 2" xfId="10107" xr:uid="{00000000-0005-0000-0000-0000286E0000}"/>
    <cellStyle name="Obliczenia 8 2 6 3" xfId="12149" xr:uid="{00000000-0005-0000-0000-0000296E0000}"/>
    <cellStyle name="Obliczenia 8 2 6 4" xfId="6273" xr:uid="{00000000-0005-0000-0000-00002A6E0000}"/>
    <cellStyle name="Obliczenia 8 2 6 5" xfId="16798" xr:uid="{00000000-0005-0000-0000-00002B6E0000}"/>
    <cellStyle name="Obliczenia 8 2 6 6" xfId="19373" xr:uid="{00000000-0005-0000-0000-00002C6E0000}"/>
    <cellStyle name="Obliczenia 8 2 6 7" xfId="22683" xr:uid="{00000000-0005-0000-0000-00002D6E0000}"/>
    <cellStyle name="Obliczenia 8 2 6 8" xfId="26000" xr:uid="{00000000-0005-0000-0000-00002E6E0000}"/>
    <cellStyle name="Obliczenia 8 2 6 9" xfId="29232" xr:uid="{00000000-0005-0000-0000-00002F6E0000}"/>
    <cellStyle name="Obliczenia 8 2 7" xfId="3058" xr:uid="{00000000-0005-0000-0000-0000306E0000}"/>
    <cellStyle name="Obliczenia 8 2 7 10" xfId="32702" xr:uid="{00000000-0005-0000-0000-0000316E0000}"/>
    <cellStyle name="Obliczenia 8 2 7 11" xfId="35171" xr:uid="{00000000-0005-0000-0000-0000326E0000}"/>
    <cellStyle name="Obliczenia 8 2 7 12" xfId="38360" xr:uid="{00000000-0005-0000-0000-0000336E0000}"/>
    <cellStyle name="Obliczenia 8 2 7 13" xfId="41566" xr:uid="{00000000-0005-0000-0000-0000346E0000}"/>
    <cellStyle name="Obliczenia 8 2 7 14" xfId="44746" xr:uid="{00000000-0005-0000-0000-0000356E0000}"/>
    <cellStyle name="Obliczenia 8 2 7 15" xfId="48041" xr:uid="{00000000-0005-0000-0000-0000366E0000}"/>
    <cellStyle name="Obliczenia 8 2 7 16" xfId="51209" xr:uid="{00000000-0005-0000-0000-0000376E0000}"/>
    <cellStyle name="Obliczenia 8 2 7 17" xfId="54397" xr:uid="{00000000-0005-0000-0000-0000386E0000}"/>
    <cellStyle name="Obliczenia 8 2 7 18" xfId="56451" xr:uid="{00000000-0005-0000-0000-0000396E0000}"/>
    <cellStyle name="Obliczenia 8 2 7 19" xfId="59688" xr:uid="{00000000-0005-0000-0000-00003A6E0000}"/>
    <cellStyle name="Obliczenia 8 2 7 2" xfId="10260" xr:uid="{00000000-0005-0000-0000-00003B6E0000}"/>
    <cellStyle name="Obliczenia 8 2 7 3" xfId="12302" xr:uid="{00000000-0005-0000-0000-00003C6E0000}"/>
    <cellStyle name="Obliczenia 8 2 7 4" xfId="6426" xr:uid="{00000000-0005-0000-0000-00003D6E0000}"/>
    <cellStyle name="Obliczenia 8 2 7 5" xfId="16951" xr:uid="{00000000-0005-0000-0000-00003E6E0000}"/>
    <cellStyle name="Obliczenia 8 2 7 6" xfId="19526" xr:uid="{00000000-0005-0000-0000-00003F6E0000}"/>
    <cellStyle name="Obliczenia 8 2 7 7" xfId="22836" xr:uid="{00000000-0005-0000-0000-0000406E0000}"/>
    <cellStyle name="Obliczenia 8 2 7 8" xfId="26152" xr:uid="{00000000-0005-0000-0000-0000416E0000}"/>
    <cellStyle name="Obliczenia 8 2 7 9" xfId="29385" xr:uid="{00000000-0005-0000-0000-0000426E0000}"/>
    <cellStyle name="Obliczenia 8 2 8" xfId="3175" xr:uid="{00000000-0005-0000-0000-0000436E0000}"/>
    <cellStyle name="Obliczenia 8 2 8 10" xfId="32819" xr:uid="{00000000-0005-0000-0000-0000446E0000}"/>
    <cellStyle name="Obliczenia 8 2 8 11" xfId="35288" xr:uid="{00000000-0005-0000-0000-0000456E0000}"/>
    <cellStyle name="Obliczenia 8 2 8 12" xfId="38477" xr:uid="{00000000-0005-0000-0000-0000466E0000}"/>
    <cellStyle name="Obliczenia 8 2 8 13" xfId="41683" xr:uid="{00000000-0005-0000-0000-0000476E0000}"/>
    <cellStyle name="Obliczenia 8 2 8 14" xfId="44863" xr:uid="{00000000-0005-0000-0000-0000486E0000}"/>
    <cellStyle name="Obliczenia 8 2 8 15" xfId="48158" xr:uid="{00000000-0005-0000-0000-0000496E0000}"/>
    <cellStyle name="Obliczenia 8 2 8 16" xfId="51326" xr:uid="{00000000-0005-0000-0000-00004A6E0000}"/>
    <cellStyle name="Obliczenia 8 2 8 17" xfId="54513" xr:uid="{00000000-0005-0000-0000-00004B6E0000}"/>
    <cellStyle name="Obliczenia 8 2 8 18" xfId="56567" xr:uid="{00000000-0005-0000-0000-00004C6E0000}"/>
    <cellStyle name="Obliczenia 8 2 8 19" xfId="59804" xr:uid="{00000000-0005-0000-0000-00004D6E0000}"/>
    <cellStyle name="Obliczenia 8 2 8 2" xfId="10377" xr:uid="{00000000-0005-0000-0000-00004E6E0000}"/>
    <cellStyle name="Obliczenia 8 2 8 3" xfId="12419" xr:uid="{00000000-0005-0000-0000-00004F6E0000}"/>
    <cellStyle name="Obliczenia 8 2 8 4" xfId="6543" xr:uid="{00000000-0005-0000-0000-0000506E0000}"/>
    <cellStyle name="Obliczenia 8 2 8 5" xfId="17068" xr:uid="{00000000-0005-0000-0000-0000516E0000}"/>
    <cellStyle name="Obliczenia 8 2 8 6" xfId="19643" xr:uid="{00000000-0005-0000-0000-0000526E0000}"/>
    <cellStyle name="Obliczenia 8 2 8 7" xfId="22953" xr:uid="{00000000-0005-0000-0000-0000536E0000}"/>
    <cellStyle name="Obliczenia 8 2 8 8" xfId="26268" xr:uid="{00000000-0005-0000-0000-0000546E0000}"/>
    <cellStyle name="Obliczenia 8 2 8 9" xfId="29502" xr:uid="{00000000-0005-0000-0000-0000556E0000}"/>
    <cellStyle name="Obliczenia 8 2 9" xfId="2760" xr:uid="{00000000-0005-0000-0000-0000566E0000}"/>
    <cellStyle name="Obliczenia 8 2 9 10" xfId="32404" xr:uid="{00000000-0005-0000-0000-0000576E0000}"/>
    <cellStyle name="Obliczenia 8 2 9 11" xfId="34874" xr:uid="{00000000-0005-0000-0000-0000586E0000}"/>
    <cellStyle name="Obliczenia 8 2 9 12" xfId="38062" xr:uid="{00000000-0005-0000-0000-0000596E0000}"/>
    <cellStyle name="Obliczenia 8 2 9 13" xfId="41271" xr:uid="{00000000-0005-0000-0000-00005A6E0000}"/>
    <cellStyle name="Obliczenia 8 2 9 14" xfId="44448" xr:uid="{00000000-0005-0000-0000-00005B6E0000}"/>
    <cellStyle name="Obliczenia 8 2 9 15" xfId="47746" xr:uid="{00000000-0005-0000-0000-00005C6E0000}"/>
    <cellStyle name="Obliczenia 8 2 9 16" xfId="50912" xr:uid="{00000000-0005-0000-0000-00005D6E0000}"/>
    <cellStyle name="Obliczenia 8 2 9 17" xfId="54105" xr:uid="{00000000-0005-0000-0000-00005E6E0000}"/>
    <cellStyle name="Obliczenia 8 2 9 18" xfId="56159" xr:uid="{00000000-0005-0000-0000-00005F6E0000}"/>
    <cellStyle name="Obliczenia 8 2 9 19" xfId="59396" xr:uid="{00000000-0005-0000-0000-0000606E0000}"/>
    <cellStyle name="Obliczenia 8 2 9 2" xfId="9962" xr:uid="{00000000-0005-0000-0000-0000616E0000}"/>
    <cellStyle name="Obliczenia 8 2 9 3" xfId="12004" xr:uid="{00000000-0005-0000-0000-0000626E0000}"/>
    <cellStyle name="Obliczenia 8 2 9 4" xfId="6128" xr:uid="{00000000-0005-0000-0000-0000636E0000}"/>
    <cellStyle name="Obliczenia 8 2 9 5" xfId="16653" xr:uid="{00000000-0005-0000-0000-0000646E0000}"/>
    <cellStyle name="Obliczenia 8 2 9 6" xfId="19228" xr:uid="{00000000-0005-0000-0000-0000656E0000}"/>
    <cellStyle name="Obliczenia 8 2 9 7" xfId="22538" xr:uid="{00000000-0005-0000-0000-0000666E0000}"/>
    <cellStyle name="Obliczenia 8 2 9 8" xfId="25857" xr:uid="{00000000-0005-0000-0000-0000676E0000}"/>
    <cellStyle name="Obliczenia 8 2 9 9" xfId="29087" xr:uid="{00000000-0005-0000-0000-0000686E0000}"/>
    <cellStyle name="Obliczenia 8 20" xfId="2265" xr:uid="{00000000-0005-0000-0000-0000696E0000}"/>
    <cellStyle name="Obliczenia 8 20 10" xfId="31913" xr:uid="{00000000-0005-0000-0000-00006A6E0000}"/>
    <cellStyle name="Obliczenia 8 20 11" xfId="34385" xr:uid="{00000000-0005-0000-0000-00006B6E0000}"/>
    <cellStyle name="Obliczenia 8 20 12" xfId="37567" xr:uid="{00000000-0005-0000-0000-00006C6E0000}"/>
    <cellStyle name="Obliczenia 8 20 13" xfId="40784" xr:uid="{00000000-0005-0000-0000-00006D6E0000}"/>
    <cellStyle name="Obliczenia 8 20 14" xfId="43953" xr:uid="{00000000-0005-0000-0000-00006E6E0000}"/>
    <cellStyle name="Obliczenia 8 20 15" xfId="47259" xr:uid="{00000000-0005-0000-0000-00006F6E0000}"/>
    <cellStyle name="Obliczenia 8 20 16" xfId="50418" xr:uid="{00000000-0005-0000-0000-0000706E0000}"/>
    <cellStyle name="Obliczenia 8 20 17" xfId="53624" xr:uid="{00000000-0005-0000-0000-0000716E0000}"/>
    <cellStyle name="Obliczenia 8 20 18" xfId="55674" xr:uid="{00000000-0005-0000-0000-0000726E0000}"/>
    <cellStyle name="Obliczenia 8 20 19" xfId="58911" xr:uid="{00000000-0005-0000-0000-0000736E0000}"/>
    <cellStyle name="Obliczenia 8 20 2" xfId="9471" xr:uid="{00000000-0005-0000-0000-0000746E0000}"/>
    <cellStyle name="Obliczenia 8 20 3" xfId="11509" xr:uid="{00000000-0005-0000-0000-0000756E0000}"/>
    <cellStyle name="Obliczenia 8 20 4" xfId="5642" xr:uid="{00000000-0005-0000-0000-0000766E0000}"/>
    <cellStyle name="Obliczenia 8 20 5" xfId="16160" xr:uid="{00000000-0005-0000-0000-0000776E0000}"/>
    <cellStyle name="Obliczenia 8 20 6" xfId="18733" xr:uid="{00000000-0005-0000-0000-0000786E0000}"/>
    <cellStyle name="Obliczenia 8 20 7" xfId="22043" xr:uid="{00000000-0005-0000-0000-0000796E0000}"/>
    <cellStyle name="Obliczenia 8 20 8" xfId="25364" xr:uid="{00000000-0005-0000-0000-00007A6E0000}"/>
    <cellStyle name="Obliczenia 8 20 9" xfId="28592" xr:uid="{00000000-0005-0000-0000-00007B6E0000}"/>
    <cellStyle name="Obliczenia 8 21" xfId="4042" xr:uid="{00000000-0005-0000-0000-00007C6E0000}"/>
    <cellStyle name="Obliczenia 8 21 10" xfId="36148" xr:uid="{00000000-0005-0000-0000-00007D6E0000}"/>
    <cellStyle name="Obliczenia 8 21 11" xfId="39344" xr:uid="{00000000-0005-0000-0000-00007E6E0000}"/>
    <cellStyle name="Obliczenia 8 21 12" xfId="42543" xr:uid="{00000000-0005-0000-0000-00007F6E0000}"/>
    <cellStyle name="Obliczenia 8 21 13" xfId="45730" xr:uid="{00000000-0005-0000-0000-0000806E0000}"/>
    <cellStyle name="Obliczenia 8 21 14" xfId="49018" xr:uid="{00000000-0005-0000-0000-0000816E0000}"/>
    <cellStyle name="Obliczenia 8 21 15" xfId="52191" xr:uid="{00000000-0005-0000-0000-0000826E0000}"/>
    <cellStyle name="Obliczenia 8 21 16" xfId="55366" xr:uid="{00000000-0005-0000-0000-0000836E0000}"/>
    <cellStyle name="Obliczenia 8 21 17" xfId="57420" xr:uid="{00000000-0005-0000-0000-0000846E0000}"/>
    <cellStyle name="Obliczenia 8 21 18" xfId="60657" xr:uid="{00000000-0005-0000-0000-0000856E0000}"/>
    <cellStyle name="Obliczenia 8 21 2" xfId="11244" xr:uid="{00000000-0005-0000-0000-0000866E0000}"/>
    <cellStyle name="Obliczenia 8 21 3" xfId="13286" xr:uid="{00000000-0005-0000-0000-0000876E0000}"/>
    <cellStyle name="Obliczenia 8 21 4" xfId="17935" xr:uid="{00000000-0005-0000-0000-0000886E0000}"/>
    <cellStyle name="Obliczenia 8 21 5" xfId="20510" xr:uid="{00000000-0005-0000-0000-0000896E0000}"/>
    <cellStyle name="Obliczenia 8 21 6" xfId="23820" xr:uid="{00000000-0005-0000-0000-00008A6E0000}"/>
    <cellStyle name="Obliczenia 8 21 7" xfId="27135" xr:uid="{00000000-0005-0000-0000-00008B6E0000}"/>
    <cellStyle name="Obliczenia 8 21 8" xfId="30369" xr:uid="{00000000-0005-0000-0000-00008C6E0000}"/>
    <cellStyle name="Obliczenia 8 21 9" xfId="33686" xr:uid="{00000000-0005-0000-0000-00008D6E0000}"/>
    <cellStyle name="Obliczenia 8 22" xfId="4315" xr:uid="{00000000-0005-0000-0000-00008E6E0000}"/>
    <cellStyle name="Obliczenia 8 22 10" xfId="42812" xr:uid="{00000000-0005-0000-0000-00008F6E0000}"/>
    <cellStyle name="Obliczenia 8 22 11" xfId="46003" xr:uid="{00000000-0005-0000-0000-0000906E0000}"/>
    <cellStyle name="Obliczenia 8 22 12" xfId="49284" xr:uid="{00000000-0005-0000-0000-0000916E0000}"/>
    <cellStyle name="Obliczenia 8 22 13" xfId="52463" xr:uid="{00000000-0005-0000-0000-0000926E0000}"/>
    <cellStyle name="Obliczenia 8 22 14" xfId="57682" xr:uid="{00000000-0005-0000-0000-0000936E0000}"/>
    <cellStyle name="Obliczenia 8 22 15" xfId="60919" xr:uid="{00000000-0005-0000-0000-0000946E0000}"/>
    <cellStyle name="Obliczenia 8 22 2" xfId="13556" xr:uid="{00000000-0005-0000-0000-0000956E0000}"/>
    <cellStyle name="Obliczenia 8 22 3" xfId="7536" xr:uid="{00000000-0005-0000-0000-0000966E0000}"/>
    <cellStyle name="Obliczenia 8 22 4" xfId="20783" xr:uid="{00000000-0005-0000-0000-0000976E0000}"/>
    <cellStyle name="Obliczenia 8 22 5" xfId="24093" xr:uid="{00000000-0005-0000-0000-0000986E0000}"/>
    <cellStyle name="Obliczenia 8 22 6" xfId="27407" xr:uid="{00000000-0005-0000-0000-0000996E0000}"/>
    <cellStyle name="Obliczenia 8 22 7" xfId="30642" xr:uid="{00000000-0005-0000-0000-00009A6E0000}"/>
    <cellStyle name="Obliczenia 8 22 8" xfId="36415" xr:uid="{00000000-0005-0000-0000-00009B6E0000}"/>
    <cellStyle name="Obliczenia 8 22 9" xfId="39616" xr:uid="{00000000-0005-0000-0000-00009C6E0000}"/>
    <cellStyle name="Obliczenia 8 23" xfId="4201" xr:uid="{00000000-0005-0000-0000-00009D6E0000}"/>
    <cellStyle name="Obliczenia 8 23 10" xfId="42701" xr:uid="{00000000-0005-0000-0000-00009E6E0000}"/>
    <cellStyle name="Obliczenia 8 23 11" xfId="45889" xr:uid="{00000000-0005-0000-0000-00009F6E0000}"/>
    <cellStyle name="Obliczenia 8 23 12" xfId="49173" xr:uid="{00000000-0005-0000-0000-0000A06E0000}"/>
    <cellStyle name="Obliczenia 8 23 13" xfId="52349" xr:uid="{00000000-0005-0000-0000-0000A16E0000}"/>
    <cellStyle name="Obliczenia 8 23 14" xfId="57571" xr:uid="{00000000-0005-0000-0000-0000A26E0000}"/>
    <cellStyle name="Obliczenia 8 23 15" xfId="60808" xr:uid="{00000000-0005-0000-0000-0000A36E0000}"/>
    <cellStyle name="Obliczenia 8 23 2" xfId="13442" xr:uid="{00000000-0005-0000-0000-0000A46E0000}"/>
    <cellStyle name="Obliczenia 8 23 3" xfId="7433" xr:uid="{00000000-0005-0000-0000-0000A56E0000}"/>
    <cellStyle name="Obliczenia 8 23 4" xfId="20669" xr:uid="{00000000-0005-0000-0000-0000A66E0000}"/>
    <cellStyle name="Obliczenia 8 23 5" xfId="23979" xr:uid="{00000000-0005-0000-0000-0000A76E0000}"/>
    <cellStyle name="Obliczenia 8 23 6" xfId="27294" xr:uid="{00000000-0005-0000-0000-0000A86E0000}"/>
    <cellStyle name="Obliczenia 8 23 7" xfId="30528" xr:uid="{00000000-0005-0000-0000-0000A96E0000}"/>
    <cellStyle name="Obliczenia 8 23 8" xfId="36304" xr:uid="{00000000-0005-0000-0000-0000AA6E0000}"/>
    <cellStyle name="Obliczenia 8 23 9" xfId="39503" xr:uid="{00000000-0005-0000-0000-0000AB6E0000}"/>
    <cellStyle name="Obliczenia 8 24" xfId="4399" xr:uid="{00000000-0005-0000-0000-0000AC6E0000}"/>
    <cellStyle name="Obliczenia 8 24 10" xfId="42894" xr:uid="{00000000-0005-0000-0000-0000AD6E0000}"/>
    <cellStyle name="Obliczenia 8 24 11" xfId="46087" xr:uid="{00000000-0005-0000-0000-0000AE6E0000}"/>
    <cellStyle name="Obliczenia 8 24 12" xfId="49363" xr:uid="{00000000-0005-0000-0000-0000AF6E0000}"/>
    <cellStyle name="Obliczenia 8 24 13" xfId="52547" xr:uid="{00000000-0005-0000-0000-0000B06E0000}"/>
    <cellStyle name="Obliczenia 8 24 14" xfId="57758" xr:uid="{00000000-0005-0000-0000-0000B16E0000}"/>
    <cellStyle name="Obliczenia 8 24 15" xfId="60995" xr:uid="{00000000-0005-0000-0000-0000B26E0000}"/>
    <cellStyle name="Obliczenia 8 24 2" xfId="13637" xr:uid="{00000000-0005-0000-0000-0000B36E0000}"/>
    <cellStyle name="Obliczenia 8 24 3" xfId="7604" xr:uid="{00000000-0005-0000-0000-0000B46E0000}"/>
    <cellStyle name="Obliczenia 8 24 4" xfId="20867" xr:uid="{00000000-0005-0000-0000-0000B56E0000}"/>
    <cellStyle name="Obliczenia 8 24 5" xfId="24177" xr:uid="{00000000-0005-0000-0000-0000B66E0000}"/>
    <cellStyle name="Obliczenia 8 24 6" xfId="27491" xr:uid="{00000000-0005-0000-0000-0000B76E0000}"/>
    <cellStyle name="Obliczenia 8 24 7" xfId="30726" xr:uid="{00000000-0005-0000-0000-0000B86E0000}"/>
    <cellStyle name="Obliczenia 8 24 8" xfId="36494" xr:uid="{00000000-0005-0000-0000-0000B96E0000}"/>
    <cellStyle name="Obliczenia 8 24 9" xfId="39700" xr:uid="{00000000-0005-0000-0000-0000BA6E0000}"/>
    <cellStyle name="Obliczenia 8 25" xfId="4457" xr:uid="{00000000-0005-0000-0000-0000BB6E0000}"/>
    <cellStyle name="Obliczenia 8 25 10" xfId="42949" xr:uid="{00000000-0005-0000-0000-0000BC6E0000}"/>
    <cellStyle name="Obliczenia 8 25 11" xfId="46145" xr:uid="{00000000-0005-0000-0000-0000BD6E0000}"/>
    <cellStyle name="Obliczenia 8 25 12" xfId="49419" xr:uid="{00000000-0005-0000-0000-0000BE6E0000}"/>
    <cellStyle name="Obliczenia 8 25 13" xfId="52605" xr:uid="{00000000-0005-0000-0000-0000BF6E0000}"/>
    <cellStyle name="Obliczenia 8 25 14" xfId="57812" xr:uid="{00000000-0005-0000-0000-0000C06E0000}"/>
    <cellStyle name="Obliczenia 8 25 15" xfId="61049" xr:uid="{00000000-0005-0000-0000-0000C16E0000}"/>
    <cellStyle name="Obliczenia 8 25 2" xfId="13695" xr:uid="{00000000-0005-0000-0000-0000C26E0000}"/>
    <cellStyle name="Obliczenia 8 25 3" xfId="7657" xr:uid="{00000000-0005-0000-0000-0000C36E0000}"/>
    <cellStyle name="Obliczenia 8 25 4" xfId="20925" xr:uid="{00000000-0005-0000-0000-0000C46E0000}"/>
    <cellStyle name="Obliczenia 8 25 5" xfId="24235" xr:uid="{00000000-0005-0000-0000-0000C56E0000}"/>
    <cellStyle name="Obliczenia 8 25 6" xfId="27549" xr:uid="{00000000-0005-0000-0000-0000C66E0000}"/>
    <cellStyle name="Obliczenia 8 25 7" xfId="30784" xr:uid="{00000000-0005-0000-0000-0000C76E0000}"/>
    <cellStyle name="Obliczenia 8 25 8" xfId="36550" xr:uid="{00000000-0005-0000-0000-0000C86E0000}"/>
    <cellStyle name="Obliczenia 8 25 9" xfId="39758" xr:uid="{00000000-0005-0000-0000-0000C96E0000}"/>
    <cellStyle name="Obliczenia 8 26" xfId="4511" xr:uid="{00000000-0005-0000-0000-0000CA6E0000}"/>
    <cellStyle name="Obliczenia 8 26 10" xfId="43001" xr:uid="{00000000-0005-0000-0000-0000CB6E0000}"/>
    <cellStyle name="Obliczenia 8 26 11" xfId="46199" xr:uid="{00000000-0005-0000-0000-0000CC6E0000}"/>
    <cellStyle name="Obliczenia 8 26 12" xfId="49470" xr:uid="{00000000-0005-0000-0000-0000CD6E0000}"/>
    <cellStyle name="Obliczenia 8 26 13" xfId="52659" xr:uid="{00000000-0005-0000-0000-0000CE6E0000}"/>
    <cellStyle name="Obliczenia 8 26 14" xfId="57862" xr:uid="{00000000-0005-0000-0000-0000CF6E0000}"/>
    <cellStyle name="Obliczenia 8 26 15" xfId="61099" xr:uid="{00000000-0005-0000-0000-0000D06E0000}"/>
    <cellStyle name="Obliczenia 8 26 2" xfId="13748" xr:uid="{00000000-0005-0000-0000-0000D16E0000}"/>
    <cellStyle name="Obliczenia 8 26 3" xfId="7707" xr:uid="{00000000-0005-0000-0000-0000D26E0000}"/>
    <cellStyle name="Obliczenia 8 26 4" xfId="20979" xr:uid="{00000000-0005-0000-0000-0000D36E0000}"/>
    <cellStyle name="Obliczenia 8 26 5" xfId="24289" xr:uid="{00000000-0005-0000-0000-0000D46E0000}"/>
    <cellStyle name="Obliczenia 8 26 6" xfId="27601" xr:uid="{00000000-0005-0000-0000-0000D56E0000}"/>
    <cellStyle name="Obliczenia 8 26 7" xfId="30838" xr:uid="{00000000-0005-0000-0000-0000D66E0000}"/>
    <cellStyle name="Obliczenia 8 26 8" xfId="36601" xr:uid="{00000000-0005-0000-0000-0000D76E0000}"/>
    <cellStyle name="Obliczenia 8 26 9" xfId="39812" xr:uid="{00000000-0005-0000-0000-0000D86E0000}"/>
    <cellStyle name="Obliczenia 8 27" xfId="4566" xr:uid="{00000000-0005-0000-0000-0000D96E0000}"/>
    <cellStyle name="Obliczenia 8 27 10" xfId="43054" xr:uid="{00000000-0005-0000-0000-0000DA6E0000}"/>
    <cellStyle name="Obliczenia 8 27 11" xfId="46254" xr:uid="{00000000-0005-0000-0000-0000DB6E0000}"/>
    <cellStyle name="Obliczenia 8 27 12" xfId="49522" xr:uid="{00000000-0005-0000-0000-0000DC6E0000}"/>
    <cellStyle name="Obliczenia 8 27 13" xfId="52714" xr:uid="{00000000-0005-0000-0000-0000DD6E0000}"/>
    <cellStyle name="Obliczenia 8 27 14" xfId="57913" xr:uid="{00000000-0005-0000-0000-0000DE6E0000}"/>
    <cellStyle name="Obliczenia 8 27 15" xfId="61150" xr:uid="{00000000-0005-0000-0000-0000DF6E0000}"/>
    <cellStyle name="Obliczenia 8 27 2" xfId="13802" xr:uid="{00000000-0005-0000-0000-0000E06E0000}"/>
    <cellStyle name="Obliczenia 8 27 3" xfId="7758" xr:uid="{00000000-0005-0000-0000-0000E16E0000}"/>
    <cellStyle name="Obliczenia 8 27 4" xfId="21034" xr:uid="{00000000-0005-0000-0000-0000E26E0000}"/>
    <cellStyle name="Obliczenia 8 27 5" xfId="24344" xr:uid="{00000000-0005-0000-0000-0000E36E0000}"/>
    <cellStyle name="Obliczenia 8 27 6" xfId="27656" xr:uid="{00000000-0005-0000-0000-0000E46E0000}"/>
    <cellStyle name="Obliczenia 8 27 7" xfId="30893" xr:uid="{00000000-0005-0000-0000-0000E56E0000}"/>
    <cellStyle name="Obliczenia 8 27 8" xfId="36653" xr:uid="{00000000-0005-0000-0000-0000E66E0000}"/>
    <cellStyle name="Obliczenia 8 27 9" xfId="39867" xr:uid="{00000000-0005-0000-0000-0000E76E0000}"/>
    <cellStyle name="Obliczenia 8 28" xfId="4617" xr:uid="{00000000-0005-0000-0000-0000E86E0000}"/>
    <cellStyle name="Obliczenia 8 28 10" xfId="43104" xr:uid="{00000000-0005-0000-0000-0000E96E0000}"/>
    <cellStyle name="Obliczenia 8 28 11" xfId="46305" xr:uid="{00000000-0005-0000-0000-0000EA6E0000}"/>
    <cellStyle name="Obliczenia 8 28 12" xfId="49572" xr:uid="{00000000-0005-0000-0000-0000EB6E0000}"/>
    <cellStyle name="Obliczenia 8 28 13" xfId="52765" xr:uid="{00000000-0005-0000-0000-0000EC6E0000}"/>
    <cellStyle name="Obliczenia 8 28 14" xfId="57963" xr:uid="{00000000-0005-0000-0000-0000ED6E0000}"/>
    <cellStyle name="Obliczenia 8 28 15" xfId="61200" xr:uid="{00000000-0005-0000-0000-0000EE6E0000}"/>
    <cellStyle name="Obliczenia 8 28 2" xfId="13853" xr:uid="{00000000-0005-0000-0000-0000EF6E0000}"/>
    <cellStyle name="Obliczenia 8 28 3" xfId="7808" xr:uid="{00000000-0005-0000-0000-0000F06E0000}"/>
    <cellStyle name="Obliczenia 8 28 4" xfId="21085" xr:uid="{00000000-0005-0000-0000-0000F16E0000}"/>
    <cellStyle name="Obliczenia 8 28 5" xfId="24395" xr:uid="{00000000-0005-0000-0000-0000F26E0000}"/>
    <cellStyle name="Obliczenia 8 28 6" xfId="27707" xr:uid="{00000000-0005-0000-0000-0000F36E0000}"/>
    <cellStyle name="Obliczenia 8 28 7" xfId="30944" xr:uid="{00000000-0005-0000-0000-0000F46E0000}"/>
    <cellStyle name="Obliczenia 8 28 8" xfId="36704" xr:uid="{00000000-0005-0000-0000-0000F56E0000}"/>
    <cellStyle name="Obliczenia 8 28 9" xfId="39917" xr:uid="{00000000-0005-0000-0000-0000F66E0000}"/>
    <cellStyle name="Obliczenia 8 29" xfId="4668" xr:uid="{00000000-0005-0000-0000-0000F76E0000}"/>
    <cellStyle name="Obliczenia 8 29 10" xfId="43153" xr:uid="{00000000-0005-0000-0000-0000F86E0000}"/>
    <cellStyle name="Obliczenia 8 29 11" xfId="46356" xr:uid="{00000000-0005-0000-0000-0000F96E0000}"/>
    <cellStyle name="Obliczenia 8 29 12" xfId="49621" xr:uid="{00000000-0005-0000-0000-0000FA6E0000}"/>
    <cellStyle name="Obliczenia 8 29 13" xfId="52816" xr:uid="{00000000-0005-0000-0000-0000FB6E0000}"/>
    <cellStyle name="Obliczenia 8 29 14" xfId="58012" xr:uid="{00000000-0005-0000-0000-0000FC6E0000}"/>
    <cellStyle name="Obliczenia 8 29 15" xfId="61249" xr:uid="{00000000-0005-0000-0000-0000FD6E0000}"/>
    <cellStyle name="Obliczenia 8 29 2" xfId="13904" xr:uid="{00000000-0005-0000-0000-0000FE6E0000}"/>
    <cellStyle name="Obliczenia 8 29 3" xfId="7857" xr:uid="{00000000-0005-0000-0000-0000FF6E0000}"/>
    <cellStyle name="Obliczenia 8 29 4" xfId="21136" xr:uid="{00000000-0005-0000-0000-0000006F0000}"/>
    <cellStyle name="Obliczenia 8 29 5" xfId="24446" xr:uid="{00000000-0005-0000-0000-0000016F0000}"/>
    <cellStyle name="Obliczenia 8 29 6" xfId="27758" xr:uid="{00000000-0005-0000-0000-0000026F0000}"/>
    <cellStyle name="Obliczenia 8 29 7" xfId="30995" xr:uid="{00000000-0005-0000-0000-0000036F0000}"/>
    <cellStyle name="Obliczenia 8 29 8" xfId="36754" xr:uid="{00000000-0005-0000-0000-0000046F0000}"/>
    <cellStyle name="Obliczenia 8 29 9" xfId="39968" xr:uid="{00000000-0005-0000-0000-0000056F0000}"/>
    <cellStyle name="Obliczenia 8 3" xfId="1765" xr:uid="{00000000-0005-0000-0000-0000066F0000}"/>
    <cellStyle name="Obliczenia 8 3 10" xfId="31417" xr:uid="{00000000-0005-0000-0000-0000076F0000}"/>
    <cellStyle name="Obliczenia 8 3 11" xfId="15204" xr:uid="{00000000-0005-0000-0000-0000086F0000}"/>
    <cellStyle name="Obliczenia 8 3 12" xfId="37067" xr:uid="{00000000-0005-0000-0000-0000096F0000}"/>
    <cellStyle name="Obliczenia 8 3 13" xfId="40297" xr:uid="{00000000-0005-0000-0000-00000A6F0000}"/>
    <cellStyle name="Obliczenia 8 3 14" xfId="43453" xr:uid="{00000000-0005-0000-0000-00000B6F0000}"/>
    <cellStyle name="Obliczenia 8 3 15" xfId="46772" xr:uid="{00000000-0005-0000-0000-00000C6F0000}"/>
    <cellStyle name="Obliczenia 8 3 16" xfId="49919" xr:uid="{00000000-0005-0000-0000-00000D6F0000}"/>
    <cellStyle name="Obliczenia 8 3 17" xfId="53144" xr:uid="{00000000-0005-0000-0000-00000E6F0000}"/>
    <cellStyle name="Obliczenia 8 3 18" xfId="33895" xr:uid="{00000000-0005-0000-0000-00000F6F0000}"/>
    <cellStyle name="Obliczenia 8 3 19" xfId="58427" xr:uid="{00000000-0005-0000-0000-0000106F0000}"/>
    <cellStyle name="Obliczenia 8 3 2" xfId="8975" xr:uid="{00000000-0005-0000-0000-0000116F0000}"/>
    <cellStyle name="Obliczenia 8 3 3" xfId="8415" xr:uid="{00000000-0005-0000-0000-0000126F0000}"/>
    <cellStyle name="Obliczenia 8 3 4" xfId="5144" xr:uid="{00000000-0005-0000-0000-0000136F0000}"/>
    <cellStyle name="Obliczenia 8 3 5" xfId="15661" xr:uid="{00000000-0005-0000-0000-0000146F0000}"/>
    <cellStyle name="Obliczenia 8 3 6" xfId="14436" xr:uid="{00000000-0005-0000-0000-0000156F0000}"/>
    <cellStyle name="Obliczenia 8 3 7" xfId="21543" xr:uid="{00000000-0005-0000-0000-0000166F0000}"/>
    <cellStyle name="Obliczenia 8 3 8" xfId="24865" xr:uid="{00000000-0005-0000-0000-0000176F0000}"/>
    <cellStyle name="Obliczenia 8 3 9" xfId="28092" xr:uid="{00000000-0005-0000-0000-0000186F0000}"/>
    <cellStyle name="Obliczenia 8 30" xfId="4721" xr:uid="{00000000-0005-0000-0000-0000196F0000}"/>
    <cellStyle name="Obliczenia 8 30 10" xfId="43203" xr:uid="{00000000-0005-0000-0000-00001A6F0000}"/>
    <cellStyle name="Obliczenia 8 30 11" xfId="46409" xr:uid="{00000000-0005-0000-0000-00001B6F0000}"/>
    <cellStyle name="Obliczenia 8 30 12" xfId="49671" xr:uid="{00000000-0005-0000-0000-00001C6F0000}"/>
    <cellStyle name="Obliczenia 8 30 13" xfId="52869" xr:uid="{00000000-0005-0000-0000-00001D6F0000}"/>
    <cellStyle name="Obliczenia 8 30 14" xfId="58062" xr:uid="{00000000-0005-0000-0000-00001E6F0000}"/>
    <cellStyle name="Obliczenia 8 30 15" xfId="61299" xr:uid="{00000000-0005-0000-0000-00001F6F0000}"/>
    <cellStyle name="Obliczenia 8 30 2" xfId="13956" xr:uid="{00000000-0005-0000-0000-0000206F0000}"/>
    <cellStyle name="Obliczenia 8 30 3" xfId="7907" xr:uid="{00000000-0005-0000-0000-0000216F0000}"/>
    <cellStyle name="Obliczenia 8 30 4" xfId="21189" xr:uid="{00000000-0005-0000-0000-0000226F0000}"/>
    <cellStyle name="Obliczenia 8 30 5" xfId="24499" xr:uid="{00000000-0005-0000-0000-0000236F0000}"/>
    <cellStyle name="Obliczenia 8 30 6" xfId="27811" xr:uid="{00000000-0005-0000-0000-0000246F0000}"/>
    <cellStyle name="Obliczenia 8 30 7" xfId="31048" xr:uid="{00000000-0005-0000-0000-0000256F0000}"/>
    <cellStyle name="Obliczenia 8 30 8" xfId="36805" xr:uid="{00000000-0005-0000-0000-0000266F0000}"/>
    <cellStyle name="Obliczenia 8 30 9" xfId="40020" xr:uid="{00000000-0005-0000-0000-0000276F0000}"/>
    <cellStyle name="Obliczenia 8 31" xfId="4772" xr:uid="{00000000-0005-0000-0000-0000286F0000}"/>
    <cellStyle name="Obliczenia 8 31 10" xfId="43252" xr:uid="{00000000-0005-0000-0000-0000296F0000}"/>
    <cellStyle name="Obliczenia 8 31 11" xfId="46460" xr:uid="{00000000-0005-0000-0000-00002A6F0000}"/>
    <cellStyle name="Obliczenia 8 31 12" xfId="49719" xr:uid="{00000000-0005-0000-0000-00002B6F0000}"/>
    <cellStyle name="Obliczenia 8 31 13" xfId="52920" xr:uid="{00000000-0005-0000-0000-00002C6F0000}"/>
    <cellStyle name="Obliczenia 8 31 14" xfId="58110" xr:uid="{00000000-0005-0000-0000-00002D6F0000}"/>
    <cellStyle name="Obliczenia 8 31 15" xfId="61347" xr:uid="{00000000-0005-0000-0000-00002E6F0000}"/>
    <cellStyle name="Obliczenia 8 31 2" xfId="14006" xr:uid="{00000000-0005-0000-0000-00002F6F0000}"/>
    <cellStyle name="Obliczenia 8 31 3" xfId="7955" xr:uid="{00000000-0005-0000-0000-0000306F0000}"/>
    <cellStyle name="Obliczenia 8 31 4" xfId="21240" xr:uid="{00000000-0005-0000-0000-0000316F0000}"/>
    <cellStyle name="Obliczenia 8 31 5" xfId="24550" xr:uid="{00000000-0005-0000-0000-0000326F0000}"/>
    <cellStyle name="Obliczenia 8 31 6" xfId="27862" xr:uid="{00000000-0005-0000-0000-0000336F0000}"/>
    <cellStyle name="Obliczenia 8 31 7" xfId="31099" xr:uid="{00000000-0005-0000-0000-0000346F0000}"/>
    <cellStyle name="Obliczenia 8 31 8" xfId="36855" xr:uid="{00000000-0005-0000-0000-0000356F0000}"/>
    <cellStyle name="Obliczenia 8 31 9" xfId="40071" xr:uid="{00000000-0005-0000-0000-0000366F0000}"/>
    <cellStyle name="Obliczenia 8 4" xfId="2362" xr:uid="{00000000-0005-0000-0000-0000376F0000}"/>
    <cellStyle name="Obliczenia 8 4 10" xfId="32008" xr:uid="{00000000-0005-0000-0000-0000386F0000}"/>
    <cellStyle name="Obliczenia 8 4 11" xfId="34479" xr:uid="{00000000-0005-0000-0000-0000396F0000}"/>
    <cellStyle name="Obliczenia 8 4 12" xfId="37664" xr:uid="{00000000-0005-0000-0000-00003A6F0000}"/>
    <cellStyle name="Obliczenia 8 4 13" xfId="40878" xr:uid="{00000000-0005-0000-0000-00003B6F0000}"/>
    <cellStyle name="Obliczenia 8 4 14" xfId="44050" xr:uid="{00000000-0005-0000-0000-00003C6F0000}"/>
    <cellStyle name="Obliczenia 8 4 15" xfId="47353" xr:uid="{00000000-0005-0000-0000-00003D6F0000}"/>
    <cellStyle name="Obliczenia 8 4 16" xfId="50514" xr:uid="{00000000-0005-0000-0000-00003E6F0000}"/>
    <cellStyle name="Obliczenia 8 4 17" xfId="53716" xr:uid="{00000000-0005-0000-0000-00003F6F0000}"/>
    <cellStyle name="Obliczenia 8 4 18" xfId="55768" xr:uid="{00000000-0005-0000-0000-0000406F0000}"/>
    <cellStyle name="Obliczenia 8 4 19" xfId="59005" xr:uid="{00000000-0005-0000-0000-0000416F0000}"/>
    <cellStyle name="Obliczenia 8 4 2" xfId="9566" xr:uid="{00000000-0005-0000-0000-0000426F0000}"/>
    <cellStyle name="Obliczenia 8 4 3" xfId="11606" xr:uid="{00000000-0005-0000-0000-0000436F0000}"/>
    <cellStyle name="Obliczenia 8 4 4" xfId="5739" xr:uid="{00000000-0005-0000-0000-0000446F0000}"/>
    <cellStyle name="Obliczenia 8 4 5" xfId="16256" xr:uid="{00000000-0005-0000-0000-0000456F0000}"/>
    <cellStyle name="Obliczenia 8 4 6" xfId="18830" xr:uid="{00000000-0005-0000-0000-0000466F0000}"/>
    <cellStyle name="Obliczenia 8 4 7" xfId="22140" xr:uid="{00000000-0005-0000-0000-0000476F0000}"/>
    <cellStyle name="Obliczenia 8 4 8" xfId="25461" xr:uid="{00000000-0005-0000-0000-0000486F0000}"/>
    <cellStyle name="Obliczenia 8 4 9" xfId="28689" xr:uid="{00000000-0005-0000-0000-0000496F0000}"/>
    <cellStyle name="Obliczenia 8 5" xfId="1742" xr:uid="{00000000-0005-0000-0000-00004A6F0000}"/>
    <cellStyle name="Obliczenia 8 5 10" xfId="31394" xr:uid="{00000000-0005-0000-0000-00004B6F0000}"/>
    <cellStyle name="Obliczenia 8 5 11" xfId="18049" xr:uid="{00000000-0005-0000-0000-00004C6F0000}"/>
    <cellStyle name="Obliczenia 8 5 12" xfId="37044" xr:uid="{00000000-0005-0000-0000-00004D6F0000}"/>
    <cellStyle name="Obliczenia 8 5 13" xfId="40275" xr:uid="{00000000-0005-0000-0000-00004E6F0000}"/>
    <cellStyle name="Obliczenia 8 5 14" xfId="43430" xr:uid="{00000000-0005-0000-0000-00004F6F0000}"/>
    <cellStyle name="Obliczenia 8 5 15" xfId="46750" xr:uid="{00000000-0005-0000-0000-0000506F0000}"/>
    <cellStyle name="Obliczenia 8 5 16" xfId="49896" xr:uid="{00000000-0005-0000-0000-0000516F0000}"/>
    <cellStyle name="Obliczenia 8 5 17" xfId="53122" xr:uid="{00000000-0005-0000-0000-0000526F0000}"/>
    <cellStyle name="Obliczenia 8 5 18" xfId="33880" xr:uid="{00000000-0005-0000-0000-0000536F0000}"/>
    <cellStyle name="Obliczenia 8 5 19" xfId="58405" xr:uid="{00000000-0005-0000-0000-0000546F0000}"/>
    <cellStyle name="Obliczenia 8 5 2" xfId="8952" xr:uid="{00000000-0005-0000-0000-0000556F0000}"/>
    <cellStyle name="Obliczenia 8 5 3" xfId="8438" xr:uid="{00000000-0005-0000-0000-0000566F0000}"/>
    <cellStyle name="Obliczenia 8 5 4" xfId="5121" xr:uid="{00000000-0005-0000-0000-0000576F0000}"/>
    <cellStyle name="Obliczenia 8 5 5" xfId="15638" xr:uid="{00000000-0005-0000-0000-0000586F0000}"/>
    <cellStyle name="Obliczenia 8 5 6" xfId="14459" xr:uid="{00000000-0005-0000-0000-0000596F0000}"/>
    <cellStyle name="Obliczenia 8 5 7" xfId="21520" xr:uid="{00000000-0005-0000-0000-00005A6F0000}"/>
    <cellStyle name="Obliczenia 8 5 8" xfId="24842" xr:uid="{00000000-0005-0000-0000-00005B6F0000}"/>
    <cellStyle name="Obliczenia 8 5 9" xfId="28069" xr:uid="{00000000-0005-0000-0000-00005C6F0000}"/>
    <cellStyle name="Obliczenia 8 6" xfId="1857" xr:uid="{00000000-0005-0000-0000-00005D6F0000}"/>
    <cellStyle name="Obliczenia 8 6 10" xfId="31509" xr:uid="{00000000-0005-0000-0000-00005E6F0000}"/>
    <cellStyle name="Obliczenia 8 6 11" xfId="15253" xr:uid="{00000000-0005-0000-0000-00005F6F0000}"/>
    <cellStyle name="Obliczenia 8 6 12" xfId="37159" xr:uid="{00000000-0005-0000-0000-0000606F0000}"/>
    <cellStyle name="Obliczenia 8 6 13" xfId="40385" xr:uid="{00000000-0005-0000-0000-0000616F0000}"/>
    <cellStyle name="Obliczenia 8 6 14" xfId="43545" xr:uid="{00000000-0005-0000-0000-0000626F0000}"/>
    <cellStyle name="Obliczenia 8 6 15" xfId="46860" xr:uid="{00000000-0005-0000-0000-0000636F0000}"/>
    <cellStyle name="Obliczenia 8 6 16" xfId="50011" xr:uid="{00000000-0005-0000-0000-0000646F0000}"/>
    <cellStyle name="Obliczenia 8 6 17" xfId="53232" xr:uid="{00000000-0005-0000-0000-0000656F0000}"/>
    <cellStyle name="Obliczenia 8 6 18" xfId="40145" xr:uid="{00000000-0005-0000-0000-0000666F0000}"/>
    <cellStyle name="Obliczenia 8 6 19" xfId="58515" xr:uid="{00000000-0005-0000-0000-0000676F0000}"/>
    <cellStyle name="Obliczenia 8 6 2" xfId="9067" xr:uid="{00000000-0005-0000-0000-0000686F0000}"/>
    <cellStyle name="Obliczenia 8 6 3" xfId="8323" xr:uid="{00000000-0005-0000-0000-0000696F0000}"/>
    <cellStyle name="Obliczenia 8 6 4" xfId="5235" xr:uid="{00000000-0005-0000-0000-00006A6F0000}"/>
    <cellStyle name="Obliczenia 8 6 5" xfId="15753" xr:uid="{00000000-0005-0000-0000-00006B6F0000}"/>
    <cellStyle name="Obliczenia 8 6 6" xfId="14344" xr:uid="{00000000-0005-0000-0000-00006C6F0000}"/>
    <cellStyle name="Obliczenia 8 6 7" xfId="21635" xr:uid="{00000000-0005-0000-0000-00006D6F0000}"/>
    <cellStyle name="Obliczenia 8 6 8" xfId="24957" xr:uid="{00000000-0005-0000-0000-00006E6F0000}"/>
    <cellStyle name="Obliczenia 8 6 9" xfId="28184" xr:uid="{00000000-0005-0000-0000-00006F6F0000}"/>
    <cellStyle name="Obliczenia 8 7" xfId="2745" xr:uid="{00000000-0005-0000-0000-0000706F0000}"/>
    <cellStyle name="Obliczenia 8 7 10" xfId="32389" xr:uid="{00000000-0005-0000-0000-0000716F0000}"/>
    <cellStyle name="Obliczenia 8 7 11" xfId="34859" xr:uid="{00000000-0005-0000-0000-0000726F0000}"/>
    <cellStyle name="Obliczenia 8 7 12" xfId="38047" xr:uid="{00000000-0005-0000-0000-0000736F0000}"/>
    <cellStyle name="Obliczenia 8 7 13" xfId="41256" xr:uid="{00000000-0005-0000-0000-0000746F0000}"/>
    <cellStyle name="Obliczenia 8 7 14" xfId="44433" xr:uid="{00000000-0005-0000-0000-0000756F0000}"/>
    <cellStyle name="Obliczenia 8 7 15" xfId="47731" xr:uid="{00000000-0005-0000-0000-0000766F0000}"/>
    <cellStyle name="Obliczenia 8 7 16" xfId="50897" xr:uid="{00000000-0005-0000-0000-0000776F0000}"/>
    <cellStyle name="Obliczenia 8 7 17" xfId="54090" xr:uid="{00000000-0005-0000-0000-0000786F0000}"/>
    <cellStyle name="Obliczenia 8 7 18" xfId="56144" xr:uid="{00000000-0005-0000-0000-0000796F0000}"/>
    <cellStyle name="Obliczenia 8 7 19" xfId="59381" xr:uid="{00000000-0005-0000-0000-00007A6F0000}"/>
    <cellStyle name="Obliczenia 8 7 2" xfId="9947" xr:uid="{00000000-0005-0000-0000-00007B6F0000}"/>
    <cellStyle name="Obliczenia 8 7 3" xfId="11989" xr:uid="{00000000-0005-0000-0000-00007C6F0000}"/>
    <cellStyle name="Obliczenia 8 7 4" xfId="6113" xr:uid="{00000000-0005-0000-0000-00007D6F0000}"/>
    <cellStyle name="Obliczenia 8 7 5" xfId="16638" xr:uid="{00000000-0005-0000-0000-00007E6F0000}"/>
    <cellStyle name="Obliczenia 8 7 6" xfId="19213" xr:uid="{00000000-0005-0000-0000-00007F6F0000}"/>
    <cellStyle name="Obliczenia 8 7 7" xfId="22523" xr:uid="{00000000-0005-0000-0000-0000806F0000}"/>
    <cellStyle name="Obliczenia 8 7 8" xfId="25842" xr:uid="{00000000-0005-0000-0000-0000816F0000}"/>
    <cellStyle name="Obliczenia 8 7 9" xfId="29072" xr:uid="{00000000-0005-0000-0000-0000826F0000}"/>
    <cellStyle name="Obliczenia 8 8" xfId="1853" xr:uid="{00000000-0005-0000-0000-0000836F0000}"/>
    <cellStyle name="Obliczenia 8 8 10" xfId="31505" xr:uid="{00000000-0005-0000-0000-0000846F0000}"/>
    <cellStyle name="Obliczenia 8 8 11" xfId="15249" xr:uid="{00000000-0005-0000-0000-0000856F0000}"/>
    <cellStyle name="Obliczenia 8 8 12" xfId="37155" xr:uid="{00000000-0005-0000-0000-0000866F0000}"/>
    <cellStyle name="Obliczenia 8 8 13" xfId="40382" xr:uid="{00000000-0005-0000-0000-0000876F0000}"/>
    <cellStyle name="Obliczenia 8 8 14" xfId="43541" xr:uid="{00000000-0005-0000-0000-0000886F0000}"/>
    <cellStyle name="Obliczenia 8 8 15" xfId="46857" xr:uid="{00000000-0005-0000-0000-0000896F0000}"/>
    <cellStyle name="Obliczenia 8 8 16" xfId="50007" xr:uid="{00000000-0005-0000-0000-00008A6F0000}"/>
    <cellStyle name="Obliczenia 8 8 17" xfId="53229" xr:uid="{00000000-0005-0000-0000-00008B6F0000}"/>
    <cellStyle name="Obliczenia 8 8 18" xfId="40142" xr:uid="{00000000-0005-0000-0000-00008C6F0000}"/>
    <cellStyle name="Obliczenia 8 8 19" xfId="58512" xr:uid="{00000000-0005-0000-0000-00008D6F0000}"/>
    <cellStyle name="Obliczenia 8 8 2" xfId="9063" xr:uid="{00000000-0005-0000-0000-00008E6F0000}"/>
    <cellStyle name="Obliczenia 8 8 3" xfId="8327" xr:uid="{00000000-0005-0000-0000-00008F6F0000}"/>
    <cellStyle name="Obliczenia 8 8 4" xfId="5231" xr:uid="{00000000-0005-0000-0000-0000906F0000}"/>
    <cellStyle name="Obliczenia 8 8 5" xfId="15749" xr:uid="{00000000-0005-0000-0000-0000916F0000}"/>
    <cellStyle name="Obliczenia 8 8 6" xfId="14348" xr:uid="{00000000-0005-0000-0000-0000926F0000}"/>
    <cellStyle name="Obliczenia 8 8 7" xfId="21631" xr:uid="{00000000-0005-0000-0000-0000936F0000}"/>
    <cellStyle name="Obliczenia 8 8 8" xfId="24953" xr:uid="{00000000-0005-0000-0000-0000946F0000}"/>
    <cellStyle name="Obliczenia 8 8 9" xfId="28180" xr:uid="{00000000-0005-0000-0000-0000956F0000}"/>
    <cellStyle name="Obliczenia 8 9" xfId="2812" xr:uid="{00000000-0005-0000-0000-0000966F0000}"/>
    <cellStyle name="Obliczenia 8 9 10" xfId="32456" xr:uid="{00000000-0005-0000-0000-0000976F0000}"/>
    <cellStyle name="Obliczenia 8 9 11" xfId="34926" xr:uid="{00000000-0005-0000-0000-0000986F0000}"/>
    <cellStyle name="Obliczenia 8 9 12" xfId="38114" xr:uid="{00000000-0005-0000-0000-0000996F0000}"/>
    <cellStyle name="Obliczenia 8 9 13" xfId="41321" xr:uid="{00000000-0005-0000-0000-00009A6F0000}"/>
    <cellStyle name="Obliczenia 8 9 14" xfId="44500" xr:uid="{00000000-0005-0000-0000-00009B6F0000}"/>
    <cellStyle name="Obliczenia 8 9 15" xfId="47796" xr:uid="{00000000-0005-0000-0000-00009C6F0000}"/>
    <cellStyle name="Obliczenia 8 9 16" xfId="50964" xr:uid="{00000000-0005-0000-0000-00009D6F0000}"/>
    <cellStyle name="Obliczenia 8 9 17" xfId="54154" xr:uid="{00000000-0005-0000-0000-00009E6F0000}"/>
    <cellStyle name="Obliczenia 8 9 18" xfId="56208" xr:uid="{00000000-0005-0000-0000-00009F6F0000}"/>
    <cellStyle name="Obliczenia 8 9 19" xfId="59445" xr:uid="{00000000-0005-0000-0000-0000A06F0000}"/>
    <cellStyle name="Obliczenia 8 9 2" xfId="10014" xr:uid="{00000000-0005-0000-0000-0000A16F0000}"/>
    <cellStyle name="Obliczenia 8 9 3" xfId="12056" xr:uid="{00000000-0005-0000-0000-0000A26F0000}"/>
    <cellStyle name="Obliczenia 8 9 4" xfId="6180" xr:uid="{00000000-0005-0000-0000-0000A36F0000}"/>
    <cellStyle name="Obliczenia 8 9 5" xfId="16705" xr:uid="{00000000-0005-0000-0000-0000A46F0000}"/>
    <cellStyle name="Obliczenia 8 9 6" xfId="19280" xr:uid="{00000000-0005-0000-0000-0000A56F0000}"/>
    <cellStyle name="Obliczenia 8 9 7" xfId="22590" xr:uid="{00000000-0005-0000-0000-0000A66F0000}"/>
    <cellStyle name="Obliczenia 8 9 8" xfId="25908" xr:uid="{00000000-0005-0000-0000-0000A76F0000}"/>
    <cellStyle name="Obliczenia 8 9 9" xfId="29139" xr:uid="{00000000-0005-0000-0000-0000A86F0000}"/>
    <cellStyle name="Obliczenia 8_Kosztorys ofertowy-inwestorski -DTS_T23_28.09.2011" xfId="62556" xr:uid="{00000000-0005-0000-0000-0000A96F0000}"/>
    <cellStyle name="Opis" xfId="1273" xr:uid="{00000000-0005-0000-0000-0000AA6F0000}"/>
    <cellStyle name="Opis 2" xfId="1274" xr:uid="{00000000-0005-0000-0000-0000AB6F0000}"/>
    <cellStyle name="Opis 3" xfId="4863" xr:uid="{00000000-0005-0000-0000-0000AC6F0000}"/>
    <cellStyle name="Output" xfId="1275" xr:uid="{00000000-0005-0000-0000-0000AD6F0000}"/>
    <cellStyle name="Output 10" xfId="3237" xr:uid="{00000000-0005-0000-0000-0000AE6F0000}"/>
    <cellStyle name="Output 10 10" xfId="44925" xr:uid="{00000000-0005-0000-0000-0000AF6F0000}"/>
    <cellStyle name="Output 10 2" xfId="10439" xr:uid="{00000000-0005-0000-0000-0000B06F0000}"/>
    <cellStyle name="Output 10 3" xfId="12481" xr:uid="{00000000-0005-0000-0000-0000B16F0000}"/>
    <cellStyle name="Output 10 4" xfId="6605" xr:uid="{00000000-0005-0000-0000-0000B26F0000}"/>
    <cellStyle name="Output 10 5" xfId="17130" xr:uid="{00000000-0005-0000-0000-0000B36F0000}"/>
    <cellStyle name="Output 10 6" xfId="19705" xr:uid="{00000000-0005-0000-0000-0000B46F0000}"/>
    <cellStyle name="Output 10 7" xfId="23015" xr:uid="{00000000-0005-0000-0000-0000B56F0000}"/>
    <cellStyle name="Output 10 8" xfId="29564" xr:uid="{00000000-0005-0000-0000-0000B66F0000}"/>
    <cellStyle name="Output 10 9" xfId="32881" xr:uid="{00000000-0005-0000-0000-0000B76F0000}"/>
    <cellStyle name="Output 11" xfId="1852" xr:uid="{00000000-0005-0000-0000-0000B86F0000}"/>
    <cellStyle name="Output 11 10" xfId="43540" xr:uid="{00000000-0005-0000-0000-0000B96F0000}"/>
    <cellStyle name="Output 11 2" xfId="9062" xr:uid="{00000000-0005-0000-0000-0000BA6F0000}"/>
    <cellStyle name="Output 11 3" xfId="8328" xr:uid="{00000000-0005-0000-0000-0000BB6F0000}"/>
    <cellStyle name="Output 11 4" xfId="5230" xr:uid="{00000000-0005-0000-0000-0000BC6F0000}"/>
    <cellStyle name="Output 11 5" xfId="15748" xr:uid="{00000000-0005-0000-0000-0000BD6F0000}"/>
    <cellStyle name="Output 11 6" xfId="14349" xr:uid="{00000000-0005-0000-0000-0000BE6F0000}"/>
    <cellStyle name="Output 11 7" xfId="21630" xr:uid="{00000000-0005-0000-0000-0000BF6F0000}"/>
    <cellStyle name="Output 11 8" xfId="28179" xr:uid="{00000000-0005-0000-0000-0000C06F0000}"/>
    <cellStyle name="Output 11 9" xfId="31504" xr:uid="{00000000-0005-0000-0000-0000C16F0000}"/>
    <cellStyle name="Output 12" xfId="2016" xr:uid="{00000000-0005-0000-0000-0000C26F0000}"/>
    <cellStyle name="Output 12 10" xfId="43704" xr:uid="{00000000-0005-0000-0000-0000C36F0000}"/>
    <cellStyle name="Output 12 2" xfId="9222" xr:uid="{00000000-0005-0000-0000-0000C46F0000}"/>
    <cellStyle name="Output 12 3" xfId="8164" xr:uid="{00000000-0005-0000-0000-0000C56F0000}"/>
    <cellStyle name="Output 12 4" xfId="5393" xr:uid="{00000000-0005-0000-0000-0000C66F0000}"/>
    <cellStyle name="Output 12 5" xfId="15911" xr:uid="{00000000-0005-0000-0000-0000C76F0000}"/>
    <cellStyle name="Output 12 6" xfId="14185" xr:uid="{00000000-0005-0000-0000-0000C86F0000}"/>
    <cellStyle name="Output 12 7" xfId="21794" xr:uid="{00000000-0005-0000-0000-0000C96F0000}"/>
    <cellStyle name="Output 12 8" xfId="28343" xr:uid="{00000000-0005-0000-0000-0000CA6F0000}"/>
    <cellStyle name="Output 12 9" xfId="31664" xr:uid="{00000000-0005-0000-0000-0000CB6F0000}"/>
    <cellStyle name="Output 13" xfId="3518" xr:uid="{00000000-0005-0000-0000-0000CC6F0000}"/>
    <cellStyle name="Output 13 10" xfId="45206" xr:uid="{00000000-0005-0000-0000-0000CD6F0000}"/>
    <cellStyle name="Output 13 2" xfId="10720" xr:uid="{00000000-0005-0000-0000-0000CE6F0000}"/>
    <cellStyle name="Output 13 3" xfId="12762" xr:uid="{00000000-0005-0000-0000-0000CF6F0000}"/>
    <cellStyle name="Output 13 4" xfId="6884" xr:uid="{00000000-0005-0000-0000-0000D06F0000}"/>
    <cellStyle name="Output 13 5" xfId="17411" xr:uid="{00000000-0005-0000-0000-0000D16F0000}"/>
    <cellStyle name="Output 13 6" xfId="19986" xr:uid="{00000000-0005-0000-0000-0000D26F0000}"/>
    <cellStyle name="Output 13 7" xfId="23296" xr:uid="{00000000-0005-0000-0000-0000D36F0000}"/>
    <cellStyle name="Output 13 8" xfId="29845" xr:uid="{00000000-0005-0000-0000-0000D46F0000}"/>
    <cellStyle name="Output 13 9" xfId="33162" xr:uid="{00000000-0005-0000-0000-0000D56F0000}"/>
    <cellStyle name="Output 14" xfId="1979" xr:uid="{00000000-0005-0000-0000-0000D66F0000}"/>
    <cellStyle name="Output 14 10" xfId="43667" xr:uid="{00000000-0005-0000-0000-0000D76F0000}"/>
    <cellStyle name="Output 14 2" xfId="9185" xr:uid="{00000000-0005-0000-0000-0000D86F0000}"/>
    <cellStyle name="Output 14 3" xfId="8201" xr:uid="{00000000-0005-0000-0000-0000D96F0000}"/>
    <cellStyle name="Output 14 4" xfId="5357" xr:uid="{00000000-0005-0000-0000-0000DA6F0000}"/>
    <cellStyle name="Output 14 5" xfId="15874" xr:uid="{00000000-0005-0000-0000-0000DB6F0000}"/>
    <cellStyle name="Output 14 6" xfId="14222" xr:uid="{00000000-0005-0000-0000-0000DC6F0000}"/>
    <cellStyle name="Output 14 7" xfId="21757" xr:uid="{00000000-0005-0000-0000-0000DD6F0000}"/>
    <cellStyle name="Output 14 8" xfId="28306" xr:uid="{00000000-0005-0000-0000-0000DE6F0000}"/>
    <cellStyle name="Output 14 9" xfId="31627" xr:uid="{00000000-0005-0000-0000-0000DF6F0000}"/>
    <cellStyle name="Output 15" xfId="2144" xr:uid="{00000000-0005-0000-0000-0000E06F0000}"/>
    <cellStyle name="Output 15 10" xfId="43832" xr:uid="{00000000-0005-0000-0000-0000E16F0000}"/>
    <cellStyle name="Output 15 2" xfId="9350" xr:uid="{00000000-0005-0000-0000-0000E26F0000}"/>
    <cellStyle name="Output 15 3" xfId="8036" xr:uid="{00000000-0005-0000-0000-0000E36F0000}"/>
    <cellStyle name="Output 15 4" xfId="5521" xr:uid="{00000000-0005-0000-0000-0000E46F0000}"/>
    <cellStyle name="Output 15 5" xfId="16039" xr:uid="{00000000-0005-0000-0000-0000E56F0000}"/>
    <cellStyle name="Output 15 6" xfId="18612" xr:uid="{00000000-0005-0000-0000-0000E66F0000}"/>
    <cellStyle name="Output 15 7" xfId="21922" xr:uid="{00000000-0005-0000-0000-0000E76F0000}"/>
    <cellStyle name="Output 15 8" xfId="28471" xr:uid="{00000000-0005-0000-0000-0000E86F0000}"/>
    <cellStyle name="Output 15 9" xfId="31792" xr:uid="{00000000-0005-0000-0000-0000E96F0000}"/>
    <cellStyle name="Output 16" xfId="3773" xr:uid="{00000000-0005-0000-0000-0000EA6F0000}"/>
    <cellStyle name="Output 16 10" xfId="45461" xr:uid="{00000000-0005-0000-0000-0000EB6F0000}"/>
    <cellStyle name="Output 16 2" xfId="10975" xr:uid="{00000000-0005-0000-0000-0000EC6F0000}"/>
    <cellStyle name="Output 16 3" xfId="13017" xr:uid="{00000000-0005-0000-0000-0000ED6F0000}"/>
    <cellStyle name="Output 16 4" xfId="7137" xr:uid="{00000000-0005-0000-0000-0000EE6F0000}"/>
    <cellStyle name="Output 16 5" xfId="17666" xr:uid="{00000000-0005-0000-0000-0000EF6F0000}"/>
    <cellStyle name="Output 16 6" xfId="20241" xr:uid="{00000000-0005-0000-0000-0000F06F0000}"/>
    <cellStyle name="Output 16 7" xfId="23551" xr:uid="{00000000-0005-0000-0000-0000F16F0000}"/>
    <cellStyle name="Output 16 8" xfId="30100" xr:uid="{00000000-0005-0000-0000-0000F26F0000}"/>
    <cellStyle name="Output 16 9" xfId="33417" xr:uid="{00000000-0005-0000-0000-0000F36F0000}"/>
    <cellStyle name="Output 17" xfId="1817" xr:uid="{00000000-0005-0000-0000-0000F46F0000}"/>
    <cellStyle name="Output 17 10" xfId="43505" xr:uid="{00000000-0005-0000-0000-0000F56F0000}"/>
    <cellStyle name="Output 17 2" xfId="9027" xr:uid="{00000000-0005-0000-0000-0000F66F0000}"/>
    <cellStyle name="Output 17 3" xfId="8363" xr:uid="{00000000-0005-0000-0000-0000F76F0000}"/>
    <cellStyle name="Output 17 4" xfId="5196" xr:uid="{00000000-0005-0000-0000-0000F86F0000}"/>
    <cellStyle name="Output 17 5" xfId="15713" xr:uid="{00000000-0005-0000-0000-0000F96F0000}"/>
    <cellStyle name="Output 17 6" xfId="14384" xr:uid="{00000000-0005-0000-0000-0000FA6F0000}"/>
    <cellStyle name="Output 17 7" xfId="21595" xr:uid="{00000000-0005-0000-0000-0000FB6F0000}"/>
    <cellStyle name="Output 17 8" xfId="28144" xr:uid="{00000000-0005-0000-0000-0000FC6F0000}"/>
    <cellStyle name="Output 17 9" xfId="31469" xr:uid="{00000000-0005-0000-0000-0000FD6F0000}"/>
    <cellStyle name="Output 18" xfId="1883" xr:uid="{00000000-0005-0000-0000-0000FE6F0000}"/>
    <cellStyle name="Output 18 10" xfId="43571" xr:uid="{00000000-0005-0000-0000-0000FF6F0000}"/>
    <cellStyle name="Output 18 2" xfId="9093" xr:uid="{00000000-0005-0000-0000-000000700000}"/>
    <cellStyle name="Output 18 3" xfId="8297" xr:uid="{00000000-0005-0000-0000-000001700000}"/>
    <cellStyle name="Output 18 4" xfId="5261" xr:uid="{00000000-0005-0000-0000-000002700000}"/>
    <cellStyle name="Output 18 5" xfId="15779" xr:uid="{00000000-0005-0000-0000-000003700000}"/>
    <cellStyle name="Output 18 6" xfId="14318" xr:uid="{00000000-0005-0000-0000-000004700000}"/>
    <cellStyle name="Output 18 7" xfId="21661" xr:uid="{00000000-0005-0000-0000-000005700000}"/>
    <cellStyle name="Output 18 8" xfId="28210" xr:uid="{00000000-0005-0000-0000-000006700000}"/>
    <cellStyle name="Output 18 9" xfId="31535" xr:uid="{00000000-0005-0000-0000-000007700000}"/>
    <cellStyle name="Output 19" xfId="2264" xr:uid="{00000000-0005-0000-0000-000008700000}"/>
    <cellStyle name="Output 19 10" xfId="43952" xr:uid="{00000000-0005-0000-0000-000009700000}"/>
    <cellStyle name="Output 19 2" xfId="9470" xr:uid="{00000000-0005-0000-0000-00000A700000}"/>
    <cellStyle name="Output 19 3" xfId="11508" xr:uid="{00000000-0005-0000-0000-00000B700000}"/>
    <cellStyle name="Output 19 4" xfId="5641" xr:uid="{00000000-0005-0000-0000-00000C700000}"/>
    <cellStyle name="Output 19 5" xfId="16159" xr:uid="{00000000-0005-0000-0000-00000D700000}"/>
    <cellStyle name="Output 19 6" xfId="18732" xr:uid="{00000000-0005-0000-0000-00000E700000}"/>
    <cellStyle name="Output 19 7" xfId="22042" xr:uid="{00000000-0005-0000-0000-00000F700000}"/>
    <cellStyle name="Output 19 8" xfId="28591" xr:uid="{00000000-0005-0000-0000-000010700000}"/>
    <cellStyle name="Output 19 9" xfId="31912" xr:uid="{00000000-0005-0000-0000-000011700000}"/>
    <cellStyle name="Output 2" xfId="1762" xr:uid="{00000000-0005-0000-0000-000012700000}"/>
    <cellStyle name="Output 2 10" xfId="43450" xr:uid="{00000000-0005-0000-0000-000013700000}"/>
    <cellStyle name="Output 2 2" xfId="8972" xr:uid="{00000000-0005-0000-0000-000014700000}"/>
    <cellStyle name="Output 2 3" xfId="8418" xr:uid="{00000000-0005-0000-0000-000015700000}"/>
    <cellStyle name="Output 2 4" xfId="5141" xr:uid="{00000000-0005-0000-0000-000016700000}"/>
    <cellStyle name="Output 2 5" xfId="15658" xr:uid="{00000000-0005-0000-0000-000017700000}"/>
    <cellStyle name="Output 2 6" xfId="14439" xr:uid="{00000000-0005-0000-0000-000018700000}"/>
    <cellStyle name="Output 2 7" xfId="21540" xr:uid="{00000000-0005-0000-0000-000019700000}"/>
    <cellStyle name="Output 2 8" xfId="28089" xr:uid="{00000000-0005-0000-0000-00001A700000}"/>
    <cellStyle name="Output 2 9" xfId="31414" xr:uid="{00000000-0005-0000-0000-00001B700000}"/>
    <cellStyle name="Output 20" xfId="4027" xr:uid="{00000000-0005-0000-0000-00001C700000}"/>
    <cellStyle name="Output 20 2" xfId="11229" xr:uid="{00000000-0005-0000-0000-00001D700000}"/>
    <cellStyle name="Output 20 3" xfId="13271" xr:uid="{00000000-0005-0000-0000-00001E700000}"/>
    <cellStyle name="Output 20 4" xfId="17920" xr:uid="{00000000-0005-0000-0000-00001F700000}"/>
    <cellStyle name="Output 20 5" xfId="20495" xr:uid="{00000000-0005-0000-0000-000020700000}"/>
    <cellStyle name="Output 20 6" xfId="23805" xr:uid="{00000000-0005-0000-0000-000021700000}"/>
    <cellStyle name="Output 20 7" xfId="30354" xr:uid="{00000000-0005-0000-0000-000022700000}"/>
    <cellStyle name="Output 20 8" xfId="33671" xr:uid="{00000000-0005-0000-0000-000023700000}"/>
    <cellStyle name="Output 20 9" xfId="45715" xr:uid="{00000000-0005-0000-0000-000024700000}"/>
    <cellStyle name="Output 21" xfId="4316" xr:uid="{00000000-0005-0000-0000-000025700000}"/>
    <cellStyle name="Output 21 2" xfId="11363" xr:uid="{00000000-0005-0000-0000-000026700000}"/>
    <cellStyle name="Output 21 3" xfId="13557" xr:uid="{00000000-0005-0000-0000-000027700000}"/>
    <cellStyle name="Output 21 4" xfId="18174" xr:uid="{00000000-0005-0000-0000-000028700000}"/>
    <cellStyle name="Output 21 5" xfId="20784" xr:uid="{00000000-0005-0000-0000-000029700000}"/>
    <cellStyle name="Output 21 6" xfId="24094" xr:uid="{00000000-0005-0000-0000-00002A700000}"/>
    <cellStyle name="Output 21 7" xfId="30643" xr:uid="{00000000-0005-0000-0000-00002B700000}"/>
    <cellStyle name="Output 21 8" xfId="33902" xr:uid="{00000000-0005-0000-0000-00002C700000}"/>
    <cellStyle name="Output 21 9" xfId="46004" xr:uid="{00000000-0005-0000-0000-00002D700000}"/>
    <cellStyle name="Output 22" xfId="4200" xr:uid="{00000000-0005-0000-0000-00002E700000}"/>
    <cellStyle name="Output 22 2" xfId="11351" xr:uid="{00000000-0005-0000-0000-00002F700000}"/>
    <cellStyle name="Output 22 3" xfId="13441" xr:uid="{00000000-0005-0000-0000-000030700000}"/>
    <cellStyle name="Output 22 4" xfId="18092" xr:uid="{00000000-0005-0000-0000-000031700000}"/>
    <cellStyle name="Output 22 5" xfId="20668" xr:uid="{00000000-0005-0000-0000-000032700000}"/>
    <cellStyle name="Output 22 6" xfId="23978" xr:uid="{00000000-0005-0000-0000-000033700000}"/>
    <cellStyle name="Output 22 7" xfId="30527" xr:uid="{00000000-0005-0000-0000-000034700000}"/>
    <cellStyle name="Output 22 8" xfId="33842" xr:uid="{00000000-0005-0000-0000-000035700000}"/>
    <cellStyle name="Output 22 9" xfId="45888" xr:uid="{00000000-0005-0000-0000-000036700000}"/>
    <cellStyle name="Output 23" xfId="4400" xr:uid="{00000000-0005-0000-0000-000037700000}"/>
    <cellStyle name="Output 23 2" xfId="11376" xr:uid="{00000000-0005-0000-0000-000038700000}"/>
    <cellStyle name="Output 23 3" xfId="13638" xr:uid="{00000000-0005-0000-0000-000039700000}"/>
    <cellStyle name="Output 23 4" xfId="18249" xr:uid="{00000000-0005-0000-0000-00003A700000}"/>
    <cellStyle name="Output 23 5" xfId="20868" xr:uid="{00000000-0005-0000-0000-00003B700000}"/>
    <cellStyle name="Output 23 6" xfId="24178" xr:uid="{00000000-0005-0000-0000-00003C700000}"/>
    <cellStyle name="Output 23 7" xfId="30727" xr:uid="{00000000-0005-0000-0000-00003D700000}"/>
    <cellStyle name="Output 23 8" xfId="33977" xr:uid="{00000000-0005-0000-0000-00003E700000}"/>
    <cellStyle name="Output 23 9" xfId="46088" xr:uid="{00000000-0005-0000-0000-00003F700000}"/>
    <cellStyle name="Output 24" xfId="4458" xr:uid="{00000000-0005-0000-0000-000040700000}"/>
    <cellStyle name="Output 24 2" xfId="11381" xr:uid="{00000000-0005-0000-0000-000041700000}"/>
    <cellStyle name="Output 24 3" xfId="13696" xr:uid="{00000000-0005-0000-0000-000042700000}"/>
    <cellStyle name="Output 24 4" xfId="18295" xr:uid="{00000000-0005-0000-0000-000043700000}"/>
    <cellStyle name="Output 24 5" xfId="20926" xr:uid="{00000000-0005-0000-0000-000044700000}"/>
    <cellStyle name="Output 24 6" xfId="24236" xr:uid="{00000000-0005-0000-0000-000045700000}"/>
    <cellStyle name="Output 24 7" xfId="30785" xr:uid="{00000000-0005-0000-0000-000046700000}"/>
    <cellStyle name="Output 24 8" xfId="34018" xr:uid="{00000000-0005-0000-0000-000047700000}"/>
    <cellStyle name="Output 24 9" xfId="46146" xr:uid="{00000000-0005-0000-0000-000048700000}"/>
    <cellStyle name="Output 25" xfId="4512" xr:uid="{00000000-0005-0000-0000-000049700000}"/>
    <cellStyle name="Output 25 2" xfId="11384" xr:uid="{00000000-0005-0000-0000-00004A700000}"/>
    <cellStyle name="Output 25 3" xfId="13749" xr:uid="{00000000-0005-0000-0000-00004B700000}"/>
    <cellStyle name="Output 25 4" xfId="18333" xr:uid="{00000000-0005-0000-0000-00004C700000}"/>
    <cellStyle name="Output 25 5" xfId="20980" xr:uid="{00000000-0005-0000-0000-00004D700000}"/>
    <cellStyle name="Output 25 6" xfId="24290" xr:uid="{00000000-0005-0000-0000-00004E700000}"/>
    <cellStyle name="Output 25 7" xfId="30839" xr:uid="{00000000-0005-0000-0000-00004F700000}"/>
    <cellStyle name="Output 25 8" xfId="34053" xr:uid="{00000000-0005-0000-0000-000050700000}"/>
    <cellStyle name="Output 25 9" xfId="46200" xr:uid="{00000000-0005-0000-0000-000051700000}"/>
    <cellStyle name="Output 26" xfId="4567" xr:uid="{00000000-0005-0000-0000-000052700000}"/>
    <cellStyle name="Output 26 2" xfId="11387" xr:uid="{00000000-0005-0000-0000-000053700000}"/>
    <cellStyle name="Output 26 3" xfId="13803" xr:uid="{00000000-0005-0000-0000-000054700000}"/>
    <cellStyle name="Output 26 4" xfId="18376" xr:uid="{00000000-0005-0000-0000-000055700000}"/>
    <cellStyle name="Output 26 5" xfId="21035" xr:uid="{00000000-0005-0000-0000-000056700000}"/>
    <cellStyle name="Output 26 6" xfId="24345" xr:uid="{00000000-0005-0000-0000-000057700000}"/>
    <cellStyle name="Output 26 7" xfId="30894" xr:uid="{00000000-0005-0000-0000-000058700000}"/>
    <cellStyle name="Output 26 8" xfId="34092" xr:uid="{00000000-0005-0000-0000-000059700000}"/>
    <cellStyle name="Output 26 9" xfId="46255" xr:uid="{00000000-0005-0000-0000-00005A700000}"/>
    <cellStyle name="Output 27" xfId="4618" xr:uid="{00000000-0005-0000-0000-00005B700000}"/>
    <cellStyle name="Output 27 2" xfId="11388" xr:uid="{00000000-0005-0000-0000-00005C700000}"/>
    <cellStyle name="Output 27 3" xfId="13854" xr:uid="{00000000-0005-0000-0000-00005D700000}"/>
    <cellStyle name="Output 27 4" xfId="18412" xr:uid="{00000000-0005-0000-0000-00005E700000}"/>
    <cellStyle name="Output 27 5" xfId="21086" xr:uid="{00000000-0005-0000-0000-00005F700000}"/>
    <cellStyle name="Output 27 6" xfId="24396" xr:uid="{00000000-0005-0000-0000-000060700000}"/>
    <cellStyle name="Output 27 7" xfId="30945" xr:uid="{00000000-0005-0000-0000-000061700000}"/>
    <cellStyle name="Output 27 8" xfId="34126" xr:uid="{00000000-0005-0000-0000-000062700000}"/>
    <cellStyle name="Output 27 9" xfId="46306" xr:uid="{00000000-0005-0000-0000-000063700000}"/>
    <cellStyle name="Output 28" xfId="4669" xr:uid="{00000000-0005-0000-0000-000064700000}"/>
    <cellStyle name="Output 28 2" xfId="11390" xr:uid="{00000000-0005-0000-0000-000065700000}"/>
    <cellStyle name="Output 28 3" xfId="13905" xr:uid="{00000000-0005-0000-0000-000066700000}"/>
    <cellStyle name="Output 28 4" xfId="18449" xr:uid="{00000000-0005-0000-0000-000067700000}"/>
    <cellStyle name="Output 28 5" xfId="21137" xr:uid="{00000000-0005-0000-0000-000068700000}"/>
    <cellStyle name="Output 28 6" xfId="24447" xr:uid="{00000000-0005-0000-0000-000069700000}"/>
    <cellStyle name="Output 28 7" xfId="30996" xr:uid="{00000000-0005-0000-0000-00006A700000}"/>
    <cellStyle name="Output 28 8" xfId="34160" xr:uid="{00000000-0005-0000-0000-00006B700000}"/>
    <cellStyle name="Output 28 9" xfId="46357" xr:uid="{00000000-0005-0000-0000-00006C700000}"/>
    <cellStyle name="Output 29" xfId="4722" xr:uid="{00000000-0005-0000-0000-00006D700000}"/>
    <cellStyle name="Output 29 2" xfId="11392" xr:uid="{00000000-0005-0000-0000-00006E700000}"/>
    <cellStyle name="Output 29 3" xfId="13957" xr:uid="{00000000-0005-0000-0000-00006F700000}"/>
    <cellStyle name="Output 29 4" xfId="18489" xr:uid="{00000000-0005-0000-0000-000070700000}"/>
    <cellStyle name="Output 29 5" xfId="21190" xr:uid="{00000000-0005-0000-0000-000071700000}"/>
    <cellStyle name="Output 29 6" xfId="24500" xr:uid="{00000000-0005-0000-0000-000072700000}"/>
    <cellStyle name="Output 29 7" xfId="31049" xr:uid="{00000000-0005-0000-0000-000073700000}"/>
    <cellStyle name="Output 29 8" xfId="34195" xr:uid="{00000000-0005-0000-0000-000074700000}"/>
    <cellStyle name="Output 29 9" xfId="46410" xr:uid="{00000000-0005-0000-0000-000075700000}"/>
    <cellStyle name="Output 3" xfId="2420" xr:uid="{00000000-0005-0000-0000-000076700000}"/>
    <cellStyle name="Output 3 10" xfId="44108" xr:uid="{00000000-0005-0000-0000-000077700000}"/>
    <cellStyle name="Output 3 2" xfId="9624" xr:uid="{00000000-0005-0000-0000-000078700000}"/>
    <cellStyle name="Output 3 3" xfId="11664" xr:uid="{00000000-0005-0000-0000-000079700000}"/>
    <cellStyle name="Output 3 4" xfId="5791" xr:uid="{00000000-0005-0000-0000-00007A700000}"/>
    <cellStyle name="Output 3 5" xfId="16314" xr:uid="{00000000-0005-0000-0000-00007B700000}"/>
    <cellStyle name="Output 3 6" xfId="18888" xr:uid="{00000000-0005-0000-0000-00007C700000}"/>
    <cellStyle name="Output 3 7" xfId="22198" xr:uid="{00000000-0005-0000-0000-00007D700000}"/>
    <cellStyle name="Output 3 8" xfId="28747" xr:uid="{00000000-0005-0000-0000-00007E700000}"/>
    <cellStyle name="Output 3 9" xfId="32066" xr:uid="{00000000-0005-0000-0000-00007F700000}"/>
    <cellStyle name="Output 30" xfId="4773" xr:uid="{00000000-0005-0000-0000-000080700000}"/>
    <cellStyle name="Output 30 2" xfId="11394" xr:uid="{00000000-0005-0000-0000-000081700000}"/>
    <cellStyle name="Output 30 3" xfId="14007" xr:uid="{00000000-0005-0000-0000-000082700000}"/>
    <cellStyle name="Output 30 4" xfId="18526" xr:uid="{00000000-0005-0000-0000-000083700000}"/>
    <cellStyle name="Output 30 5" xfId="21241" xr:uid="{00000000-0005-0000-0000-000084700000}"/>
    <cellStyle name="Output 30 6" xfId="24551" xr:uid="{00000000-0005-0000-0000-000085700000}"/>
    <cellStyle name="Output 30 7" xfId="31100" xr:uid="{00000000-0005-0000-0000-000086700000}"/>
    <cellStyle name="Output 30 8" xfId="34229" xr:uid="{00000000-0005-0000-0000-000087700000}"/>
    <cellStyle name="Output 30 9" xfId="46461" xr:uid="{00000000-0005-0000-0000-000088700000}"/>
    <cellStyle name="Output 4" xfId="1740" xr:uid="{00000000-0005-0000-0000-000089700000}"/>
    <cellStyle name="Output 4 10" xfId="43428" xr:uid="{00000000-0005-0000-0000-00008A700000}"/>
    <cellStyle name="Output 4 2" xfId="8950" xr:uid="{00000000-0005-0000-0000-00008B700000}"/>
    <cellStyle name="Output 4 3" xfId="8440" xr:uid="{00000000-0005-0000-0000-00008C700000}"/>
    <cellStyle name="Output 4 4" xfId="5119" xr:uid="{00000000-0005-0000-0000-00008D700000}"/>
    <cellStyle name="Output 4 5" xfId="15636" xr:uid="{00000000-0005-0000-0000-00008E700000}"/>
    <cellStyle name="Output 4 6" xfId="14461" xr:uid="{00000000-0005-0000-0000-00008F700000}"/>
    <cellStyle name="Output 4 7" xfId="21518" xr:uid="{00000000-0005-0000-0000-000090700000}"/>
    <cellStyle name="Output 4 8" xfId="28067" xr:uid="{00000000-0005-0000-0000-000091700000}"/>
    <cellStyle name="Output 4 9" xfId="31392" xr:uid="{00000000-0005-0000-0000-000092700000}"/>
    <cellStyle name="Output 5" xfId="1854" xr:uid="{00000000-0005-0000-0000-000093700000}"/>
    <cellStyle name="Output 5 10" xfId="43542" xr:uid="{00000000-0005-0000-0000-000094700000}"/>
    <cellStyle name="Output 5 2" xfId="9064" xr:uid="{00000000-0005-0000-0000-000095700000}"/>
    <cellStyle name="Output 5 3" xfId="8326" xr:uid="{00000000-0005-0000-0000-000096700000}"/>
    <cellStyle name="Output 5 4" xfId="5232" xr:uid="{00000000-0005-0000-0000-000097700000}"/>
    <cellStyle name="Output 5 5" xfId="15750" xr:uid="{00000000-0005-0000-0000-000098700000}"/>
    <cellStyle name="Output 5 6" xfId="14347" xr:uid="{00000000-0005-0000-0000-000099700000}"/>
    <cellStyle name="Output 5 7" xfId="21632" xr:uid="{00000000-0005-0000-0000-00009A700000}"/>
    <cellStyle name="Output 5 8" xfId="28181" xr:uid="{00000000-0005-0000-0000-00009B700000}"/>
    <cellStyle name="Output 5 9" xfId="31506" xr:uid="{00000000-0005-0000-0000-00009C700000}"/>
    <cellStyle name="Output 6" xfId="2787" xr:uid="{00000000-0005-0000-0000-00009D700000}"/>
    <cellStyle name="Output 6 10" xfId="44475" xr:uid="{00000000-0005-0000-0000-00009E700000}"/>
    <cellStyle name="Output 6 2" xfId="9989" xr:uid="{00000000-0005-0000-0000-00009F700000}"/>
    <cellStyle name="Output 6 3" xfId="12031" xr:uid="{00000000-0005-0000-0000-0000A0700000}"/>
    <cellStyle name="Output 6 4" xfId="6155" xr:uid="{00000000-0005-0000-0000-0000A1700000}"/>
    <cellStyle name="Output 6 5" xfId="16680" xr:uid="{00000000-0005-0000-0000-0000A2700000}"/>
    <cellStyle name="Output 6 6" xfId="19255" xr:uid="{00000000-0005-0000-0000-0000A3700000}"/>
    <cellStyle name="Output 6 7" xfId="22565" xr:uid="{00000000-0005-0000-0000-0000A4700000}"/>
    <cellStyle name="Output 6 8" xfId="29114" xr:uid="{00000000-0005-0000-0000-0000A5700000}"/>
    <cellStyle name="Output 6 9" xfId="32431" xr:uid="{00000000-0005-0000-0000-0000A6700000}"/>
    <cellStyle name="Output 7" xfId="1850" xr:uid="{00000000-0005-0000-0000-0000A7700000}"/>
    <cellStyle name="Output 7 10" xfId="43538" xr:uid="{00000000-0005-0000-0000-0000A8700000}"/>
    <cellStyle name="Output 7 2" xfId="9060" xr:uid="{00000000-0005-0000-0000-0000A9700000}"/>
    <cellStyle name="Output 7 3" xfId="8330" xr:uid="{00000000-0005-0000-0000-0000AA700000}"/>
    <cellStyle name="Output 7 4" xfId="5228" xr:uid="{00000000-0005-0000-0000-0000AB700000}"/>
    <cellStyle name="Output 7 5" xfId="15746" xr:uid="{00000000-0005-0000-0000-0000AC700000}"/>
    <cellStyle name="Output 7 6" xfId="14351" xr:uid="{00000000-0005-0000-0000-0000AD700000}"/>
    <cellStyle name="Output 7 7" xfId="21628" xr:uid="{00000000-0005-0000-0000-0000AE700000}"/>
    <cellStyle name="Output 7 8" xfId="28177" xr:uid="{00000000-0005-0000-0000-0000AF700000}"/>
    <cellStyle name="Output 7 9" xfId="31502" xr:uid="{00000000-0005-0000-0000-0000B0700000}"/>
    <cellStyle name="Output 8" xfId="2732" xr:uid="{00000000-0005-0000-0000-0000B1700000}"/>
    <cellStyle name="Output 8 10" xfId="44420" xr:uid="{00000000-0005-0000-0000-0000B2700000}"/>
    <cellStyle name="Output 8 2" xfId="9934" xr:uid="{00000000-0005-0000-0000-0000B3700000}"/>
    <cellStyle name="Output 8 3" xfId="11976" xr:uid="{00000000-0005-0000-0000-0000B4700000}"/>
    <cellStyle name="Output 8 4" xfId="6100" xr:uid="{00000000-0005-0000-0000-0000B5700000}"/>
    <cellStyle name="Output 8 5" xfId="16625" xr:uid="{00000000-0005-0000-0000-0000B6700000}"/>
    <cellStyle name="Output 8 6" xfId="19200" xr:uid="{00000000-0005-0000-0000-0000B7700000}"/>
    <cellStyle name="Output 8 7" xfId="22510" xr:uid="{00000000-0005-0000-0000-0000B8700000}"/>
    <cellStyle name="Output 8 8" xfId="29059" xr:uid="{00000000-0005-0000-0000-0000B9700000}"/>
    <cellStyle name="Output 8 9" xfId="32376" xr:uid="{00000000-0005-0000-0000-0000BA700000}"/>
    <cellStyle name="Output 9" xfId="2805" xr:uid="{00000000-0005-0000-0000-0000BB700000}"/>
    <cellStyle name="Output 9 10" xfId="44493" xr:uid="{00000000-0005-0000-0000-0000BC700000}"/>
    <cellStyle name="Output 9 2" xfId="10007" xr:uid="{00000000-0005-0000-0000-0000BD700000}"/>
    <cellStyle name="Output 9 3" xfId="12049" xr:uid="{00000000-0005-0000-0000-0000BE700000}"/>
    <cellStyle name="Output 9 4" xfId="6173" xr:uid="{00000000-0005-0000-0000-0000BF700000}"/>
    <cellStyle name="Output 9 5" xfId="16698" xr:uid="{00000000-0005-0000-0000-0000C0700000}"/>
    <cellStyle name="Output 9 6" xfId="19273" xr:uid="{00000000-0005-0000-0000-0000C1700000}"/>
    <cellStyle name="Output 9 7" xfId="22583" xr:uid="{00000000-0005-0000-0000-0000C2700000}"/>
    <cellStyle name="Output 9 8" xfId="29132" xr:uid="{00000000-0005-0000-0000-0000C3700000}"/>
    <cellStyle name="Output 9 9" xfId="32449" xr:uid="{00000000-0005-0000-0000-0000C4700000}"/>
    <cellStyle name="Paragraph" xfId="62557" xr:uid="{00000000-0005-0000-0000-0000C5700000}"/>
    <cellStyle name="Paragraph 2" xfId="62558" xr:uid="{00000000-0005-0000-0000-0000C6700000}"/>
    <cellStyle name="Paragraph 3" xfId="62559" xr:uid="{00000000-0005-0000-0000-0000C7700000}"/>
    <cellStyle name="Paragraph 4" xfId="62560" xr:uid="{00000000-0005-0000-0000-0000C8700000}"/>
    <cellStyle name="Paragraph 5" xfId="62561" xr:uid="{00000000-0005-0000-0000-0000C9700000}"/>
    <cellStyle name="Paragraph#" xfId="62562" xr:uid="{00000000-0005-0000-0000-0000CA700000}"/>
    <cellStyle name="Paragraph# 2" xfId="62563" xr:uid="{00000000-0005-0000-0000-0000CB700000}"/>
    <cellStyle name="Paragraph# 3" xfId="62564" xr:uid="{00000000-0005-0000-0000-0000CC700000}"/>
    <cellStyle name="Paragraph# 4" xfId="62565" xr:uid="{00000000-0005-0000-0000-0000CD700000}"/>
    <cellStyle name="Paragraph# 5" xfId="62566" xr:uid="{00000000-0005-0000-0000-0000CE700000}"/>
    <cellStyle name="Percent [2]" xfId="1276" xr:uid="{00000000-0005-0000-0000-0000CF700000}"/>
    <cellStyle name="Percent [2] 10" xfId="1277" xr:uid="{00000000-0005-0000-0000-0000D0700000}"/>
    <cellStyle name="Percent [2] 11" xfId="1278" xr:uid="{00000000-0005-0000-0000-0000D1700000}"/>
    <cellStyle name="Percent [2] 12" xfId="1279" xr:uid="{00000000-0005-0000-0000-0000D2700000}"/>
    <cellStyle name="Percent [2] 13" xfId="1280" xr:uid="{00000000-0005-0000-0000-0000D3700000}"/>
    <cellStyle name="Percent [2] 14" xfId="1281" xr:uid="{00000000-0005-0000-0000-0000D4700000}"/>
    <cellStyle name="Percent [2] 15" xfId="1282" xr:uid="{00000000-0005-0000-0000-0000D5700000}"/>
    <cellStyle name="Percent [2] 16" xfId="1283" xr:uid="{00000000-0005-0000-0000-0000D6700000}"/>
    <cellStyle name="Percent [2] 17" xfId="1284" xr:uid="{00000000-0005-0000-0000-0000D7700000}"/>
    <cellStyle name="Percent [2] 18" xfId="1285" xr:uid="{00000000-0005-0000-0000-0000D8700000}"/>
    <cellStyle name="Percent [2] 19" xfId="1286" xr:uid="{00000000-0005-0000-0000-0000D9700000}"/>
    <cellStyle name="Percent [2] 2" xfId="1287" xr:uid="{00000000-0005-0000-0000-0000DA700000}"/>
    <cellStyle name="Percent [2] 2 2" xfId="1288" xr:uid="{00000000-0005-0000-0000-0000DB700000}"/>
    <cellStyle name="Percent [2] 2 3" xfId="1289" xr:uid="{00000000-0005-0000-0000-0000DC700000}"/>
    <cellStyle name="Percent [2] 2 4" xfId="1290" xr:uid="{00000000-0005-0000-0000-0000DD700000}"/>
    <cellStyle name="Percent [2] 2 5" xfId="1291" xr:uid="{00000000-0005-0000-0000-0000DE700000}"/>
    <cellStyle name="Percent [2] 2 6" xfId="1292" xr:uid="{00000000-0005-0000-0000-0000DF700000}"/>
    <cellStyle name="Percent [2] 2 7" xfId="1293" xr:uid="{00000000-0005-0000-0000-0000E0700000}"/>
    <cellStyle name="Percent [2] 2 8" xfId="1294" xr:uid="{00000000-0005-0000-0000-0000E1700000}"/>
    <cellStyle name="Percent [2] 20" xfId="1295" xr:uid="{00000000-0005-0000-0000-0000E2700000}"/>
    <cellStyle name="Percent [2] 21" xfId="1296" xr:uid="{00000000-0005-0000-0000-0000E3700000}"/>
    <cellStyle name="Percent [2] 22" xfId="1297" xr:uid="{00000000-0005-0000-0000-0000E4700000}"/>
    <cellStyle name="Percent [2] 23" xfId="1298" xr:uid="{00000000-0005-0000-0000-0000E5700000}"/>
    <cellStyle name="Percent [2] 24" xfId="1299" xr:uid="{00000000-0005-0000-0000-0000E6700000}"/>
    <cellStyle name="Percent [2] 25" xfId="1300" xr:uid="{00000000-0005-0000-0000-0000E7700000}"/>
    <cellStyle name="Percent [2] 26" xfId="1301" xr:uid="{00000000-0005-0000-0000-0000E8700000}"/>
    <cellStyle name="Percent [2] 27" xfId="1302" xr:uid="{00000000-0005-0000-0000-0000E9700000}"/>
    <cellStyle name="Percent [2] 28" xfId="1303" xr:uid="{00000000-0005-0000-0000-0000EA700000}"/>
    <cellStyle name="Percent [2] 29" xfId="1304" xr:uid="{00000000-0005-0000-0000-0000EB700000}"/>
    <cellStyle name="Percent [2] 3" xfId="1305" xr:uid="{00000000-0005-0000-0000-0000EC700000}"/>
    <cellStyle name="Percent [2] 30" xfId="1306" xr:uid="{00000000-0005-0000-0000-0000ED700000}"/>
    <cellStyle name="Percent [2] 31" xfId="1307" xr:uid="{00000000-0005-0000-0000-0000EE700000}"/>
    <cellStyle name="Percent [2] 32" xfId="1308" xr:uid="{00000000-0005-0000-0000-0000EF700000}"/>
    <cellStyle name="Percent [2] 33" xfId="1309" xr:uid="{00000000-0005-0000-0000-0000F0700000}"/>
    <cellStyle name="Percent [2] 34" xfId="1310" xr:uid="{00000000-0005-0000-0000-0000F1700000}"/>
    <cellStyle name="Percent [2] 35" xfId="1311" xr:uid="{00000000-0005-0000-0000-0000F2700000}"/>
    <cellStyle name="Percent [2] 36" xfId="1312" xr:uid="{00000000-0005-0000-0000-0000F3700000}"/>
    <cellStyle name="Percent [2] 37" xfId="1313" xr:uid="{00000000-0005-0000-0000-0000F4700000}"/>
    <cellStyle name="Percent [2] 38" xfId="1314" xr:uid="{00000000-0005-0000-0000-0000F5700000}"/>
    <cellStyle name="Percent [2] 39" xfId="1315" xr:uid="{00000000-0005-0000-0000-0000F6700000}"/>
    <cellStyle name="Percent [2] 4" xfId="1316" xr:uid="{00000000-0005-0000-0000-0000F7700000}"/>
    <cellStyle name="Percent [2] 40" xfId="1317" xr:uid="{00000000-0005-0000-0000-0000F8700000}"/>
    <cellStyle name="Percent [2] 41" xfId="1318" xr:uid="{00000000-0005-0000-0000-0000F9700000}"/>
    <cellStyle name="Percent [2] 5" xfId="1319" xr:uid="{00000000-0005-0000-0000-0000FA700000}"/>
    <cellStyle name="Percent [2] 6" xfId="1320" xr:uid="{00000000-0005-0000-0000-0000FB700000}"/>
    <cellStyle name="Percent [2] 7" xfId="1321" xr:uid="{00000000-0005-0000-0000-0000FC700000}"/>
    <cellStyle name="Percent [2] 8" xfId="1322" xr:uid="{00000000-0005-0000-0000-0000FD700000}"/>
    <cellStyle name="Percent [2] 9" xfId="1323" xr:uid="{00000000-0005-0000-0000-0000FE700000}"/>
    <cellStyle name="Percent [2]_BoQ_Tychy drogi ost" xfId="62567" xr:uid="{00000000-0005-0000-0000-0000FF700000}"/>
    <cellStyle name="Percent_ISO HARMONOGRAM" xfId="62568" xr:uid="{00000000-0005-0000-0000-000000710000}"/>
    <cellStyle name="Procentowy 2" xfId="1324" xr:uid="{00000000-0005-0000-0000-000001710000}"/>
    <cellStyle name="Procentowy 2 2" xfId="61495" xr:uid="{00000000-0005-0000-0000-000002710000}"/>
    <cellStyle name="Procentowy 3" xfId="62569" xr:uid="{00000000-0005-0000-0000-000003710000}"/>
    <cellStyle name="Procentowy 4" xfId="62570" xr:uid="{00000000-0005-0000-0000-000004710000}"/>
    <cellStyle name="Procentowy 5" xfId="62571" xr:uid="{00000000-0005-0000-0000-000005710000}"/>
    <cellStyle name="Procentowy 5 2" xfId="62572" xr:uid="{00000000-0005-0000-0000-000006710000}"/>
    <cellStyle name="PRZEDMIAR" xfId="1325" xr:uid="{00000000-0005-0000-0000-000007710000}"/>
    <cellStyle name="SAPBEXstdData" xfId="1326" xr:uid="{00000000-0005-0000-0000-000008710000}"/>
    <cellStyle name="SAPBEXstdData 10" xfId="2435" xr:uid="{00000000-0005-0000-0000-000009710000}"/>
    <cellStyle name="SAPBEXstdData 10 10" xfId="32080" xr:uid="{00000000-0005-0000-0000-00000A710000}"/>
    <cellStyle name="SAPBEXstdData 10 11" xfId="34550" xr:uid="{00000000-0005-0000-0000-00000B710000}"/>
    <cellStyle name="SAPBEXstdData 10 12" xfId="37737" xr:uid="{00000000-0005-0000-0000-00000C710000}"/>
    <cellStyle name="SAPBEXstdData 10 13" xfId="40948" xr:uid="{00000000-0005-0000-0000-00000D710000}"/>
    <cellStyle name="SAPBEXstdData 10 14" xfId="44123" xr:uid="{00000000-0005-0000-0000-00000E710000}"/>
    <cellStyle name="SAPBEXstdData 10 15" xfId="47423" xr:uid="{00000000-0005-0000-0000-00000F710000}"/>
    <cellStyle name="SAPBEXstdData 10 16" xfId="50587" xr:uid="{00000000-0005-0000-0000-000010710000}"/>
    <cellStyle name="SAPBEXstdData 10 17" xfId="53785" xr:uid="{00000000-0005-0000-0000-000011710000}"/>
    <cellStyle name="SAPBEXstdData 10 18" xfId="55838" xr:uid="{00000000-0005-0000-0000-000012710000}"/>
    <cellStyle name="SAPBEXstdData 10 19" xfId="59075" xr:uid="{00000000-0005-0000-0000-000013710000}"/>
    <cellStyle name="SAPBEXstdData 10 2" xfId="9638" xr:uid="{00000000-0005-0000-0000-000014710000}"/>
    <cellStyle name="SAPBEXstdData 10 3" xfId="11679" xr:uid="{00000000-0005-0000-0000-000015710000}"/>
    <cellStyle name="SAPBEXstdData 10 4" xfId="5804" xr:uid="{00000000-0005-0000-0000-000016710000}"/>
    <cellStyle name="SAPBEXstdData 10 5" xfId="16328" xr:uid="{00000000-0005-0000-0000-000017710000}"/>
    <cellStyle name="SAPBEXstdData 10 6" xfId="18903" xr:uid="{00000000-0005-0000-0000-000018710000}"/>
    <cellStyle name="SAPBEXstdData 10 7" xfId="22213" xr:uid="{00000000-0005-0000-0000-000019710000}"/>
    <cellStyle name="SAPBEXstdData 10 8" xfId="25533" xr:uid="{00000000-0005-0000-0000-00001A710000}"/>
    <cellStyle name="SAPBEXstdData 10 9" xfId="28762" xr:uid="{00000000-0005-0000-0000-00001B710000}"/>
    <cellStyle name="SAPBEXstdData 11" xfId="3323" xr:uid="{00000000-0005-0000-0000-00001C710000}"/>
    <cellStyle name="SAPBEXstdData 11 10" xfId="32967" xr:uid="{00000000-0005-0000-0000-00001D710000}"/>
    <cellStyle name="SAPBEXstdData 11 11" xfId="35435" xr:uid="{00000000-0005-0000-0000-00001E710000}"/>
    <cellStyle name="SAPBEXstdData 11 12" xfId="38625" xr:uid="{00000000-0005-0000-0000-00001F710000}"/>
    <cellStyle name="SAPBEXstdData 11 13" xfId="41830" xr:uid="{00000000-0005-0000-0000-000020710000}"/>
    <cellStyle name="SAPBEXstdData 11 14" xfId="45011" xr:uid="{00000000-0005-0000-0000-000021710000}"/>
    <cellStyle name="SAPBEXstdData 11 15" xfId="48305" xr:uid="{00000000-0005-0000-0000-000022710000}"/>
    <cellStyle name="SAPBEXstdData 11 16" xfId="51474" xr:uid="{00000000-0005-0000-0000-000023710000}"/>
    <cellStyle name="SAPBEXstdData 11 17" xfId="54659" xr:uid="{00000000-0005-0000-0000-000024710000}"/>
    <cellStyle name="SAPBEXstdData 11 18" xfId="56713" xr:uid="{00000000-0005-0000-0000-000025710000}"/>
    <cellStyle name="SAPBEXstdData 11 19" xfId="59950" xr:uid="{00000000-0005-0000-0000-000026710000}"/>
    <cellStyle name="SAPBEXstdData 11 2" xfId="10525" xr:uid="{00000000-0005-0000-0000-000027710000}"/>
    <cellStyle name="SAPBEXstdData 11 3" xfId="12567" xr:uid="{00000000-0005-0000-0000-000028710000}"/>
    <cellStyle name="SAPBEXstdData 11 4" xfId="6691" xr:uid="{00000000-0005-0000-0000-000029710000}"/>
    <cellStyle name="SAPBEXstdData 11 5" xfId="17216" xr:uid="{00000000-0005-0000-0000-00002A710000}"/>
    <cellStyle name="SAPBEXstdData 11 6" xfId="19791" xr:uid="{00000000-0005-0000-0000-00002B710000}"/>
    <cellStyle name="SAPBEXstdData 11 7" xfId="23101" xr:uid="{00000000-0005-0000-0000-00002C710000}"/>
    <cellStyle name="SAPBEXstdData 11 8" xfId="26416" xr:uid="{00000000-0005-0000-0000-00002D710000}"/>
    <cellStyle name="SAPBEXstdData 11 9" xfId="29650" xr:uid="{00000000-0005-0000-0000-00002E710000}"/>
    <cellStyle name="SAPBEXstdData 12" xfId="3037" xr:uid="{00000000-0005-0000-0000-00002F710000}"/>
    <cellStyle name="SAPBEXstdData 12 10" xfId="32681" xr:uid="{00000000-0005-0000-0000-000030710000}"/>
    <cellStyle name="SAPBEXstdData 12 11" xfId="35150" xr:uid="{00000000-0005-0000-0000-000031710000}"/>
    <cellStyle name="SAPBEXstdData 12 12" xfId="38339" xr:uid="{00000000-0005-0000-0000-000032710000}"/>
    <cellStyle name="SAPBEXstdData 12 13" xfId="41545" xr:uid="{00000000-0005-0000-0000-000033710000}"/>
    <cellStyle name="SAPBEXstdData 12 14" xfId="44725" xr:uid="{00000000-0005-0000-0000-000034710000}"/>
    <cellStyle name="SAPBEXstdData 12 15" xfId="48020" xr:uid="{00000000-0005-0000-0000-000035710000}"/>
    <cellStyle name="SAPBEXstdData 12 16" xfId="51188" xr:uid="{00000000-0005-0000-0000-000036710000}"/>
    <cellStyle name="SAPBEXstdData 12 17" xfId="54377" xr:uid="{00000000-0005-0000-0000-000037710000}"/>
    <cellStyle name="SAPBEXstdData 12 18" xfId="56431" xr:uid="{00000000-0005-0000-0000-000038710000}"/>
    <cellStyle name="SAPBEXstdData 12 19" xfId="59668" xr:uid="{00000000-0005-0000-0000-000039710000}"/>
    <cellStyle name="SAPBEXstdData 12 2" xfId="10239" xr:uid="{00000000-0005-0000-0000-00003A710000}"/>
    <cellStyle name="SAPBEXstdData 12 3" xfId="12281" xr:uid="{00000000-0005-0000-0000-00003B710000}"/>
    <cellStyle name="SAPBEXstdData 12 4" xfId="6405" xr:uid="{00000000-0005-0000-0000-00003C710000}"/>
    <cellStyle name="SAPBEXstdData 12 5" xfId="16930" xr:uid="{00000000-0005-0000-0000-00003D710000}"/>
    <cellStyle name="SAPBEXstdData 12 6" xfId="19505" xr:uid="{00000000-0005-0000-0000-00003E710000}"/>
    <cellStyle name="SAPBEXstdData 12 7" xfId="22815" xr:uid="{00000000-0005-0000-0000-00003F710000}"/>
    <cellStyle name="SAPBEXstdData 12 8" xfId="26132" xr:uid="{00000000-0005-0000-0000-000040710000}"/>
    <cellStyle name="SAPBEXstdData 12 9" xfId="29364" xr:uid="{00000000-0005-0000-0000-000041710000}"/>
    <cellStyle name="SAPBEXstdData 13" xfId="2777" xr:uid="{00000000-0005-0000-0000-000042710000}"/>
    <cellStyle name="SAPBEXstdData 13 10" xfId="32421" xr:uid="{00000000-0005-0000-0000-000043710000}"/>
    <cellStyle name="SAPBEXstdData 13 11" xfId="34891" xr:uid="{00000000-0005-0000-0000-000044710000}"/>
    <cellStyle name="SAPBEXstdData 13 12" xfId="38079" xr:uid="{00000000-0005-0000-0000-000045710000}"/>
    <cellStyle name="SAPBEXstdData 13 13" xfId="41288" xr:uid="{00000000-0005-0000-0000-000046710000}"/>
    <cellStyle name="SAPBEXstdData 13 14" xfId="44465" xr:uid="{00000000-0005-0000-0000-000047710000}"/>
    <cellStyle name="SAPBEXstdData 13 15" xfId="47763" xr:uid="{00000000-0005-0000-0000-000048710000}"/>
    <cellStyle name="SAPBEXstdData 13 16" xfId="50929" xr:uid="{00000000-0005-0000-0000-000049710000}"/>
    <cellStyle name="SAPBEXstdData 13 17" xfId="54122" xr:uid="{00000000-0005-0000-0000-00004A710000}"/>
    <cellStyle name="SAPBEXstdData 13 18" xfId="56176" xr:uid="{00000000-0005-0000-0000-00004B710000}"/>
    <cellStyle name="SAPBEXstdData 13 19" xfId="59413" xr:uid="{00000000-0005-0000-0000-00004C710000}"/>
    <cellStyle name="SAPBEXstdData 13 2" xfId="9979" xr:uid="{00000000-0005-0000-0000-00004D710000}"/>
    <cellStyle name="SAPBEXstdData 13 3" xfId="12021" xr:uid="{00000000-0005-0000-0000-00004E710000}"/>
    <cellStyle name="SAPBEXstdData 13 4" xfId="6145" xr:uid="{00000000-0005-0000-0000-00004F710000}"/>
    <cellStyle name="SAPBEXstdData 13 5" xfId="16670" xr:uid="{00000000-0005-0000-0000-000050710000}"/>
    <cellStyle name="SAPBEXstdData 13 6" xfId="19245" xr:uid="{00000000-0005-0000-0000-000051710000}"/>
    <cellStyle name="SAPBEXstdData 13 7" xfId="22555" xr:uid="{00000000-0005-0000-0000-000052710000}"/>
    <cellStyle name="SAPBEXstdData 13 8" xfId="25874" xr:uid="{00000000-0005-0000-0000-000053710000}"/>
    <cellStyle name="SAPBEXstdData 13 9" xfId="29104" xr:uid="{00000000-0005-0000-0000-000054710000}"/>
    <cellStyle name="SAPBEXstdData 14" xfId="3500" xr:uid="{00000000-0005-0000-0000-000055710000}"/>
    <cellStyle name="SAPBEXstdData 14 10" xfId="33144" xr:uid="{00000000-0005-0000-0000-000056710000}"/>
    <cellStyle name="SAPBEXstdData 14 11" xfId="35610" xr:uid="{00000000-0005-0000-0000-000057710000}"/>
    <cellStyle name="SAPBEXstdData 14 12" xfId="38802" xr:uid="{00000000-0005-0000-0000-000058710000}"/>
    <cellStyle name="SAPBEXstdData 14 13" xfId="42005" xr:uid="{00000000-0005-0000-0000-000059710000}"/>
    <cellStyle name="SAPBEXstdData 14 14" xfId="45188" xr:uid="{00000000-0005-0000-0000-00005A710000}"/>
    <cellStyle name="SAPBEXstdData 14 15" xfId="48480" xr:uid="{00000000-0005-0000-0000-00005B710000}"/>
    <cellStyle name="SAPBEXstdData 14 16" xfId="51650" xr:uid="{00000000-0005-0000-0000-00005C710000}"/>
    <cellStyle name="SAPBEXstdData 14 17" xfId="54833" xr:uid="{00000000-0005-0000-0000-00005D710000}"/>
    <cellStyle name="SAPBEXstdData 14 18" xfId="56887" xr:uid="{00000000-0005-0000-0000-00005E710000}"/>
    <cellStyle name="SAPBEXstdData 14 19" xfId="60124" xr:uid="{00000000-0005-0000-0000-00005F710000}"/>
    <cellStyle name="SAPBEXstdData 14 2" xfId="10702" xr:uid="{00000000-0005-0000-0000-000060710000}"/>
    <cellStyle name="SAPBEXstdData 14 3" xfId="12744" xr:uid="{00000000-0005-0000-0000-000061710000}"/>
    <cellStyle name="SAPBEXstdData 14 4" xfId="6867" xr:uid="{00000000-0005-0000-0000-000062710000}"/>
    <cellStyle name="SAPBEXstdData 14 5" xfId="17393" xr:uid="{00000000-0005-0000-0000-000063710000}"/>
    <cellStyle name="SAPBEXstdData 14 6" xfId="19968" xr:uid="{00000000-0005-0000-0000-000064710000}"/>
    <cellStyle name="SAPBEXstdData 14 7" xfId="23278" xr:uid="{00000000-0005-0000-0000-000065710000}"/>
    <cellStyle name="SAPBEXstdData 14 8" xfId="26593" xr:uid="{00000000-0005-0000-0000-000066710000}"/>
    <cellStyle name="SAPBEXstdData 14 9" xfId="29827" xr:uid="{00000000-0005-0000-0000-000067710000}"/>
    <cellStyle name="SAPBEXstdData 15" xfId="1537" xr:uid="{00000000-0005-0000-0000-000068710000}"/>
    <cellStyle name="SAPBEXstdData 15 10" xfId="31190" xr:uid="{00000000-0005-0000-0000-000069710000}"/>
    <cellStyle name="SAPBEXstdData 15 11" xfId="15132" xr:uid="{00000000-0005-0000-0000-00006A710000}"/>
    <cellStyle name="SAPBEXstdData 15 12" xfId="34184" xr:uid="{00000000-0005-0000-0000-00006B710000}"/>
    <cellStyle name="SAPBEXstdData 15 13" xfId="15012" xr:uid="{00000000-0005-0000-0000-00006C710000}"/>
    <cellStyle name="SAPBEXstdData 15 14" xfId="34245" xr:uid="{00000000-0005-0000-0000-00006D710000}"/>
    <cellStyle name="SAPBEXstdData 15 15" xfId="46549" xr:uid="{00000000-0005-0000-0000-00006E710000}"/>
    <cellStyle name="SAPBEXstdData 15 16" xfId="39075" xr:uid="{00000000-0005-0000-0000-00006F710000}"/>
    <cellStyle name="SAPBEXstdData 15 17" xfId="14969" xr:uid="{00000000-0005-0000-0000-000070710000}"/>
    <cellStyle name="SAPBEXstdData 15 18" xfId="33824" xr:uid="{00000000-0005-0000-0000-000071710000}"/>
    <cellStyle name="SAPBEXstdData 15 19" xfId="58206" xr:uid="{00000000-0005-0000-0000-000072710000}"/>
    <cellStyle name="SAPBEXstdData 15 2" xfId="8750" xr:uid="{00000000-0005-0000-0000-000073710000}"/>
    <cellStyle name="SAPBEXstdData 15 3" xfId="8641" xr:uid="{00000000-0005-0000-0000-000074710000}"/>
    <cellStyle name="SAPBEXstdData 15 4" xfId="4917" xr:uid="{00000000-0005-0000-0000-000075710000}"/>
    <cellStyle name="SAPBEXstdData 15 5" xfId="15433" xr:uid="{00000000-0005-0000-0000-000076710000}"/>
    <cellStyle name="SAPBEXstdData 15 6" xfId="14664" xr:uid="{00000000-0005-0000-0000-000077710000}"/>
    <cellStyle name="SAPBEXstdData 15 7" xfId="21315" xr:uid="{00000000-0005-0000-0000-000078710000}"/>
    <cellStyle name="SAPBEXstdData 15 8" xfId="24638" xr:uid="{00000000-0005-0000-0000-000079710000}"/>
    <cellStyle name="SAPBEXstdData 15 9" xfId="18468" xr:uid="{00000000-0005-0000-0000-00007A710000}"/>
    <cellStyle name="SAPBEXstdData 16" xfId="2116" xr:uid="{00000000-0005-0000-0000-00007B710000}"/>
    <cellStyle name="SAPBEXstdData 16 10" xfId="31764" xr:uid="{00000000-0005-0000-0000-00007C710000}"/>
    <cellStyle name="SAPBEXstdData 16 11" xfId="23975" xr:uid="{00000000-0005-0000-0000-00007D710000}"/>
    <cellStyle name="SAPBEXstdData 16 12" xfId="37418" xr:uid="{00000000-0005-0000-0000-00007E710000}"/>
    <cellStyle name="SAPBEXstdData 16 13" xfId="40639" xr:uid="{00000000-0005-0000-0000-00007F710000}"/>
    <cellStyle name="SAPBEXstdData 16 14" xfId="43804" xr:uid="{00000000-0005-0000-0000-000080710000}"/>
    <cellStyle name="SAPBEXstdData 16 15" xfId="47114" xr:uid="{00000000-0005-0000-0000-000081710000}"/>
    <cellStyle name="SAPBEXstdData 16 16" xfId="50270" xr:uid="{00000000-0005-0000-0000-000082710000}"/>
    <cellStyle name="SAPBEXstdData 16 17" xfId="53479" xr:uid="{00000000-0005-0000-0000-000083710000}"/>
    <cellStyle name="SAPBEXstdData 16 18" xfId="46526" xr:uid="{00000000-0005-0000-0000-000084710000}"/>
    <cellStyle name="SAPBEXstdData 16 19" xfId="58766" xr:uid="{00000000-0005-0000-0000-000085710000}"/>
    <cellStyle name="SAPBEXstdData 16 2" xfId="9322" xr:uid="{00000000-0005-0000-0000-000086710000}"/>
    <cellStyle name="SAPBEXstdData 16 3" xfId="8064" xr:uid="{00000000-0005-0000-0000-000087710000}"/>
    <cellStyle name="SAPBEXstdData 16 4" xfId="5493" xr:uid="{00000000-0005-0000-0000-000088710000}"/>
    <cellStyle name="SAPBEXstdData 16 5" xfId="16011" xr:uid="{00000000-0005-0000-0000-000089710000}"/>
    <cellStyle name="SAPBEXstdData 16 6" xfId="14085" xr:uid="{00000000-0005-0000-0000-00008A710000}"/>
    <cellStyle name="SAPBEXstdData 16 7" xfId="21894" xr:uid="{00000000-0005-0000-0000-00008B710000}"/>
    <cellStyle name="SAPBEXstdData 16 8" xfId="25215" xr:uid="{00000000-0005-0000-0000-00008C710000}"/>
    <cellStyle name="SAPBEXstdData 16 9" xfId="28443" xr:uid="{00000000-0005-0000-0000-00008D710000}"/>
    <cellStyle name="SAPBEXstdData 17" xfId="3764" xr:uid="{00000000-0005-0000-0000-00008E710000}"/>
    <cellStyle name="SAPBEXstdData 17 10" xfId="33408" xr:uid="{00000000-0005-0000-0000-00008F710000}"/>
    <cellStyle name="SAPBEXstdData 17 11" xfId="35872" xr:uid="{00000000-0005-0000-0000-000090710000}"/>
    <cellStyle name="SAPBEXstdData 17 12" xfId="39066" xr:uid="{00000000-0005-0000-0000-000091710000}"/>
    <cellStyle name="SAPBEXstdData 17 13" xfId="42267" xr:uid="{00000000-0005-0000-0000-000092710000}"/>
    <cellStyle name="SAPBEXstdData 17 14" xfId="45452" xr:uid="{00000000-0005-0000-0000-000093710000}"/>
    <cellStyle name="SAPBEXstdData 17 15" xfId="48742" xr:uid="{00000000-0005-0000-0000-000094710000}"/>
    <cellStyle name="SAPBEXstdData 17 16" xfId="51913" xr:uid="{00000000-0005-0000-0000-000095710000}"/>
    <cellStyle name="SAPBEXstdData 17 17" xfId="55092" xr:uid="{00000000-0005-0000-0000-000096710000}"/>
    <cellStyle name="SAPBEXstdData 17 18" xfId="57146" xr:uid="{00000000-0005-0000-0000-000097710000}"/>
    <cellStyle name="SAPBEXstdData 17 19" xfId="60383" xr:uid="{00000000-0005-0000-0000-000098710000}"/>
    <cellStyle name="SAPBEXstdData 17 2" xfId="10966" xr:uid="{00000000-0005-0000-0000-000099710000}"/>
    <cellStyle name="SAPBEXstdData 17 3" xfId="13008" xr:uid="{00000000-0005-0000-0000-00009A710000}"/>
    <cellStyle name="SAPBEXstdData 17 4" xfId="7130" xr:uid="{00000000-0005-0000-0000-00009B710000}"/>
    <cellStyle name="SAPBEXstdData 17 5" xfId="17657" xr:uid="{00000000-0005-0000-0000-00009C710000}"/>
    <cellStyle name="SAPBEXstdData 17 6" xfId="20232" xr:uid="{00000000-0005-0000-0000-00009D710000}"/>
    <cellStyle name="SAPBEXstdData 17 7" xfId="23542" xr:uid="{00000000-0005-0000-0000-00009E710000}"/>
    <cellStyle name="SAPBEXstdData 17 8" xfId="26857" xr:uid="{00000000-0005-0000-0000-00009F710000}"/>
    <cellStyle name="SAPBEXstdData 17 9" xfId="30091" xr:uid="{00000000-0005-0000-0000-0000A0710000}"/>
    <cellStyle name="SAPBEXstdData 18" xfId="3281" xr:uid="{00000000-0005-0000-0000-0000A1710000}"/>
    <cellStyle name="SAPBEXstdData 18 10" xfId="32925" xr:uid="{00000000-0005-0000-0000-0000A2710000}"/>
    <cellStyle name="SAPBEXstdData 18 11" xfId="35393" xr:uid="{00000000-0005-0000-0000-0000A3710000}"/>
    <cellStyle name="SAPBEXstdData 18 12" xfId="38583" xr:uid="{00000000-0005-0000-0000-0000A4710000}"/>
    <cellStyle name="SAPBEXstdData 18 13" xfId="41788" xr:uid="{00000000-0005-0000-0000-0000A5710000}"/>
    <cellStyle name="SAPBEXstdData 18 14" xfId="44969" xr:uid="{00000000-0005-0000-0000-0000A6710000}"/>
    <cellStyle name="SAPBEXstdData 18 15" xfId="48263" xr:uid="{00000000-0005-0000-0000-0000A7710000}"/>
    <cellStyle name="SAPBEXstdData 18 16" xfId="51432" xr:uid="{00000000-0005-0000-0000-0000A8710000}"/>
    <cellStyle name="SAPBEXstdData 18 17" xfId="54617" xr:uid="{00000000-0005-0000-0000-0000A9710000}"/>
    <cellStyle name="SAPBEXstdData 18 18" xfId="56671" xr:uid="{00000000-0005-0000-0000-0000AA710000}"/>
    <cellStyle name="SAPBEXstdData 18 19" xfId="59908" xr:uid="{00000000-0005-0000-0000-0000AB710000}"/>
    <cellStyle name="SAPBEXstdData 18 2" xfId="10483" xr:uid="{00000000-0005-0000-0000-0000AC710000}"/>
    <cellStyle name="SAPBEXstdData 18 3" xfId="12525" xr:uid="{00000000-0005-0000-0000-0000AD710000}"/>
    <cellStyle name="SAPBEXstdData 18 4" xfId="6649" xr:uid="{00000000-0005-0000-0000-0000AE710000}"/>
    <cellStyle name="SAPBEXstdData 18 5" xfId="17174" xr:uid="{00000000-0005-0000-0000-0000AF710000}"/>
    <cellStyle name="SAPBEXstdData 18 6" xfId="19749" xr:uid="{00000000-0005-0000-0000-0000B0710000}"/>
    <cellStyle name="SAPBEXstdData 18 7" xfId="23059" xr:uid="{00000000-0005-0000-0000-0000B1710000}"/>
    <cellStyle name="SAPBEXstdData 18 8" xfId="26374" xr:uid="{00000000-0005-0000-0000-0000B2710000}"/>
    <cellStyle name="SAPBEXstdData 18 9" xfId="29608" xr:uid="{00000000-0005-0000-0000-0000B3710000}"/>
    <cellStyle name="SAPBEXstdData 19" xfId="2201" xr:uid="{00000000-0005-0000-0000-0000B4710000}"/>
    <cellStyle name="SAPBEXstdData 19 10" xfId="31849" xr:uid="{00000000-0005-0000-0000-0000B5710000}"/>
    <cellStyle name="SAPBEXstdData 19 11" xfId="34324" xr:uid="{00000000-0005-0000-0000-0000B6710000}"/>
    <cellStyle name="SAPBEXstdData 19 12" xfId="37503" xr:uid="{00000000-0005-0000-0000-0000B7710000}"/>
    <cellStyle name="SAPBEXstdData 19 13" xfId="40723" xr:uid="{00000000-0005-0000-0000-0000B8710000}"/>
    <cellStyle name="SAPBEXstdData 19 14" xfId="43889" xr:uid="{00000000-0005-0000-0000-0000B9710000}"/>
    <cellStyle name="SAPBEXstdData 19 15" xfId="47198" xr:uid="{00000000-0005-0000-0000-0000BA710000}"/>
    <cellStyle name="SAPBEXstdData 19 16" xfId="50355" xr:uid="{00000000-0005-0000-0000-0000BB710000}"/>
    <cellStyle name="SAPBEXstdData 19 17" xfId="53563" xr:uid="{00000000-0005-0000-0000-0000BC710000}"/>
    <cellStyle name="SAPBEXstdData 19 18" xfId="55613" xr:uid="{00000000-0005-0000-0000-0000BD710000}"/>
    <cellStyle name="SAPBEXstdData 19 19" xfId="58850" xr:uid="{00000000-0005-0000-0000-0000BE710000}"/>
    <cellStyle name="SAPBEXstdData 19 2" xfId="9407" xr:uid="{00000000-0005-0000-0000-0000BF710000}"/>
    <cellStyle name="SAPBEXstdData 19 3" xfId="11445" xr:uid="{00000000-0005-0000-0000-0000C0710000}"/>
    <cellStyle name="SAPBEXstdData 19 4" xfId="5578" xr:uid="{00000000-0005-0000-0000-0000C1710000}"/>
    <cellStyle name="SAPBEXstdData 19 5" xfId="16096" xr:uid="{00000000-0005-0000-0000-0000C2710000}"/>
    <cellStyle name="SAPBEXstdData 19 6" xfId="18669" xr:uid="{00000000-0005-0000-0000-0000C3710000}"/>
    <cellStyle name="SAPBEXstdData 19 7" xfId="21979" xr:uid="{00000000-0005-0000-0000-0000C4710000}"/>
    <cellStyle name="SAPBEXstdData 19 8" xfId="25300" xr:uid="{00000000-0005-0000-0000-0000C5710000}"/>
    <cellStyle name="SAPBEXstdData 19 9" xfId="28528" xr:uid="{00000000-0005-0000-0000-0000C6710000}"/>
    <cellStyle name="SAPBEXstdData 2" xfId="1449" xr:uid="{00000000-0005-0000-0000-0000C7710000}"/>
    <cellStyle name="SAPBEXstdData 2 10" xfId="3423" xr:uid="{00000000-0005-0000-0000-0000C8710000}"/>
    <cellStyle name="SAPBEXstdData 2 10 10" xfId="33067" xr:uid="{00000000-0005-0000-0000-0000C9710000}"/>
    <cellStyle name="SAPBEXstdData 2 10 11" xfId="35534" xr:uid="{00000000-0005-0000-0000-0000CA710000}"/>
    <cellStyle name="SAPBEXstdData 2 10 12" xfId="38725" xr:uid="{00000000-0005-0000-0000-0000CB710000}"/>
    <cellStyle name="SAPBEXstdData 2 10 13" xfId="41929" xr:uid="{00000000-0005-0000-0000-0000CC710000}"/>
    <cellStyle name="SAPBEXstdData 2 10 14" xfId="45111" xr:uid="{00000000-0005-0000-0000-0000CD710000}"/>
    <cellStyle name="SAPBEXstdData 2 10 15" xfId="48404" xr:uid="{00000000-0005-0000-0000-0000CE710000}"/>
    <cellStyle name="SAPBEXstdData 2 10 16" xfId="51573" xr:uid="{00000000-0005-0000-0000-0000CF710000}"/>
    <cellStyle name="SAPBEXstdData 2 10 17" xfId="54757" xr:uid="{00000000-0005-0000-0000-0000D0710000}"/>
    <cellStyle name="SAPBEXstdData 2 10 18" xfId="56811" xr:uid="{00000000-0005-0000-0000-0000D1710000}"/>
    <cellStyle name="SAPBEXstdData 2 10 19" xfId="60048" xr:uid="{00000000-0005-0000-0000-0000D2710000}"/>
    <cellStyle name="SAPBEXstdData 2 10 2" xfId="10625" xr:uid="{00000000-0005-0000-0000-0000D3710000}"/>
    <cellStyle name="SAPBEXstdData 2 10 3" xfId="12667" xr:uid="{00000000-0005-0000-0000-0000D4710000}"/>
    <cellStyle name="SAPBEXstdData 2 10 4" xfId="6791" xr:uid="{00000000-0005-0000-0000-0000D5710000}"/>
    <cellStyle name="SAPBEXstdData 2 10 5" xfId="17316" xr:uid="{00000000-0005-0000-0000-0000D6710000}"/>
    <cellStyle name="SAPBEXstdData 2 10 6" xfId="19891" xr:uid="{00000000-0005-0000-0000-0000D7710000}"/>
    <cellStyle name="SAPBEXstdData 2 10 7" xfId="23201" xr:uid="{00000000-0005-0000-0000-0000D8710000}"/>
    <cellStyle name="SAPBEXstdData 2 10 8" xfId="26516" xr:uid="{00000000-0005-0000-0000-0000D9710000}"/>
    <cellStyle name="SAPBEXstdData 2 10 9" xfId="29750" xr:uid="{00000000-0005-0000-0000-0000DA710000}"/>
    <cellStyle name="SAPBEXstdData 2 11" xfId="3381" xr:uid="{00000000-0005-0000-0000-0000DB710000}"/>
    <cellStyle name="SAPBEXstdData 2 11 10" xfId="33025" xr:uid="{00000000-0005-0000-0000-0000DC710000}"/>
    <cellStyle name="SAPBEXstdData 2 11 11" xfId="35493" xr:uid="{00000000-0005-0000-0000-0000DD710000}"/>
    <cellStyle name="SAPBEXstdData 2 11 12" xfId="38683" xr:uid="{00000000-0005-0000-0000-0000DE710000}"/>
    <cellStyle name="SAPBEXstdData 2 11 13" xfId="41888" xr:uid="{00000000-0005-0000-0000-0000DF710000}"/>
    <cellStyle name="SAPBEXstdData 2 11 14" xfId="45069" xr:uid="{00000000-0005-0000-0000-0000E0710000}"/>
    <cellStyle name="SAPBEXstdData 2 11 15" xfId="48363" xr:uid="{00000000-0005-0000-0000-0000E1710000}"/>
    <cellStyle name="SAPBEXstdData 2 11 16" xfId="51532" xr:uid="{00000000-0005-0000-0000-0000E2710000}"/>
    <cellStyle name="SAPBEXstdData 2 11 17" xfId="54717" xr:uid="{00000000-0005-0000-0000-0000E3710000}"/>
    <cellStyle name="SAPBEXstdData 2 11 18" xfId="56771" xr:uid="{00000000-0005-0000-0000-0000E4710000}"/>
    <cellStyle name="SAPBEXstdData 2 11 19" xfId="60008" xr:uid="{00000000-0005-0000-0000-0000E5710000}"/>
    <cellStyle name="SAPBEXstdData 2 11 2" xfId="10583" xr:uid="{00000000-0005-0000-0000-0000E6710000}"/>
    <cellStyle name="SAPBEXstdData 2 11 3" xfId="12625" xr:uid="{00000000-0005-0000-0000-0000E7710000}"/>
    <cellStyle name="SAPBEXstdData 2 11 4" xfId="6749" xr:uid="{00000000-0005-0000-0000-0000E8710000}"/>
    <cellStyle name="SAPBEXstdData 2 11 5" xfId="17274" xr:uid="{00000000-0005-0000-0000-0000E9710000}"/>
    <cellStyle name="SAPBEXstdData 2 11 6" xfId="19849" xr:uid="{00000000-0005-0000-0000-0000EA710000}"/>
    <cellStyle name="SAPBEXstdData 2 11 7" xfId="23159" xr:uid="{00000000-0005-0000-0000-0000EB710000}"/>
    <cellStyle name="SAPBEXstdData 2 11 8" xfId="26474" xr:uid="{00000000-0005-0000-0000-0000EC710000}"/>
    <cellStyle name="SAPBEXstdData 2 11 9" xfId="29708" xr:uid="{00000000-0005-0000-0000-0000ED710000}"/>
    <cellStyle name="SAPBEXstdData 2 12" xfId="1921" xr:uid="{00000000-0005-0000-0000-0000EE710000}"/>
    <cellStyle name="SAPBEXstdData 2 12 10" xfId="31573" xr:uid="{00000000-0005-0000-0000-0000EF710000}"/>
    <cellStyle name="SAPBEXstdData 2 12 11" xfId="18196" xr:uid="{00000000-0005-0000-0000-0000F0710000}"/>
    <cellStyle name="SAPBEXstdData 2 12 12" xfId="37223" xr:uid="{00000000-0005-0000-0000-0000F1710000}"/>
    <cellStyle name="SAPBEXstdData 2 12 13" xfId="40448" xr:uid="{00000000-0005-0000-0000-0000F2710000}"/>
    <cellStyle name="SAPBEXstdData 2 12 14" xfId="43609" xr:uid="{00000000-0005-0000-0000-0000F3710000}"/>
    <cellStyle name="SAPBEXstdData 2 12 15" xfId="46923" xr:uid="{00000000-0005-0000-0000-0000F4710000}"/>
    <cellStyle name="SAPBEXstdData 2 12 16" xfId="50075" xr:uid="{00000000-0005-0000-0000-0000F5710000}"/>
    <cellStyle name="SAPBEXstdData 2 12 17" xfId="53294" xr:uid="{00000000-0005-0000-0000-0000F6710000}"/>
    <cellStyle name="SAPBEXstdData 2 12 18" xfId="50037" xr:uid="{00000000-0005-0000-0000-0000F7710000}"/>
    <cellStyle name="SAPBEXstdData 2 12 19" xfId="58577" xr:uid="{00000000-0005-0000-0000-0000F8710000}"/>
    <cellStyle name="SAPBEXstdData 2 12 2" xfId="9131" xr:uid="{00000000-0005-0000-0000-0000F9710000}"/>
    <cellStyle name="SAPBEXstdData 2 12 3" xfId="8259" xr:uid="{00000000-0005-0000-0000-0000FA710000}"/>
    <cellStyle name="SAPBEXstdData 2 12 4" xfId="5299" xr:uid="{00000000-0005-0000-0000-0000FB710000}"/>
    <cellStyle name="SAPBEXstdData 2 12 5" xfId="15817" xr:uid="{00000000-0005-0000-0000-0000FC710000}"/>
    <cellStyle name="SAPBEXstdData 2 12 6" xfId="14280" xr:uid="{00000000-0005-0000-0000-0000FD710000}"/>
    <cellStyle name="SAPBEXstdData 2 12 7" xfId="21699" xr:uid="{00000000-0005-0000-0000-0000FE710000}"/>
    <cellStyle name="SAPBEXstdData 2 12 8" xfId="25021" xr:uid="{00000000-0005-0000-0000-0000FF710000}"/>
    <cellStyle name="SAPBEXstdData 2 12 9" xfId="28248" xr:uid="{00000000-0005-0000-0000-000000720000}"/>
    <cellStyle name="SAPBEXstdData 2 13" xfId="3619" xr:uid="{00000000-0005-0000-0000-000001720000}"/>
    <cellStyle name="SAPBEXstdData 2 13 10" xfId="33263" xr:uid="{00000000-0005-0000-0000-000002720000}"/>
    <cellStyle name="SAPBEXstdData 2 13 11" xfId="35727" xr:uid="{00000000-0005-0000-0000-000003720000}"/>
    <cellStyle name="SAPBEXstdData 2 13 12" xfId="38921" xr:uid="{00000000-0005-0000-0000-000004720000}"/>
    <cellStyle name="SAPBEXstdData 2 13 13" xfId="42122" xr:uid="{00000000-0005-0000-0000-000005720000}"/>
    <cellStyle name="SAPBEXstdData 2 13 14" xfId="45307" xr:uid="{00000000-0005-0000-0000-000006720000}"/>
    <cellStyle name="SAPBEXstdData 2 13 15" xfId="48597" xr:uid="{00000000-0005-0000-0000-000007720000}"/>
    <cellStyle name="SAPBEXstdData 2 13 16" xfId="51768" xr:uid="{00000000-0005-0000-0000-000008720000}"/>
    <cellStyle name="SAPBEXstdData 2 13 17" xfId="54948" xr:uid="{00000000-0005-0000-0000-000009720000}"/>
    <cellStyle name="SAPBEXstdData 2 13 18" xfId="57002" xr:uid="{00000000-0005-0000-0000-00000A720000}"/>
    <cellStyle name="SAPBEXstdData 2 13 19" xfId="60239" xr:uid="{00000000-0005-0000-0000-00000B720000}"/>
    <cellStyle name="SAPBEXstdData 2 13 2" xfId="10821" xr:uid="{00000000-0005-0000-0000-00000C720000}"/>
    <cellStyle name="SAPBEXstdData 2 13 3" xfId="12863" xr:uid="{00000000-0005-0000-0000-00000D720000}"/>
    <cellStyle name="SAPBEXstdData 2 13 4" xfId="6985" xr:uid="{00000000-0005-0000-0000-00000E720000}"/>
    <cellStyle name="SAPBEXstdData 2 13 5" xfId="17512" xr:uid="{00000000-0005-0000-0000-00000F720000}"/>
    <cellStyle name="SAPBEXstdData 2 13 6" xfId="20087" xr:uid="{00000000-0005-0000-0000-000010720000}"/>
    <cellStyle name="SAPBEXstdData 2 13 7" xfId="23397" xr:uid="{00000000-0005-0000-0000-000011720000}"/>
    <cellStyle name="SAPBEXstdData 2 13 8" xfId="26712" xr:uid="{00000000-0005-0000-0000-000012720000}"/>
    <cellStyle name="SAPBEXstdData 2 13 9" xfId="29946" xr:uid="{00000000-0005-0000-0000-000013720000}"/>
    <cellStyle name="SAPBEXstdData 2 14" xfId="3729" xr:uid="{00000000-0005-0000-0000-000014720000}"/>
    <cellStyle name="SAPBEXstdData 2 14 10" xfId="33373" xr:uid="{00000000-0005-0000-0000-000015720000}"/>
    <cellStyle name="SAPBEXstdData 2 14 11" xfId="35837" xr:uid="{00000000-0005-0000-0000-000016720000}"/>
    <cellStyle name="SAPBEXstdData 2 14 12" xfId="39031" xr:uid="{00000000-0005-0000-0000-000017720000}"/>
    <cellStyle name="SAPBEXstdData 2 14 13" xfId="42232" xr:uid="{00000000-0005-0000-0000-000018720000}"/>
    <cellStyle name="SAPBEXstdData 2 14 14" xfId="45417" xr:uid="{00000000-0005-0000-0000-000019720000}"/>
    <cellStyle name="SAPBEXstdData 2 14 15" xfId="48707" xr:uid="{00000000-0005-0000-0000-00001A720000}"/>
    <cellStyle name="SAPBEXstdData 2 14 16" xfId="51878" xr:uid="{00000000-0005-0000-0000-00001B720000}"/>
    <cellStyle name="SAPBEXstdData 2 14 17" xfId="55057" xr:uid="{00000000-0005-0000-0000-00001C720000}"/>
    <cellStyle name="SAPBEXstdData 2 14 18" xfId="57111" xr:uid="{00000000-0005-0000-0000-00001D720000}"/>
    <cellStyle name="SAPBEXstdData 2 14 19" xfId="60348" xr:uid="{00000000-0005-0000-0000-00001E720000}"/>
    <cellStyle name="SAPBEXstdData 2 14 2" xfId="10931" xr:uid="{00000000-0005-0000-0000-00001F720000}"/>
    <cellStyle name="SAPBEXstdData 2 14 3" xfId="12973" xr:uid="{00000000-0005-0000-0000-000020720000}"/>
    <cellStyle name="SAPBEXstdData 2 14 4" xfId="7095" xr:uid="{00000000-0005-0000-0000-000021720000}"/>
    <cellStyle name="SAPBEXstdData 2 14 5" xfId="17622" xr:uid="{00000000-0005-0000-0000-000022720000}"/>
    <cellStyle name="SAPBEXstdData 2 14 6" xfId="20197" xr:uid="{00000000-0005-0000-0000-000023720000}"/>
    <cellStyle name="SAPBEXstdData 2 14 7" xfId="23507" xr:uid="{00000000-0005-0000-0000-000024720000}"/>
    <cellStyle name="SAPBEXstdData 2 14 8" xfId="26822" xr:uid="{00000000-0005-0000-0000-000025720000}"/>
    <cellStyle name="SAPBEXstdData 2 14 9" xfId="30056" xr:uid="{00000000-0005-0000-0000-000026720000}"/>
    <cellStyle name="SAPBEXstdData 2 15" xfId="3687" xr:uid="{00000000-0005-0000-0000-000027720000}"/>
    <cellStyle name="SAPBEXstdData 2 15 10" xfId="33331" xr:uid="{00000000-0005-0000-0000-000028720000}"/>
    <cellStyle name="SAPBEXstdData 2 15 11" xfId="35795" xr:uid="{00000000-0005-0000-0000-000029720000}"/>
    <cellStyle name="SAPBEXstdData 2 15 12" xfId="38989" xr:uid="{00000000-0005-0000-0000-00002A720000}"/>
    <cellStyle name="SAPBEXstdData 2 15 13" xfId="42190" xr:uid="{00000000-0005-0000-0000-00002B720000}"/>
    <cellStyle name="SAPBEXstdData 2 15 14" xfId="45375" xr:uid="{00000000-0005-0000-0000-00002C720000}"/>
    <cellStyle name="SAPBEXstdData 2 15 15" xfId="48665" xr:uid="{00000000-0005-0000-0000-00002D720000}"/>
    <cellStyle name="SAPBEXstdData 2 15 16" xfId="51836" xr:uid="{00000000-0005-0000-0000-00002E720000}"/>
    <cellStyle name="SAPBEXstdData 2 15 17" xfId="55016" xr:uid="{00000000-0005-0000-0000-00002F720000}"/>
    <cellStyle name="SAPBEXstdData 2 15 18" xfId="57070" xr:uid="{00000000-0005-0000-0000-000030720000}"/>
    <cellStyle name="SAPBEXstdData 2 15 19" xfId="60307" xr:uid="{00000000-0005-0000-0000-000031720000}"/>
    <cellStyle name="SAPBEXstdData 2 15 2" xfId="10889" xr:uid="{00000000-0005-0000-0000-000032720000}"/>
    <cellStyle name="SAPBEXstdData 2 15 3" xfId="12931" xr:uid="{00000000-0005-0000-0000-000033720000}"/>
    <cellStyle name="SAPBEXstdData 2 15 4" xfId="7053" xr:uid="{00000000-0005-0000-0000-000034720000}"/>
    <cellStyle name="SAPBEXstdData 2 15 5" xfId="17580" xr:uid="{00000000-0005-0000-0000-000035720000}"/>
    <cellStyle name="SAPBEXstdData 2 15 6" xfId="20155" xr:uid="{00000000-0005-0000-0000-000036720000}"/>
    <cellStyle name="SAPBEXstdData 2 15 7" xfId="23465" xr:uid="{00000000-0005-0000-0000-000037720000}"/>
    <cellStyle name="SAPBEXstdData 2 15 8" xfId="26780" xr:uid="{00000000-0005-0000-0000-000038720000}"/>
    <cellStyle name="SAPBEXstdData 2 15 9" xfId="30014" xr:uid="{00000000-0005-0000-0000-000039720000}"/>
    <cellStyle name="SAPBEXstdData 2 16" xfId="3853" xr:uid="{00000000-0005-0000-0000-00003A720000}"/>
    <cellStyle name="SAPBEXstdData 2 16 10" xfId="33497" xr:uid="{00000000-0005-0000-0000-00003B720000}"/>
    <cellStyle name="SAPBEXstdData 2 16 11" xfId="35960" xr:uid="{00000000-0005-0000-0000-00003C720000}"/>
    <cellStyle name="SAPBEXstdData 2 16 12" xfId="39155" xr:uid="{00000000-0005-0000-0000-00003D720000}"/>
    <cellStyle name="SAPBEXstdData 2 16 13" xfId="42355" xr:uid="{00000000-0005-0000-0000-00003E720000}"/>
    <cellStyle name="SAPBEXstdData 2 16 14" xfId="45541" xr:uid="{00000000-0005-0000-0000-00003F720000}"/>
    <cellStyle name="SAPBEXstdData 2 16 15" xfId="48830" xr:uid="{00000000-0005-0000-0000-000040720000}"/>
    <cellStyle name="SAPBEXstdData 2 16 16" xfId="52002" xr:uid="{00000000-0005-0000-0000-000041720000}"/>
    <cellStyle name="SAPBEXstdData 2 16 17" xfId="55179" xr:uid="{00000000-0005-0000-0000-000042720000}"/>
    <cellStyle name="SAPBEXstdData 2 16 18" xfId="57233" xr:uid="{00000000-0005-0000-0000-000043720000}"/>
    <cellStyle name="SAPBEXstdData 2 16 19" xfId="60470" xr:uid="{00000000-0005-0000-0000-000044720000}"/>
    <cellStyle name="SAPBEXstdData 2 16 2" xfId="11055" xr:uid="{00000000-0005-0000-0000-000045720000}"/>
    <cellStyle name="SAPBEXstdData 2 16 3" xfId="13097" xr:uid="{00000000-0005-0000-0000-000046720000}"/>
    <cellStyle name="SAPBEXstdData 2 16 4" xfId="7214" xr:uid="{00000000-0005-0000-0000-000047720000}"/>
    <cellStyle name="SAPBEXstdData 2 16 5" xfId="17746" xr:uid="{00000000-0005-0000-0000-000048720000}"/>
    <cellStyle name="SAPBEXstdData 2 16 6" xfId="20321" xr:uid="{00000000-0005-0000-0000-000049720000}"/>
    <cellStyle name="SAPBEXstdData 2 16 7" xfId="23631" xr:uid="{00000000-0005-0000-0000-00004A720000}"/>
    <cellStyle name="SAPBEXstdData 2 16 8" xfId="26946" xr:uid="{00000000-0005-0000-0000-00004B720000}"/>
    <cellStyle name="SAPBEXstdData 2 16 9" xfId="30180" xr:uid="{00000000-0005-0000-0000-00004C720000}"/>
    <cellStyle name="SAPBEXstdData 2 17" xfId="3986" xr:uid="{00000000-0005-0000-0000-00004D720000}"/>
    <cellStyle name="SAPBEXstdData 2 17 10" xfId="33630" xr:uid="{00000000-0005-0000-0000-00004E720000}"/>
    <cellStyle name="SAPBEXstdData 2 17 11" xfId="36093" xr:uid="{00000000-0005-0000-0000-00004F720000}"/>
    <cellStyle name="SAPBEXstdData 2 17 12" xfId="39288" xr:uid="{00000000-0005-0000-0000-000050720000}"/>
    <cellStyle name="SAPBEXstdData 2 17 13" xfId="42488" xr:uid="{00000000-0005-0000-0000-000051720000}"/>
    <cellStyle name="SAPBEXstdData 2 17 14" xfId="45674" xr:uid="{00000000-0005-0000-0000-000052720000}"/>
    <cellStyle name="SAPBEXstdData 2 17 15" xfId="48963" xr:uid="{00000000-0005-0000-0000-000053720000}"/>
    <cellStyle name="SAPBEXstdData 2 17 16" xfId="52135" xr:uid="{00000000-0005-0000-0000-000054720000}"/>
    <cellStyle name="SAPBEXstdData 2 17 17" xfId="55311" xr:uid="{00000000-0005-0000-0000-000055720000}"/>
    <cellStyle name="SAPBEXstdData 2 17 18" xfId="57365" xr:uid="{00000000-0005-0000-0000-000056720000}"/>
    <cellStyle name="SAPBEXstdData 2 17 19" xfId="60602" xr:uid="{00000000-0005-0000-0000-000057720000}"/>
    <cellStyle name="SAPBEXstdData 2 17 2" xfId="11188" xr:uid="{00000000-0005-0000-0000-000058720000}"/>
    <cellStyle name="SAPBEXstdData 2 17 3" xfId="13230" xr:uid="{00000000-0005-0000-0000-000059720000}"/>
    <cellStyle name="SAPBEXstdData 2 17 4" xfId="7346" xr:uid="{00000000-0005-0000-0000-00005A720000}"/>
    <cellStyle name="SAPBEXstdData 2 17 5" xfId="17879" xr:uid="{00000000-0005-0000-0000-00005B720000}"/>
    <cellStyle name="SAPBEXstdData 2 17 6" xfId="20454" xr:uid="{00000000-0005-0000-0000-00005C720000}"/>
    <cellStyle name="SAPBEXstdData 2 17 7" xfId="23764" xr:uid="{00000000-0005-0000-0000-00005D720000}"/>
    <cellStyle name="SAPBEXstdData 2 17 8" xfId="27079" xr:uid="{00000000-0005-0000-0000-00005E720000}"/>
    <cellStyle name="SAPBEXstdData 2 17 9" xfId="30313" xr:uid="{00000000-0005-0000-0000-00005F720000}"/>
    <cellStyle name="SAPBEXstdData 2 18" xfId="3945" xr:uid="{00000000-0005-0000-0000-000060720000}"/>
    <cellStyle name="SAPBEXstdData 2 18 10" xfId="33589" xr:uid="{00000000-0005-0000-0000-000061720000}"/>
    <cellStyle name="SAPBEXstdData 2 18 11" xfId="36052" xr:uid="{00000000-0005-0000-0000-000062720000}"/>
    <cellStyle name="SAPBEXstdData 2 18 12" xfId="39247" xr:uid="{00000000-0005-0000-0000-000063720000}"/>
    <cellStyle name="SAPBEXstdData 2 18 13" xfId="42447" xr:uid="{00000000-0005-0000-0000-000064720000}"/>
    <cellStyle name="SAPBEXstdData 2 18 14" xfId="45633" xr:uid="{00000000-0005-0000-0000-000065720000}"/>
    <cellStyle name="SAPBEXstdData 2 18 15" xfId="48922" xr:uid="{00000000-0005-0000-0000-000066720000}"/>
    <cellStyle name="SAPBEXstdData 2 18 16" xfId="52094" xr:uid="{00000000-0005-0000-0000-000067720000}"/>
    <cellStyle name="SAPBEXstdData 2 18 17" xfId="55271" xr:uid="{00000000-0005-0000-0000-000068720000}"/>
    <cellStyle name="SAPBEXstdData 2 18 18" xfId="57325" xr:uid="{00000000-0005-0000-0000-000069720000}"/>
    <cellStyle name="SAPBEXstdData 2 18 19" xfId="60562" xr:uid="{00000000-0005-0000-0000-00006A720000}"/>
    <cellStyle name="SAPBEXstdData 2 18 2" xfId="11147" xr:uid="{00000000-0005-0000-0000-00006B720000}"/>
    <cellStyle name="SAPBEXstdData 2 18 3" xfId="13189" xr:uid="{00000000-0005-0000-0000-00006C720000}"/>
    <cellStyle name="SAPBEXstdData 2 18 4" xfId="7305" xr:uid="{00000000-0005-0000-0000-00006D720000}"/>
    <cellStyle name="SAPBEXstdData 2 18 5" xfId="17838" xr:uid="{00000000-0005-0000-0000-00006E720000}"/>
    <cellStyle name="SAPBEXstdData 2 18 6" xfId="20413" xr:uid="{00000000-0005-0000-0000-00006F720000}"/>
    <cellStyle name="SAPBEXstdData 2 18 7" xfId="23723" xr:uid="{00000000-0005-0000-0000-000070720000}"/>
    <cellStyle name="SAPBEXstdData 2 18 8" xfId="27038" xr:uid="{00000000-0005-0000-0000-000071720000}"/>
    <cellStyle name="SAPBEXstdData 2 18 9" xfId="30272" xr:uid="{00000000-0005-0000-0000-000072720000}"/>
    <cellStyle name="SAPBEXstdData 2 19" xfId="3889" xr:uid="{00000000-0005-0000-0000-000073720000}"/>
    <cellStyle name="SAPBEXstdData 2 19 10" xfId="33533" xr:uid="{00000000-0005-0000-0000-000074720000}"/>
    <cellStyle name="SAPBEXstdData 2 19 11" xfId="35996" xr:uid="{00000000-0005-0000-0000-000075720000}"/>
    <cellStyle name="SAPBEXstdData 2 19 12" xfId="39191" xr:uid="{00000000-0005-0000-0000-000076720000}"/>
    <cellStyle name="SAPBEXstdData 2 19 13" xfId="42391" xr:uid="{00000000-0005-0000-0000-000077720000}"/>
    <cellStyle name="SAPBEXstdData 2 19 14" xfId="45577" xr:uid="{00000000-0005-0000-0000-000078720000}"/>
    <cellStyle name="SAPBEXstdData 2 19 15" xfId="48866" xr:uid="{00000000-0005-0000-0000-000079720000}"/>
    <cellStyle name="SAPBEXstdData 2 19 16" xfId="52038" xr:uid="{00000000-0005-0000-0000-00007A720000}"/>
    <cellStyle name="SAPBEXstdData 2 19 17" xfId="55215" xr:uid="{00000000-0005-0000-0000-00007B720000}"/>
    <cellStyle name="SAPBEXstdData 2 19 18" xfId="57269" xr:uid="{00000000-0005-0000-0000-00007C720000}"/>
    <cellStyle name="SAPBEXstdData 2 19 19" xfId="60506" xr:uid="{00000000-0005-0000-0000-00007D720000}"/>
    <cellStyle name="SAPBEXstdData 2 19 2" xfId="11091" xr:uid="{00000000-0005-0000-0000-00007E720000}"/>
    <cellStyle name="SAPBEXstdData 2 19 3" xfId="13133" xr:uid="{00000000-0005-0000-0000-00007F720000}"/>
    <cellStyle name="SAPBEXstdData 2 19 4" xfId="7250" xr:uid="{00000000-0005-0000-0000-000080720000}"/>
    <cellStyle name="SAPBEXstdData 2 19 5" xfId="17782" xr:uid="{00000000-0005-0000-0000-000081720000}"/>
    <cellStyle name="SAPBEXstdData 2 19 6" xfId="20357" xr:uid="{00000000-0005-0000-0000-000082720000}"/>
    <cellStyle name="SAPBEXstdData 2 19 7" xfId="23667" xr:uid="{00000000-0005-0000-0000-000083720000}"/>
    <cellStyle name="SAPBEXstdData 2 19 8" xfId="26982" xr:uid="{00000000-0005-0000-0000-000084720000}"/>
    <cellStyle name="SAPBEXstdData 2 19 9" xfId="30216" xr:uid="{00000000-0005-0000-0000-000085720000}"/>
    <cellStyle name="SAPBEXstdData 2 2" xfId="1613" xr:uid="{00000000-0005-0000-0000-000086720000}"/>
    <cellStyle name="SAPBEXstdData 2 2 10" xfId="31265" xr:uid="{00000000-0005-0000-0000-000087720000}"/>
    <cellStyle name="SAPBEXstdData 2 2 11" xfId="18111" xr:uid="{00000000-0005-0000-0000-000088720000}"/>
    <cellStyle name="SAPBEXstdData 2 2 12" xfId="36915" xr:uid="{00000000-0005-0000-0000-000089720000}"/>
    <cellStyle name="SAPBEXstdData 2 2 13" xfId="40148" xr:uid="{00000000-0005-0000-0000-00008A720000}"/>
    <cellStyle name="SAPBEXstdData 2 2 14" xfId="43301" xr:uid="{00000000-0005-0000-0000-00008B720000}"/>
    <cellStyle name="SAPBEXstdData 2 2 15" xfId="46625" xr:uid="{00000000-0005-0000-0000-00008C720000}"/>
    <cellStyle name="SAPBEXstdData 2 2 16" xfId="49767" xr:uid="{00000000-0005-0000-0000-00008D720000}"/>
    <cellStyle name="SAPBEXstdData 2 2 17" xfId="52999" xr:uid="{00000000-0005-0000-0000-00008E720000}"/>
    <cellStyle name="SAPBEXstdData 2 2 18" xfId="14928" xr:uid="{00000000-0005-0000-0000-00008F720000}"/>
    <cellStyle name="SAPBEXstdData 2 2 19" xfId="58282" xr:uid="{00000000-0005-0000-0000-000090720000}"/>
    <cellStyle name="SAPBEXstdData 2 2 2" xfId="8825" xr:uid="{00000000-0005-0000-0000-000091720000}"/>
    <cellStyle name="SAPBEXstdData 2 2 3" xfId="8565" xr:uid="{00000000-0005-0000-0000-000092720000}"/>
    <cellStyle name="SAPBEXstdData 2 2 4" xfId="4993" xr:uid="{00000000-0005-0000-0000-000093720000}"/>
    <cellStyle name="SAPBEXstdData 2 2 5" xfId="15509" xr:uid="{00000000-0005-0000-0000-000094720000}"/>
    <cellStyle name="SAPBEXstdData 2 2 6" xfId="14588" xr:uid="{00000000-0005-0000-0000-000095720000}"/>
    <cellStyle name="SAPBEXstdData 2 2 7" xfId="21391" xr:uid="{00000000-0005-0000-0000-000096720000}"/>
    <cellStyle name="SAPBEXstdData 2 2 8" xfId="24714" xr:uid="{00000000-0005-0000-0000-000097720000}"/>
    <cellStyle name="SAPBEXstdData 2 2 9" xfId="27940" xr:uid="{00000000-0005-0000-0000-000098720000}"/>
    <cellStyle name="SAPBEXstdData 2 20" xfId="4109" xr:uid="{00000000-0005-0000-0000-000099720000}"/>
    <cellStyle name="SAPBEXstdData 2 20 10" xfId="36215" xr:uid="{00000000-0005-0000-0000-00009A720000}"/>
    <cellStyle name="SAPBEXstdData 2 20 11" xfId="39411" xr:uid="{00000000-0005-0000-0000-00009B720000}"/>
    <cellStyle name="SAPBEXstdData 2 20 12" xfId="42610" xr:uid="{00000000-0005-0000-0000-00009C720000}"/>
    <cellStyle name="SAPBEXstdData 2 20 13" xfId="45797" xr:uid="{00000000-0005-0000-0000-00009D720000}"/>
    <cellStyle name="SAPBEXstdData 2 20 14" xfId="49085" xr:uid="{00000000-0005-0000-0000-00009E720000}"/>
    <cellStyle name="SAPBEXstdData 2 20 15" xfId="52258" xr:uid="{00000000-0005-0000-0000-00009F720000}"/>
    <cellStyle name="SAPBEXstdData 2 20 16" xfId="55432" xr:uid="{00000000-0005-0000-0000-0000A0720000}"/>
    <cellStyle name="SAPBEXstdData 2 20 17" xfId="57486" xr:uid="{00000000-0005-0000-0000-0000A1720000}"/>
    <cellStyle name="SAPBEXstdData 2 20 18" xfId="60723" xr:uid="{00000000-0005-0000-0000-0000A2720000}"/>
    <cellStyle name="SAPBEXstdData 2 20 2" xfId="11311" xr:uid="{00000000-0005-0000-0000-0000A3720000}"/>
    <cellStyle name="SAPBEXstdData 2 20 3" xfId="13353" xr:uid="{00000000-0005-0000-0000-0000A4720000}"/>
    <cellStyle name="SAPBEXstdData 2 20 4" xfId="18002" xr:uid="{00000000-0005-0000-0000-0000A5720000}"/>
    <cellStyle name="SAPBEXstdData 2 20 5" xfId="20577" xr:uid="{00000000-0005-0000-0000-0000A6720000}"/>
    <cellStyle name="SAPBEXstdData 2 20 6" xfId="23887" xr:uid="{00000000-0005-0000-0000-0000A7720000}"/>
    <cellStyle name="SAPBEXstdData 2 20 7" xfId="27202" xr:uid="{00000000-0005-0000-0000-0000A8720000}"/>
    <cellStyle name="SAPBEXstdData 2 20 8" xfId="30436" xr:uid="{00000000-0005-0000-0000-0000A9720000}"/>
    <cellStyle name="SAPBEXstdData 2 20 9" xfId="33753" xr:uid="{00000000-0005-0000-0000-0000AA720000}"/>
    <cellStyle name="SAPBEXstdData 2 21" xfId="4401" xr:uid="{00000000-0005-0000-0000-0000AB720000}"/>
    <cellStyle name="SAPBEXstdData 2 21 10" xfId="36495" xr:uid="{00000000-0005-0000-0000-0000AC720000}"/>
    <cellStyle name="SAPBEXstdData 2 21 11" xfId="39702" xr:uid="{00000000-0005-0000-0000-0000AD720000}"/>
    <cellStyle name="SAPBEXstdData 2 21 12" xfId="42895" xr:uid="{00000000-0005-0000-0000-0000AE720000}"/>
    <cellStyle name="SAPBEXstdData 2 21 13" xfId="46089" xr:uid="{00000000-0005-0000-0000-0000AF720000}"/>
    <cellStyle name="SAPBEXstdData 2 21 14" xfId="49364" xr:uid="{00000000-0005-0000-0000-0000B0720000}"/>
    <cellStyle name="SAPBEXstdData 2 21 15" xfId="52549" xr:uid="{00000000-0005-0000-0000-0000B1720000}"/>
    <cellStyle name="SAPBEXstdData 2 21 16" xfId="55518" xr:uid="{00000000-0005-0000-0000-0000B2720000}"/>
    <cellStyle name="SAPBEXstdData 2 21 17" xfId="57759" xr:uid="{00000000-0005-0000-0000-0000B3720000}"/>
    <cellStyle name="SAPBEXstdData 2 21 18" xfId="60996" xr:uid="{00000000-0005-0000-0000-0000B4720000}"/>
    <cellStyle name="SAPBEXstdData 2 21 2" xfId="11377" xr:uid="{00000000-0005-0000-0000-0000B5720000}"/>
    <cellStyle name="SAPBEXstdData 2 21 3" xfId="13639" xr:uid="{00000000-0005-0000-0000-0000B6720000}"/>
    <cellStyle name="SAPBEXstdData 2 21 4" xfId="18250" xr:uid="{00000000-0005-0000-0000-0000B7720000}"/>
    <cellStyle name="SAPBEXstdData 2 21 5" xfId="20869" xr:uid="{00000000-0005-0000-0000-0000B8720000}"/>
    <cellStyle name="SAPBEXstdData 2 21 6" xfId="24179" xr:uid="{00000000-0005-0000-0000-0000B9720000}"/>
    <cellStyle name="SAPBEXstdData 2 21 7" xfId="27493" xr:uid="{00000000-0005-0000-0000-0000BA720000}"/>
    <cellStyle name="SAPBEXstdData 2 21 8" xfId="30728" xr:uid="{00000000-0005-0000-0000-0000BB720000}"/>
    <cellStyle name="SAPBEXstdData 2 21 9" xfId="33978" xr:uid="{00000000-0005-0000-0000-0000BC720000}"/>
    <cellStyle name="SAPBEXstdData 2 3" xfId="2543" xr:uid="{00000000-0005-0000-0000-0000BD720000}"/>
    <cellStyle name="SAPBEXstdData 2 3 10" xfId="32187" xr:uid="{00000000-0005-0000-0000-0000BE720000}"/>
    <cellStyle name="SAPBEXstdData 2 3 11" xfId="34657" xr:uid="{00000000-0005-0000-0000-0000BF720000}"/>
    <cellStyle name="SAPBEXstdData 2 3 12" xfId="37845" xr:uid="{00000000-0005-0000-0000-0000C0720000}"/>
    <cellStyle name="SAPBEXstdData 2 3 13" xfId="41055" xr:uid="{00000000-0005-0000-0000-0000C1720000}"/>
    <cellStyle name="SAPBEXstdData 2 3 14" xfId="44231" xr:uid="{00000000-0005-0000-0000-0000C2720000}"/>
    <cellStyle name="SAPBEXstdData 2 3 15" xfId="47530" xr:uid="{00000000-0005-0000-0000-0000C3720000}"/>
    <cellStyle name="SAPBEXstdData 2 3 16" xfId="50695" xr:uid="{00000000-0005-0000-0000-0000C4720000}"/>
    <cellStyle name="SAPBEXstdData 2 3 17" xfId="53890" xr:uid="{00000000-0005-0000-0000-0000C5720000}"/>
    <cellStyle name="SAPBEXstdData 2 3 18" xfId="55944" xr:uid="{00000000-0005-0000-0000-0000C6720000}"/>
    <cellStyle name="SAPBEXstdData 2 3 19" xfId="59181" xr:uid="{00000000-0005-0000-0000-0000C7720000}"/>
    <cellStyle name="SAPBEXstdData 2 3 2" xfId="9745" xr:uid="{00000000-0005-0000-0000-0000C8720000}"/>
    <cellStyle name="SAPBEXstdData 2 3 3" xfId="11787" xr:uid="{00000000-0005-0000-0000-0000C9720000}"/>
    <cellStyle name="SAPBEXstdData 2 3 4" xfId="5911" xr:uid="{00000000-0005-0000-0000-0000CA720000}"/>
    <cellStyle name="SAPBEXstdData 2 3 5" xfId="16436" xr:uid="{00000000-0005-0000-0000-0000CB720000}"/>
    <cellStyle name="SAPBEXstdData 2 3 6" xfId="19011" xr:uid="{00000000-0005-0000-0000-0000CC720000}"/>
    <cellStyle name="SAPBEXstdData 2 3 7" xfId="22321" xr:uid="{00000000-0005-0000-0000-0000CD720000}"/>
    <cellStyle name="SAPBEXstdData 2 3 8" xfId="25641" xr:uid="{00000000-0005-0000-0000-0000CE720000}"/>
    <cellStyle name="SAPBEXstdData 2 3 9" xfId="28870" xr:uid="{00000000-0005-0000-0000-0000CF720000}"/>
    <cellStyle name="SAPBEXstdData 2 4" xfId="2686" xr:uid="{00000000-0005-0000-0000-0000D0720000}"/>
    <cellStyle name="SAPBEXstdData 2 4 10" xfId="32330" xr:uid="{00000000-0005-0000-0000-0000D1720000}"/>
    <cellStyle name="SAPBEXstdData 2 4 11" xfId="34800" xr:uid="{00000000-0005-0000-0000-0000D2720000}"/>
    <cellStyle name="SAPBEXstdData 2 4 12" xfId="37988" xr:uid="{00000000-0005-0000-0000-0000D3720000}"/>
    <cellStyle name="SAPBEXstdData 2 4 13" xfId="41198" xr:uid="{00000000-0005-0000-0000-0000D4720000}"/>
    <cellStyle name="SAPBEXstdData 2 4 14" xfId="44374" xr:uid="{00000000-0005-0000-0000-0000D5720000}"/>
    <cellStyle name="SAPBEXstdData 2 4 15" xfId="47673" xr:uid="{00000000-0005-0000-0000-0000D6720000}"/>
    <cellStyle name="SAPBEXstdData 2 4 16" xfId="50838" xr:uid="{00000000-0005-0000-0000-0000D7720000}"/>
    <cellStyle name="SAPBEXstdData 2 4 17" xfId="54032" xr:uid="{00000000-0005-0000-0000-0000D8720000}"/>
    <cellStyle name="SAPBEXstdData 2 4 18" xfId="56086" xr:uid="{00000000-0005-0000-0000-0000D9720000}"/>
    <cellStyle name="SAPBEXstdData 2 4 19" xfId="59323" xr:uid="{00000000-0005-0000-0000-0000DA720000}"/>
    <cellStyle name="SAPBEXstdData 2 4 2" xfId="9888" xr:uid="{00000000-0005-0000-0000-0000DB720000}"/>
    <cellStyle name="SAPBEXstdData 2 4 3" xfId="11930" xr:uid="{00000000-0005-0000-0000-0000DC720000}"/>
    <cellStyle name="SAPBEXstdData 2 4 4" xfId="6054" xr:uid="{00000000-0005-0000-0000-0000DD720000}"/>
    <cellStyle name="SAPBEXstdData 2 4 5" xfId="16579" xr:uid="{00000000-0005-0000-0000-0000DE720000}"/>
    <cellStyle name="SAPBEXstdData 2 4 6" xfId="19154" xr:uid="{00000000-0005-0000-0000-0000DF720000}"/>
    <cellStyle name="SAPBEXstdData 2 4 7" xfId="22464" xr:uid="{00000000-0005-0000-0000-0000E0720000}"/>
    <cellStyle name="SAPBEXstdData 2 4 8" xfId="25783" xr:uid="{00000000-0005-0000-0000-0000E1720000}"/>
    <cellStyle name="SAPBEXstdData 2 4 9" xfId="29013" xr:uid="{00000000-0005-0000-0000-0000E2720000}"/>
    <cellStyle name="SAPBEXstdData 2 5" xfId="2585" xr:uid="{00000000-0005-0000-0000-0000E3720000}"/>
    <cellStyle name="SAPBEXstdData 2 5 10" xfId="32229" xr:uid="{00000000-0005-0000-0000-0000E4720000}"/>
    <cellStyle name="SAPBEXstdData 2 5 11" xfId="34699" xr:uid="{00000000-0005-0000-0000-0000E5720000}"/>
    <cellStyle name="SAPBEXstdData 2 5 12" xfId="37887" xr:uid="{00000000-0005-0000-0000-0000E6720000}"/>
    <cellStyle name="SAPBEXstdData 2 5 13" xfId="41097" xr:uid="{00000000-0005-0000-0000-0000E7720000}"/>
    <cellStyle name="SAPBEXstdData 2 5 14" xfId="44273" xr:uid="{00000000-0005-0000-0000-0000E8720000}"/>
    <cellStyle name="SAPBEXstdData 2 5 15" xfId="47572" xr:uid="{00000000-0005-0000-0000-0000E9720000}"/>
    <cellStyle name="SAPBEXstdData 2 5 16" xfId="50737" xr:uid="{00000000-0005-0000-0000-0000EA720000}"/>
    <cellStyle name="SAPBEXstdData 2 5 17" xfId="53932" xr:uid="{00000000-0005-0000-0000-0000EB720000}"/>
    <cellStyle name="SAPBEXstdData 2 5 18" xfId="55986" xr:uid="{00000000-0005-0000-0000-0000EC720000}"/>
    <cellStyle name="SAPBEXstdData 2 5 19" xfId="59223" xr:uid="{00000000-0005-0000-0000-0000ED720000}"/>
    <cellStyle name="SAPBEXstdData 2 5 2" xfId="9787" xr:uid="{00000000-0005-0000-0000-0000EE720000}"/>
    <cellStyle name="SAPBEXstdData 2 5 3" xfId="11829" xr:uid="{00000000-0005-0000-0000-0000EF720000}"/>
    <cellStyle name="SAPBEXstdData 2 5 4" xfId="5953" xr:uid="{00000000-0005-0000-0000-0000F0720000}"/>
    <cellStyle name="SAPBEXstdData 2 5 5" xfId="16478" xr:uid="{00000000-0005-0000-0000-0000F1720000}"/>
    <cellStyle name="SAPBEXstdData 2 5 6" xfId="19053" xr:uid="{00000000-0005-0000-0000-0000F2720000}"/>
    <cellStyle name="SAPBEXstdData 2 5 7" xfId="22363" xr:uid="{00000000-0005-0000-0000-0000F3720000}"/>
    <cellStyle name="SAPBEXstdData 2 5 8" xfId="25683" xr:uid="{00000000-0005-0000-0000-0000F4720000}"/>
    <cellStyle name="SAPBEXstdData 2 5 9" xfId="28912" xr:uid="{00000000-0005-0000-0000-0000F5720000}"/>
    <cellStyle name="SAPBEXstdData 2 6" xfId="2906" xr:uid="{00000000-0005-0000-0000-0000F6720000}"/>
    <cellStyle name="SAPBEXstdData 2 6 10" xfId="32550" xr:uid="{00000000-0005-0000-0000-0000F7720000}"/>
    <cellStyle name="SAPBEXstdData 2 6 11" xfId="35020" xr:uid="{00000000-0005-0000-0000-0000F8720000}"/>
    <cellStyle name="SAPBEXstdData 2 6 12" xfId="38208" xr:uid="{00000000-0005-0000-0000-0000F9720000}"/>
    <cellStyle name="SAPBEXstdData 2 6 13" xfId="41415" xr:uid="{00000000-0005-0000-0000-0000FA720000}"/>
    <cellStyle name="SAPBEXstdData 2 6 14" xfId="44594" xr:uid="{00000000-0005-0000-0000-0000FB720000}"/>
    <cellStyle name="SAPBEXstdData 2 6 15" xfId="47890" xr:uid="{00000000-0005-0000-0000-0000FC720000}"/>
    <cellStyle name="SAPBEXstdData 2 6 16" xfId="51058" xr:uid="{00000000-0005-0000-0000-0000FD720000}"/>
    <cellStyle name="SAPBEXstdData 2 6 17" xfId="54247" xr:uid="{00000000-0005-0000-0000-0000FE720000}"/>
    <cellStyle name="SAPBEXstdData 2 6 18" xfId="56301" xr:uid="{00000000-0005-0000-0000-0000FF720000}"/>
    <cellStyle name="SAPBEXstdData 2 6 19" xfId="59538" xr:uid="{00000000-0005-0000-0000-000000730000}"/>
    <cellStyle name="SAPBEXstdData 2 6 2" xfId="10108" xr:uid="{00000000-0005-0000-0000-000001730000}"/>
    <cellStyle name="SAPBEXstdData 2 6 3" xfId="12150" xr:uid="{00000000-0005-0000-0000-000002730000}"/>
    <cellStyle name="SAPBEXstdData 2 6 4" xfId="6274" xr:uid="{00000000-0005-0000-0000-000003730000}"/>
    <cellStyle name="SAPBEXstdData 2 6 5" xfId="16799" xr:uid="{00000000-0005-0000-0000-000004730000}"/>
    <cellStyle name="SAPBEXstdData 2 6 6" xfId="19374" xr:uid="{00000000-0005-0000-0000-000005730000}"/>
    <cellStyle name="SAPBEXstdData 2 6 7" xfId="22684" xr:uid="{00000000-0005-0000-0000-000006730000}"/>
    <cellStyle name="SAPBEXstdData 2 6 8" xfId="26001" xr:uid="{00000000-0005-0000-0000-000007730000}"/>
    <cellStyle name="SAPBEXstdData 2 6 9" xfId="29233" xr:uid="{00000000-0005-0000-0000-000008730000}"/>
    <cellStyle name="SAPBEXstdData 2 7" xfId="2987" xr:uid="{00000000-0005-0000-0000-000009730000}"/>
    <cellStyle name="SAPBEXstdData 2 7 10" xfId="32631" xr:uid="{00000000-0005-0000-0000-00000A730000}"/>
    <cellStyle name="SAPBEXstdData 2 7 11" xfId="35101" xr:uid="{00000000-0005-0000-0000-00000B730000}"/>
    <cellStyle name="SAPBEXstdData 2 7 12" xfId="38289" xr:uid="{00000000-0005-0000-0000-00000C730000}"/>
    <cellStyle name="SAPBEXstdData 2 7 13" xfId="41496" xr:uid="{00000000-0005-0000-0000-00000D730000}"/>
    <cellStyle name="SAPBEXstdData 2 7 14" xfId="44675" xr:uid="{00000000-0005-0000-0000-00000E730000}"/>
    <cellStyle name="SAPBEXstdData 2 7 15" xfId="47971" xr:uid="{00000000-0005-0000-0000-00000F730000}"/>
    <cellStyle name="SAPBEXstdData 2 7 16" xfId="51139" xr:uid="{00000000-0005-0000-0000-000010730000}"/>
    <cellStyle name="SAPBEXstdData 2 7 17" xfId="54328" xr:uid="{00000000-0005-0000-0000-000011730000}"/>
    <cellStyle name="SAPBEXstdData 2 7 18" xfId="56382" xr:uid="{00000000-0005-0000-0000-000012730000}"/>
    <cellStyle name="SAPBEXstdData 2 7 19" xfId="59619" xr:uid="{00000000-0005-0000-0000-000013730000}"/>
    <cellStyle name="SAPBEXstdData 2 7 2" xfId="10189" xr:uid="{00000000-0005-0000-0000-000014730000}"/>
    <cellStyle name="SAPBEXstdData 2 7 3" xfId="12231" xr:uid="{00000000-0005-0000-0000-000015730000}"/>
    <cellStyle name="SAPBEXstdData 2 7 4" xfId="6355" xr:uid="{00000000-0005-0000-0000-000016730000}"/>
    <cellStyle name="SAPBEXstdData 2 7 5" xfId="16880" xr:uid="{00000000-0005-0000-0000-000017730000}"/>
    <cellStyle name="SAPBEXstdData 2 7 6" xfId="19455" xr:uid="{00000000-0005-0000-0000-000018730000}"/>
    <cellStyle name="SAPBEXstdData 2 7 7" xfId="22765" xr:uid="{00000000-0005-0000-0000-000019730000}"/>
    <cellStyle name="SAPBEXstdData 2 7 8" xfId="26082" xr:uid="{00000000-0005-0000-0000-00001A730000}"/>
    <cellStyle name="SAPBEXstdData 2 7 9" xfId="29314" xr:uid="{00000000-0005-0000-0000-00001B730000}"/>
    <cellStyle name="SAPBEXstdData 2 8" xfId="3176" xr:uid="{00000000-0005-0000-0000-00001C730000}"/>
    <cellStyle name="SAPBEXstdData 2 8 10" xfId="32820" xr:uid="{00000000-0005-0000-0000-00001D730000}"/>
    <cellStyle name="SAPBEXstdData 2 8 11" xfId="35289" xr:uid="{00000000-0005-0000-0000-00001E730000}"/>
    <cellStyle name="SAPBEXstdData 2 8 12" xfId="38478" xr:uid="{00000000-0005-0000-0000-00001F730000}"/>
    <cellStyle name="SAPBEXstdData 2 8 13" xfId="41684" xr:uid="{00000000-0005-0000-0000-000020730000}"/>
    <cellStyle name="SAPBEXstdData 2 8 14" xfId="44864" xr:uid="{00000000-0005-0000-0000-000021730000}"/>
    <cellStyle name="SAPBEXstdData 2 8 15" xfId="48159" xr:uid="{00000000-0005-0000-0000-000022730000}"/>
    <cellStyle name="SAPBEXstdData 2 8 16" xfId="51327" xr:uid="{00000000-0005-0000-0000-000023730000}"/>
    <cellStyle name="SAPBEXstdData 2 8 17" xfId="54514" xr:uid="{00000000-0005-0000-0000-000024730000}"/>
    <cellStyle name="SAPBEXstdData 2 8 18" xfId="56568" xr:uid="{00000000-0005-0000-0000-000025730000}"/>
    <cellStyle name="SAPBEXstdData 2 8 19" xfId="59805" xr:uid="{00000000-0005-0000-0000-000026730000}"/>
    <cellStyle name="SAPBEXstdData 2 8 2" xfId="10378" xr:uid="{00000000-0005-0000-0000-000027730000}"/>
    <cellStyle name="SAPBEXstdData 2 8 3" xfId="12420" xr:uid="{00000000-0005-0000-0000-000028730000}"/>
    <cellStyle name="SAPBEXstdData 2 8 4" xfId="6544" xr:uid="{00000000-0005-0000-0000-000029730000}"/>
    <cellStyle name="SAPBEXstdData 2 8 5" xfId="17069" xr:uid="{00000000-0005-0000-0000-00002A730000}"/>
    <cellStyle name="SAPBEXstdData 2 8 6" xfId="19644" xr:uid="{00000000-0005-0000-0000-00002B730000}"/>
    <cellStyle name="SAPBEXstdData 2 8 7" xfId="22954" xr:uid="{00000000-0005-0000-0000-00002C730000}"/>
    <cellStyle name="SAPBEXstdData 2 8 8" xfId="26269" xr:uid="{00000000-0005-0000-0000-00002D730000}"/>
    <cellStyle name="SAPBEXstdData 2 8 9" xfId="29503" xr:uid="{00000000-0005-0000-0000-00002E730000}"/>
    <cellStyle name="SAPBEXstdData 2 9" xfId="3073" xr:uid="{00000000-0005-0000-0000-00002F730000}"/>
    <cellStyle name="SAPBEXstdData 2 9 10" xfId="32717" xr:uid="{00000000-0005-0000-0000-000030730000}"/>
    <cellStyle name="SAPBEXstdData 2 9 11" xfId="35186" xr:uid="{00000000-0005-0000-0000-000031730000}"/>
    <cellStyle name="SAPBEXstdData 2 9 12" xfId="38375" xr:uid="{00000000-0005-0000-0000-000032730000}"/>
    <cellStyle name="SAPBEXstdData 2 9 13" xfId="41581" xr:uid="{00000000-0005-0000-0000-000033730000}"/>
    <cellStyle name="SAPBEXstdData 2 9 14" xfId="44761" xr:uid="{00000000-0005-0000-0000-000034730000}"/>
    <cellStyle name="SAPBEXstdData 2 9 15" xfId="48056" xr:uid="{00000000-0005-0000-0000-000035730000}"/>
    <cellStyle name="SAPBEXstdData 2 9 16" xfId="51224" xr:uid="{00000000-0005-0000-0000-000036730000}"/>
    <cellStyle name="SAPBEXstdData 2 9 17" xfId="54412" xr:uid="{00000000-0005-0000-0000-000037730000}"/>
    <cellStyle name="SAPBEXstdData 2 9 18" xfId="56466" xr:uid="{00000000-0005-0000-0000-000038730000}"/>
    <cellStyle name="SAPBEXstdData 2 9 19" xfId="59703" xr:uid="{00000000-0005-0000-0000-000039730000}"/>
    <cellStyle name="SAPBEXstdData 2 9 2" xfId="10275" xr:uid="{00000000-0005-0000-0000-00003A730000}"/>
    <cellStyle name="SAPBEXstdData 2 9 3" xfId="12317" xr:uid="{00000000-0005-0000-0000-00003B730000}"/>
    <cellStyle name="SAPBEXstdData 2 9 4" xfId="6441" xr:uid="{00000000-0005-0000-0000-00003C730000}"/>
    <cellStyle name="SAPBEXstdData 2 9 5" xfId="16966" xr:uid="{00000000-0005-0000-0000-00003D730000}"/>
    <cellStyle name="SAPBEXstdData 2 9 6" xfId="19541" xr:uid="{00000000-0005-0000-0000-00003E730000}"/>
    <cellStyle name="SAPBEXstdData 2 9 7" xfId="22851" xr:uid="{00000000-0005-0000-0000-00003F730000}"/>
    <cellStyle name="SAPBEXstdData 2 9 8" xfId="26167" xr:uid="{00000000-0005-0000-0000-000040730000}"/>
    <cellStyle name="SAPBEXstdData 2 9 9" xfId="29400" xr:uid="{00000000-0005-0000-0000-000041730000}"/>
    <cellStyle name="SAPBEXstdData 20" xfId="2260" xr:uid="{00000000-0005-0000-0000-000042730000}"/>
    <cellStyle name="SAPBEXstdData 20 10" xfId="31908" xr:uid="{00000000-0005-0000-0000-000043730000}"/>
    <cellStyle name="SAPBEXstdData 20 11" xfId="34381" xr:uid="{00000000-0005-0000-0000-000044730000}"/>
    <cellStyle name="SAPBEXstdData 20 12" xfId="37562" xr:uid="{00000000-0005-0000-0000-000045730000}"/>
    <cellStyle name="SAPBEXstdData 20 13" xfId="40780" xr:uid="{00000000-0005-0000-0000-000046730000}"/>
    <cellStyle name="SAPBEXstdData 20 14" xfId="43948" xr:uid="{00000000-0005-0000-0000-000047730000}"/>
    <cellStyle name="SAPBEXstdData 20 15" xfId="47255" xr:uid="{00000000-0005-0000-0000-000048730000}"/>
    <cellStyle name="SAPBEXstdData 20 16" xfId="50413" xr:uid="{00000000-0005-0000-0000-000049730000}"/>
    <cellStyle name="SAPBEXstdData 20 17" xfId="53620" xr:uid="{00000000-0005-0000-0000-00004A730000}"/>
    <cellStyle name="SAPBEXstdData 20 18" xfId="55670" xr:uid="{00000000-0005-0000-0000-00004B730000}"/>
    <cellStyle name="SAPBEXstdData 20 19" xfId="58907" xr:uid="{00000000-0005-0000-0000-00004C730000}"/>
    <cellStyle name="SAPBEXstdData 20 2" xfId="9466" xr:uid="{00000000-0005-0000-0000-00004D730000}"/>
    <cellStyle name="SAPBEXstdData 20 3" xfId="11504" xr:uid="{00000000-0005-0000-0000-00004E730000}"/>
    <cellStyle name="SAPBEXstdData 20 4" xfId="5637" xr:uid="{00000000-0005-0000-0000-00004F730000}"/>
    <cellStyle name="SAPBEXstdData 20 5" xfId="16155" xr:uid="{00000000-0005-0000-0000-000050730000}"/>
    <cellStyle name="SAPBEXstdData 20 6" xfId="18728" xr:uid="{00000000-0005-0000-0000-000051730000}"/>
    <cellStyle name="SAPBEXstdData 20 7" xfId="22038" xr:uid="{00000000-0005-0000-0000-000052730000}"/>
    <cellStyle name="SAPBEXstdData 20 8" xfId="25359" xr:uid="{00000000-0005-0000-0000-000053730000}"/>
    <cellStyle name="SAPBEXstdData 20 9" xfId="28587" xr:uid="{00000000-0005-0000-0000-000054730000}"/>
    <cellStyle name="SAPBEXstdData 21" xfId="4036" xr:uid="{00000000-0005-0000-0000-000055730000}"/>
    <cellStyle name="SAPBEXstdData 21 10" xfId="36142" xr:uid="{00000000-0005-0000-0000-000056730000}"/>
    <cellStyle name="SAPBEXstdData 21 11" xfId="39338" xr:uid="{00000000-0005-0000-0000-000057730000}"/>
    <cellStyle name="SAPBEXstdData 21 12" xfId="42537" xr:uid="{00000000-0005-0000-0000-000058730000}"/>
    <cellStyle name="SAPBEXstdData 21 13" xfId="45724" xr:uid="{00000000-0005-0000-0000-000059730000}"/>
    <cellStyle name="SAPBEXstdData 21 14" xfId="49012" xr:uid="{00000000-0005-0000-0000-00005A730000}"/>
    <cellStyle name="SAPBEXstdData 21 15" xfId="52185" xr:uid="{00000000-0005-0000-0000-00005B730000}"/>
    <cellStyle name="SAPBEXstdData 21 16" xfId="55360" xr:uid="{00000000-0005-0000-0000-00005C730000}"/>
    <cellStyle name="SAPBEXstdData 21 17" xfId="57414" xr:uid="{00000000-0005-0000-0000-00005D730000}"/>
    <cellStyle name="SAPBEXstdData 21 18" xfId="60651" xr:uid="{00000000-0005-0000-0000-00005E730000}"/>
    <cellStyle name="SAPBEXstdData 21 2" xfId="11238" xr:uid="{00000000-0005-0000-0000-00005F730000}"/>
    <cellStyle name="SAPBEXstdData 21 3" xfId="13280" xr:uid="{00000000-0005-0000-0000-000060730000}"/>
    <cellStyle name="SAPBEXstdData 21 4" xfId="17929" xr:uid="{00000000-0005-0000-0000-000061730000}"/>
    <cellStyle name="SAPBEXstdData 21 5" xfId="20504" xr:uid="{00000000-0005-0000-0000-000062730000}"/>
    <cellStyle name="SAPBEXstdData 21 6" xfId="23814" xr:uid="{00000000-0005-0000-0000-000063730000}"/>
    <cellStyle name="SAPBEXstdData 21 7" xfId="27129" xr:uid="{00000000-0005-0000-0000-000064730000}"/>
    <cellStyle name="SAPBEXstdData 21 8" xfId="30363" xr:uid="{00000000-0005-0000-0000-000065730000}"/>
    <cellStyle name="SAPBEXstdData 21 9" xfId="33680" xr:uid="{00000000-0005-0000-0000-000066730000}"/>
    <cellStyle name="SAPBEXstdData 22" xfId="4323" xr:uid="{00000000-0005-0000-0000-000067730000}"/>
    <cellStyle name="SAPBEXstdData 22 10" xfId="42819" xr:uid="{00000000-0005-0000-0000-000068730000}"/>
    <cellStyle name="SAPBEXstdData 22 11" xfId="46011" xr:uid="{00000000-0005-0000-0000-000069730000}"/>
    <cellStyle name="SAPBEXstdData 22 12" xfId="49289" xr:uid="{00000000-0005-0000-0000-00006A730000}"/>
    <cellStyle name="SAPBEXstdData 22 13" xfId="52471" xr:uid="{00000000-0005-0000-0000-00006B730000}"/>
    <cellStyle name="SAPBEXstdData 22 14" xfId="55501" xr:uid="{00000000-0005-0000-0000-00006C730000}"/>
    <cellStyle name="SAPBEXstdData 22 15" xfId="57687" xr:uid="{00000000-0005-0000-0000-00006D730000}"/>
    <cellStyle name="SAPBEXstdData 22 16" xfId="60924" xr:uid="{00000000-0005-0000-0000-00006E730000}"/>
    <cellStyle name="SAPBEXstdData 22 2" xfId="13562" xr:uid="{00000000-0005-0000-0000-00006F730000}"/>
    <cellStyle name="SAPBEXstdData 22 3" xfId="7541" xr:uid="{00000000-0005-0000-0000-000070730000}"/>
    <cellStyle name="SAPBEXstdData 22 4" xfId="20791" xr:uid="{00000000-0005-0000-0000-000071730000}"/>
    <cellStyle name="SAPBEXstdData 22 5" xfId="24101" xr:uid="{00000000-0005-0000-0000-000072730000}"/>
    <cellStyle name="SAPBEXstdData 22 6" xfId="27415" xr:uid="{00000000-0005-0000-0000-000073730000}"/>
    <cellStyle name="SAPBEXstdData 22 7" xfId="30650" xr:uid="{00000000-0005-0000-0000-000074730000}"/>
    <cellStyle name="SAPBEXstdData 22 8" xfId="36420" xr:uid="{00000000-0005-0000-0000-000075730000}"/>
    <cellStyle name="SAPBEXstdData 22 9" xfId="39624" xr:uid="{00000000-0005-0000-0000-000076730000}"/>
    <cellStyle name="SAPBEXstdData 23" xfId="4193" xr:uid="{00000000-0005-0000-0000-000077730000}"/>
    <cellStyle name="SAPBEXstdData 23 10" xfId="36298" xr:uid="{00000000-0005-0000-0000-000078730000}"/>
    <cellStyle name="SAPBEXstdData 23 11" xfId="39495" xr:uid="{00000000-0005-0000-0000-000079730000}"/>
    <cellStyle name="SAPBEXstdData 23 12" xfId="42694" xr:uid="{00000000-0005-0000-0000-00007A730000}"/>
    <cellStyle name="SAPBEXstdData 23 13" xfId="45881" xr:uid="{00000000-0005-0000-0000-00007B730000}"/>
    <cellStyle name="SAPBEXstdData 23 14" xfId="49168" xr:uid="{00000000-0005-0000-0000-00007C730000}"/>
    <cellStyle name="SAPBEXstdData 23 15" xfId="52341" xr:uid="{00000000-0005-0000-0000-00007D730000}"/>
    <cellStyle name="SAPBEXstdData 23 16" xfId="55468" xr:uid="{00000000-0005-0000-0000-00007E730000}"/>
    <cellStyle name="SAPBEXstdData 23 17" xfId="57566" xr:uid="{00000000-0005-0000-0000-00007F730000}"/>
    <cellStyle name="SAPBEXstdData 23 18" xfId="60803" xr:uid="{00000000-0005-0000-0000-000080730000}"/>
    <cellStyle name="SAPBEXstdData 23 2" xfId="11350" xr:uid="{00000000-0005-0000-0000-000081730000}"/>
    <cellStyle name="SAPBEXstdData 23 3" xfId="13436" xr:uid="{00000000-0005-0000-0000-000082730000}"/>
    <cellStyle name="SAPBEXstdData 23 4" xfId="18086" xr:uid="{00000000-0005-0000-0000-000083730000}"/>
    <cellStyle name="SAPBEXstdData 23 5" xfId="20661" xr:uid="{00000000-0005-0000-0000-000084730000}"/>
    <cellStyle name="SAPBEXstdData 23 6" xfId="23971" xr:uid="{00000000-0005-0000-0000-000085730000}"/>
    <cellStyle name="SAPBEXstdData 23 7" xfId="27286" xr:uid="{00000000-0005-0000-0000-000086730000}"/>
    <cellStyle name="SAPBEXstdData 23 8" xfId="30520" xr:uid="{00000000-0005-0000-0000-000087730000}"/>
    <cellStyle name="SAPBEXstdData 23 9" xfId="33836" xr:uid="{00000000-0005-0000-0000-000088730000}"/>
    <cellStyle name="SAPBEXstdData 24" xfId="4321" xr:uid="{00000000-0005-0000-0000-000089730000}"/>
    <cellStyle name="SAPBEXstdData 24 10" xfId="42817" xr:uid="{00000000-0005-0000-0000-00008A730000}"/>
    <cellStyle name="SAPBEXstdData 24 11" xfId="46009" xr:uid="{00000000-0005-0000-0000-00008B730000}"/>
    <cellStyle name="SAPBEXstdData 24 12" xfId="49288" xr:uid="{00000000-0005-0000-0000-00008C730000}"/>
    <cellStyle name="SAPBEXstdData 24 13" xfId="52469" xr:uid="{00000000-0005-0000-0000-00008D730000}"/>
    <cellStyle name="SAPBEXstdData 24 14" xfId="55500" xr:uid="{00000000-0005-0000-0000-00008E730000}"/>
    <cellStyle name="SAPBEXstdData 24 15" xfId="57686" xr:uid="{00000000-0005-0000-0000-00008F730000}"/>
    <cellStyle name="SAPBEXstdData 24 16" xfId="60923" xr:uid="{00000000-0005-0000-0000-000090730000}"/>
    <cellStyle name="SAPBEXstdData 24 2" xfId="13561" xr:uid="{00000000-0005-0000-0000-000091730000}"/>
    <cellStyle name="SAPBEXstdData 24 3" xfId="7540" xr:uid="{00000000-0005-0000-0000-000092730000}"/>
    <cellStyle name="SAPBEXstdData 24 4" xfId="20789" xr:uid="{00000000-0005-0000-0000-000093730000}"/>
    <cellStyle name="SAPBEXstdData 24 5" xfId="24099" xr:uid="{00000000-0005-0000-0000-000094730000}"/>
    <cellStyle name="SAPBEXstdData 24 6" xfId="27413" xr:uid="{00000000-0005-0000-0000-000095730000}"/>
    <cellStyle name="SAPBEXstdData 24 7" xfId="30648" xr:uid="{00000000-0005-0000-0000-000096730000}"/>
    <cellStyle name="SAPBEXstdData 24 8" xfId="36419" xr:uid="{00000000-0005-0000-0000-000097730000}"/>
    <cellStyle name="SAPBEXstdData 24 9" xfId="39622" xr:uid="{00000000-0005-0000-0000-000098730000}"/>
    <cellStyle name="SAPBEXstdData 25" xfId="4195" xr:uid="{00000000-0005-0000-0000-000099730000}"/>
    <cellStyle name="SAPBEXstdData 25 10" xfId="42696" xr:uid="{00000000-0005-0000-0000-00009A730000}"/>
    <cellStyle name="SAPBEXstdData 25 11" xfId="45883" xr:uid="{00000000-0005-0000-0000-00009B730000}"/>
    <cellStyle name="SAPBEXstdData 25 12" xfId="49169" xr:uid="{00000000-0005-0000-0000-00009C730000}"/>
    <cellStyle name="SAPBEXstdData 25 13" xfId="52343" xr:uid="{00000000-0005-0000-0000-00009D730000}"/>
    <cellStyle name="SAPBEXstdData 25 14" xfId="55469" xr:uid="{00000000-0005-0000-0000-00009E730000}"/>
    <cellStyle name="SAPBEXstdData 25 15" xfId="57567" xr:uid="{00000000-0005-0000-0000-00009F730000}"/>
    <cellStyle name="SAPBEXstdData 25 16" xfId="60804" xr:uid="{00000000-0005-0000-0000-0000A0730000}"/>
    <cellStyle name="SAPBEXstdData 25 2" xfId="13437" xr:uid="{00000000-0005-0000-0000-0000A1730000}"/>
    <cellStyle name="SAPBEXstdData 25 3" xfId="7429" xr:uid="{00000000-0005-0000-0000-0000A2730000}"/>
    <cellStyle name="SAPBEXstdData 25 4" xfId="20663" xr:uid="{00000000-0005-0000-0000-0000A3730000}"/>
    <cellStyle name="SAPBEXstdData 25 5" xfId="23973" xr:uid="{00000000-0005-0000-0000-0000A4730000}"/>
    <cellStyle name="SAPBEXstdData 25 6" xfId="27288" xr:uid="{00000000-0005-0000-0000-0000A5730000}"/>
    <cellStyle name="SAPBEXstdData 25 7" xfId="30522" xr:uid="{00000000-0005-0000-0000-0000A6730000}"/>
    <cellStyle name="SAPBEXstdData 25 8" xfId="36300" xr:uid="{00000000-0005-0000-0000-0000A7730000}"/>
    <cellStyle name="SAPBEXstdData 25 9" xfId="39497" xr:uid="{00000000-0005-0000-0000-0000A8730000}"/>
    <cellStyle name="SAPBEXstdData 26" xfId="4320" xr:uid="{00000000-0005-0000-0000-0000A9730000}"/>
    <cellStyle name="SAPBEXstdData 26 10" xfId="42816" xr:uid="{00000000-0005-0000-0000-0000AA730000}"/>
    <cellStyle name="SAPBEXstdData 26 11" xfId="46008" xr:uid="{00000000-0005-0000-0000-0000AB730000}"/>
    <cellStyle name="SAPBEXstdData 26 12" xfId="49287" xr:uid="{00000000-0005-0000-0000-0000AC730000}"/>
    <cellStyle name="SAPBEXstdData 26 13" xfId="52468" xr:uid="{00000000-0005-0000-0000-0000AD730000}"/>
    <cellStyle name="SAPBEXstdData 26 14" xfId="55499" xr:uid="{00000000-0005-0000-0000-0000AE730000}"/>
    <cellStyle name="SAPBEXstdData 26 15" xfId="57685" xr:uid="{00000000-0005-0000-0000-0000AF730000}"/>
    <cellStyle name="SAPBEXstdData 26 16" xfId="60922" xr:uid="{00000000-0005-0000-0000-0000B0730000}"/>
    <cellStyle name="SAPBEXstdData 26 2" xfId="13560" xr:uid="{00000000-0005-0000-0000-0000B1730000}"/>
    <cellStyle name="SAPBEXstdData 26 3" xfId="7539" xr:uid="{00000000-0005-0000-0000-0000B2730000}"/>
    <cellStyle name="SAPBEXstdData 26 4" xfId="20788" xr:uid="{00000000-0005-0000-0000-0000B3730000}"/>
    <cellStyle name="SAPBEXstdData 26 5" xfId="24098" xr:uid="{00000000-0005-0000-0000-0000B4730000}"/>
    <cellStyle name="SAPBEXstdData 26 6" xfId="27412" xr:uid="{00000000-0005-0000-0000-0000B5730000}"/>
    <cellStyle name="SAPBEXstdData 26 7" xfId="30647" xr:uid="{00000000-0005-0000-0000-0000B6730000}"/>
    <cellStyle name="SAPBEXstdData 26 8" xfId="36418" xr:uid="{00000000-0005-0000-0000-0000B7730000}"/>
    <cellStyle name="SAPBEXstdData 26 9" xfId="39621" xr:uid="{00000000-0005-0000-0000-0000B8730000}"/>
    <cellStyle name="SAPBEXstdData 27" xfId="4196" xr:uid="{00000000-0005-0000-0000-0000B9730000}"/>
    <cellStyle name="SAPBEXstdData 27 10" xfId="42697" xr:uid="{00000000-0005-0000-0000-0000BA730000}"/>
    <cellStyle name="SAPBEXstdData 27 11" xfId="45884" xr:uid="{00000000-0005-0000-0000-0000BB730000}"/>
    <cellStyle name="SAPBEXstdData 27 12" xfId="49170" xr:uid="{00000000-0005-0000-0000-0000BC730000}"/>
    <cellStyle name="SAPBEXstdData 27 13" xfId="52344" xr:uid="{00000000-0005-0000-0000-0000BD730000}"/>
    <cellStyle name="SAPBEXstdData 27 14" xfId="55470" xr:uid="{00000000-0005-0000-0000-0000BE730000}"/>
    <cellStyle name="SAPBEXstdData 27 15" xfId="57568" xr:uid="{00000000-0005-0000-0000-0000BF730000}"/>
    <cellStyle name="SAPBEXstdData 27 16" xfId="60805" xr:uid="{00000000-0005-0000-0000-0000C0730000}"/>
    <cellStyle name="SAPBEXstdData 27 2" xfId="13438" xr:uid="{00000000-0005-0000-0000-0000C1730000}"/>
    <cellStyle name="SAPBEXstdData 27 3" xfId="7430" xr:uid="{00000000-0005-0000-0000-0000C2730000}"/>
    <cellStyle name="SAPBEXstdData 27 4" xfId="20664" xr:uid="{00000000-0005-0000-0000-0000C3730000}"/>
    <cellStyle name="SAPBEXstdData 27 5" xfId="23974" xr:uid="{00000000-0005-0000-0000-0000C4730000}"/>
    <cellStyle name="SAPBEXstdData 27 6" xfId="27289" xr:uid="{00000000-0005-0000-0000-0000C5730000}"/>
    <cellStyle name="SAPBEXstdData 27 7" xfId="30523" xr:uid="{00000000-0005-0000-0000-0000C6730000}"/>
    <cellStyle name="SAPBEXstdData 27 8" xfId="36301" xr:uid="{00000000-0005-0000-0000-0000C7730000}"/>
    <cellStyle name="SAPBEXstdData 27 9" xfId="39498" xr:uid="{00000000-0005-0000-0000-0000C8730000}"/>
    <cellStyle name="SAPBEXstdData 28" xfId="4318" xr:uid="{00000000-0005-0000-0000-0000C9730000}"/>
    <cellStyle name="SAPBEXstdData 28 10" xfId="42814" xr:uid="{00000000-0005-0000-0000-0000CA730000}"/>
    <cellStyle name="SAPBEXstdData 28 11" xfId="46006" xr:uid="{00000000-0005-0000-0000-0000CB730000}"/>
    <cellStyle name="SAPBEXstdData 28 12" xfId="49286" xr:uid="{00000000-0005-0000-0000-0000CC730000}"/>
    <cellStyle name="SAPBEXstdData 28 13" xfId="52466" xr:uid="{00000000-0005-0000-0000-0000CD730000}"/>
    <cellStyle name="SAPBEXstdData 28 14" xfId="55498" xr:uid="{00000000-0005-0000-0000-0000CE730000}"/>
    <cellStyle name="SAPBEXstdData 28 15" xfId="57684" xr:uid="{00000000-0005-0000-0000-0000CF730000}"/>
    <cellStyle name="SAPBEXstdData 28 16" xfId="60921" xr:uid="{00000000-0005-0000-0000-0000D0730000}"/>
    <cellStyle name="SAPBEXstdData 28 2" xfId="13559" xr:uid="{00000000-0005-0000-0000-0000D1730000}"/>
    <cellStyle name="SAPBEXstdData 28 3" xfId="7538" xr:uid="{00000000-0005-0000-0000-0000D2730000}"/>
    <cellStyle name="SAPBEXstdData 28 4" xfId="20786" xr:uid="{00000000-0005-0000-0000-0000D3730000}"/>
    <cellStyle name="SAPBEXstdData 28 5" xfId="24096" xr:uid="{00000000-0005-0000-0000-0000D4730000}"/>
    <cellStyle name="SAPBEXstdData 28 6" xfId="27410" xr:uid="{00000000-0005-0000-0000-0000D5730000}"/>
    <cellStyle name="SAPBEXstdData 28 7" xfId="30645" xr:uid="{00000000-0005-0000-0000-0000D6730000}"/>
    <cellStyle name="SAPBEXstdData 28 8" xfId="36417" xr:uid="{00000000-0005-0000-0000-0000D7730000}"/>
    <cellStyle name="SAPBEXstdData 28 9" xfId="39619" xr:uid="{00000000-0005-0000-0000-0000D8730000}"/>
    <cellStyle name="SAPBEXstdData 29" xfId="4198" xr:uid="{00000000-0005-0000-0000-0000D9730000}"/>
    <cellStyle name="SAPBEXstdData 29 10" xfId="42699" xr:uid="{00000000-0005-0000-0000-0000DA730000}"/>
    <cellStyle name="SAPBEXstdData 29 11" xfId="45886" xr:uid="{00000000-0005-0000-0000-0000DB730000}"/>
    <cellStyle name="SAPBEXstdData 29 12" xfId="49171" xr:uid="{00000000-0005-0000-0000-0000DC730000}"/>
    <cellStyle name="SAPBEXstdData 29 13" xfId="52346" xr:uid="{00000000-0005-0000-0000-0000DD730000}"/>
    <cellStyle name="SAPBEXstdData 29 14" xfId="55471" xr:uid="{00000000-0005-0000-0000-0000DE730000}"/>
    <cellStyle name="SAPBEXstdData 29 15" xfId="57569" xr:uid="{00000000-0005-0000-0000-0000DF730000}"/>
    <cellStyle name="SAPBEXstdData 29 16" xfId="60806" xr:uid="{00000000-0005-0000-0000-0000E0730000}"/>
    <cellStyle name="SAPBEXstdData 29 2" xfId="13439" xr:uid="{00000000-0005-0000-0000-0000E1730000}"/>
    <cellStyle name="SAPBEXstdData 29 3" xfId="7431" xr:uid="{00000000-0005-0000-0000-0000E2730000}"/>
    <cellStyle name="SAPBEXstdData 29 4" xfId="20666" xr:uid="{00000000-0005-0000-0000-0000E3730000}"/>
    <cellStyle name="SAPBEXstdData 29 5" xfId="23976" xr:uid="{00000000-0005-0000-0000-0000E4730000}"/>
    <cellStyle name="SAPBEXstdData 29 6" xfId="27291" xr:uid="{00000000-0005-0000-0000-0000E5730000}"/>
    <cellStyle name="SAPBEXstdData 29 7" xfId="30525" xr:uid="{00000000-0005-0000-0000-0000E6730000}"/>
    <cellStyle name="SAPBEXstdData 29 8" xfId="36302" xr:uid="{00000000-0005-0000-0000-0000E7730000}"/>
    <cellStyle name="SAPBEXstdData 29 9" xfId="39500" xr:uid="{00000000-0005-0000-0000-0000E8730000}"/>
    <cellStyle name="SAPBEXstdData 3" xfId="1595" xr:uid="{00000000-0005-0000-0000-0000E9730000}"/>
    <cellStyle name="SAPBEXstdData 3 10" xfId="31247" xr:uid="{00000000-0005-0000-0000-0000EA730000}"/>
    <cellStyle name="SAPBEXstdData 3 11" xfId="15173" xr:uid="{00000000-0005-0000-0000-0000EB730000}"/>
    <cellStyle name="SAPBEXstdData 3 12" xfId="34123" xr:uid="{00000000-0005-0000-0000-0000EC730000}"/>
    <cellStyle name="SAPBEXstdData 3 13" xfId="36252" xr:uid="{00000000-0005-0000-0000-0000ED730000}"/>
    <cellStyle name="SAPBEXstdData 3 14" xfId="39733" xr:uid="{00000000-0005-0000-0000-0000EE730000}"/>
    <cellStyle name="SAPBEXstdData 3 15" xfId="46607" xr:uid="{00000000-0005-0000-0000-0000EF730000}"/>
    <cellStyle name="SAPBEXstdData 3 16" xfId="34058" xr:uid="{00000000-0005-0000-0000-0000F0730000}"/>
    <cellStyle name="SAPBEXstdData 3 17" xfId="49340" xr:uid="{00000000-0005-0000-0000-0000F1730000}"/>
    <cellStyle name="SAPBEXstdData 3 18" xfId="14944" xr:uid="{00000000-0005-0000-0000-0000F2730000}"/>
    <cellStyle name="SAPBEXstdData 3 19" xfId="58264" xr:uid="{00000000-0005-0000-0000-0000F3730000}"/>
    <cellStyle name="SAPBEXstdData 3 2" xfId="8807" xr:uid="{00000000-0005-0000-0000-0000F4730000}"/>
    <cellStyle name="SAPBEXstdData 3 3" xfId="8583" xr:uid="{00000000-0005-0000-0000-0000F5730000}"/>
    <cellStyle name="SAPBEXstdData 3 4" xfId="4975" xr:uid="{00000000-0005-0000-0000-0000F6730000}"/>
    <cellStyle name="SAPBEXstdData 3 5" xfId="15491" xr:uid="{00000000-0005-0000-0000-0000F7730000}"/>
    <cellStyle name="SAPBEXstdData 3 6" xfId="14606" xr:uid="{00000000-0005-0000-0000-0000F8730000}"/>
    <cellStyle name="SAPBEXstdData 3 7" xfId="21373" xr:uid="{00000000-0005-0000-0000-0000F9730000}"/>
    <cellStyle name="SAPBEXstdData 3 8" xfId="24696" xr:uid="{00000000-0005-0000-0000-0000FA730000}"/>
    <cellStyle name="SAPBEXstdData 3 9" xfId="18431" xr:uid="{00000000-0005-0000-0000-0000FB730000}"/>
    <cellStyle name="SAPBEXstdData 30" xfId="4317" xr:uid="{00000000-0005-0000-0000-0000FC730000}"/>
    <cellStyle name="SAPBEXstdData 30 10" xfId="42813" xr:uid="{00000000-0005-0000-0000-0000FD730000}"/>
    <cellStyle name="SAPBEXstdData 30 11" xfId="46005" xr:uid="{00000000-0005-0000-0000-0000FE730000}"/>
    <cellStyle name="SAPBEXstdData 30 12" xfId="49285" xr:uid="{00000000-0005-0000-0000-0000FF730000}"/>
    <cellStyle name="SAPBEXstdData 30 13" xfId="52465" xr:uid="{00000000-0005-0000-0000-000000740000}"/>
    <cellStyle name="SAPBEXstdData 30 14" xfId="55497" xr:uid="{00000000-0005-0000-0000-000001740000}"/>
    <cellStyle name="SAPBEXstdData 30 15" xfId="57683" xr:uid="{00000000-0005-0000-0000-000002740000}"/>
    <cellStyle name="SAPBEXstdData 30 16" xfId="60920" xr:uid="{00000000-0005-0000-0000-000003740000}"/>
    <cellStyle name="SAPBEXstdData 30 2" xfId="13558" xr:uid="{00000000-0005-0000-0000-000004740000}"/>
    <cellStyle name="SAPBEXstdData 30 3" xfId="7537" xr:uid="{00000000-0005-0000-0000-000005740000}"/>
    <cellStyle name="SAPBEXstdData 30 4" xfId="20785" xr:uid="{00000000-0005-0000-0000-000006740000}"/>
    <cellStyle name="SAPBEXstdData 30 5" xfId="24095" xr:uid="{00000000-0005-0000-0000-000007740000}"/>
    <cellStyle name="SAPBEXstdData 30 6" xfId="27409" xr:uid="{00000000-0005-0000-0000-000008740000}"/>
    <cellStyle name="SAPBEXstdData 30 7" xfId="30644" xr:uid="{00000000-0005-0000-0000-000009740000}"/>
    <cellStyle name="SAPBEXstdData 30 8" xfId="36416" xr:uid="{00000000-0005-0000-0000-00000A740000}"/>
    <cellStyle name="SAPBEXstdData 30 9" xfId="39618" xr:uid="{00000000-0005-0000-0000-00000B740000}"/>
    <cellStyle name="SAPBEXstdData 31" xfId="4199" xr:uid="{00000000-0005-0000-0000-00000C740000}"/>
    <cellStyle name="SAPBEXstdData 31 10" xfId="42700" xr:uid="{00000000-0005-0000-0000-00000D740000}"/>
    <cellStyle name="SAPBEXstdData 31 11" xfId="45887" xr:uid="{00000000-0005-0000-0000-00000E740000}"/>
    <cellStyle name="SAPBEXstdData 31 12" xfId="49172" xr:uid="{00000000-0005-0000-0000-00000F740000}"/>
    <cellStyle name="SAPBEXstdData 31 13" xfId="52347" xr:uid="{00000000-0005-0000-0000-000010740000}"/>
    <cellStyle name="SAPBEXstdData 31 14" xfId="55472" xr:uid="{00000000-0005-0000-0000-000011740000}"/>
    <cellStyle name="SAPBEXstdData 31 15" xfId="57570" xr:uid="{00000000-0005-0000-0000-000012740000}"/>
    <cellStyle name="SAPBEXstdData 31 16" xfId="60807" xr:uid="{00000000-0005-0000-0000-000013740000}"/>
    <cellStyle name="SAPBEXstdData 31 2" xfId="13440" xr:uid="{00000000-0005-0000-0000-000014740000}"/>
    <cellStyle name="SAPBEXstdData 31 3" xfId="7432" xr:uid="{00000000-0005-0000-0000-000015740000}"/>
    <cellStyle name="SAPBEXstdData 31 4" xfId="20667" xr:uid="{00000000-0005-0000-0000-000016740000}"/>
    <cellStyle name="SAPBEXstdData 31 5" xfId="23977" xr:uid="{00000000-0005-0000-0000-000017740000}"/>
    <cellStyle name="SAPBEXstdData 31 6" xfId="27292" xr:uid="{00000000-0005-0000-0000-000018740000}"/>
    <cellStyle name="SAPBEXstdData 31 7" xfId="30526" xr:uid="{00000000-0005-0000-0000-000019740000}"/>
    <cellStyle name="SAPBEXstdData 31 8" xfId="36303" xr:uid="{00000000-0005-0000-0000-00001A740000}"/>
    <cellStyle name="SAPBEXstdData 31 9" xfId="39501" xr:uid="{00000000-0005-0000-0000-00001B740000}"/>
    <cellStyle name="SAPBEXstdData 4" xfId="2369" xr:uid="{00000000-0005-0000-0000-00001C740000}"/>
    <cellStyle name="SAPBEXstdData 4 10" xfId="32015" xr:uid="{00000000-0005-0000-0000-00001D740000}"/>
    <cellStyle name="SAPBEXstdData 4 11" xfId="34486" xr:uid="{00000000-0005-0000-0000-00001E740000}"/>
    <cellStyle name="SAPBEXstdData 4 12" xfId="37671" xr:uid="{00000000-0005-0000-0000-00001F740000}"/>
    <cellStyle name="SAPBEXstdData 4 13" xfId="40885" xr:uid="{00000000-0005-0000-0000-000020740000}"/>
    <cellStyle name="SAPBEXstdData 4 14" xfId="44057" xr:uid="{00000000-0005-0000-0000-000021740000}"/>
    <cellStyle name="SAPBEXstdData 4 15" xfId="47360" xr:uid="{00000000-0005-0000-0000-000022740000}"/>
    <cellStyle name="SAPBEXstdData 4 16" xfId="50521" xr:uid="{00000000-0005-0000-0000-000023740000}"/>
    <cellStyle name="SAPBEXstdData 4 17" xfId="53723" xr:uid="{00000000-0005-0000-0000-000024740000}"/>
    <cellStyle name="SAPBEXstdData 4 18" xfId="55775" xr:uid="{00000000-0005-0000-0000-000025740000}"/>
    <cellStyle name="SAPBEXstdData 4 19" xfId="59012" xr:uid="{00000000-0005-0000-0000-000026740000}"/>
    <cellStyle name="SAPBEXstdData 4 2" xfId="9573" xr:uid="{00000000-0005-0000-0000-000027740000}"/>
    <cellStyle name="SAPBEXstdData 4 3" xfId="11613" xr:uid="{00000000-0005-0000-0000-000028740000}"/>
    <cellStyle name="SAPBEXstdData 4 4" xfId="5746" xr:uid="{00000000-0005-0000-0000-000029740000}"/>
    <cellStyle name="SAPBEXstdData 4 5" xfId="16263" xr:uid="{00000000-0005-0000-0000-00002A740000}"/>
    <cellStyle name="SAPBEXstdData 4 6" xfId="18837" xr:uid="{00000000-0005-0000-0000-00002B740000}"/>
    <cellStyle name="SAPBEXstdData 4 7" xfId="22147" xr:uid="{00000000-0005-0000-0000-00002C740000}"/>
    <cellStyle name="SAPBEXstdData 4 8" xfId="25468" xr:uid="{00000000-0005-0000-0000-00002D740000}"/>
    <cellStyle name="SAPBEXstdData 4 9" xfId="28696" xr:uid="{00000000-0005-0000-0000-00002E740000}"/>
    <cellStyle name="SAPBEXstdData 5" xfId="1700" xr:uid="{00000000-0005-0000-0000-00002F740000}"/>
    <cellStyle name="SAPBEXstdData 5 10" xfId="31352" xr:uid="{00000000-0005-0000-0000-000030740000}"/>
    <cellStyle name="SAPBEXstdData 5 11" xfId="18095" xr:uid="{00000000-0005-0000-0000-000031740000}"/>
    <cellStyle name="SAPBEXstdData 5 12" xfId="37002" xr:uid="{00000000-0005-0000-0000-000032740000}"/>
    <cellStyle name="SAPBEXstdData 5 13" xfId="40234" xr:uid="{00000000-0005-0000-0000-000033740000}"/>
    <cellStyle name="SAPBEXstdData 5 14" xfId="43388" xr:uid="{00000000-0005-0000-0000-000034740000}"/>
    <cellStyle name="SAPBEXstdData 5 15" xfId="46709" xr:uid="{00000000-0005-0000-0000-000035740000}"/>
    <cellStyle name="SAPBEXstdData 5 16" xfId="49854" xr:uid="{00000000-0005-0000-0000-000036740000}"/>
    <cellStyle name="SAPBEXstdData 5 17" xfId="53082" xr:uid="{00000000-0005-0000-0000-000037740000}"/>
    <cellStyle name="SAPBEXstdData 5 18" xfId="14914" xr:uid="{00000000-0005-0000-0000-000038740000}"/>
    <cellStyle name="SAPBEXstdData 5 19" xfId="58365" xr:uid="{00000000-0005-0000-0000-000039740000}"/>
    <cellStyle name="SAPBEXstdData 5 2" xfId="8910" xr:uid="{00000000-0005-0000-0000-00003A740000}"/>
    <cellStyle name="SAPBEXstdData 5 3" xfId="8480" xr:uid="{00000000-0005-0000-0000-00003B740000}"/>
    <cellStyle name="SAPBEXstdData 5 4" xfId="5079" xr:uid="{00000000-0005-0000-0000-00003C740000}"/>
    <cellStyle name="SAPBEXstdData 5 5" xfId="15596" xr:uid="{00000000-0005-0000-0000-00003D740000}"/>
    <cellStyle name="SAPBEXstdData 5 6" xfId="14501" xr:uid="{00000000-0005-0000-0000-00003E740000}"/>
    <cellStyle name="SAPBEXstdData 5 7" xfId="21478" xr:uid="{00000000-0005-0000-0000-00003F740000}"/>
    <cellStyle name="SAPBEXstdData 5 8" xfId="24801" xr:uid="{00000000-0005-0000-0000-000040740000}"/>
    <cellStyle name="SAPBEXstdData 5 9" xfId="28027" xr:uid="{00000000-0005-0000-0000-000041740000}"/>
    <cellStyle name="SAPBEXstdData 6" xfId="1808" xr:uid="{00000000-0005-0000-0000-000042740000}"/>
    <cellStyle name="SAPBEXstdData 6 10" xfId="31460" xr:uid="{00000000-0005-0000-0000-000043740000}"/>
    <cellStyle name="SAPBEXstdData 6 11" xfId="15348" xr:uid="{00000000-0005-0000-0000-000044740000}"/>
    <cellStyle name="SAPBEXstdData 6 12" xfId="37110" xr:uid="{00000000-0005-0000-0000-000045740000}"/>
    <cellStyle name="SAPBEXstdData 6 13" xfId="40340" xr:uid="{00000000-0005-0000-0000-000046740000}"/>
    <cellStyle name="SAPBEXstdData 6 14" xfId="43496" xr:uid="{00000000-0005-0000-0000-000047740000}"/>
    <cellStyle name="SAPBEXstdData 6 15" xfId="46815" xr:uid="{00000000-0005-0000-0000-000048740000}"/>
    <cellStyle name="SAPBEXstdData 6 16" xfId="49962" xr:uid="{00000000-0005-0000-0000-000049740000}"/>
    <cellStyle name="SAPBEXstdData 6 17" xfId="53187" xr:uid="{00000000-0005-0000-0000-00004A740000}"/>
    <cellStyle name="SAPBEXstdData 6 18" xfId="33891" xr:uid="{00000000-0005-0000-0000-00004B740000}"/>
    <cellStyle name="SAPBEXstdData 6 19" xfId="58470" xr:uid="{00000000-0005-0000-0000-00004C740000}"/>
    <cellStyle name="SAPBEXstdData 6 2" xfId="9018" xr:uid="{00000000-0005-0000-0000-00004D740000}"/>
    <cellStyle name="SAPBEXstdData 6 3" xfId="8372" xr:uid="{00000000-0005-0000-0000-00004E740000}"/>
    <cellStyle name="SAPBEXstdData 6 4" xfId="5187" xr:uid="{00000000-0005-0000-0000-00004F740000}"/>
    <cellStyle name="SAPBEXstdData 6 5" xfId="15704" xr:uid="{00000000-0005-0000-0000-000050740000}"/>
    <cellStyle name="SAPBEXstdData 6 6" xfId="14393" xr:uid="{00000000-0005-0000-0000-000051740000}"/>
    <cellStyle name="SAPBEXstdData 6 7" xfId="21586" xr:uid="{00000000-0005-0000-0000-000052740000}"/>
    <cellStyle name="SAPBEXstdData 6 8" xfId="24908" xr:uid="{00000000-0005-0000-0000-000053740000}"/>
    <cellStyle name="SAPBEXstdData 6 9" xfId="28135" xr:uid="{00000000-0005-0000-0000-000054740000}"/>
    <cellStyle name="SAPBEXstdData 7" xfId="2766" xr:uid="{00000000-0005-0000-0000-000055740000}"/>
    <cellStyle name="SAPBEXstdData 7 10" xfId="32410" xr:uid="{00000000-0005-0000-0000-000056740000}"/>
    <cellStyle name="SAPBEXstdData 7 11" xfId="34880" xr:uid="{00000000-0005-0000-0000-000057740000}"/>
    <cellStyle name="SAPBEXstdData 7 12" xfId="38068" xr:uid="{00000000-0005-0000-0000-000058740000}"/>
    <cellStyle name="SAPBEXstdData 7 13" xfId="41277" xr:uid="{00000000-0005-0000-0000-000059740000}"/>
    <cellStyle name="SAPBEXstdData 7 14" xfId="44454" xr:uid="{00000000-0005-0000-0000-00005A740000}"/>
    <cellStyle name="SAPBEXstdData 7 15" xfId="47752" xr:uid="{00000000-0005-0000-0000-00005B740000}"/>
    <cellStyle name="SAPBEXstdData 7 16" xfId="50918" xr:uid="{00000000-0005-0000-0000-00005C740000}"/>
    <cellStyle name="SAPBEXstdData 7 17" xfId="54111" xr:uid="{00000000-0005-0000-0000-00005D740000}"/>
    <cellStyle name="SAPBEXstdData 7 18" xfId="56165" xr:uid="{00000000-0005-0000-0000-00005E740000}"/>
    <cellStyle name="SAPBEXstdData 7 19" xfId="59402" xr:uid="{00000000-0005-0000-0000-00005F740000}"/>
    <cellStyle name="SAPBEXstdData 7 2" xfId="9968" xr:uid="{00000000-0005-0000-0000-000060740000}"/>
    <cellStyle name="SAPBEXstdData 7 3" xfId="12010" xr:uid="{00000000-0005-0000-0000-000061740000}"/>
    <cellStyle name="SAPBEXstdData 7 4" xfId="6134" xr:uid="{00000000-0005-0000-0000-000062740000}"/>
    <cellStyle name="SAPBEXstdData 7 5" xfId="16659" xr:uid="{00000000-0005-0000-0000-000063740000}"/>
    <cellStyle name="SAPBEXstdData 7 6" xfId="19234" xr:uid="{00000000-0005-0000-0000-000064740000}"/>
    <cellStyle name="SAPBEXstdData 7 7" xfId="22544" xr:uid="{00000000-0005-0000-0000-000065740000}"/>
    <cellStyle name="SAPBEXstdData 7 8" xfId="25863" xr:uid="{00000000-0005-0000-0000-000066740000}"/>
    <cellStyle name="SAPBEXstdData 7 9" xfId="29093" xr:uid="{00000000-0005-0000-0000-000067740000}"/>
    <cellStyle name="SAPBEXstdData 8" xfId="1811" xr:uid="{00000000-0005-0000-0000-000068740000}"/>
    <cellStyle name="SAPBEXstdData 8 10" xfId="31463" xr:uid="{00000000-0005-0000-0000-000069740000}"/>
    <cellStyle name="SAPBEXstdData 8 11" xfId="18088" xr:uid="{00000000-0005-0000-0000-00006A740000}"/>
    <cellStyle name="SAPBEXstdData 8 12" xfId="37113" xr:uid="{00000000-0005-0000-0000-00006B740000}"/>
    <cellStyle name="SAPBEXstdData 8 13" xfId="40343" xr:uid="{00000000-0005-0000-0000-00006C740000}"/>
    <cellStyle name="SAPBEXstdData 8 14" xfId="43499" xr:uid="{00000000-0005-0000-0000-00006D740000}"/>
    <cellStyle name="SAPBEXstdData 8 15" xfId="46818" xr:uid="{00000000-0005-0000-0000-00006E740000}"/>
    <cellStyle name="SAPBEXstdData 8 16" xfId="49965" xr:uid="{00000000-0005-0000-0000-00006F740000}"/>
    <cellStyle name="SAPBEXstdData 8 17" xfId="53190" xr:uid="{00000000-0005-0000-0000-000070740000}"/>
    <cellStyle name="SAPBEXstdData 8 18" xfId="34087" xr:uid="{00000000-0005-0000-0000-000071740000}"/>
    <cellStyle name="SAPBEXstdData 8 19" xfId="58473" xr:uid="{00000000-0005-0000-0000-000072740000}"/>
    <cellStyle name="SAPBEXstdData 8 2" xfId="9021" xr:uid="{00000000-0005-0000-0000-000073740000}"/>
    <cellStyle name="SAPBEXstdData 8 3" xfId="8369" xr:uid="{00000000-0005-0000-0000-000074740000}"/>
    <cellStyle name="SAPBEXstdData 8 4" xfId="5190" xr:uid="{00000000-0005-0000-0000-000075740000}"/>
    <cellStyle name="SAPBEXstdData 8 5" xfId="15707" xr:uid="{00000000-0005-0000-0000-000076740000}"/>
    <cellStyle name="SAPBEXstdData 8 6" xfId="14390" xr:uid="{00000000-0005-0000-0000-000077740000}"/>
    <cellStyle name="SAPBEXstdData 8 7" xfId="21589" xr:uid="{00000000-0005-0000-0000-000078740000}"/>
    <cellStyle name="SAPBEXstdData 8 8" xfId="24911" xr:uid="{00000000-0005-0000-0000-000079740000}"/>
    <cellStyle name="SAPBEXstdData 8 9" xfId="28138" xr:uid="{00000000-0005-0000-0000-00007A740000}"/>
    <cellStyle name="SAPBEXstdData 9" xfId="2871" xr:uid="{00000000-0005-0000-0000-00007B740000}"/>
    <cellStyle name="SAPBEXstdData 9 10" xfId="32515" xr:uid="{00000000-0005-0000-0000-00007C740000}"/>
    <cellStyle name="SAPBEXstdData 9 11" xfId="34985" xr:uid="{00000000-0005-0000-0000-00007D740000}"/>
    <cellStyle name="SAPBEXstdData 9 12" xfId="38173" xr:uid="{00000000-0005-0000-0000-00007E740000}"/>
    <cellStyle name="SAPBEXstdData 9 13" xfId="41380" xr:uid="{00000000-0005-0000-0000-00007F740000}"/>
    <cellStyle name="SAPBEXstdData 9 14" xfId="44559" xr:uid="{00000000-0005-0000-0000-000080740000}"/>
    <cellStyle name="SAPBEXstdData 9 15" xfId="47855" xr:uid="{00000000-0005-0000-0000-000081740000}"/>
    <cellStyle name="SAPBEXstdData 9 16" xfId="51023" xr:uid="{00000000-0005-0000-0000-000082740000}"/>
    <cellStyle name="SAPBEXstdData 9 17" xfId="54212" xr:uid="{00000000-0005-0000-0000-000083740000}"/>
    <cellStyle name="SAPBEXstdData 9 18" xfId="56266" xr:uid="{00000000-0005-0000-0000-000084740000}"/>
    <cellStyle name="SAPBEXstdData 9 19" xfId="59503" xr:uid="{00000000-0005-0000-0000-000085740000}"/>
    <cellStyle name="SAPBEXstdData 9 2" xfId="10073" xr:uid="{00000000-0005-0000-0000-000086740000}"/>
    <cellStyle name="SAPBEXstdData 9 3" xfId="12115" xr:uid="{00000000-0005-0000-0000-000087740000}"/>
    <cellStyle name="SAPBEXstdData 9 4" xfId="6239" xr:uid="{00000000-0005-0000-0000-000088740000}"/>
    <cellStyle name="SAPBEXstdData 9 5" xfId="16764" xr:uid="{00000000-0005-0000-0000-000089740000}"/>
    <cellStyle name="SAPBEXstdData 9 6" xfId="19339" xr:uid="{00000000-0005-0000-0000-00008A740000}"/>
    <cellStyle name="SAPBEXstdData 9 7" xfId="22649" xr:uid="{00000000-0005-0000-0000-00008B740000}"/>
    <cellStyle name="SAPBEXstdData 9 8" xfId="25966" xr:uid="{00000000-0005-0000-0000-00008C740000}"/>
    <cellStyle name="SAPBEXstdData 9 9" xfId="29198" xr:uid="{00000000-0005-0000-0000-00008D740000}"/>
    <cellStyle name="Section" xfId="62573" xr:uid="{00000000-0005-0000-0000-00008E740000}"/>
    <cellStyle name="Section 2" xfId="62574" xr:uid="{00000000-0005-0000-0000-00008F740000}"/>
    <cellStyle name="Section 3" xfId="62575" xr:uid="{00000000-0005-0000-0000-000090740000}"/>
    <cellStyle name="Section 4" xfId="62576" xr:uid="{00000000-0005-0000-0000-000091740000}"/>
    <cellStyle name="Section 5" xfId="62577" xr:uid="{00000000-0005-0000-0000-000092740000}"/>
    <cellStyle name="Shade" xfId="62578" xr:uid="{00000000-0005-0000-0000-000093740000}"/>
    <cellStyle name="Shade 2" xfId="62579" xr:uid="{00000000-0005-0000-0000-000094740000}"/>
    <cellStyle name="Shade 3" xfId="62580" xr:uid="{00000000-0005-0000-0000-000095740000}"/>
    <cellStyle name="Shade 4" xfId="62581" xr:uid="{00000000-0005-0000-0000-000096740000}"/>
    <cellStyle name="Shade 5" xfId="62582" xr:uid="{00000000-0005-0000-0000-000097740000}"/>
    <cellStyle name="Standard_--&gt;2-1" xfId="1327" xr:uid="{00000000-0005-0000-0000-000098740000}"/>
    <cellStyle name="Styl 1" xfId="1328" xr:uid="{00000000-0005-0000-0000-000099740000}"/>
    <cellStyle name="Styl 1 2" xfId="1329" xr:uid="{00000000-0005-0000-0000-00009A740000}"/>
    <cellStyle name="Styl 2" xfId="1330" xr:uid="{00000000-0005-0000-0000-00009B740000}"/>
    <cellStyle name="Styl 2 10" xfId="4319" xr:uid="{00000000-0005-0000-0000-00009C740000}"/>
    <cellStyle name="Styl 2 10 2" xfId="14062" xr:uid="{00000000-0005-0000-0000-00009D740000}"/>
    <cellStyle name="Styl 2 11" xfId="4670" xr:uid="{00000000-0005-0000-0000-00009E740000}"/>
    <cellStyle name="Styl 2 11 2" xfId="14067" xr:uid="{00000000-0005-0000-0000-00009F740000}"/>
    <cellStyle name="Styl 2 12" xfId="4723" xr:uid="{00000000-0005-0000-0000-0000A0740000}"/>
    <cellStyle name="Styl 2 12 2" xfId="14068" xr:uid="{00000000-0005-0000-0000-0000A1740000}"/>
    <cellStyle name="Styl 2 13" xfId="4197" xr:uid="{00000000-0005-0000-0000-0000A2740000}"/>
    <cellStyle name="Styl 2 13 2" xfId="14060" xr:uid="{00000000-0005-0000-0000-0000A3740000}"/>
    <cellStyle name="Styl 2 14" xfId="4855" xr:uid="{00000000-0005-0000-0000-0000A4740000}"/>
    <cellStyle name="Styl 2 2" xfId="1651" xr:uid="{00000000-0005-0000-0000-0000A5740000}"/>
    <cellStyle name="Styl 2 2 2" xfId="5031" xr:uid="{00000000-0005-0000-0000-0000A6740000}"/>
    <cellStyle name="Styl 2 2 3" xfId="4853" xr:uid="{00000000-0005-0000-0000-0000A7740000}"/>
    <cellStyle name="Styl 2 3" xfId="1677" xr:uid="{00000000-0005-0000-0000-0000A8740000}"/>
    <cellStyle name="Styl 2 3 2" xfId="14053" xr:uid="{00000000-0005-0000-0000-0000A9740000}"/>
    <cellStyle name="Styl 2 4" xfId="4324" xr:uid="{00000000-0005-0000-0000-0000AA740000}"/>
    <cellStyle name="Styl 2 4 2" xfId="14064" xr:uid="{00000000-0005-0000-0000-0000AB740000}"/>
    <cellStyle name="Styl 2 5" xfId="4192" xr:uid="{00000000-0005-0000-0000-0000AC740000}"/>
    <cellStyle name="Styl 2 5 2" xfId="14058" xr:uid="{00000000-0005-0000-0000-0000AD740000}"/>
    <cellStyle name="Styl 2 6" xfId="4322" xr:uid="{00000000-0005-0000-0000-0000AE740000}"/>
    <cellStyle name="Styl 2 6 2" xfId="14063" xr:uid="{00000000-0005-0000-0000-0000AF740000}"/>
    <cellStyle name="Styl 2 7" xfId="4459" xr:uid="{00000000-0005-0000-0000-0000B0740000}"/>
    <cellStyle name="Styl 2 7 2" xfId="14065" xr:uid="{00000000-0005-0000-0000-0000B1740000}"/>
    <cellStyle name="Styl 2 8" xfId="4513" xr:uid="{00000000-0005-0000-0000-0000B2740000}"/>
    <cellStyle name="Styl 2 8 2" xfId="14066" xr:uid="{00000000-0005-0000-0000-0000B3740000}"/>
    <cellStyle name="Styl 2 9" xfId="4194" xr:uid="{00000000-0005-0000-0000-0000B4740000}"/>
    <cellStyle name="Styl 2 9 2" xfId="14059" xr:uid="{00000000-0005-0000-0000-0000B5740000}"/>
    <cellStyle name="Style 1" xfId="62583" xr:uid="{00000000-0005-0000-0000-0000B6740000}"/>
    <cellStyle name="SubTitle" xfId="62584" xr:uid="{00000000-0005-0000-0000-0000B7740000}"/>
    <cellStyle name="SubTitle 2" xfId="62585" xr:uid="{00000000-0005-0000-0000-0000B8740000}"/>
    <cellStyle name="SubTitle 3" xfId="62586" xr:uid="{00000000-0005-0000-0000-0000B9740000}"/>
    <cellStyle name="SubTitle 4" xfId="62587" xr:uid="{00000000-0005-0000-0000-0000BA740000}"/>
    <cellStyle name="SubTitle 5" xfId="62588" xr:uid="{00000000-0005-0000-0000-0000BB740000}"/>
    <cellStyle name="Suma 1" xfId="1331" xr:uid="{00000000-0005-0000-0000-0000BC740000}"/>
    <cellStyle name="Suma 1 10" xfId="3261" xr:uid="{00000000-0005-0000-0000-0000BD740000}"/>
    <cellStyle name="Suma 1 10 10" xfId="32905" xr:uid="{00000000-0005-0000-0000-0000BE740000}"/>
    <cellStyle name="Suma 1 10 11" xfId="35373" xr:uid="{00000000-0005-0000-0000-0000BF740000}"/>
    <cellStyle name="Suma 1 10 12" xfId="38563" xr:uid="{00000000-0005-0000-0000-0000C0740000}"/>
    <cellStyle name="Suma 1 10 13" xfId="41768" xr:uid="{00000000-0005-0000-0000-0000C1740000}"/>
    <cellStyle name="Suma 1 10 14" xfId="44949" xr:uid="{00000000-0005-0000-0000-0000C2740000}"/>
    <cellStyle name="Suma 1 10 15" xfId="48243" xr:uid="{00000000-0005-0000-0000-0000C3740000}"/>
    <cellStyle name="Suma 1 10 16" xfId="51412" xr:uid="{00000000-0005-0000-0000-0000C4740000}"/>
    <cellStyle name="Suma 1 10 17" xfId="54597" xr:uid="{00000000-0005-0000-0000-0000C5740000}"/>
    <cellStyle name="Suma 1 10 18" xfId="56651" xr:uid="{00000000-0005-0000-0000-0000C6740000}"/>
    <cellStyle name="Suma 1 10 19" xfId="59888" xr:uid="{00000000-0005-0000-0000-0000C7740000}"/>
    <cellStyle name="Suma 1 10 2" xfId="10463" xr:uid="{00000000-0005-0000-0000-0000C8740000}"/>
    <cellStyle name="Suma 1 10 3" xfId="12505" xr:uid="{00000000-0005-0000-0000-0000C9740000}"/>
    <cellStyle name="Suma 1 10 4" xfId="6629" xr:uid="{00000000-0005-0000-0000-0000CA740000}"/>
    <cellStyle name="Suma 1 10 5" xfId="17154" xr:uid="{00000000-0005-0000-0000-0000CB740000}"/>
    <cellStyle name="Suma 1 10 6" xfId="19729" xr:uid="{00000000-0005-0000-0000-0000CC740000}"/>
    <cellStyle name="Suma 1 10 7" xfId="23039" xr:uid="{00000000-0005-0000-0000-0000CD740000}"/>
    <cellStyle name="Suma 1 10 8" xfId="26354" xr:uid="{00000000-0005-0000-0000-0000CE740000}"/>
    <cellStyle name="Suma 1 10 9" xfId="29588" xr:uid="{00000000-0005-0000-0000-0000CF740000}"/>
    <cellStyle name="Suma 1 11" xfId="1826" xr:uid="{00000000-0005-0000-0000-0000D0740000}"/>
    <cellStyle name="Suma 1 11 10" xfId="31478" xr:uid="{00000000-0005-0000-0000-0000D1740000}"/>
    <cellStyle name="Suma 1 11 11" xfId="24620" xr:uid="{00000000-0005-0000-0000-0000D2740000}"/>
    <cellStyle name="Suma 1 11 12" xfId="37128" xr:uid="{00000000-0005-0000-0000-0000D3740000}"/>
    <cellStyle name="Suma 1 11 13" xfId="40357" xr:uid="{00000000-0005-0000-0000-0000D4740000}"/>
    <cellStyle name="Suma 1 11 14" xfId="43514" xr:uid="{00000000-0005-0000-0000-0000D5740000}"/>
    <cellStyle name="Suma 1 11 15" xfId="46832" xr:uid="{00000000-0005-0000-0000-0000D6740000}"/>
    <cellStyle name="Suma 1 11 16" xfId="49980" xr:uid="{00000000-0005-0000-0000-0000D7740000}"/>
    <cellStyle name="Suma 1 11 17" xfId="53204" xr:uid="{00000000-0005-0000-0000-0000D8740000}"/>
    <cellStyle name="Suma 1 11 18" xfId="33884" xr:uid="{00000000-0005-0000-0000-0000D9740000}"/>
    <cellStyle name="Suma 1 11 19" xfId="58487" xr:uid="{00000000-0005-0000-0000-0000DA740000}"/>
    <cellStyle name="Suma 1 11 2" xfId="9036" xr:uid="{00000000-0005-0000-0000-0000DB740000}"/>
    <cellStyle name="Suma 1 11 3" xfId="8354" xr:uid="{00000000-0005-0000-0000-0000DC740000}"/>
    <cellStyle name="Suma 1 11 4" xfId="5205" xr:uid="{00000000-0005-0000-0000-0000DD740000}"/>
    <cellStyle name="Suma 1 11 5" xfId="15722" xr:uid="{00000000-0005-0000-0000-0000DE740000}"/>
    <cellStyle name="Suma 1 11 6" xfId="14375" xr:uid="{00000000-0005-0000-0000-0000DF740000}"/>
    <cellStyle name="Suma 1 11 7" xfId="21604" xr:uid="{00000000-0005-0000-0000-0000E0740000}"/>
    <cellStyle name="Suma 1 11 8" xfId="24926" xr:uid="{00000000-0005-0000-0000-0000E1740000}"/>
    <cellStyle name="Suma 1 11 9" xfId="28153" xr:uid="{00000000-0005-0000-0000-0000E2740000}"/>
    <cellStyle name="Suma 1 12" xfId="1844" xr:uid="{00000000-0005-0000-0000-0000E3740000}"/>
    <cellStyle name="Suma 1 12 10" xfId="31496" xr:uid="{00000000-0005-0000-0000-0000E4740000}"/>
    <cellStyle name="Suma 1 12 11" xfId="24597" xr:uid="{00000000-0005-0000-0000-0000E5740000}"/>
    <cellStyle name="Suma 1 12 12" xfId="37146" xr:uid="{00000000-0005-0000-0000-0000E6740000}"/>
    <cellStyle name="Suma 1 12 13" xfId="40375" xr:uid="{00000000-0005-0000-0000-0000E7740000}"/>
    <cellStyle name="Suma 1 12 14" xfId="43532" xr:uid="{00000000-0005-0000-0000-0000E8740000}"/>
    <cellStyle name="Suma 1 12 15" xfId="46850" xr:uid="{00000000-0005-0000-0000-0000E9740000}"/>
    <cellStyle name="Suma 1 12 16" xfId="49998" xr:uid="{00000000-0005-0000-0000-0000EA740000}"/>
    <cellStyle name="Suma 1 12 17" xfId="53222" xr:uid="{00000000-0005-0000-0000-0000EB740000}"/>
    <cellStyle name="Suma 1 12 18" xfId="33900" xr:uid="{00000000-0005-0000-0000-0000EC740000}"/>
    <cellStyle name="Suma 1 12 19" xfId="58505" xr:uid="{00000000-0005-0000-0000-0000ED740000}"/>
    <cellStyle name="Suma 1 12 2" xfId="9054" xr:uid="{00000000-0005-0000-0000-0000EE740000}"/>
    <cellStyle name="Suma 1 12 3" xfId="8336" xr:uid="{00000000-0005-0000-0000-0000EF740000}"/>
    <cellStyle name="Suma 1 12 4" xfId="5222" xr:uid="{00000000-0005-0000-0000-0000F0740000}"/>
    <cellStyle name="Suma 1 12 5" xfId="15740" xr:uid="{00000000-0005-0000-0000-0000F1740000}"/>
    <cellStyle name="Suma 1 12 6" xfId="14357" xr:uid="{00000000-0005-0000-0000-0000F2740000}"/>
    <cellStyle name="Suma 1 12 7" xfId="21622" xr:uid="{00000000-0005-0000-0000-0000F3740000}"/>
    <cellStyle name="Suma 1 12 8" xfId="24944" xr:uid="{00000000-0005-0000-0000-0000F4740000}"/>
    <cellStyle name="Suma 1 12 9" xfId="28171" xr:uid="{00000000-0005-0000-0000-0000F5740000}"/>
    <cellStyle name="Suma 1 13" xfId="3468" xr:uid="{00000000-0005-0000-0000-0000F6740000}"/>
    <cellStyle name="Suma 1 13 10" xfId="33112" xr:uid="{00000000-0005-0000-0000-0000F7740000}"/>
    <cellStyle name="Suma 1 13 11" xfId="35579" xr:uid="{00000000-0005-0000-0000-0000F8740000}"/>
    <cellStyle name="Suma 1 13 12" xfId="38770" xr:uid="{00000000-0005-0000-0000-0000F9740000}"/>
    <cellStyle name="Suma 1 13 13" xfId="41974" xr:uid="{00000000-0005-0000-0000-0000FA740000}"/>
    <cellStyle name="Suma 1 13 14" xfId="45156" xr:uid="{00000000-0005-0000-0000-0000FB740000}"/>
    <cellStyle name="Suma 1 13 15" xfId="48449" xr:uid="{00000000-0005-0000-0000-0000FC740000}"/>
    <cellStyle name="Suma 1 13 16" xfId="51618" xr:uid="{00000000-0005-0000-0000-0000FD740000}"/>
    <cellStyle name="Suma 1 13 17" xfId="54802" xr:uid="{00000000-0005-0000-0000-0000FE740000}"/>
    <cellStyle name="Suma 1 13 18" xfId="56856" xr:uid="{00000000-0005-0000-0000-0000FF740000}"/>
    <cellStyle name="Suma 1 13 19" xfId="60093" xr:uid="{00000000-0005-0000-0000-000000750000}"/>
    <cellStyle name="Suma 1 13 2" xfId="10670" xr:uid="{00000000-0005-0000-0000-000001750000}"/>
    <cellStyle name="Suma 1 13 3" xfId="12712" xr:uid="{00000000-0005-0000-0000-000002750000}"/>
    <cellStyle name="Suma 1 13 4" xfId="6836" xr:uid="{00000000-0005-0000-0000-000003750000}"/>
    <cellStyle name="Suma 1 13 5" xfId="17361" xr:uid="{00000000-0005-0000-0000-000004750000}"/>
    <cellStyle name="Suma 1 13 6" xfId="19936" xr:uid="{00000000-0005-0000-0000-000005750000}"/>
    <cellStyle name="Suma 1 13 7" xfId="23246" xr:uid="{00000000-0005-0000-0000-000006750000}"/>
    <cellStyle name="Suma 1 13 8" xfId="26561" xr:uid="{00000000-0005-0000-0000-000007750000}"/>
    <cellStyle name="Suma 1 13 9" xfId="29795" xr:uid="{00000000-0005-0000-0000-000008750000}"/>
    <cellStyle name="Suma 1 14" xfId="1964" xr:uid="{00000000-0005-0000-0000-000009750000}"/>
    <cellStyle name="Suma 1 14 10" xfId="31614" xr:uid="{00000000-0005-0000-0000-00000A750000}"/>
    <cellStyle name="Suma 1 14 11" xfId="18528" xr:uid="{00000000-0005-0000-0000-00000B750000}"/>
    <cellStyle name="Suma 1 14 12" xfId="37266" xr:uid="{00000000-0005-0000-0000-00000C750000}"/>
    <cellStyle name="Suma 1 14 13" xfId="40491" xr:uid="{00000000-0005-0000-0000-00000D750000}"/>
    <cellStyle name="Suma 1 14 14" xfId="43652" xr:uid="{00000000-0005-0000-0000-00000E750000}"/>
    <cellStyle name="Suma 1 14 15" xfId="46966" xr:uid="{00000000-0005-0000-0000-00000F750000}"/>
    <cellStyle name="Suma 1 14 16" xfId="50118" xr:uid="{00000000-0005-0000-0000-000010750000}"/>
    <cellStyle name="Suma 1 14 17" xfId="53335" xr:uid="{00000000-0005-0000-0000-000011750000}"/>
    <cellStyle name="Suma 1 14 18" xfId="46511" xr:uid="{00000000-0005-0000-0000-000012750000}"/>
    <cellStyle name="Suma 1 14 19" xfId="58620" xr:uid="{00000000-0005-0000-0000-000013750000}"/>
    <cellStyle name="Suma 1 14 2" xfId="9172" xr:uid="{00000000-0005-0000-0000-000014750000}"/>
    <cellStyle name="Suma 1 14 3" xfId="8216" xr:uid="{00000000-0005-0000-0000-000015750000}"/>
    <cellStyle name="Suma 1 14 4" xfId="5342" xr:uid="{00000000-0005-0000-0000-000016750000}"/>
    <cellStyle name="Suma 1 14 5" xfId="15859" xr:uid="{00000000-0005-0000-0000-000017750000}"/>
    <cellStyle name="Suma 1 14 6" xfId="14237" xr:uid="{00000000-0005-0000-0000-000018750000}"/>
    <cellStyle name="Suma 1 14 7" xfId="21742" xr:uid="{00000000-0005-0000-0000-000019750000}"/>
    <cellStyle name="Suma 1 14 8" xfId="25064" xr:uid="{00000000-0005-0000-0000-00001A750000}"/>
    <cellStyle name="Suma 1 14 9" xfId="28291" xr:uid="{00000000-0005-0000-0000-00001B750000}"/>
    <cellStyle name="Suma 1 15" xfId="2109" xr:uid="{00000000-0005-0000-0000-00001C750000}"/>
    <cellStyle name="Suma 1 15 10" xfId="31757" xr:uid="{00000000-0005-0000-0000-00001D750000}"/>
    <cellStyle name="Suma 1 15 11" xfId="24614" xr:uid="{00000000-0005-0000-0000-00001E750000}"/>
    <cellStyle name="Suma 1 15 12" xfId="37411" xr:uid="{00000000-0005-0000-0000-00001F750000}"/>
    <cellStyle name="Suma 1 15 13" xfId="40632" xr:uid="{00000000-0005-0000-0000-000020750000}"/>
    <cellStyle name="Suma 1 15 14" xfId="43797" xr:uid="{00000000-0005-0000-0000-000021750000}"/>
    <cellStyle name="Suma 1 15 15" xfId="47107" xr:uid="{00000000-0005-0000-0000-000022750000}"/>
    <cellStyle name="Suma 1 15 16" xfId="50263" xr:uid="{00000000-0005-0000-0000-000023750000}"/>
    <cellStyle name="Suma 1 15 17" xfId="53472" xr:uid="{00000000-0005-0000-0000-000024750000}"/>
    <cellStyle name="Suma 1 15 18" xfId="40117" xr:uid="{00000000-0005-0000-0000-000025750000}"/>
    <cellStyle name="Suma 1 15 19" xfId="58759" xr:uid="{00000000-0005-0000-0000-000026750000}"/>
    <cellStyle name="Suma 1 15 2" xfId="9315" xr:uid="{00000000-0005-0000-0000-000027750000}"/>
    <cellStyle name="Suma 1 15 3" xfId="8071" xr:uid="{00000000-0005-0000-0000-000028750000}"/>
    <cellStyle name="Suma 1 15 4" xfId="5486" xr:uid="{00000000-0005-0000-0000-000029750000}"/>
    <cellStyle name="Suma 1 15 5" xfId="16004" xr:uid="{00000000-0005-0000-0000-00002A750000}"/>
    <cellStyle name="Suma 1 15 6" xfId="14092" xr:uid="{00000000-0005-0000-0000-00002B750000}"/>
    <cellStyle name="Suma 1 15 7" xfId="21887" xr:uid="{00000000-0005-0000-0000-00002C750000}"/>
    <cellStyle name="Suma 1 15 8" xfId="25208" xr:uid="{00000000-0005-0000-0000-00002D750000}"/>
    <cellStyle name="Suma 1 15 9" xfId="28436" xr:uid="{00000000-0005-0000-0000-00002E750000}"/>
    <cellStyle name="Suma 1 16" xfId="3774" xr:uid="{00000000-0005-0000-0000-00002F750000}"/>
    <cellStyle name="Suma 1 16 10" xfId="33418" xr:uid="{00000000-0005-0000-0000-000030750000}"/>
    <cellStyle name="Suma 1 16 11" xfId="35881" xr:uid="{00000000-0005-0000-0000-000031750000}"/>
    <cellStyle name="Suma 1 16 12" xfId="39076" xr:uid="{00000000-0005-0000-0000-000032750000}"/>
    <cellStyle name="Suma 1 16 13" xfId="42276" xr:uid="{00000000-0005-0000-0000-000033750000}"/>
    <cellStyle name="Suma 1 16 14" xfId="45462" xr:uid="{00000000-0005-0000-0000-000034750000}"/>
    <cellStyle name="Suma 1 16 15" xfId="48751" xr:uid="{00000000-0005-0000-0000-000035750000}"/>
    <cellStyle name="Suma 1 16 16" xfId="51923" xr:uid="{00000000-0005-0000-0000-000036750000}"/>
    <cellStyle name="Suma 1 16 17" xfId="55101" xr:uid="{00000000-0005-0000-0000-000037750000}"/>
    <cellStyle name="Suma 1 16 18" xfId="57155" xr:uid="{00000000-0005-0000-0000-000038750000}"/>
    <cellStyle name="Suma 1 16 19" xfId="60392" xr:uid="{00000000-0005-0000-0000-000039750000}"/>
    <cellStyle name="Suma 1 16 2" xfId="10976" xr:uid="{00000000-0005-0000-0000-00003A750000}"/>
    <cellStyle name="Suma 1 16 3" xfId="13018" xr:uid="{00000000-0005-0000-0000-00003B750000}"/>
    <cellStyle name="Suma 1 16 4" xfId="7138" xr:uid="{00000000-0005-0000-0000-00003C750000}"/>
    <cellStyle name="Suma 1 16 5" xfId="17667" xr:uid="{00000000-0005-0000-0000-00003D750000}"/>
    <cellStyle name="Suma 1 16 6" xfId="20242" xr:uid="{00000000-0005-0000-0000-00003E750000}"/>
    <cellStyle name="Suma 1 16 7" xfId="23552" xr:uid="{00000000-0005-0000-0000-00003F750000}"/>
    <cellStyle name="Suma 1 16 8" xfId="26867" xr:uid="{00000000-0005-0000-0000-000040750000}"/>
    <cellStyle name="Suma 1 16 9" xfId="30101" xr:uid="{00000000-0005-0000-0000-000041750000}"/>
    <cellStyle name="Suma 1 17" xfId="3283" xr:uid="{00000000-0005-0000-0000-000042750000}"/>
    <cellStyle name="Suma 1 17 10" xfId="32927" xr:uid="{00000000-0005-0000-0000-000043750000}"/>
    <cellStyle name="Suma 1 17 11" xfId="35395" xr:uid="{00000000-0005-0000-0000-000044750000}"/>
    <cellStyle name="Suma 1 17 12" xfId="38585" xr:uid="{00000000-0005-0000-0000-000045750000}"/>
    <cellStyle name="Suma 1 17 13" xfId="41790" xr:uid="{00000000-0005-0000-0000-000046750000}"/>
    <cellStyle name="Suma 1 17 14" xfId="44971" xr:uid="{00000000-0005-0000-0000-000047750000}"/>
    <cellStyle name="Suma 1 17 15" xfId="48265" xr:uid="{00000000-0005-0000-0000-000048750000}"/>
    <cellStyle name="Suma 1 17 16" xfId="51434" xr:uid="{00000000-0005-0000-0000-000049750000}"/>
    <cellStyle name="Suma 1 17 17" xfId="54619" xr:uid="{00000000-0005-0000-0000-00004A750000}"/>
    <cellStyle name="Suma 1 17 18" xfId="56673" xr:uid="{00000000-0005-0000-0000-00004B750000}"/>
    <cellStyle name="Suma 1 17 19" xfId="59910" xr:uid="{00000000-0005-0000-0000-00004C750000}"/>
    <cellStyle name="Suma 1 17 2" xfId="10485" xr:uid="{00000000-0005-0000-0000-00004D750000}"/>
    <cellStyle name="Suma 1 17 3" xfId="12527" xr:uid="{00000000-0005-0000-0000-00004E750000}"/>
    <cellStyle name="Suma 1 17 4" xfId="6651" xr:uid="{00000000-0005-0000-0000-00004F750000}"/>
    <cellStyle name="Suma 1 17 5" xfId="17176" xr:uid="{00000000-0005-0000-0000-000050750000}"/>
    <cellStyle name="Suma 1 17 6" xfId="19751" xr:uid="{00000000-0005-0000-0000-000051750000}"/>
    <cellStyle name="Suma 1 17 7" xfId="23061" xr:uid="{00000000-0005-0000-0000-000052750000}"/>
    <cellStyle name="Suma 1 17 8" xfId="26376" xr:uid="{00000000-0005-0000-0000-000053750000}"/>
    <cellStyle name="Suma 1 17 9" xfId="29610" xr:uid="{00000000-0005-0000-0000-000054750000}"/>
    <cellStyle name="Suma 1 18" xfId="2200" xr:uid="{00000000-0005-0000-0000-000055750000}"/>
    <cellStyle name="Suma 1 18 10" xfId="31848" xr:uid="{00000000-0005-0000-0000-000056750000}"/>
    <cellStyle name="Suma 1 18 11" xfId="34323" xr:uid="{00000000-0005-0000-0000-000057750000}"/>
    <cellStyle name="Suma 1 18 12" xfId="37502" xr:uid="{00000000-0005-0000-0000-000058750000}"/>
    <cellStyle name="Suma 1 18 13" xfId="40722" xr:uid="{00000000-0005-0000-0000-000059750000}"/>
    <cellStyle name="Suma 1 18 14" xfId="43888" xr:uid="{00000000-0005-0000-0000-00005A750000}"/>
    <cellStyle name="Suma 1 18 15" xfId="47197" xr:uid="{00000000-0005-0000-0000-00005B750000}"/>
    <cellStyle name="Suma 1 18 16" xfId="50354" xr:uid="{00000000-0005-0000-0000-00005C750000}"/>
    <cellStyle name="Suma 1 18 17" xfId="53562" xr:uid="{00000000-0005-0000-0000-00005D750000}"/>
    <cellStyle name="Suma 1 18 18" xfId="55612" xr:uid="{00000000-0005-0000-0000-00005E750000}"/>
    <cellStyle name="Suma 1 18 19" xfId="58849" xr:uid="{00000000-0005-0000-0000-00005F750000}"/>
    <cellStyle name="Suma 1 18 2" xfId="9406" xr:uid="{00000000-0005-0000-0000-000060750000}"/>
    <cellStyle name="Suma 1 18 3" xfId="11444" xr:uid="{00000000-0005-0000-0000-000061750000}"/>
    <cellStyle name="Suma 1 18 4" xfId="5577" xr:uid="{00000000-0005-0000-0000-000062750000}"/>
    <cellStyle name="Suma 1 18 5" xfId="16095" xr:uid="{00000000-0005-0000-0000-000063750000}"/>
    <cellStyle name="Suma 1 18 6" xfId="18668" xr:uid="{00000000-0005-0000-0000-000064750000}"/>
    <cellStyle name="Suma 1 18 7" xfId="21978" xr:uid="{00000000-0005-0000-0000-000065750000}"/>
    <cellStyle name="Suma 1 18 8" xfId="25299" xr:uid="{00000000-0005-0000-0000-000066750000}"/>
    <cellStyle name="Suma 1 18 9" xfId="28527" xr:uid="{00000000-0005-0000-0000-000067750000}"/>
    <cellStyle name="Suma 1 19" xfId="2259" xr:uid="{00000000-0005-0000-0000-000068750000}"/>
    <cellStyle name="Suma 1 19 10" xfId="31907" xr:uid="{00000000-0005-0000-0000-000069750000}"/>
    <cellStyle name="Suma 1 19 11" xfId="34380" xr:uid="{00000000-0005-0000-0000-00006A750000}"/>
    <cellStyle name="Suma 1 19 12" xfId="37561" xr:uid="{00000000-0005-0000-0000-00006B750000}"/>
    <cellStyle name="Suma 1 19 13" xfId="40779" xr:uid="{00000000-0005-0000-0000-00006C750000}"/>
    <cellStyle name="Suma 1 19 14" xfId="43947" xr:uid="{00000000-0005-0000-0000-00006D750000}"/>
    <cellStyle name="Suma 1 19 15" xfId="47254" xr:uid="{00000000-0005-0000-0000-00006E750000}"/>
    <cellStyle name="Suma 1 19 16" xfId="50412" xr:uid="{00000000-0005-0000-0000-00006F750000}"/>
    <cellStyle name="Suma 1 19 17" xfId="53619" xr:uid="{00000000-0005-0000-0000-000070750000}"/>
    <cellStyle name="Suma 1 19 18" xfId="55669" xr:uid="{00000000-0005-0000-0000-000071750000}"/>
    <cellStyle name="Suma 1 19 19" xfId="58906" xr:uid="{00000000-0005-0000-0000-000072750000}"/>
    <cellStyle name="Suma 1 19 2" xfId="9465" xr:uid="{00000000-0005-0000-0000-000073750000}"/>
    <cellStyle name="Suma 1 19 3" xfId="11503" xr:uid="{00000000-0005-0000-0000-000074750000}"/>
    <cellStyle name="Suma 1 19 4" xfId="5636" xr:uid="{00000000-0005-0000-0000-000075750000}"/>
    <cellStyle name="Suma 1 19 5" xfId="16154" xr:uid="{00000000-0005-0000-0000-000076750000}"/>
    <cellStyle name="Suma 1 19 6" xfId="18727" xr:uid="{00000000-0005-0000-0000-000077750000}"/>
    <cellStyle name="Suma 1 19 7" xfId="22037" xr:uid="{00000000-0005-0000-0000-000078750000}"/>
    <cellStyle name="Suma 1 19 8" xfId="25358" xr:uid="{00000000-0005-0000-0000-000079750000}"/>
    <cellStyle name="Suma 1 19 9" xfId="28586" xr:uid="{00000000-0005-0000-0000-00007A750000}"/>
    <cellStyle name="Suma 1 2" xfId="1721" xr:uid="{00000000-0005-0000-0000-00007B750000}"/>
    <cellStyle name="Suma 1 2 10" xfId="31373" xr:uid="{00000000-0005-0000-0000-00007C750000}"/>
    <cellStyle name="Suma 1 2 11" xfId="31176" xr:uid="{00000000-0005-0000-0000-00007D750000}"/>
    <cellStyle name="Suma 1 2 12" xfId="37023" xr:uid="{00000000-0005-0000-0000-00007E750000}"/>
    <cellStyle name="Suma 1 2 13" xfId="40255" xr:uid="{00000000-0005-0000-0000-00007F750000}"/>
    <cellStyle name="Suma 1 2 14" xfId="43409" xr:uid="{00000000-0005-0000-0000-000080750000}"/>
    <cellStyle name="Suma 1 2 15" xfId="46730" xr:uid="{00000000-0005-0000-0000-000081750000}"/>
    <cellStyle name="Suma 1 2 16" xfId="49875" xr:uid="{00000000-0005-0000-0000-000082750000}"/>
    <cellStyle name="Suma 1 2 17" xfId="53102" xr:uid="{00000000-0005-0000-0000-000083750000}"/>
    <cellStyle name="Suma 1 2 18" xfId="27913" xr:uid="{00000000-0005-0000-0000-000084750000}"/>
    <cellStyle name="Suma 1 2 19" xfId="58385" xr:uid="{00000000-0005-0000-0000-000085750000}"/>
    <cellStyle name="Suma 1 2 2" xfId="8931" xr:uid="{00000000-0005-0000-0000-000086750000}"/>
    <cellStyle name="Suma 1 2 3" xfId="8459" xr:uid="{00000000-0005-0000-0000-000087750000}"/>
    <cellStyle name="Suma 1 2 4" xfId="5100" xr:uid="{00000000-0005-0000-0000-000088750000}"/>
    <cellStyle name="Suma 1 2 5" xfId="15617" xr:uid="{00000000-0005-0000-0000-000089750000}"/>
    <cellStyle name="Suma 1 2 6" xfId="14480" xr:uid="{00000000-0005-0000-0000-00008A750000}"/>
    <cellStyle name="Suma 1 2 7" xfId="21499" xr:uid="{00000000-0005-0000-0000-00008B750000}"/>
    <cellStyle name="Suma 1 2 8" xfId="24821" xr:uid="{00000000-0005-0000-0000-00008C750000}"/>
    <cellStyle name="Suma 1 2 9" xfId="28048" xr:uid="{00000000-0005-0000-0000-00008D750000}"/>
    <cellStyle name="Suma 1 20" xfId="4030" xr:uid="{00000000-0005-0000-0000-00008E750000}"/>
    <cellStyle name="Suma 1 20 10" xfId="36136" xr:uid="{00000000-0005-0000-0000-00008F750000}"/>
    <cellStyle name="Suma 1 20 11" xfId="39332" xr:uid="{00000000-0005-0000-0000-000090750000}"/>
    <cellStyle name="Suma 1 20 12" xfId="42531" xr:uid="{00000000-0005-0000-0000-000091750000}"/>
    <cellStyle name="Suma 1 20 13" xfId="45718" xr:uid="{00000000-0005-0000-0000-000092750000}"/>
    <cellStyle name="Suma 1 20 14" xfId="49006" xr:uid="{00000000-0005-0000-0000-000093750000}"/>
    <cellStyle name="Suma 1 20 15" xfId="52179" xr:uid="{00000000-0005-0000-0000-000094750000}"/>
    <cellStyle name="Suma 1 20 16" xfId="55354" xr:uid="{00000000-0005-0000-0000-000095750000}"/>
    <cellStyle name="Suma 1 20 17" xfId="57408" xr:uid="{00000000-0005-0000-0000-000096750000}"/>
    <cellStyle name="Suma 1 20 18" xfId="60645" xr:uid="{00000000-0005-0000-0000-000097750000}"/>
    <cellStyle name="Suma 1 20 2" xfId="11232" xr:uid="{00000000-0005-0000-0000-000098750000}"/>
    <cellStyle name="Suma 1 20 3" xfId="13274" xr:uid="{00000000-0005-0000-0000-000099750000}"/>
    <cellStyle name="Suma 1 20 4" xfId="17923" xr:uid="{00000000-0005-0000-0000-00009A750000}"/>
    <cellStyle name="Suma 1 20 5" xfId="20498" xr:uid="{00000000-0005-0000-0000-00009B750000}"/>
    <cellStyle name="Suma 1 20 6" xfId="23808" xr:uid="{00000000-0005-0000-0000-00009C750000}"/>
    <cellStyle name="Suma 1 20 7" xfId="27123" xr:uid="{00000000-0005-0000-0000-00009D750000}"/>
    <cellStyle name="Suma 1 20 8" xfId="30357" xr:uid="{00000000-0005-0000-0000-00009E750000}"/>
    <cellStyle name="Suma 1 20 9" xfId="33674" xr:uid="{00000000-0005-0000-0000-00009F750000}"/>
    <cellStyle name="Suma 1 3" xfId="2427" xr:uid="{00000000-0005-0000-0000-0000A0750000}"/>
    <cellStyle name="Suma 1 3 10" xfId="32073" xr:uid="{00000000-0005-0000-0000-0000A1750000}"/>
    <cellStyle name="Suma 1 3 11" xfId="34542" xr:uid="{00000000-0005-0000-0000-0000A2750000}"/>
    <cellStyle name="Suma 1 3 12" xfId="37729" xr:uid="{00000000-0005-0000-0000-0000A3750000}"/>
    <cellStyle name="Suma 1 3 13" xfId="40940" xr:uid="{00000000-0005-0000-0000-0000A4750000}"/>
    <cellStyle name="Suma 1 3 14" xfId="44115" xr:uid="{00000000-0005-0000-0000-0000A5750000}"/>
    <cellStyle name="Suma 1 3 15" xfId="47415" xr:uid="{00000000-0005-0000-0000-0000A6750000}"/>
    <cellStyle name="Suma 1 3 16" xfId="50579" xr:uid="{00000000-0005-0000-0000-0000A7750000}"/>
    <cellStyle name="Suma 1 3 17" xfId="53778" xr:uid="{00000000-0005-0000-0000-0000A8750000}"/>
    <cellStyle name="Suma 1 3 18" xfId="55830" xr:uid="{00000000-0005-0000-0000-0000A9750000}"/>
    <cellStyle name="Suma 1 3 19" xfId="59067" xr:uid="{00000000-0005-0000-0000-0000AA750000}"/>
    <cellStyle name="Suma 1 3 2" xfId="9631" xr:uid="{00000000-0005-0000-0000-0000AB750000}"/>
    <cellStyle name="Suma 1 3 3" xfId="11671" xr:uid="{00000000-0005-0000-0000-0000AC750000}"/>
    <cellStyle name="Suma 1 3 4" xfId="5797" xr:uid="{00000000-0005-0000-0000-0000AD750000}"/>
    <cellStyle name="Suma 1 3 5" xfId="16321" xr:uid="{00000000-0005-0000-0000-0000AE750000}"/>
    <cellStyle name="Suma 1 3 6" xfId="18895" xr:uid="{00000000-0005-0000-0000-0000AF750000}"/>
    <cellStyle name="Suma 1 3 7" xfId="22205" xr:uid="{00000000-0005-0000-0000-0000B0750000}"/>
    <cellStyle name="Suma 1 3 8" xfId="25525" xr:uid="{00000000-0005-0000-0000-0000B1750000}"/>
    <cellStyle name="Suma 1 3 9" xfId="28754" xr:uid="{00000000-0005-0000-0000-0000B2750000}"/>
    <cellStyle name="Suma 1 4" xfId="1673" xr:uid="{00000000-0005-0000-0000-0000B3750000}"/>
    <cellStyle name="Suma 1 4 10" xfId="31325" xr:uid="{00000000-0005-0000-0000-0000B4750000}"/>
    <cellStyle name="Suma 1 4 11" xfId="18048" xr:uid="{00000000-0005-0000-0000-0000B5750000}"/>
    <cellStyle name="Suma 1 4 12" xfId="36975" xr:uid="{00000000-0005-0000-0000-0000B6750000}"/>
    <cellStyle name="Suma 1 4 13" xfId="40207" xr:uid="{00000000-0005-0000-0000-0000B7750000}"/>
    <cellStyle name="Suma 1 4 14" xfId="43361" xr:uid="{00000000-0005-0000-0000-0000B8750000}"/>
    <cellStyle name="Suma 1 4 15" xfId="46683" xr:uid="{00000000-0005-0000-0000-0000B9750000}"/>
    <cellStyle name="Suma 1 4 16" xfId="49827" xr:uid="{00000000-0005-0000-0000-0000BA750000}"/>
    <cellStyle name="Suma 1 4 17" xfId="53056" xr:uid="{00000000-0005-0000-0000-0000BB750000}"/>
    <cellStyle name="Suma 1 4 18" xfId="33807" xr:uid="{00000000-0005-0000-0000-0000BC750000}"/>
    <cellStyle name="Suma 1 4 19" xfId="58339" xr:uid="{00000000-0005-0000-0000-0000BD750000}"/>
    <cellStyle name="Suma 1 4 2" xfId="8884" xr:uid="{00000000-0005-0000-0000-0000BE750000}"/>
    <cellStyle name="Suma 1 4 3" xfId="8506" xr:uid="{00000000-0005-0000-0000-0000BF750000}"/>
    <cellStyle name="Suma 1 4 4" xfId="5053" xr:uid="{00000000-0005-0000-0000-0000C0750000}"/>
    <cellStyle name="Suma 1 4 5" xfId="15569" xr:uid="{00000000-0005-0000-0000-0000C1750000}"/>
    <cellStyle name="Suma 1 4 6" xfId="14528" xr:uid="{00000000-0005-0000-0000-0000C2750000}"/>
    <cellStyle name="Suma 1 4 7" xfId="21451" xr:uid="{00000000-0005-0000-0000-0000C3750000}"/>
    <cellStyle name="Suma 1 4 8" xfId="24774" xr:uid="{00000000-0005-0000-0000-0000C4750000}"/>
    <cellStyle name="Suma 1 4 9" xfId="28000" xr:uid="{00000000-0005-0000-0000-0000C5750000}"/>
    <cellStyle name="Suma 1 5" xfId="1803" xr:uid="{00000000-0005-0000-0000-0000C6750000}"/>
    <cellStyle name="Suma 1 5 10" xfId="31455" xr:uid="{00000000-0005-0000-0000-0000C7750000}"/>
    <cellStyle name="Suma 1 5 11" xfId="15240" xr:uid="{00000000-0005-0000-0000-0000C8750000}"/>
    <cellStyle name="Suma 1 5 12" xfId="37105" xr:uid="{00000000-0005-0000-0000-0000C9750000}"/>
    <cellStyle name="Suma 1 5 13" xfId="40335" xr:uid="{00000000-0005-0000-0000-0000CA750000}"/>
    <cellStyle name="Suma 1 5 14" xfId="43491" xr:uid="{00000000-0005-0000-0000-0000CB750000}"/>
    <cellStyle name="Suma 1 5 15" xfId="46810" xr:uid="{00000000-0005-0000-0000-0000CC750000}"/>
    <cellStyle name="Suma 1 5 16" xfId="49957" xr:uid="{00000000-0005-0000-0000-0000CD750000}"/>
    <cellStyle name="Suma 1 5 17" xfId="53182" xr:uid="{00000000-0005-0000-0000-0000CE750000}"/>
    <cellStyle name="Suma 1 5 18" xfId="27917" xr:uid="{00000000-0005-0000-0000-0000CF750000}"/>
    <cellStyle name="Suma 1 5 19" xfId="58465" xr:uid="{00000000-0005-0000-0000-0000D0750000}"/>
    <cellStyle name="Suma 1 5 2" xfId="9013" xr:uid="{00000000-0005-0000-0000-0000D1750000}"/>
    <cellStyle name="Suma 1 5 3" xfId="8377" xr:uid="{00000000-0005-0000-0000-0000D2750000}"/>
    <cellStyle name="Suma 1 5 4" xfId="5182" xr:uid="{00000000-0005-0000-0000-0000D3750000}"/>
    <cellStyle name="Suma 1 5 5" xfId="15699" xr:uid="{00000000-0005-0000-0000-0000D4750000}"/>
    <cellStyle name="Suma 1 5 6" xfId="14398" xr:uid="{00000000-0005-0000-0000-0000D5750000}"/>
    <cellStyle name="Suma 1 5 7" xfId="21581" xr:uid="{00000000-0005-0000-0000-0000D6750000}"/>
    <cellStyle name="Suma 1 5 8" xfId="24903" xr:uid="{00000000-0005-0000-0000-0000D7750000}"/>
    <cellStyle name="Suma 1 5 9" xfId="28130" xr:uid="{00000000-0005-0000-0000-0000D8750000}"/>
    <cellStyle name="Suma 1 6" xfId="2806" xr:uid="{00000000-0005-0000-0000-0000D9750000}"/>
    <cellStyle name="Suma 1 6 10" xfId="32450" xr:uid="{00000000-0005-0000-0000-0000DA750000}"/>
    <cellStyle name="Suma 1 6 11" xfId="34920" xr:uid="{00000000-0005-0000-0000-0000DB750000}"/>
    <cellStyle name="Suma 1 6 12" xfId="38108" xr:uid="{00000000-0005-0000-0000-0000DC750000}"/>
    <cellStyle name="Suma 1 6 13" xfId="41315" xr:uid="{00000000-0005-0000-0000-0000DD750000}"/>
    <cellStyle name="Suma 1 6 14" xfId="44494" xr:uid="{00000000-0005-0000-0000-0000DE750000}"/>
    <cellStyle name="Suma 1 6 15" xfId="47790" xr:uid="{00000000-0005-0000-0000-0000DF750000}"/>
    <cellStyle name="Suma 1 6 16" xfId="50958" xr:uid="{00000000-0005-0000-0000-0000E0750000}"/>
    <cellStyle name="Suma 1 6 17" xfId="54148" xr:uid="{00000000-0005-0000-0000-0000E1750000}"/>
    <cellStyle name="Suma 1 6 18" xfId="56202" xr:uid="{00000000-0005-0000-0000-0000E2750000}"/>
    <cellStyle name="Suma 1 6 19" xfId="59439" xr:uid="{00000000-0005-0000-0000-0000E3750000}"/>
    <cellStyle name="Suma 1 6 2" xfId="10008" xr:uid="{00000000-0005-0000-0000-0000E4750000}"/>
    <cellStyle name="Suma 1 6 3" xfId="12050" xr:uid="{00000000-0005-0000-0000-0000E5750000}"/>
    <cellStyle name="Suma 1 6 4" xfId="6174" xr:uid="{00000000-0005-0000-0000-0000E6750000}"/>
    <cellStyle name="Suma 1 6 5" xfId="16699" xr:uid="{00000000-0005-0000-0000-0000E7750000}"/>
    <cellStyle name="Suma 1 6 6" xfId="19274" xr:uid="{00000000-0005-0000-0000-0000E8750000}"/>
    <cellStyle name="Suma 1 6 7" xfId="22584" xr:uid="{00000000-0005-0000-0000-0000E9750000}"/>
    <cellStyle name="Suma 1 6 8" xfId="25902" xr:uid="{00000000-0005-0000-0000-0000EA750000}"/>
    <cellStyle name="Suma 1 6 9" xfId="29133" xr:uid="{00000000-0005-0000-0000-0000EB750000}"/>
    <cellStyle name="Suma 1 7" xfId="1809" xr:uid="{00000000-0005-0000-0000-0000EC750000}"/>
    <cellStyle name="Suma 1 7 10" xfId="31461" xr:uid="{00000000-0005-0000-0000-0000ED750000}"/>
    <cellStyle name="Suma 1 7 11" xfId="18181" xr:uid="{00000000-0005-0000-0000-0000EE750000}"/>
    <cellStyle name="Suma 1 7 12" xfId="37111" xr:uid="{00000000-0005-0000-0000-0000EF750000}"/>
    <cellStyle name="Suma 1 7 13" xfId="40341" xr:uid="{00000000-0005-0000-0000-0000F0750000}"/>
    <cellStyle name="Suma 1 7 14" xfId="43497" xr:uid="{00000000-0005-0000-0000-0000F1750000}"/>
    <cellStyle name="Suma 1 7 15" xfId="46816" xr:uid="{00000000-0005-0000-0000-0000F2750000}"/>
    <cellStyle name="Suma 1 7 16" xfId="49963" xr:uid="{00000000-0005-0000-0000-0000F3750000}"/>
    <cellStyle name="Suma 1 7 17" xfId="53188" xr:uid="{00000000-0005-0000-0000-0000F4750000}"/>
    <cellStyle name="Suma 1 7 18" xfId="33852" xr:uid="{00000000-0005-0000-0000-0000F5750000}"/>
    <cellStyle name="Suma 1 7 19" xfId="58471" xr:uid="{00000000-0005-0000-0000-0000F6750000}"/>
    <cellStyle name="Suma 1 7 2" xfId="9019" xr:uid="{00000000-0005-0000-0000-0000F7750000}"/>
    <cellStyle name="Suma 1 7 3" xfId="8371" xr:uid="{00000000-0005-0000-0000-0000F8750000}"/>
    <cellStyle name="Suma 1 7 4" xfId="5188" xr:uid="{00000000-0005-0000-0000-0000F9750000}"/>
    <cellStyle name="Suma 1 7 5" xfId="15705" xr:uid="{00000000-0005-0000-0000-0000FA750000}"/>
    <cellStyle name="Suma 1 7 6" xfId="14392" xr:uid="{00000000-0005-0000-0000-0000FB750000}"/>
    <cellStyle name="Suma 1 7 7" xfId="21587" xr:uid="{00000000-0005-0000-0000-0000FC750000}"/>
    <cellStyle name="Suma 1 7 8" xfId="24909" xr:uid="{00000000-0005-0000-0000-0000FD750000}"/>
    <cellStyle name="Suma 1 7 9" xfId="28136" xr:uid="{00000000-0005-0000-0000-0000FE750000}"/>
    <cellStyle name="Suma 1 8" xfId="2792" xr:uid="{00000000-0005-0000-0000-0000FF750000}"/>
    <cellStyle name="Suma 1 8 10" xfId="32436" xr:uid="{00000000-0005-0000-0000-000000760000}"/>
    <cellStyle name="Suma 1 8 11" xfId="34906" xr:uid="{00000000-0005-0000-0000-000001760000}"/>
    <cellStyle name="Suma 1 8 12" xfId="38094" xr:uid="{00000000-0005-0000-0000-000002760000}"/>
    <cellStyle name="Suma 1 8 13" xfId="41302" xr:uid="{00000000-0005-0000-0000-000003760000}"/>
    <cellStyle name="Suma 1 8 14" xfId="44480" xr:uid="{00000000-0005-0000-0000-000004760000}"/>
    <cellStyle name="Suma 1 8 15" xfId="47777" xr:uid="{00000000-0005-0000-0000-000005760000}"/>
    <cellStyle name="Suma 1 8 16" xfId="50944" xr:uid="{00000000-0005-0000-0000-000006760000}"/>
    <cellStyle name="Suma 1 8 17" xfId="54135" xr:uid="{00000000-0005-0000-0000-000007760000}"/>
    <cellStyle name="Suma 1 8 18" xfId="56189" xr:uid="{00000000-0005-0000-0000-000008760000}"/>
    <cellStyle name="Suma 1 8 19" xfId="59426" xr:uid="{00000000-0005-0000-0000-000009760000}"/>
    <cellStyle name="Suma 1 8 2" xfId="9994" xr:uid="{00000000-0005-0000-0000-00000A760000}"/>
    <cellStyle name="Suma 1 8 3" xfId="12036" xr:uid="{00000000-0005-0000-0000-00000B760000}"/>
    <cellStyle name="Suma 1 8 4" xfId="6160" xr:uid="{00000000-0005-0000-0000-00000C760000}"/>
    <cellStyle name="Suma 1 8 5" xfId="16685" xr:uid="{00000000-0005-0000-0000-00000D760000}"/>
    <cellStyle name="Suma 1 8 6" xfId="19260" xr:uid="{00000000-0005-0000-0000-00000E760000}"/>
    <cellStyle name="Suma 1 8 7" xfId="22570" xr:uid="{00000000-0005-0000-0000-00000F760000}"/>
    <cellStyle name="Suma 1 8 8" xfId="25888" xr:uid="{00000000-0005-0000-0000-000010760000}"/>
    <cellStyle name="Suma 1 8 9" xfId="29119" xr:uid="{00000000-0005-0000-0000-000011760000}"/>
    <cellStyle name="Suma 1 9" xfId="2387" xr:uid="{00000000-0005-0000-0000-000012760000}"/>
    <cellStyle name="Suma 1 9 10" xfId="32033" xr:uid="{00000000-0005-0000-0000-000013760000}"/>
    <cellStyle name="Suma 1 9 11" xfId="34504" xr:uid="{00000000-0005-0000-0000-000014760000}"/>
    <cellStyle name="Suma 1 9 12" xfId="37689" xr:uid="{00000000-0005-0000-0000-000015760000}"/>
    <cellStyle name="Suma 1 9 13" xfId="40903" xr:uid="{00000000-0005-0000-0000-000016760000}"/>
    <cellStyle name="Suma 1 9 14" xfId="44075" xr:uid="{00000000-0005-0000-0000-000017760000}"/>
    <cellStyle name="Suma 1 9 15" xfId="47378" xr:uid="{00000000-0005-0000-0000-000018760000}"/>
    <cellStyle name="Suma 1 9 16" xfId="50539" xr:uid="{00000000-0005-0000-0000-000019760000}"/>
    <cellStyle name="Suma 1 9 17" xfId="53741" xr:uid="{00000000-0005-0000-0000-00001A760000}"/>
    <cellStyle name="Suma 1 9 18" xfId="55793" xr:uid="{00000000-0005-0000-0000-00001B760000}"/>
    <cellStyle name="Suma 1 9 19" xfId="59030" xr:uid="{00000000-0005-0000-0000-00001C760000}"/>
    <cellStyle name="Suma 1 9 2" xfId="9591" xr:uid="{00000000-0005-0000-0000-00001D760000}"/>
    <cellStyle name="Suma 1 9 3" xfId="11631" xr:uid="{00000000-0005-0000-0000-00001E760000}"/>
    <cellStyle name="Suma 1 9 4" xfId="5761" xr:uid="{00000000-0005-0000-0000-00001F760000}"/>
    <cellStyle name="Suma 1 9 5" xfId="16281" xr:uid="{00000000-0005-0000-0000-000020760000}"/>
    <cellStyle name="Suma 1 9 6" xfId="18855" xr:uid="{00000000-0005-0000-0000-000021760000}"/>
    <cellStyle name="Suma 1 9 7" xfId="22165" xr:uid="{00000000-0005-0000-0000-000022760000}"/>
    <cellStyle name="Suma 1 9 8" xfId="25486" xr:uid="{00000000-0005-0000-0000-000023760000}"/>
    <cellStyle name="Suma 1 9 9" xfId="28714" xr:uid="{00000000-0005-0000-0000-000024760000}"/>
    <cellStyle name="Suma 2" xfId="1332" xr:uid="{00000000-0005-0000-0000-000025760000}"/>
    <cellStyle name="Suma 2 10" xfId="3262" xr:uid="{00000000-0005-0000-0000-000026760000}"/>
    <cellStyle name="Suma 2 10 10" xfId="32906" xr:uid="{00000000-0005-0000-0000-000027760000}"/>
    <cellStyle name="Suma 2 10 11" xfId="35374" xr:uid="{00000000-0005-0000-0000-000028760000}"/>
    <cellStyle name="Suma 2 10 12" xfId="38564" xr:uid="{00000000-0005-0000-0000-000029760000}"/>
    <cellStyle name="Suma 2 10 13" xfId="41769" xr:uid="{00000000-0005-0000-0000-00002A760000}"/>
    <cellStyle name="Suma 2 10 14" xfId="44950" xr:uid="{00000000-0005-0000-0000-00002B760000}"/>
    <cellStyle name="Suma 2 10 15" xfId="48244" xr:uid="{00000000-0005-0000-0000-00002C760000}"/>
    <cellStyle name="Suma 2 10 16" xfId="51413" xr:uid="{00000000-0005-0000-0000-00002D760000}"/>
    <cellStyle name="Suma 2 10 17" xfId="54598" xr:uid="{00000000-0005-0000-0000-00002E760000}"/>
    <cellStyle name="Suma 2 10 18" xfId="56652" xr:uid="{00000000-0005-0000-0000-00002F760000}"/>
    <cellStyle name="Suma 2 10 19" xfId="59889" xr:uid="{00000000-0005-0000-0000-000030760000}"/>
    <cellStyle name="Suma 2 10 2" xfId="10464" xr:uid="{00000000-0005-0000-0000-000031760000}"/>
    <cellStyle name="Suma 2 10 3" xfId="12506" xr:uid="{00000000-0005-0000-0000-000032760000}"/>
    <cellStyle name="Suma 2 10 4" xfId="6630" xr:uid="{00000000-0005-0000-0000-000033760000}"/>
    <cellStyle name="Suma 2 10 5" xfId="17155" xr:uid="{00000000-0005-0000-0000-000034760000}"/>
    <cellStyle name="Suma 2 10 6" xfId="19730" xr:uid="{00000000-0005-0000-0000-000035760000}"/>
    <cellStyle name="Suma 2 10 7" xfId="23040" xr:uid="{00000000-0005-0000-0000-000036760000}"/>
    <cellStyle name="Suma 2 10 8" xfId="26355" xr:uid="{00000000-0005-0000-0000-000037760000}"/>
    <cellStyle name="Suma 2 10 9" xfId="29589" xr:uid="{00000000-0005-0000-0000-000038760000}"/>
    <cellStyle name="Suma 2 11" xfId="1825" xr:uid="{00000000-0005-0000-0000-000039760000}"/>
    <cellStyle name="Suma 2 11 10" xfId="31477" xr:uid="{00000000-0005-0000-0000-00003A760000}"/>
    <cellStyle name="Suma 2 11 11" xfId="24619" xr:uid="{00000000-0005-0000-0000-00003B760000}"/>
    <cellStyle name="Suma 2 11 12" xfId="37127" xr:uid="{00000000-0005-0000-0000-00003C760000}"/>
    <cellStyle name="Suma 2 11 13" xfId="40356" xr:uid="{00000000-0005-0000-0000-00003D760000}"/>
    <cellStyle name="Suma 2 11 14" xfId="43513" xr:uid="{00000000-0005-0000-0000-00003E760000}"/>
    <cellStyle name="Suma 2 11 15" xfId="46831" xr:uid="{00000000-0005-0000-0000-00003F760000}"/>
    <cellStyle name="Suma 2 11 16" xfId="49979" xr:uid="{00000000-0005-0000-0000-000040760000}"/>
    <cellStyle name="Suma 2 11 17" xfId="53203" xr:uid="{00000000-0005-0000-0000-000041760000}"/>
    <cellStyle name="Suma 2 11 18" xfId="34088" xr:uid="{00000000-0005-0000-0000-000042760000}"/>
    <cellStyle name="Suma 2 11 19" xfId="58486" xr:uid="{00000000-0005-0000-0000-000043760000}"/>
    <cellStyle name="Suma 2 11 2" xfId="9035" xr:uid="{00000000-0005-0000-0000-000044760000}"/>
    <cellStyle name="Suma 2 11 3" xfId="8355" xr:uid="{00000000-0005-0000-0000-000045760000}"/>
    <cellStyle name="Suma 2 11 4" xfId="5204" xr:uid="{00000000-0005-0000-0000-000046760000}"/>
    <cellStyle name="Suma 2 11 5" xfId="15721" xr:uid="{00000000-0005-0000-0000-000047760000}"/>
    <cellStyle name="Suma 2 11 6" xfId="14376" xr:uid="{00000000-0005-0000-0000-000048760000}"/>
    <cellStyle name="Suma 2 11 7" xfId="21603" xr:uid="{00000000-0005-0000-0000-000049760000}"/>
    <cellStyle name="Suma 2 11 8" xfId="24925" xr:uid="{00000000-0005-0000-0000-00004A760000}"/>
    <cellStyle name="Suma 2 11 9" xfId="28152" xr:uid="{00000000-0005-0000-0000-00004B760000}"/>
    <cellStyle name="Suma 2 12" xfId="1994" xr:uid="{00000000-0005-0000-0000-00004C760000}"/>
    <cellStyle name="Suma 2 12 10" xfId="31642" xr:uid="{00000000-0005-0000-0000-00004D760000}"/>
    <cellStyle name="Suma 2 12 11" xfId="15355" xr:uid="{00000000-0005-0000-0000-00004E760000}"/>
    <cellStyle name="Suma 2 12 12" xfId="37296" xr:uid="{00000000-0005-0000-0000-00004F760000}"/>
    <cellStyle name="Suma 2 12 13" xfId="40520" xr:uid="{00000000-0005-0000-0000-000050760000}"/>
    <cellStyle name="Suma 2 12 14" xfId="43682" xr:uid="{00000000-0005-0000-0000-000051760000}"/>
    <cellStyle name="Suma 2 12 15" xfId="46995" xr:uid="{00000000-0005-0000-0000-000052760000}"/>
    <cellStyle name="Suma 2 12 16" xfId="50148" xr:uid="{00000000-0005-0000-0000-000053760000}"/>
    <cellStyle name="Suma 2 12 17" xfId="53361" xr:uid="{00000000-0005-0000-0000-000054760000}"/>
    <cellStyle name="Suma 2 12 18" xfId="33924" xr:uid="{00000000-0005-0000-0000-000055760000}"/>
    <cellStyle name="Suma 2 12 19" xfId="58648" xr:uid="{00000000-0005-0000-0000-000056760000}"/>
    <cellStyle name="Suma 2 12 2" xfId="9200" xr:uid="{00000000-0005-0000-0000-000057760000}"/>
    <cellStyle name="Suma 2 12 3" xfId="8186" xr:uid="{00000000-0005-0000-0000-000058760000}"/>
    <cellStyle name="Suma 2 12 4" xfId="5372" xr:uid="{00000000-0005-0000-0000-000059760000}"/>
    <cellStyle name="Suma 2 12 5" xfId="15889" xr:uid="{00000000-0005-0000-0000-00005A760000}"/>
    <cellStyle name="Suma 2 12 6" xfId="14207" xr:uid="{00000000-0005-0000-0000-00005B760000}"/>
    <cellStyle name="Suma 2 12 7" xfId="21772" xr:uid="{00000000-0005-0000-0000-00005C760000}"/>
    <cellStyle name="Suma 2 12 8" xfId="25094" xr:uid="{00000000-0005-0000-0000-00005D760000}"/>
    <cellStyle name="Suma 2 12 9" xfId="28321" xr:uid="{00000000-0005-0000-0000-00005E760000}"/>
    <cellStyle name="Suma 2 13" xfId="3459" xr:uid="{00000000-0005-0000-0000-00005F760000}"/>
    <cellStyle name="Suma 2 13 10" xfId="33103" xr:uid="{00000000-0005-0000-0000-000060760000}"/>
    <cellStyle name="Suma 2 13 11" xfId="35570" xr:uid="{00000000-0005-0000-0000-000061760000}"/>
    <cellStyle name="Suma 2 13 12" xfId="38761" xr:uid="{00000000-0005-0000-0000-000062760000}"/>
    <cellStyle name="Suma 2 13 13" xfId="41965" xr:uid="{00000000-0005-0000-0000-000063760000}"/>
    <cellStyle name="Suma 2 13 14" xfId="45147" xr:uid="{00000000-0005-0000-0000-000064760000}"/>
    <cellStyle name="Suma 2 13 15" xfId="48440" xr:uid="{00000000-0005-0000-0000-000065760000}"/>
    <cellStyle name="Suma 2 13 16" xfId="51609" xr:uid="{00000000-0005-0000-0000-000066760000}"/>
    <cellStyle name="Suma 2 13 17" xfId="54793" xr:uid="{00000000-0005-0000-0000-000067760000}"/>
    <cellStyle name="Suma 2 13 18" xfId="56847" xr:uid="{00000000-0005-0000-0000-000068760000}"/>
    <cellStyle name="Suma 2 13 19" xfId="60084" xr:uid="{00000000-0005-0000-0000-000069760000}"/>
    <cellStyle name="Suma 2 13 2" xfId="10661" xr:uid="{00000000-0005-0000-0000-00006A760000}"/>
    <cellStyle name="Suma 2 13 3" xfId="12703" xr:uid="{00000000-0005-0000-0000-00006B760000}"/>
    <cellStyle name="Suma 2 13 4" xfId="6827" xr:uid="{00000000-0005-0000-0000-00006C760000}"/>
    <cellStyle name="Suma 2 13 5" xfId="17352" xr:uid="{00000000-0005-0000-0000-00006D760000}"/>
    <cellStyle name="Suma 2 13 6" xfId="19927" xr:uid="{00000000-0005-0000-0000-00006E760000}"/>
    <cellStyle name="Suma 2 13 7" xfId="23237" xr:uid="{00000000-0005-0000-0000-00006F760000}"/>
    <cellStyle name="Suma 2 13 8" xfId="26552" xr:uid="{00000000-0005-0000-0000-000070760000}"/>
    <cellStyle name="Suma 2 13 9" xfId="29786" xr:uid="{00000000-0005-0000-0000-000071760000}"/>
    <cellStyle name="Suma 2 14" xfId="2008" xr:uid="{00000000-0005-0000-0000-000072760000}"/>
    <cellStyle name="Suma 2 14 10" xfId="31656" xr:uid="{00000000-0005-0000-0000-000073760000}"/>
    <cellStyle name="Suma 2 14 11" xfId="18068" xr:uid="{00000000-0005-0000-0000-000074760000}"/>
    <cellStyle name="Suma 2 14 12" xfId="37310" xr:uid="{00000000-0005-0000-0000-000075760000}"/>
    <cellStyle name="Suma 2 14 13" xfId="40534" xr:uid="{00000000-0005-0000-0000-000076760000}"/>
    <cellStyle name="Suma 2 14 14" xfId="43696" xr:uid="{00000000-0005-0000-0000-000077760000}"/>
    <cellStyle name="Suma 2 14 15" xfId="47009" xr:uid="{00000000-0005-0000-0000-000078760000}"/>
    <cellStyle name="Suma 2 14 16" xfId="50162" xr:uid="{00000000-0005-0000-0000-000079760000}"/>
    <cellStyle name="Suma 2 14 17" xfId="53375" xr:uid="{00000000-0005-0000-0000-00007A760000}"/>
    <cellStyle name="Suma 2 14 18" xfId="52607" xr:uid="{00000000-0005-0000-0000-00007B760000}"/>
    <cellStyle name="Suma 2 14 19" xfId="58662" xr:uid="{00000000-0005-0000-0000-00007C760000}"/>
    <cellStyle name="Suma 2 14 2" xfId="9214" xr:uid="{00000000-0005-0000-0000-00007D760000}"/>
    <cellStyle name="Suma 2 14 3" xfId="8172" xr:uid="{00000000-0005-0000-0000-00007E760000}"/>
    <cellStyle name="Suma 2 14 4" xfId="5386" xr:uid="{00000000-0005-0000-0000-00007F760000}"/>
    <cellStyle name="Suma 2 14 5" xfId="15903" xr:uid="{00000000-0005-0000-0000-000080760000}"/>
    <cellStyle name="Suma 2 14 6" xfId="14193" xr:uid="{00000000-0005-0000-0000-000081760000}"/>
    <cellStyle name="Suma 2 14 7" xfId="21786" xr:uid="{00000000-0005-0000-0000-000082760000}"/>
    <cellStyle name="Suma 2 14 8" xfId="25108" xr:uid="{00000000-0005-0000-0000-000083760000}"/>
    <cellStyle name="Suma 2 14 9" xfId="28335" xr:uid="{00000000-0005-0000-0000-000084760000}"/>
    <cellStyle name="Suma 2 15" xfId="3013" xr:uid="{00000000-0005-0000-0000-000085760000}"/>
    <cellStyle name="Suma 2 15 10" xfId="32657" xr:uid="{00000000-0005-0000-0000-000086760000}"/>
    <cellStyle name="Suma 2 15 11" xfId="35127" xr:uid="{00000000-0005-0000-0000-000087760000}"/>
    <cellStyle name="Suma 2 15 12" xfId="38315" xr:uid="{00000000-0005-0000-0000-000088760000}"/>
    <cellStyle name="Suma 2 15 13" xfId="41522" xr:uid="{00000000-0005-0000-0000-000089760000}"/>
    <cellStyle name="Suma 2 15 14" xfId="44701" xr:uid="{00000000-0005-0000-0000-00008A760000}"/>
    <cellStyle name="Suma 2 15 15" xfId="47997" xr:uid="{00000000-0005-0000-0000-00008B760000}"/>
    <cellStyle name="Suma 2 15 16" xfId="51165" xr:uid="{00000000-0005-0000-0000-00008C760000}"/>
    <cellStyle name="Suma 2 15 17" xfId="54354" xr:uid="{00000000-0005-0000-0000-00008D760000}"/>
    <cellStyle name="Suma 2 15 18" xfId="56408" xr:uid="{00000000-0005-0000-0000-00008E760000}"/>
    <cellStyle name="Suma 2 15 19" xfId="59645" xr:uid="{00000000-0005-0000-0000-00008F760000}"/>
    <cellStyle name="Suma 2 15 2" xfId="10215" xr:uid="{00000000-0005-0000-0000-000090760000}"/>
    <cellStyle name="Suma 2 15 3" xfId="12257" xr:uid="{00000000-0005-0000-0000-000091760000}"/>
    <cellStyle name="Suma 2 15 4" xfId="6381" xr:uid="{00000000-0005-0000-0000-000092760000}"/>
    <cellStyle name="Suma 2 15 5" xfId="16906" xr:uid="{00000000-0005-0000-0000-000093760000}"/>
    <cellStyle name="Suma 2 15 6" xfId="19481" xr:uid="{00000000-0005-0000-0000-000094760000}"/>
    <cellStyle name="Suma 2 15 7" xfId="22791" xr:uid="{00000000-0005-0000-0000-000095760000}"/>
    <cellStyle name="Suma 2 15 8" xfId="26108" xr:uid="{00000000-0005-0000-0000-000096760000}"/>
    <cellStyle name="Suma 2 15 9" xfId="29340" xr:uid="{00000000-0005-0000-0000-000097760000}"/>
    <cellStyle name="Suma 2 16" xfId="3765" xr:uid="{00000000-0005-0000-0000-000098760000}"/>
    <cellStyle name="Suma 2 16 10" xfId="33409" xr:uid="{00000000-0005-0000-0000-000099760000}"/>
    <cellStyle name="Suma 2 16 11" xfId="35873" xr:uid="{00000000-0005-0000-0000-00009A760000}"/>
    <cellStyle name="Suma 2 16 12" xfId="39067" xr:uid="{00000000-0005-0000-0000-00009B760000}"/>
    <cellStyle name="Suma 2 16 13" xfId="42268" xr:uid="{00000000-0005-0000-0000-00009C760000}"/>
    <cellStyle name="Suma 2 16 14" xfId="45453" xr:uid="{00000000-0005-0000-0000-00009D760000}"/>
    <cellStyle name="Suma 2 16 15" xfId="48743" xr:uid="{00000000-0005-0000-0000-00009E760000}"/>
    <cellStyle name="Suma 2 16 16" xfId="51914" xr:uid="{00000000-0005-0000-0000-00009F760000}"/>
    <cellStyle name="Suma 2 16 17" xfId="55093" xr:uid="{00000000-0005-0000-0000-0000A0760000}"/>
    <cellStyle name="Suma 2 16 18" xfId="57147" xr:uid="{00000000-0005-0000-0000-0000A1760000}"/>
    <cellStyle name="Suma 2 16 19" xfId="60384" xr:uid="{00000000-0005-0000-0000-0000A2760000}"/>
    <cellStyle name="Suma 2 16 2" xfId="10967" xr:uid="{00000000-0005-0000-0000-0000A3760000}"/>
    <cellStyle name="Suma 2 16 3" xfId="13009" xr:uid="{00000000-0005-0000-0000-0000A4760000}"/>
    <cellStyle name="Suma 2 16 4" xfId="7131" xr:uid="{00000000-0005-0000-0000-0000A5760000}"/>
    <cellStyle name="Suma 2 16 5" xfId="17658" xr:uid="{00000000-0005-0000-0000-0000A6760000}"/>
    <cellStyle name="Suma 2 16 6" xfId="20233" xr:uid="{00000000-0005-0000-0000-0000A7760000}"/>
    <cellStyle name="Suma 2 16 7" xfId="23543" xr:uid="{00000000-0005-0000-0000-0000A8760000}"/>
    <cellStyle name="Suma 2 16 8" xfId="26858" xr:uid="{00000000-0005-0000-0000-0000A9760000}"/>
    <cellStyle name="Suma 2 16 9" xfId="30092" xr:uid="{00000000-0005-0000-0000-0000AA760000}"/>
    <cellStyle name="Suma 2 17" xfId="2072" xr:uid="{00000000-0005-0000-0000-0000AB760000}"/>
    <cellStyle name="Suma 2 17 10" xfId="31720" xr:uid="{00000000-0005-0000-0000-0000AC760000}"/>
    <cellStyle name="Suma 2 17 11" xfId="18386" xr:uid="{00000000-0005-0000-0000-0000AD760000}"/>
    <cellStyle name="Suma 2 17 12" xfId="37374" xr:uid="{00000000-0005-0000-0000-0000AE760000}"/>
    <cellStyle name="Suma 2 17 13" xfId="40597" xr:uid="{00000000-0005-0000-0000-0000AF760000}"/>
    <cellStyle name="Suma 2 17 14" xfId="43760" xr:uid="{00000000-0005-0000-0000-0000B0760000}"/>
    <cellStyle name="Suma 2 17 15" xfId="47072" xr:uid="{00000000-0005-0000-0000-0000B1760000}"/>
    <cellStyle name="Suma 2 17 16" xfId="50226" xr:uid="{00000000-0005-0000-0000-0000B2760000}"/>
    <cellStyle name="Suma 2 17 17" xfId="53437" xr:uid="{00000000-0005-0000-0000-0000B3760000}"/>
    <cellStyle name="Suma 2 17 18" xfId="33979" xr:uid="{00000000-0005-0000-0000-0000B4760000}"/>
    <cellStyle name="Suma 2 17 19" xfId="58724" xr:uid="{00000000-0005-0000-0000-0000B5760000}"/>
    <cellStyle name="Suma 2 17 2" xfId="9278" xr:uid="{00000000-0005-0000-0000-0000B6760000}"/>
    <cellStyle name="Suma 2 17 3" xfId="8108" xr:uid="{00000000-0005-0000-0000-0000B7760000}"/>
    <cellStyle name="Suma 2 17 4" xfId="5449" xr:uid="{00000000-0005-0000-0000-0000B8760000}"/>
    <cellStyle name="Suma 2 17 5" xfId="15967" xr:uid="{00000000-0005-0000-0000-0000B9760000}"/>
    <cellStyle name="Suma 2 17 6" xfId="14129" xr:uid="{00000000-0005-0000-0000-0000BA760000}"/>
    <cellStyle name="Suma 2 17 7" xfId="21850" xr:uid="{00000000-0005-0000-0000-0000BB760000}"/>
    <cellStyle name="Suma 2 17 8" xfId="25172" xr:uid="{00000000-0005-0000-0000-0000BC760000}"/>
    <cellStyle name="Suma 2 17 9" xfId="28399" xr:uid="{00000000-0005-0000-0000-0000BD760000}"/>
    <cellStyle name="Suma 2 18" xfId="2199" xr:uid="{00000000-0005-0000-0000-0000BE760000}"/>
    <cellStyle name="Suma 2 18 10" xfId="31847" xr:uid="{00000000-0005-0000-0000-0000BF760000}"/>
    <cellStyle name="Suma 2 18 11" xfId="34322" xr:uid="{00000000-0005-0000-0000-0000C0760000}"/>
    <cellStyle name="Suma 2 18 12" xfId="37501" xr:uid="{00000000-0005-0000-0000-0000C1760000}"/>
    <cellStyle name="Suma 2 18 13" xfId="40721" xr:uid="{00000000-0005-0000-0000-0000C2760000}"/>
    <cellStyle name="Suma 2 18 14" xfId="43887" xr:uid="{00000000-0005-0000-0000-0000C3760000}"/>
    <cellStyle name="Suma 2 18 15" xfId="47196" xr:uid="{00000000-0005-0000-0000-0000C4760000}"/>
    <cellStyle name="Suma 2 18 16" xfId="50353" xr:uid="{00000000-0005-0000-0000-0000C5760000}"/>
    <cellStyle name="Suma 2 18 17" xfId="53561" xr:uid="{00000000-0005-0000-0000-0000C6760000}"/>
    <cellStyle name="Suma 2 18 18" xfId="55611" xr:uid="{00000000-0005-0000-0000-0000C7760000}"/>
    <cellStyle name="Suma 2 18 19" xfId="58848" xr:uid="{00000000-0005-0000-0000-0000C8760000}"/>
    <cellStyle name="Suma 2 18 2" xfId="9405" xr:uid="{00000000-0005-0000-0000-0000C9760000}"/>
    <cellStyle name="Suma 2 18 3" xfId="11443" xr:uid="{00000000-0005-0000-0000-0000CA760000}"/>
    <cellStyle name="Suma 2 18 4" xfId="5576" xr:uid="{00000000-0005-0000-0000-0000CB760000}"/>
    <cellStyle name="Suma 2 18 5" xfId="16094" xr:uid="{00000000-0005-0000-0000-0000CC760000}"/>
    <cellStyle name="Suma 2 18 6" xfId="18667" xr:uid="{00000000-0005-0000-0000-0000CD760000}"/>
    <cellStyle name="Suma 2 18 7" xfId="21977" xr:uid="{00000000-0005-0000-0000-0000CE760000}"/>
    <cellStyle name="Suma 2 18 8" xfId="25298" xr:uid="{00000000-0005-0000-0000-0000CF760000}"/>
    <cellStyle name="Suma 2 18 9" xfId="28526" xr:uid="{00000000-0005-0000-0000-0000D0760000}"/>
    <cellStyle name="Suma 2 19" xfId="2258" xr:uid="{00000000-0005-0000-0000-0000D1760000}"/>
    <cellStyle name="Suma 2 19 10" xfId="31906" xr:uid="{00000000-0005-0000-0000-0000D2760000}"/>
    <cellStyle name="Suma 2 19 11" xfId="34379" xr:uid="{00000000-0005-0000-0000-0000D3760000}"/>
    <cellStyle name="Suma 2 19 12" xfId="37560" xr:uid="{00000000-0005-0000-0000-0000D4760000}"/>
    <cellStyle name="Suma 2 19 13" xfId="40778" xr:uid="{00000000-0005-0000-0000-0000D5760000}"/>
    <cellStyle name="Suma 2 19 14" xfId="43946" xr:uid="{00000000-0005-0000-0000-0000D6760000}"/>
    <cellStyle name="Suma 2 19 15" xfId="47253" xr:uid="{00000000-0005-0000-0000-0000D7760000}"/>
    <cellStyle name="Suma 2 19 16" xfId="50411" xr:uid="{00000000-0005-0000-0000-0000D8760000}"/>
    <cellStyle name="Suma 2 19 17" xfId="53618" xr:uid="{00000000-0005-0000-0000-0000D9760000}"/>
    <cellStyle name="Suma 2 19 18" xfId="55668" xr:uid="{00000000-0005-0000-0000-0000DA760000}"/>
    <cellStyle name="Suma 2 19 19" xfId="58905" xr:uid="{00000000-0005-0000-0000-0000DB760000}"/>
    <cellStyle name="Suma 2 19 2" xfId="9464" xr:uid="{00000000-0005-0000-0000-0000DC760000}"/>
    <cellStyle name="Suma 2 19 3" xfId="11502" xr:uid="{00000000-0005-0000-0000-0000DD760000}"/>
    <cellStyle name="Suma 2 19 4" xfId="5635" xr:uid="{00000000-0005-0000-0000-0000DE760000}"/>
    <cellStyle name="Suma 2 19 5" xfId="16153" xr:uid="{00000000-0005-0000-0000-0000DF760000}"/>
    <cellStyle name="Suma 2 19 6" xfId="18726" xr:uid="{00000000-0005-0000-0000-0000E0760000}"/>
    <cellStyle name="Suma 2 19 7" xfId="22036" xr:uid="{00000000-0005-0000-0000-0000E1760000}"/>
    <cellStyle name="Suma 2 19 8" xfId="25357" xr:uid="{00000000-0005-0000-0000-0000E2760000}"/>
    <cellStyle name="Suma 2 19 9" xfId="28585" xr:uid="{00000000-0005-0000-0000-0000E3760000}"/>
    <cellStyle name="Suma 2 2" xfId="1486" xr:uid="{00000000-0005-0000-0000-0000E4760000}"/>
    <cellStyle name="Suma 2 2 10" xfId="14736" xr:uid="{00000000-0005-0000-0000-0000E5760000}"/>
    <cellStyle name="Suma 2 2 11" xfId="15084" xr:uid="{00000000-0005-0000-0000-0000E6760000}"/>
    <cellStyle name="Suma 2 2 12" xfId="34074" xr:uid="{00000000-0005-0000-0000-0000E7760000}"/>
    <cellStyle name="Suma 2 2 13" xfId="14980" xr:uid="{00000000-0005-0000-0000-0000E8760000}"/>
    <cellStyle name="Suma 2 2 14" xfId="34239" xr:uid="{00000000-0005-0000-0000-0000E9760000}"/>
    <cellStyle name="Suma 2 2 15" xfId="16182" xr:uid="{00000000-0005-0000-0000-0000EA760000}"/>
    <cellStyle name="Suma 2 2 16" xfId="43339" xr:uid="{00000000-0005-0000-0000-0000EB760000}"/>
    <cellStyle name="Suma 2 2 17" xfId="14815" xr:uid="{00000000-0005-0000-0000-0000EC760000}"/>
    <cellStyle name="Suma 2 2 18" xfId="50553" xr:uid="{00000000-0005-0000-0000-0000ED760000}"/>
    <cellStyle name="Suma 2 2 19" xfId="58158" xr:uid="{00000000-0005-0000-0000-0000EE760000}"/>
    <cellStyle name="Suma 2 2 2" xfId="8699" xr:uid="{00000000-0005-0000-0000-0000EF760000}"/>
    <cellStyle name="Suma 2 2 3" xfId="8692" xr:uid="{00000000-0005-0000-0000-0000F0760000}"/>
    <cellStyle name="Suma 2 2 4" xfId="4866" xr:uid="{00000000-0005-0000-0000-0000F1760000}"/>
    <cellStyle name="Suma 2 2 5" xfId="15382" xr:uid="{00000000-0005-0000-0000-0000F2760000}"/>
    <cellStyle name="Suma 2 2 6" xfId="14715" xr:uid="{00000000-0005-0000-0000-0000F3760000}"/>
    <cellStyle name="Suma 2 2 7" xfId="18477" xr:uid="{00000000-0005-0000-0000-0000F4760000}"/>
    <cellStyle name="Suma 2 2 8" xfId="14731" xr:uid="{00000000-0005-0000-0000-0000F5760000}"/>
    <cellStyle name="Suma 2 2 9" xfId="18056" xr:uid="{00000000-0005-0000-0000-0000F6760000}"/>
    <cellStyle name="Suma 2 20" xfId="4037" xr:uid="{00000000-0005-0000-0000-0000F7760000}"/>
    <cellStyle name="Suma 2 20 10" xfId="36143" xr:uid="{00000000-0005-0000-0000-0000F8760000}"/>
    <cellStyle name="Suma 2 20 11" xfId="39339" xr:uid="{00000000-0005-0000-0000-0000F9760000}"/>
    <cellStyle name="Suma 2 20 12" xfId="42538" xr:uid="{00000000-0005-0000-0000-0000FA760000}"/>
    <cellStyle name="Suma 2 20 13" xfId="45725" xr:uid="{00000000-0005-0000-0000-0000FB760000}"/>
    <cellStyle name="Suma 2 20 14" xfId="49013" xr:uid="{00000000-0005-0000-0000-0000FC760000}"/>
    <cellStyle name="Suma 2 20 15" xfId="52186" xr:uid="{00000000-0005-0000-0000-0000FD760000}"/>
    <cellStyle name="Suma 2 20 16" xfId="55361" xr:uid="{00000000-0005-0000-0000-0000FE760000}"/>
    <cellStyle name="Suma 2 20 17" xfId="57415" xr:uid="{00000000-0005-0000-0000-0000FF760000}"/>
    <cellStyle name="Suma 2 20 18" xfId="60652" xr:uid="{00000000-0005-0000-0000-000000770000}"/>
    <cellStyle name="Suma 2 20 2" xfId="11239" xr:uid="{00000000-0005-0000-0000-000001770000}"/>
    <cellStyle name="Suma 2 20 3" xfId="13281" xr:uid="{00000000-0005-0000-0000-000002770000}"/>
    <cellStyle name="Suma 2 20 4" xfId="17930" xr:uid="{00000000-0005-0000-0000-000003770000}"/>
    <cellStyle name="Suma 2 20 5" xfId="20505" xr:uid="{00000000-0005-0000-0000-000004770000}"/>
    <cellStyle name="Suma 2 20 6" xfId="23815" xr:uid="{00000000-0005-0000-0000-000005770000}"/>
    <cellStyle name="Suma 2 20 7" xfId="27130" xr:uid="{00000000-0005-0000-0000-000006770000}"/>
    <cellStyle name="Suma 2 20 8" xfId="30364" xr:uid="{00000000-0005-0000-0000-000007770000}"/>
    <cellStyle name="Suma 2 20 9" xfId="33681" xr:uid="{00000000-0005-0000-0000-000008770000}"/>
    <cellStyle name="Suma 2 3" xfId="2372" xr:uid="{00000000-0005-0000-0000-000009770000}"/>
    <cellStyle name="Suma 2 3 10" xfId="32018" xr:uid="{00000000-0005-0000-0000-00000A770000}"/>
    <cellStyle name="Suma 2 3 11" xfId="34489" xr:uid="{00000000-0005-0000-0000-00000B770000}"/>
    <cellStyle name="Suma 2 3 12" xfId="37674" xr:uid="{00000000-0005-0000-0000-00000C770000}"/>
    <cellStyle name="Suma 2 3 13" xfId="40888" xr:uid="{00000000-0005-0000-0000-00000D770000}"/>
    <cellStyle name="Suma 2 3 14" xfId="44060" xr:uid="{00000000-0005-0000-0000-00000E770000}"/>
    <cellStyle name="Suma 2 3 15" xfId="47363" xr:uid="{00000000-0005-0000-0000-00000F770000}"/>
    <cellStyle name="Suma 2 3 16" xfId="50524" xr:uid="{00000000-0005-0000-0000-000010770000}"/>
    <cellStyle name="Suma 2 3 17" xfId="53726" xr:uid="{00000000-0005-0000-0000-000011770000}"/>
    <cellStyle name="Suma 2 3 18" xfId="55778" xr:uid="{00000000-0005-0000-0000-000012770000}"/>
    <cellStyle name="Suma 2 3 19" xfId="59015" xr:uid="{00000000-0005-0000-0000-000013770000}"/>
    <cellStyle name="Suma 2 3 2" xfId="9576" xr:uid="{00000000-0005-0000-0000-000014770000}"/>
    <cellStyle name="Suma 2 3 3" xfId="11616" xr:uid="{00000000-0005-0000-0000-000015770000}"/>
    <cellStyle name="Suma 2 3 4" xfId="5747" xr:uid="{00000000-0005-0000-0000-000016770000}"/>
    <cellStyle name="Suma 2 3 5" xfId="16266" xr:uid="{00000000-0005-0000-0000-000017770000}"/>
    <cellStyle name="Suma 2 3 6" xfId="18840" xr:uid="{00000000-0005-0000-0000-000018770000}"/>
    <cellStyle name="Suma 2 3 7" xfId="22150" xr:uid="{00000000-0005-0000-0000-000019770000}"/>
    <cellStyle name="Suma 2 3 8" xfId="25471" xr:uid="{00000000-0005-0000-0000-00001A770000}"/>
    <cellStyle name="Suma 2 3 9" xfId="28699" xr:uid="{00000000-0005-0000-0000-00001B770000}"/>
    <cellStyle name="Suma 2 4" xfId="1622" xr:uid="{00000000-0005-0000-0000-00001C770000}"/>
    <cellStyle name="Suma 2 4 10" xfId="31274" xr:uid="{00000000-0005-0000-0000-00001D770000}"/>
    <cellStyle name="Suma 2 4 11" xfId="18236" xr:uid="{00000000-0005-0000-0000-00001E770000}"/>
    <cellStyle name="Suma 2 4 12" xfId="36924" xr:uid="{00000000-0005-0000-0000-00001F770000}"/>
    <cellStyle name="Suma 2 4 13" xfId="40157" xr:uid="{00000000-0005-0000-0000-000020770000}"/>
    <cellStyle name="Suma 2 4 14" xfId="43310" xr:uid="{00000000-0005-0000-0000-000021770000}"/>
    <cellStyle name="Suma 2 4 15" xfId="46634" xr:uid="{00000000-0005-0000-0000-000022770000}"/>
    <cellStyle name="Suma 2 4 16" xfId="49776" xr:uid="{00000000-0005-0000-0000-000023770000}"/>
    <cellStyle name="Suma 2 4 17" xfId="53008" xr:uid="{00000000-0005-0000-0000-000024770000}"/>
    <cellStyle name="Suma 2 4 18" xfId="37703" xr:uid="{00000000-0005-0000-0000-000025770000}"/>
    <cellStyle name="Suma 2 4 19" xfId="58291" xr:uid="{00000000-0005-0000-0000-000026770000}"/>
    <cellStyle name="Suma 2 4 2" xfId="8834" xr:uid="{00000000-0005-0000-0000-000027770000}"/>
    <cellStyle name="Suma 2 4 3" xfId="8556" xr:uid="{00000000-0005-0000-0000-000028770000}"/>
    <cellStyle name="Suma 2 4 4" xfId="5002" xr:uid="{00000000-0005-0000-0000-000029770000}"/>
    <cellStyle name="Suma 2 4 5" xfId="15518" xr:uid="{00000000-0005-0000-0000-00002A770000}"/>
    <cellStyle name="Suma 2 4 6" xfId="14579" xr:uid="{00000000-0005-0000-0000-00002B770000}"/>
    <cellStyle name="Suma 2 4 7" xfId="21400" xr:uid="{00000000-0005-0000-0000-00002C770000}"/>
    <cellStyle name="Suma 2 4 8" xfId="24723" xr:uid="{00000000-0005-0000-0000-00002D770000}"/>
    <cellStyle name="Suma 2 4 9" xfId="27949" xr:uid="{00000000-0005-0000-0000-00002E770000}"/>
    <cellStyle name="Suma 2 5" xfId="1802" xr:uid="{00000000-0005-0000-0000-00002F770000}"/>
    <cellStyle name="Suma 2 5 10" xfId="31454" xr:uid="{00000000-0005-0000-0000-000030770000}"/>
    <cellStyle name="Suma 2 5 11" xfId="15239" xr:uid="{00000000-0005-0000-0000-000031770000}"/>
    <cellStyle name="Suma 2 5 12" xfId="37104" xr:uid="{00000000-0005-0000-0000-000032770000}"/>
    <cellStyle name="Suma 2 5 13" xfId="40334" xr:uid="{00000000-0005-0000-0000-000033770000}"/>
    <cellStyle name="Suma 2 5 14" xfId="43490" xr:uid="{00000000-0005-0000-0000-000034770000}"/>
    <cellStyle name="Suma 2 5 15" xfId="46809" xr:uid="{00000000-0005-0000-0000-000035770000}"/>
    <cellStyle name="Suma 2 5 16" xfId="49956" xr:uid="{00000000-0005-0000-0000-000036770000}"/>
    <cellStyle name="Suma 2 5 17" xfId="53181" xr:uid="{00000000-0005-0000-0000-000037770000}"/>
    <cellStyle name="Suma 2 5 18" xfId="33862" xr:uid="{00000000-0005-0000-0000-000038770000}"/>
    <cellStyle name="Suma 2 5 19" xfId="58464" xr:uid="{00000000-0005-0000-0000-000039770000}"/>
    <cellStyle name="Suma 2 5 2" xfId="9012" xr:uid="{00000000-0005-0000-0000-00003A770000}"/>
    <cellStyle name="Suma 2 5 3" xfId="8378" xr:uid="{00000000-0005-0000-0000-00003B770000}"/>
    <cellStyle name="Suma 2 5 4" xfId="5181" xr:uid="{00000000-0005-0000-0000-00003C770000}"/>
    <cellStyle name="Suma 2 5 5" xfId="15698" xr:uid="{00000000-0005-0000-0000-00003D770000}"/>
    <cellStyle name="Suma 2 5 6" xfId="14399" xr:uid="{00000000-0005-0000-0000-00003E770000}"/>
    <cellStyle name="Suma 2 5 7" xfId="21580" xr:uid="{00000000-0005-0000-0000-00003F770000}"/>
    <cellStyle name="Suma 2 5 8" xfId="24902" xr:uid="{00000000-0005-0000-0000-000040770000}"/>
    <cellStyle name="Suma 2 5 9" xfId="28129" xr:uid="{00000000-0005-0000-0000-000041770000}"/>
    <cellStyle name="Suma 2 6" xfId="2767" xr:uid="{00000000-0005-0000-0000-000042770000}"/>
    <cellStyle name="Suma 2 6 10" xfId="32411" xr:uid="{00000000-0005-0000-0000-000043770000}"/>
    <cellStyle name="Suma 2 6 11" xfId="34881" xr:uid="{00000000-0005-0000-0000-000044770000}"/>
    <cellStyle name="Suma 2 6 12" xfId="38069" xr:uid="{00000000-0005-0000-0000-000045770000}"/>
    <cellStyle name="Suma 2 6 13" xfId="41278" xr:uid="{00000000-0005-0000-0000-000046770000}"/>
    <cellStyle name="Suma 2 6 14" xfId="44455" xr:uid="{00000000-0005-0000-0000-000047770000}"/>
    <cellStyle name="Suma 2 6 15" xfId="47753" xr:uid="{00000000-0005-0000-0000-000048770000}"/>
    <cellStyle name="Suma 2 6 16" xfId="50919" xr:uid="{00000000-0005-0000-0000-000049770000}"/>
    <cellStyle name="Suma 2 6 17" xfId="54112" xr:uid="{00000000-0005-0000-0000-00004A770000}"/>
    <cellStyle name="Suma 2 6 18" xfId="56166" xr:uid="{00000000-0005-0000-0000-00004B770000}"/>
    <cellStyle name="Suma 2 6 19" xfId="59403" xr:uid="{00000000-0005-0000-0000-00004C770000}"/>
    <cellStyle name="Suma 2 6 2" xfId="9969" xr:uid="{00000000-0005-0000-0000-00004D770000}"/>
    <cellStyle name="Suma 2 6 3" xfId="12011" xr:uid="{00000000-0005-0000-0000-00004E770000}"/>
    <cellStyle name="Suma 2 6 4" xfId="6135" xr:uid="{00000000-0005-0000-0000-00004F770000}"/>
    <cellStyle name="Suma 2 6 5" xfId="16660" xr:uid="{00000000-0005-0000-0000-000050770000}"/>
    <cellStyle name="Suma 2 6 6" xfId="19235" xr:uid="{00000000-0005-0000-0000-000051770000}"/>
    <cellStyle name="Suma 2 6 7" xfId="22545" xr:uid="{00000000-0005-0000-0000-000052770000}"/>
    <cellStyle name="Suma 2 6 8" xfId="25864" xr:uid="{00000000-0005-0000-0000-000053770000}"/>
    <cellStyle name="Suma 2 6 9" xfId="29094" xr:uid="{00000000-0005-0000-0000-000054770000}"/>
    <cellStyle name="Suma 2 7" xfId="1807" xr:uid="{00000000-0005-0000-0000-000055770000}"/>
    <cellStyle name="Suma 2 7 10" xfId="31459" xr:uid="{00000000-0005-0000-0000-000056770000}"/>
    <cellStyle name="Suma 2 7 11" xfId="31149" xr:uid="{00000000-0005-0000-0000-000057770000}"/>
    <cellStyle name="Suma 2 7 12" xfId="37109" xr:uid="{00000000-0005-0000-0000-000058770000}"/>
    <cellStyle name="Suma 2 7 13" xfId="40339" xr:uid="{00000000-0005-0000-0000-000059770000}"/>
    <cellStyle name="Suma 2 7 14" xfId="43495" xr:uid="{00000000-0005-0000-0000-00005A770000}"/>
    <cellStyle name="Suma 2 7 15" xfId="46814" xr:uid="{00000000-0005-0000-0000-00005B770000}"/>
    <cellStyle name="Suma 2 7 16" xfId="49961" xr:uid="{00000000-0005-0000-0000-00005C770000}"/>
    <cellStyle name="Suma 2 7 17" xfId="53186" xr:uid="{00000000-0005-0000-0000-00005D770000}"/>
    <cellStyle name="Suma 2 7 18" xfId="33847" xr:uid="{00000000-0005-0000-0000-00005E770000}"/>
    <cellStyle name="Suma 2 7 19" xfId="58469" xr:uid="{00000000-0005-0000-0000-00005F770000}"/>
    <cellStyle name="Suma 2 7 2" xfId="9017" xr:uid="{00000000-0005-0000-0000-000060770000}"/>
    <cellStyle name="Suma 2 7 3" xfId="8373" xr:uid="{00000000-0005-0000-0000-000061770000}"/>
    <cellStyle name="Suma 2 7 4" xfId="5186" xr:uid="{00000000-0005-0000-0000-000062770000}"/>
    <cellStyle name="Suma 2 7 5" xfId="15703" xr:uid="{00000000-0005-0000-0000-000063770000}"/>
    <cellStyle name="Suma 2 7 6" xfId="14394" xr:uid="{00000000-0005-0000-0000-000064770000}"/>
    <cellStyle name="Suma 2 7 7" xfId="21585" xr:uid="{00000000-0005-0000-0000-000065770000}"/>
    <cellStyle name="Suma 2 7 8" xfId="24907" xr:uid="{00000000-0005-0000-0000-000066770000}"/>
    <cellStyle name="Suma 2 7 9" xfId="28134" xr:uid="{00000000-0005-0000-0000-000067770000}"/>
    <cellStyle name="Suma 2 8" xfId="2754" xr:uid="{00000000-0005-0000-0000-000068770000}"/>
    <cellStyle name="Suma 2 8 10" xfId="32398" xr:uid="{00000000-0005-0000-0000-000069770000}"/>
    <cellStyle name="Suma 2 8 11" xfId="34868" xr:uid="{00000000-0005-0000-0000-00006A770000}"/>
    <cellStyle name="Suma 2 8 12" xfId="38056" xr:uid="{00000000-0005-0000-0000-00006B770000}"/>
    <cellStyle name="Suma 2 8 13" xfId="41265" xr:uid="{00000000-0005-0000-0000-00006C770000}"/>
    <cellStyle name="Suma 2 8 14" xfId="44442" xr:uid="{00000000-0005-0000-0000-00006D770000}"/>
    <cellStyle name="Suma 2 8 15" xfId="47740" xr:uid="{00000000-0005-0000-0000-00006E770000}"/>
    <cellStyle name="Suma 2 8 16" xfId="50906" xr:uid="{00000000-0005-0000-0000-00006F770000}"/>
    <cellStyle name="Suma 2 8 17" xfId="54099" xr:uid="{00000000-0005-0000-0000-000070770000}"/>
    <cellStyle name="Suma 2 8 18" xfId="56153" xr:uid="{00000000-0005-0000-0000-000071770000}"/>
    <cellStyle name="Suma 2 8 19" xfId="59390" xr:uid="{00000000-0005-0000-0000-000072770000}"/>
    <cellStyle name="Suma 2 8 2" xfId="9956" xr:uid="{00000000-0005-0000-0000-000073770000}"/>
    <cellStyle name="Suma 2 8 3" xfId="11998" xr:uid="{00000000-0005-0000-0000-000074770000}"/>
    <cellStyle name="Suma 2 8 4" xfId="6122" xr:uid="{00000000-0005-0000-0000-000075770000}"/>
    <cellStyle name="Suma 2 8 5" xfId="16647" xr:uid="{00000000-0005-0000-0000-000076770000}"/>
    <cellStyle name="Suma 2 8 6" xfId="19222" xr:uid="{00000000-0005-0000-0000-000077770000}"/>
    <cellStyle name="Suma 2 8 7" xfId="22532" xr:uid="{00000000-0005-0000-0000-000078770000}"/>
    <cellStyle name="Suma 2 8 8" xfId="25851" xr:uid="{00000000-0005-0000-0000-000079770000}"/>
    <cellStyle name="Suma 2 8 9" xfId="29081" xr:uid="{00000000-0005-0000-0000-00007A770000}"/>
    <cellStyle name="Suma 2 9" xfId="2366" xr:uid="{00000000-0005-0000-0000-00007B770000}"/>
    <cellStyle name="Suma 2 9 10" xfId="32012" xr:uid="{00000000-0005-0000-0000-00007C770000}"/>
    <cellStyle name="Suma 2 9 11" xfId="34483" xr:uid="{00000000-0005-0000-0000-00007D770000}"/>
    <cellStyle name="Suma 2 9 12" xfId="37668" xr:uid="{00000000-0005-0000-0000-00007E770000}"/>
    <cellStyle name="Suma 2 9 13" xfId="40882" xr:uid="{00000000-0005-0000-0000-00007F770000}"/>
    <cellStyle name="Suma 2 9 14" xfId="44054" xr:uid="{00000000-0005-0000-0000-000080770000}"/>
    <cellStyle name="Suma 2 9 15" xfId="47357" xr:uid="{00000000-0005-0000-0000-000081770000}"/>
    <cellStyle name="Suma 2 9 16" xfId="50518" xr:uid="{00000000-0005-0000-0000-000082770000}"/>
    <cellStyle name="Suma 2 9 17" xfId="53720" xr:uid="{00000000-0005-0000-0000-000083770000}"/>
    <cellStyle name="Suma 2 9 18" xfId="55772" xr:uid="{00000000-0005-0000-0000-000084770000}"/>
    <cellStyle name="Suma 2 9 19" xfId="59009" xr:uid="{00000000-0005-0000-0000-000085770000}"/>
    <cellStyle name="Suma 2 9 2" xfId="9570" xr:uid="{00000000-0005-0000-0000-000086770000}"/>
    <cellStyle name="Suma 2 9 3" xfId="11610" xr:uid="{00000000-0005-0000-0000-000087770000}"/>
    <cellStyle name="Suma 2 9 4" xfId="5743" xr:uid="{00000000-0005-0000-0000-000088770000}"/>
    <cellStyle name="Suma 2 9 5" xfId="16260" xr:uid="{00000000-0005-0000-0000-000089770000}"/>
    <cellStyle name="Suma 2 9 6" xfId="18834" xr:uid="{00000000-0005-0000-0000-00008A770000}"/>
    <cellStyle name="Suma 2 9 7" xfId="22144" xr:uid="{00000000-0005-0000-0000-00008B770000}"/>
    <cellStyle name="Suma 2 9 8" xfId="25465" xr:uid="{00000000-0005-0000-0000-00008C770000}"/>
    <cellStyle name="Suma 2 9 9" xfId="28693" xr:uid="{00000000-0005-0000-0000-00008D770000}"/>
    <cellStyle name="Suma 2_~9231450" xfId="62589" xr:uid="{00000000-0005-0000-0000-00008E770000}"/>
    <cellStyle name="Suma 3" xfId="1333" xr:uid="{00000000-0005-0000-0000-00008F770000}"/>
    <cellStyle name="Suma 3 10" xfId="3263" xr:uid="{00000000-0005-0000-0000-000090770000}"/>
    <cellStyle name="Suma 3 10 10" xfId="32907" xr:uid="{00000000-0005-0000-0000-000091770000}"/>
    <cellStyle name="Suma 3 10 11" xfId="35375" xr:uid="{00000000-0005-0000-0000-000092770000}"/>
    <cellStyle name="Suma 3 10 12" xfId="38565" xr:uid="{00000000-0005-0000-0000-000093770000}"/>
    <cellStyle name="Suma 3 10 13" xfId="41770" xr:uid="{00000000-0005-0000-0000-000094770000}"/>
    <cellStyle name="Suma 3 10 14" xfId="44951" xr:uid="{00000000-0005-0000-0000-000095770000}"/>
    <cellStyle name="Suma 3 10 15" xfId="48245" xr:uid="{00000000-0005-0000-0000-000096770000}"/>
    <cellStyle name="Suma 3 10 16" xfId="51414" xr:uid="{00000000-0005-0000-0000-000097770000}"/>
    <cellStyle name="Suma 3 10 17" xfId="54599" xr:uid="{00000000-0005-0000-0000-000098770000}"/>
    <cellStyle name="Suma 3 10 18" xfId="56653" xr:uid="{00000000-0005-0000-0000-000099770000}"/>
    <cellStyle name="Suma 3 10 19" xfId="59890" xr:uid="{00000000-0005-0000-0000-00009A770000}"/>
    <cellStyle name="Suma 3 10 2" xfId="10465" xr:uid="{00000000-0005-0000-0000-00009B770000}"/>
    <cellStyle name="Suma 3 10 3" xfId="12507" xr:uid="{00000000-0005-0000-0000-00009C770000}"/>
    <cellStyle name="Suma 3 10 4" xfId="6631" xr:uid="{00000000-0005-0000-0000-00009D770000}"/>
    <cellStyle name="Suma 3 10 5" xfId="17156" xr:uid="{00000000-0005-0000-0000-00009E770000}"/>
    <cellStyle name="Suma 3 10 6" xfId="19731" xr:uid="{00000000-0005-0000-0000-00009F770000}"/>
    <cellStyle name="Suma 3 10 7" xfId="23041" xr:uid="{00000000-0005-0000-0000-0000A0770000}"/>
    <cellStyle name="Suma 3 10 8" xfId="26356" xr:uid="{00000000-0005-0000-0000-0000A1770000}"/>
    <cellStyle name="Suma 3 10 9" xfId="29590" xr:uid="{00000000-0005-0000-0000-0000A2770000}"/>
    <cellStyle name="Suma 3 11" xfId="1824" xr:uid="{00000000-0005-0000-0000-0000A3770000}"/>
    <cellStyle name="Suma 3 11 10" xfId="31476" xr:uid="{00000000-0005-0000-0000-0000A4770000}"/>
    <cellStyle name="Suma 3 11 11" xfId="24618" xr:uid="{00000000-0005-0000-0000-0000A5770000}"/>
    <cellStyle name="Suma 3 11 12" xfId="37126" xr:uid="{00000000-0005-0000-0000-0000A6770000}"/>
    <cellStyle name="Suma 3 11 13" xfId="40355" xr:uid="{00000000-0005-0000-0000-0000A7770000}"/>
    <cellStyle name="Suma 3 11 14" xfId="43512" xr:uid="{00000000-0005-0000-0000-0000A8770000}"/>
    <cellStyle name="Suma 3 11 15" xfId="46830" xr:uid="{00000000-0005-0000-0000-0000A9770000}"/>
    <cellStyle name="Suma 3 11 16" xfId="49978" xr:uid="{00000000-0005-0000-0000-0000AA770000}"/>
    <cellStyle name="Suma 3 11 17" xfId="53202" xr:uid="{00000000-0005-0000-0000-0000AB770000}"/>
    <cellStyle name="Suma 3 11 18" xfId="34049" xr:uid="{00000000-0005-0000-0000-0000AC770000}"/>
    <cellStyle name="Suma 3 11 19" xfId="58485" xr:uid="{00000000-0005-0000-0000-0000AD770000}"/>
    <cellStyle name="Suma 3 11 2" xfId="9034" xr:uid="{00000000-0005-0000-0000-0000AE770000}"/>
    <cellStyle name="Suma 3 11 3" xfId="8356" xr:uid="{00000000-0005-0000-0000-0000AF770000}"/>
    <cellStyle name="Suma 3 11 4" xfId="5203" xr:uid="{00000000-0005-0000-0000-0000B0770000}"/>
    <cellStyle name="Suma 3 11 5" xfId="15720" xr:uid="{00000000-0005-0000-0000-0000B1770000}"/>
    <cellStyle name="Suma 3 11 6" xfId="14377" xr:uid="{00000000-0005-0000-0000-0000B2770000}"/>
    <cellStyle name="Suma 3 11 7" xfId="21602" xr:uid="{00000000-0005-0000-0000-0000B3770000}"/>
    <cellStyle name="Suma 3 11 8" xfId="24924" xr:uid="{00000000-0005-0000-0000-0000B4770000}"/>
    <cellStyle name="Suma 3 11 9" xfId="28151" xr:uid="{00000000-0005-0000-0000-0000B5770000}"/>
    <cellStyle name="Suma 3 12" xfId="1906" xr:uid="{00000000-0005-0000-0000-0000B6770000}"/>
    <cellStyle name="Suma 3 12 10" xfId="31558" xr:uid="{00000000-0005-0000-0000-0000B7770000}"/>
    <cellStyle name="Suma 3 12 11" xfId="18074" xr:uid="{00000000-0005-0000-0000-0000B8770000}"/>
    <cellStyle name="Suma 3 12 12" xfId="37208" xr:uid="{00000000-0005-0000-0000-0000B9770000}"/>
    <cellStyle name="Suma 3 12 13" xfId="40433" xr:uid="{00000000-0005-0000-0000-0000BA770000}"/>
    <cellStyle name="Suma 3 12 14" xfId="43594" xr:uid="{00000000-0005-0000-0000-0000BB770000}"/>
    <cellStyle name="Suma 3 12 15" xfId="46908" xr:uid="{00000000-0005-0000-0000-0000BC770000}"/>
    <cellStyle name="Suma 3 12 16" xfId="50060" xr:uid="{00000000-0005-0000-0000-0000BD770000}"/>
    <cellStyle name="Suma 3 12 17" xfId="53280" xr:uid="{00000000-0005-0000-0000-0000BE770000}"/>
    <cellStyle name="Suma 3 12 18" xfId="27923" xr:uid="{00000000-0005-0000-0000-0000BF770000}"/>
    <cellStyle name="Suma 3 12 19" xfId="58563" xr:uid="{00000000-0005-0000-0000-0000C0770000}"/>
    <cellStyle name="Suma 3 12 2" xfId="9116" xr:uid="{00000000-0005-0000-0000-0000C1770000}"/>
    <cellStyle name="Suma 3 12 3" xfId="8274" xr:uid="{00000000-0005-0000-0000-0000C2770000}"/>
    <cellStyle name="Suma 3 12 4" xfId="5284" xr:uid="{00000000-0005-0000-0000-0000C3770000}"/>
    <cellStyle name="Suma 3 12 5" xfId="15802" xr:uid="{00000000-0005-0000-0000-0000C4770000}"/>
    <cellStyle name="Suma 3 12 6" xfId="14295" xr:uid="{00000000-0005-0000-0000-0000C5770000}"/>
    <cellStyle name="Suma 3 12 7" xfId="21684" xr:uid="{00000000-0005-0000-0000-0000C6770000}"/>
    <cellStyle name="Suma 3 12 8" xfId="25006" xr:uid="{00000000-0005-0000-0000-0000C7770000}"/>
    <cellStyle name="Suma 3 12 9" xfId="28233" xr:uid="{00000000-0005-0000-0000-0000C8770000}"/>
    <cellStyle name="Suma 3 13" xfId="3508" xr:uid="{00000000-0005-0000-0000-0000C9770000}"/>
    <cellStyle name="Suma 3 13 10" xfId="33152" xr:uid="{00000000-0005-0000-0000-0000CA770000}"/>
    <cellStyle name="Suma 3 13 11" xfId="35618" xr:uid="{00000000-0005-0000-0000-0000CB770000}"/>
    <cellStyle name="Suma 3 13 12" xfId="38810" xr:uid="{00000000-0005-0000-0000-0000CC770000}"/>
    <cellStyle name="Suma 3 13 13" xfId="42013" xr:uid="{00000000-0005-0000-0000-0000CD770000}"/>
    <cellStyle name="Suma 3 13 14" xfId="45196" xr:uid="{00000000-0005-0000-0000-0000CE770000}"/>
    <cellStyle name="Suma 3 13 15" xfId="48488" xr:uid="{00000000-0005-0000-0000-0000CF770000}"/>
    <cellStyle name="Suma 3 13 16" xfId="51658" xr:uid="{00000000-0005-0000-0000-0000D0770000}"/>
    <cellStyle name="Suma 3 13 17" xfId="54840" xr:uid="{00000000-0005-0000-0000-0000D1770000}"/>
    <cellStyle name="Suma 3 13 18" xfId="56894" xr:uid="{00000000-0005-0000-0000-0000D2770000}"/>
    <cellStyle name="Suma 3 13 19" xfId="60131" xr:uid="{00000000-0005-0000-0000-0000D3770000}"/>
    <cellStyle name="Suma 3 13 2" xfId="10710" xr:uid="{00000000-0005-0000-0000-0000D4770000}"/>
    <cellStyle name="Suma 3 13 3" xfId="12752" xr:uid="{00000000-0005-0000-0000-0000D5770000}"/>
    <cellStyle name="Suma 3 13 4" xfId="6874" xr:uid="{00000000-0005-0000-0000-0000D6770000}"/>
    <cellStyle name="Suma 3 13 5" xfId="17401" xr:uid="{00000000-0005-0000-0000-0000D7770000}"/>
    <cellStyle name="Suma 3 13 6" xfId="19976" xr:uid="{00000000-0005-0000-0000-0000D8770000}"/>
    <cellStyle name="Suma 3 13 7" xfId="23286" xr:uid="{00000000-0005-0000-0000-0000D9770000}"/>
    <cellStyle name="Suma 3 13 8" xfId="26601" xr:uid="{00000000-0005-0000-0000-0000DA770000}"/>
    <cellStyle name="Suma 3 13 9" xfId="29835" xr:uid="{00000000-0005-0000-0000-0000DB770000}"/>
    <cellStyle name="Suma 3 14" xfId="2405" xr:uid="{00000000-0005-0000-0000-0000DC770000}"/>
    <cellStyle name="Suma 3 14 10" xfId="32051" xr:uid="{00000000-0005-0000-0000-0000DD770000}"/>
    <cellStyle name="Suma 3 14 11" xfId="34521" xr:uid="{00000000-0005-0000-0000-0000DE770000}"/>
    <cellStyle name="Suma 3 14 12" xfId="37707" xr:uid="{00000000-0005-0000-0000-0000DF770000}"/>
    <cellStyle name="Suma 3 14 13" xfId="40920" xr:uid="{00000000-0005-0000-0000-0000E0770000}"/>
    <cellStyle name="Suma 3 14 14" xfId="44093" xr:uid="{00000000-0005-0000-0000-0000E1770000}"/>
    <cellStyle name="Suma 3 14 15" xfId="47395" xr:uid="{00000000-0005-0000-0000-0000E2770000}"/>
    <cellStyle name="Suma 3 14 16" xfId="50557" xr:uid="{00000000-0005-0000-0000-0000E3770000}"/>
    <cellStyle name="Suma 3 14 17" xfId="53758" xr:uid="{00000000-0005-0000-0000-0000E4770000}"/>
    <cellStyle name="Suma 3 14 18" xfId="55810" xr:uid="{00000000-0005-0000-0000-0000E5770000}"/>
    <cellStyle name="Suma 3 14 19" xfId="59047" xr:uid="{00000000-0005-0000-0000-0000E6770000}"/>
    <cellStyle name="Suma 3 14 2" xfId="9609" xr:uid="{00000000-0005-0000-0000-0000E7770000}"/>
    <cellStyle name="Suma 3 14 3" xfId="11649" xr:uid="{00000000-0005-0000-0000-0000E8770000}"/>
    <cellStyle name="Suma 3 14 4" xfId="5777" xr:uid="{00000000-0005-0000-0000-0000E9770000}"/>
    <cellStyle name="Suma 3 14 5" xfId="16299" xr:uid="{00000000-0005-0000-0000-0000EA770000}"/>
    <cellStyle name="Suma 3 14 6" xfId="18873" xr:uid="{00000000-0005-0000-0000-0000EB770000}"/>
    <cellStyle name="Suma 3 14 7" xfId="22183" xr:uid="{00000000-0005-0000-0000-0000EC770000}"/>
    <cellStyle name="Suma 3 14 8" xfId="25504" xr:uid="{00000000-0005-0000-0000-0000ED770000}"/>
    <cellStyle name="Suma 3 14 9" xfId="28732" xr:uid="{00000000-0005-0000-0000-0000EE770000}"/>
    <cellStyle name="Suma 3 15" xfId="3253" xr:uid="{00000000-0005-0000-0000-0000EF770000}"/>
    <cellStyle name="Suma 3 15 10" xfId="32897" xr:uid="{00000000-0005-0000-0000-0000F0770000}"/>
    <cellStyle name="Suma 3 15 11" xfId="35365" xr:uid="{00000000-0005-0000-0000-0000F1770000}"/>
    <cellStyle name="Suma 3 15 12" xfId="38555" xr:uid="{00000000-0005-0000-0000-0000F2770000}"/>
    <cellStyle name="Suma 3 15 13" xfId="41760" xr:uid="{00000000-0005-0000-0000-0000F3770000}"/>
    <cellStyle name="Suma 3 15 14" xfId="44941" xr:uid="{00000000-0005-0000-0000-0000F4770000}"/>
    <cellStyle name="Suma 3 15 15" xfId="48235" xr:uid="{00000000-0005-0000-0000-0000F5770000}"/>
    <cellStyle name="Suma 3 15 16" xfId="51404" xr:uid="{00000000-0005-0000-0000-0000F6770000}"/>
    <cellStyle name="Suma 3 15 17" xfId="54589" xr:uid="{00000000-0005-0000-0000-0000F7770000}"/>
    <cellStyle name="Suma 3 15 18" xfId="56643" xr:uid="{00000000-0005-0000-0000-0000F8770000}"/>
    <cellStyle name="Suma 3 15 19" xfId="59880" xr:uid="{00000000-0005-0000-0000-0000F9770000}"/>
    <cellStyle name="Suma 3 15 2" xfId="10455" xr:uid="{00000000-0005-0000-0000-0000FA770000}"/>
    <cellStyle name="Suma 3 15 3" xfId="12497" xr:uid="{00000000-0005-0000-0000-0000FB770000}"/>
    <cellStyle name="Suma 3 15 4" xfId="6621" xr:uid="{00000000-0005-0000-0000-0000FC770000}"/>
    <cellStyle name="Suma 3 15 5" xfId="17146" xr:uid="{00000000-0005-0000-0000-0000FD770000}"/>
    <cellStyle name="Suma 3 15 6" xfId="19721" xr:uid="{00000000-0005-0000-0000-0000FE770000}"/>
    <cellStyle name="Suma 3 15 7" xfId="23031" xr:uid="{00000000-0005-0000-0000-0000FF770000}"/>
    <cellStyle name="Suma 3 15 8" xfId="26346" xr:uid="{00000000-0005-0000-0000-000000780000}"/>
    <cellStyle name="Suma 3 15 9" xfId="29580" xr:uid="{00000000-0005-0000-0000-000001780000}"/>
    <cellStyle name="Suma 3 16" xfId="3778" xr:uid="{00000000-0005-0000-0000-000002780000}"/>
    <cellStyle name="Suma 3 16 10" xfId="33422" xr:uid="{00000000-0005-0000-0000-000003780000}"/>
    <cellStyle name="Suma 3 16 11" xfId="35885" xr:uid="{00000000-0005-0000-0000-000004780000}"/>
    <cellStyle name="Suma 3 16 12" xfId="39080" xr:uid="{00000000-0005-0000-0000-000005780000}"/>
    <cellStyle name="Suma 3 16 13" xfId="42280" xr:uid="{00000000-0005-0000-0000-000006780000}"/>
    <cellStyle name="Suma 3 16 14" xfId="45466" xr:uid="{00000000-0005-0000-0000-000007780000}"/>
    <cellStyle name="Suma 3 16 15" xfId="48755" xr:uid="{00000000-0005-0000-0000-000008780000}"/>
    <cellStyle name="Suma 3 16 16" xfId="51927" xr:uid="{00000000-0005-0000-0000-000009780000}"/>
    <cellStyle name="Suma 3 16 17" xfId="55105" xr:uid="{00000000-0005-0000-0000-00000A780000}"/>
    <cellStyle name="Suma 3 16 18" xfId="57159" xr:uid="{00000000-0005-0000-0000-00000B780000}"/>
    <cellStyle name="Suma 3 16 19" xfId="60396" xr:uid="{00000000-0005-0000-0000-00000C780000}"/>
    <cellStyle name="Suma 3 16 2" xfId="10980" xr:uid="{00000000-0005-0000-0000-00000D780000}"/>
    <cellStyle name="Suma 3 16 3" xfId="13022" xr:uid="{00000000-0005-0000-0000-00000E780000}"/>
    <cellStyle name="Suma 3 16 4" xfId="7141" xr:uid="{00000000-0005-0000-0000-00000F780000}"/>
    <cellStyle name="Suma 3 16 5" xfId="17671" xr:uid="{00000000-0005-0000-0000-000010780000}"/>
    <cellStyle name="Suma 3 16 6" xfId="20246" xr:uid="{00000000-0005-0000-0000-000011780000}"/>
    <cellStyle name="Suma 3 16 7" xfId="23556" xr:uid="{00000000-0005-0000-0000-000012780000}"/>
    <cellStyle name="Suma 3 16 8" xfId="26871" xr:uid="{00000000-0005-0000-0000-000013780000}"/>
    <cellStyle name="Suma 3 16 9" xfId="30105" xr:uid="{00000000-0005-0000-0000-000014780000}"/>
    <cellStyle name="Suma 3 17" xfId="3488" xr:uid="{00000000-0005-0000-0000-000015780000}"/>
    <cellStyle name="Suma 3 17 10" xfId="33132" xr:uid="{00000000-0005-0000-0000-000016780000}"/>
    <cellStyle name="Suma 3 17 11" xfId="35598" xr:uid="{00000000-0005-0000-0000-000017780000}"/>
    <cellStyle name="Suma 3 17 12" xfId="38790" xr:uid="{00000000-0005-0000-0000-000018780000}"/>
    <cellStyle name="Suma 3 17 13" xfId="41993" xr:uid="{00000000-0005-0000-0000-000019780000}"/>
    <cellStyle name="Suma 3 17 14" xfId="45176" xr:uid="{00000000-0005-0000-0000-00001A780000}"/>
    <cellStyle name="Suma 3 17 15" xfId="48468" xr:uid="{00000000-0005-0000-0000-00001B780000}"/>
    <cellStyle name="Suma 3 17 16" xfId="51638" xr:uid="{00000000-0005-0000-0000-00001C780000}"/>
    <cellStyle name="Suma 3 17 17" xfId="54821" xr:uid="{00000000-0005-0000-0000-00001D780000}"/>
    <cellStyle name="Suma 3 17 18" xfId="56875" xr:uid="{00000000-0005-0000-0000-00001E780000}"/>
    <cellStyle name="Suma 3 17 19" xfId="60112" xr:uid="{00000000-0005-0000-0000-00001F780000}"/>
    <cellStyle name="Suma 3 17 2" xfId="10690" xr:uid="{00000000-0005-0000-0000-000020780000}"/>
    <cellStyle name="Suma 3 17 3" xfId="12732" xr:uid="{00000000-0005-0000-0000-000021780000}"/>
    <cellStyle name="Suma 3 17 4" xfId="6856" xr:uid="{00000000-0005-0000-0000-000022780000}"/>
    <cellStyle name="Suma 3 17 5" xfId="17381" xr:uid="{00000000-0005-0000-0000-000023780000}"/>
    <cellStyle name="Suma 3 17 6" xfId="19956" xr:uid="{00000000-0005-0000-0000-000024780000}"/>
    <cellStyle name="Suma 3 17 7" xfId="23266" xr:uid="{00000000-0005-0000-0000-000025780000}"/>
    <cellStyle name="Suma 3 17 8" xfId="26581" xr:uid="{00000000-0005-0000-0000-000026780000}"/>
    <cellStyle name="Suma 3 17 9" xfId="29815" xr:uid="{00000000-0005-0000-0000-000027780000}"/>
    <cellStyle name="Suma 3 18" xfId="2198" xr:uid="{00000000-0005-0000-0000-000028780000}"/>
    <cellStyle name="Suma 3 18 10" xfId="31846" xr:uid="{00000000-0005-0000-0000-000029780000}"/>
    <cellStyle name="Suma 3 18 11" xfId="34321" xr:uid="{00000000-0005-0000-0000-00002A780000}"/>
    <cellStyle name="Suma 3 18 12" xfId="37500" xr:uid="{00000000-0005-0000-0000-00002B780000}"/>
    <cellStyle name="Suma 3 18 13" xfId="40720" xr:uid="{00000000-0005-0000-0000-00002C780000}"/>
    <cellStyle name="Suma 3 18 14" xfId="43886" xr:uid="{00000000-0005-0000-0000-00002D780000}"/>
    <cellStyle name="Suma 3 18 15" xfId="47195" xr:uid="{00000000-0005-0000-0000-00002E780000}"/>
    <cellStyle name="Suma 3 18 16" xfId="50352" xr:uid="{00000000-0005-0000-0000-00002F780000}"/>
    <cellStyle name="Suma 3 18 17" xfId="53560" xr:uid="{00000000-0005-0000-0000-000030780000}"/>
    <cellStyle name="Suma 3 18 18" xfId="55610" xr:uid="{00000000-0005-0000-0000-000031780000}"/>
    <cellStyle name="Suma 3 18 19" xfId="58847" xr:uid="{00000000-0005-0000-0000-000032780000}"/>
    <cellStyle name="Suma 3 18 2" xfId="9404" xr:uid="{00000000-0005-0000-0000-000033780000}"/>
    <cellStyle name="Suma 3 18 3" xfId="11442" xr:uid="{00000000-0005-0000-0000-000034780000}"/>
    <cellStyle name="Suma 3 18 4" xfId="5575" xr:uid="{00000000-0005-0000-0000-000035780000}"/>
    <cellStyle name="Suma 3 18 5" xfId="16093" xr:uid="{00000000-0005-0000-0000-000036780000}"/>
    <cellStyle name="Suma 3 18 6" xfId="18666" xr:uid="{00000000-0005-0000-0000-000037780000}"/>
    <cellStyle name="Suma 3 18 7" xfId="21976" xr:uid="{00000000-0005-0000-0000-000038780000}"/>
    <cellStyle name="Suma 3 18 8" xfId="25297" xr:uid="{00000000-0005-0000-0000-000039780000}"/>
    <cellStyle name="Suma 3 18 9" xfId="28525" xr:uid="{00000000-0005-0000-0000-00003A780000}"/>
    <cellStyle name="Suma 3 19" xfId="2257" xr:uid="{00000000-0005-0000-0000-00003B780000}"/>
    <cellStyle name="Suma 3 19 10" xfId="31905" xr:uid="{00000000-0005-0000-0000-00003C780000}"/>
    <cellStyle name="Suma 3 19 11" xfId="34378" xr:uid="{00000000-0005-0000-0000-00003D780000}"/>
    <cellStyle name="Suma 3 19 12" xfId="37559" xr:uid="{00000000-0005-0000-0000-00003E780000}"/>
    <cellStyle name="Suma 3 19 13" xfId="40777" xr:uid="{00000000-0005-0000-0000-00003F780000}"/>
    <cellStyle name="Suma 3 19 14" xfId="43945" xr:uid="{00000000-0005-0000-0000-000040780000}"/>
    <cellStyle name="Suma 3 19 15" xfId="47252" xr:uid="{00000000-0005-0000-0000-000041780000}"/>
    <cellStyle name="Suma 3 19 16" xfId="50410" xr:uid="{00000000-0005-0000-0000-000042780000}"/>
    <cellStyle name="Suma 3 19 17" xfId="53617" xr:uid="{00000000-0005-0000-0000-000043780000}"/>
    <cellStyle name="Suma 3 19 18" xfId="55667" xr:uid="{00000000-0005-0000-0000-000044780000}"/>
    <cellStyle name="Suma 3 19 19" xfId="58904" xr:uid="{00000000-0005-0000-0000-000045780000}"/>
    <cellStyle name="Suma 3 19 2" xfId="9463" xr:uid="{00000000-0005-0000-0000-000046780000}"/>
    <cellStyle name="Suma 3 19 3" xfId="11501" xr:uid="{00000000-0005-0000-0000-000047780000}"/>
    <cellStyle name="Suma 3 19 4" xfId="5634" xr:uid="{00000000-0005-0000-0000-000048780000}"/>
    <cellStyle name="Suma 3 19 5" xfId="16152" xr:uid="{00000000-0005-0000-0000-000049780000}"/>
    <cellStyle name="Suma 3 19 6" xfId="18725" xr:uid="{00000000-0005-0000-0000-00004A780000}"/>
    <cellStyle name="Suma 3 19 7" xfId="22035" xr:uid="{00000000-0005-0000-0000-00004B780000}"/>
    <cellStyle name="Suma 3 19 8" xfId="25356" xr:uid="{00000000-0005-0000-0000-00004C780000}"/>
    <cellStyle name="Suma 3 19 9" xfId="28584" xr:uid="{00000000-0005-0000-0000-00004D780000}"/>
    <cellStyle name="Suma 3 2" xfId="1720" xr:uid="{00000000-0005-0000-0000-00004E780000}"/>
    <cellStyle name="Suma 3 2 10" xfId="31372" xr:uid="{00000000-0005-0000-0000-00004F780000}"/>
    <cellStyle name="Suma 3 2 11" xfId="31175" xr:uid="{00000000-0005-0000-0000-000050780000}"/>
    <cellStyle name="Suma 3 2 12" xfId="37022" xr:uid="{00000000-0005-0000-0000-000051780000}"/>
    <cellStyle name="Suma 3 2 13" xfId="40254" xr:uid="{00000000-0005-0000-0000-000052780000}"/>
    <cellStyle name="Suma 3 2 14" xfId="43408" xr:uid="{00000000-0005-0000-0000-000053780000}"/>
    <cellStyle name="Suma 3 2 15" xfId="46729" xr:uid="{00000000-0005-0000-0000-000054780000}"/>
    <cellStyle name="Suma 3 2 16" xfId="49874" xr:uid="{00000000-0005-0000-0000-000055780000}"/>
    <cellStyle name="Suma 3 2 17" xfId="53101" xr:uid="{00000000-0005-0000-0000-000056780000}"/>
    <cellStyle name="Suma 3 2 18" xfId="27912" xr:uid="{00000000-0005-0000-0000-000057780000}"/>
    <cellStyle name="Suma 3 2 19" xfId="58384" xr:uid="{00000000-0005-0000-0000-000058780000}"/>
    <cellStyle name="Suma 3 2 2" xfId="8930" xr:uid="{00000000-0005-0000-0000-000059780000}"/>
    <cellStyle name="Suma 3 2 3" xfId="8460" xr:uid="{00000000-0005-0000-0000-00005A780000}"/>
    <cellStyle name="Suma 3 2 4" xfId="5099" xr:uid="{00000000-0005-0000-0000-00005B780000}"/>
    <cellStyle name="Suma 3 2 5" xfId="15616" xr:uid="{00000000-0005-0000-0000-00005C780000}"/>
    <cellStyle name="Suma 3 2 6" xfId="14481" xr:uid="{00000000-0005-0000-0000-00005D780000}"/>
    <cellStyle name="Suma 3 2 7" xfId="21498" xr:uid="{00000000-0005-0000-0000-00005E780000}"/>
    <cellStyle name="Suma 3 2 8" xfId="24820" xr:uid="{00000000-0005-0000-0000-00005F780000}"/>
    <cellStyle name="Suma 3 2 9" xfId="28047" xr:uid="{00000000-0005-0000-0000-000060780000}"/>
    <cellStyle name="Suma 3 20" xfId="4031" xr:uid="{00000000-0005-0000-0000-000061780000}"/>
    <cellStyle name="Suma 3 20 10" xfId="36137" xr:uid="{00000000-0005-0000-0000-000062780000}"/>
    <cellStyle name="Suma 3 20 11" xfId="39333" xr:uid="{00000000-0005-0000-0000-000063780000}"/>
    <cellStyle name="Suma 3 20 12" xfId="42532" xr:uid="{00000000-0005-0000-0000-000064780000}"/>
    <cellStyle name="Suma 3 20 13" xfId="45719" xr:uid="{00000000-0005-0000-0000-000065780000}"/>
    <cellStyle name="Suma 3 20 14" xfId="49007" xr:uid="{00000000-0005-0000-0000-000066780000}"/>
    <cellStyle name="Suma 3 20 15" xfId="52180" xr:uid="{00000000-0005-0000-0000-000067780000}"/>
    <cellStyle name="Suma 3 20 16" xfId="55355" xr:uid="{00000000-0005-0000-0000-000068780000}"/>
    <cellStyle name="Suma 3 20 17" xfId="57409" xr:uid="{00000000-0005-0000-0000-000069780000}"/>
    <cellStyle name="Suma 3 20 18" xfId="60646" xr:uid="{00000000-0005-0000-0000-00006A780000}"/>
    <cellStyle name="Suma 3 20 2" xfId="11233" xr:uid="{00000000-0005-0000-0000-00006B780000}"/>
    <cellStyle name="Suma 3 20 3" xfId="13275" xr:uid="{00000000-0005-0000-0000-00006C780000}"/>
    <cellStyle name="Suma 3 20 4" xfId="17924" xr:uid="{00000000-0005-0000-0000-00006D780000}"/>
    <cellStyle name="Suma 3 20 5" xfId="20499" xr:uid="{00000000-0005-0000-0000-00006E780000}"/>
    <cellStyle name="Suma 3 20 6" xfId="23809" xr:uid="{00000000-0005-0000-0000-00006F780000}"/>
    <cellStyle name="Suma 3 20 7" xfId="27124" xr:uid="{00000000-0005-0000-0000-000070780000}"/>
    <cellStyle name="Suma 3 20 8" xfId="30358" xr:uid="{00000000-0005-0000-0000-000071780000}"/>
    <cellStyle name="Suma 3 20 9" xfId="33675" xr:uid="{00000000-0005-0000-0000-000072780000}"/>
    <cellStyle name="Suma 3 3" xfId="2373" xr:uid="{00000000-0005-0000-0000-000073780000}"/>
    <cellStyle name="Suma 3 3 10" xfId="32019" xr:uid="{00000000-0005-0000-0000-000074780000}"/>
    <cellStyle name="Suma 3 3 11" xfId="34490" xr:uid="{00000000-0005-0000-0000-000075780000}"/>
    <cellStyle name="Suma 3 3 12" xfId="37675" xr:uid="{00000000-0005-0000-0000-000076780000}"/>
    <cellStyle name="Suma 3 3 13" xfId="40889" xr:uid="{00000000-0005-0000-0000-000077780000}"/>
    <cellStyle name="Suma 3 3 14" xfId="44061" xr:uid="{00000000-0005-0000-0000-000078780000}"/>
    <cellStyle name="Suma 3 3 15" xfId="47364" xr:uid="{00000000-0005-0000-0000-000079780000}"/>
    <cellStyle name="Suma 3 3 16" xfId="50525" xr:uid="{00000000-0005-0000-0000-00007A780000}"/>
    <cellStyle name="Suma 3 3 17" xfId="53727" xr:uid="{00000000-0005-0000-0000-00007B780000}"/>
    <cellStyle name="Suma 3 3 18" xfId="55779" xr:uid="{00000000-0005-0000-0000-00007C780000}"/>
    <cellStyle name="Suma 3 3 19" xfId="59016" xr:uid="{00000000-0005-0000-0000-00007D780000}"/>
    <cellStyle name="Suma 3 3 2" xfId="9577" xr:uid="{00000000-0005-0000-0000-00007E780000}"/>
    <cellStyle name="Suma 3 3 3" xfId="11617" xr:uid="{00000000-0005-0000-0000-00007F780000}"/>
    <cellStyle name="Suma 3 3 4" xfId="5748" xr:uid="{00000000-0005-0000-0000-000080780000}"/>
    <cellStyle name="Suma 3 3 5" xfId="16267" xr:uid="{00000000-0005-0000-0000-000081780000}"/>
    <cellStyle name="Suma 3 3 6" xfId="18841" xr:uid="{00000000-0005-0000-0000-000082780000}"/>
    <cellStyle name="Suma 3 3 7" xfId="22151" xr:uid="{00000000-0005-0000-0000-000083780000}"/>
    <cellStyle name="Suma 3 3 8" xfId="25472" xr:uid="{00000000-0005-0000-0000-000084780000}"/>
    <cellStyle name="Suma 3 3 9" xfId="28700" xr:uid="{00000000-0005-0000-0000-000085780000}"/>
    <cellStyle name="Suma 3 4" xfId="1514" xr:uid="{00000000-0005-0000-0000-000086780000}"/>
    <cellStyle name="Suma 3 4 10" xfId="26914" xr:uid="{00000000-0005-0000-0000-000087780000}"/>
    <cellStyle name="Suma 3 4 11" xfId="15110" xr:uid="{00000000-0005-0000-0000-000088780000}"/>
    <cellStyle name="Suma 3 4 12" xfId="34215" xr:uid="{00000000-0005-0000-0000-000089780000}"/>
    <cellStyle name="Suma 3 4 13" xfId="15057" xr:uid="{00000000-0005-0000-0000-00008A780000}"/>
    <cellStyle name="Suma 3 4 14" xfId="33811" xr:uid="{00000000-0005-0000-0000-00008B780000}"/>
    <cellStyle name="Suma 3 4 15" xfId="42649" xr:uid="{00000000-0005-0000-0000-00008C780000}"/>
    <cellStyle name="Suma 3 4 16" xfId="33930" xr:uid="{00000000-0005-0000-0000-00008D780000}"/>
    <cellStyle name="Suma 3 4 17" xfId="40185" xr:uid="{00000000-0005-0000-0000-00008E780000}"/>
    <cellStyle name="Suma 3 4 18" xfId="18124" xr:uid="{00000000-0005-0000-0000-00008F780000}"/>
    <cellStyle name="Suma 3 4 19" xfId="58184" xr:uid="{00000000-0005-0000-0000-000090780000}"/>
    <cellStyle name="Suma 3 4 2" xfId="8727" xr:uid="{00000000-0005-0000-0000-000091780000}"/>
    <cellStyle name="Suma 3 4 3" xfId="8664" xr:uid="{00000000-0005-0000-0000-000092780000}"/>
    <cellStyle name="Suma 3 4 4" xfId="4894" xr:uid="{00000000-0005-0000-0000-000093780000}"/>
    <cellStyle name="Suma 3 4 5" xfId="15410" xr:uid="{00000000-0005-0000-0000-000094780000}"/>
    <cellStyle name="Suma 3 4 6" xfId="14687" xr:uid="{00000000-0005-0000-0000-000095780000}"/>
    <cellStyle name="Suma 3 4 7" xfId="15318" xr:uid="{00000000-0005-0000-0000-000096780000}"/>
    <cellStyle name="Suma 3 4 8" xfId="14776" xr:uid="{00000000-0005-0000-0000-000097780000}"/>
    <cellStyle name="Suma 3 4 9" xfId="18396" xr:uid="{00000000-0005-0000-0000-000098780000}"/>
    <cellStyle name="Suma 3 5" xfId="1801" xr:uid="{00000000-0005-0000-0000-000099780000}"/>
    <cellStyle name="Suma 3 5 10" xfId="31453" xr:uid="{00000000-0005-0000-0000-00009A780000}"/>
    <cellStyle name="Suma 3 5 11" xfId="15238" xr:uid="{00000000-0005-0000-0000-00009B780000}"/>
    <cellStyle name="Suma 3 5 12" xfId="37103" xr:uid="{00000000-0005-0000-0000-00009C780000}"/>
    <cellStyle name="Suma 3 5 13" xfId="40333" xr:uid="{00000000-0005-0000-0000-00009D780000}"/>
    <cellStyle name="Suma 3 5 14" xfId="43489" xr:uid="{00000000-0005-0000-0000-00009E780000}"/>
    <cellStyle name="Suma 3 5 15" xfId="46808" xr:uid="{00000000-0005-0000-0000-00009F780000}"/>
    <cellStyle name="Suma 3 5 16" xfId="49955" xr:uid="{00000000-0005-0000-0000-0000A0780000}"/>
    <cellStyle name="Suma 3 5 17" xfId="53180" xr:uid="{00000000-0005-0000-0000-0000A1780000}"/>
    <cellStyle name="Suma 3 5 18" xfId="33878" xr:uid="{00000000-0005-0000-0000-0000A2780000}"/>
    <cellStyle name="Suma 3 5 19" xfId="58463" xr:uid="{00000000-0005-0000-0000-0000A3780000}"/>
    <cellStyle name="Suma 3 5 2" xfId="9011" xr:uid="{00000000-0005-0000-0000-0000A4780000}"/>
    <cellStyle name="Suma 3 5 3" xfId="8379" xr:uid="{00000000-0005-0000-0000-0000A5780000}"/>
    <cellStyle name="Suma 3 5 4" xfId="5180" xr:uid="{00000000-0005-0000-0000-0000A6780000}"/>
    <cellStyle name="Suma 3 5 5" xfId="15697" xr:uid="{00000000-0005-0000-0000-0000A7780000}"/>
    <cellStyle name="Suma 3 5 6" xfId="14400" xr:uid="{00000000-0005-0000-0000-0000A8780000}"/>
    <cellStyle name="Suma 3 5 7" xfId="21579" xr:uid="{00000000-0005-0000-0000-0000A9780000}"/>
    <cellStyle name="Suma 3 5 8" xfId="24901" xr:uid="{00000000-0005-0000-0000-0000AA780000}"/>
    <cellStyle name="Suma 3 5 9" xfId="28128" xr:uid="{00000000-0005-0000-0000-0000AB780000}"/>
    <cellStyle name="Suma 3 6" xfId="2768" xr:uid="{00000000-0005-0000-0000-0000AC780000}"/>
    <cellStyle name="Suma 3 6 10" xfId="32412" xr:uid="{00000000-0005-0000-0000-0000AD780000}"/>
    <cellStyle name="Suma 3 6 11" xfId="34882" xr:uid="{00000000-0005-0000-0000-0000AE780000}"/>
    <cellStyle name="Suma 3 6 12" xfId="38070" xr:uid="{00000000-0005-0000-0000-0000AF780000}"/>
    <cellStyle name="Suma 3 6 13" xfId="41279" xr:uid="{00000000-0005-0000-0000-0000B0780000}"/>
    <cellStyle name="Suma 3 6 14" xfId="44456" xr:uid="{00000000-0005-0000-0000-0000B1780000}"/>
    <cellStyle name="Suma 3 6 15" xfId="47754" xr:uid="{00000000-0005-0000-0000-0000B2780000}"/>
    <cellStyle name="Suma 3 6 16" xfId="50920" xr:uid="{00000000-0005-0000-0000-0000B3780000}"/>
    <cellStyle name="Suma 3 6 17" xfId="54113" xr:uid="{00000000-0005-0000-0000-0000B4780000}"/>
    <cellStyle name="Suma 3 6 18" xfId="56167" xr:uid="{00000000-0005-0000-0000-0000B5780000}"/>
    <cellStyle name="Suma 3 6 19" xfId="59404" xr:uid="{00000000-0005-0000-0000-0000B6780000}"/>
    <cellStyle name="Suma 3 6 2" xfId="9970" xr:uid="{00000000-0005-0000-0000-0000B7780000}"/>
    <cellStyle name="Suma 3 6 3" xfId="12012" xr:uid="{00000000-0005-0000-0000-0000B8780000}"/>
    <cellStyle name="Suma 3 6 4" xfId="6136" xr:uid="{00000000-0005-0000-0000-0000B9780000}"/>
    <cellStyle name="Suma 3 6 5" xfId="16661" xr:uid="{00000000-0005-0000-0000-0000BA780000}"/>
    <cellStyle name="Suma 3 6 6" xfId="19236" xr:uid="{00000000-0005-0000-0000-0000BB780000}"/>
    <cellStyle name="Suma 3 6 7" xfId="22546" xr:uid="{00000000-0005-0000-0000-0000BC780000}"/>
    <cellStyle name="Suma 3 6 8" xfId="25865" xr:uid="{00000000-0005-0000-0000-0000BD780000}"/>
    <cellStyle name="Suma 3 6 9" xfId="29095" xr:uid="{00000000-0005-0000-0000-0000BE780000}"/>
    <cellStyle name="Suma 3 7" xfId="1806" xr:uid="{00000000-0005-0000-0000-0000BF780000}"/>
    <cellStyle name="Suma 3 7 10" xfId="31458" xr:uid="{00000000-0005-0000-0000-0000C0780000}"/>
    <cellStyle name="Suma 3 7 11" xfId="15243" xr:uid="{00000000-0005-0000-0000-0000C1780000}"/>
    <cellStyle name="Suma 3 7 12" xfId="37108" xr:uid="{00000000-0005-0000-0000-0000C2780000}"/>
    <cellStyle name="Suma 3 7 13" xfId="40338" xr:uid="{00000000-0005-0000-0000-0000C3780000}"/>
    <cellStyle name="Suma 3 7 14" xfId="43494" xr:uid="{00000000-0005-0000-0000-0000C4780000}"/>
    <cellStyle name="Suma 3 7 15" xfId="46813" xr:uid="{00000000-0005-0000-0000-0000C5780000}"/>
    <cellStyle name="Suma 3 7 16" xfId="49960" xr:uid="{00000000-0005-0000-0000-0000C6780000}"/>
    <cellStyle name="Suma 3 7 17" xfId="53185" xr:uid="{00000000-0005-0000-0000-0000C7780000}"/>
    <cellStyle name="Suma 3 7 18" xfId="46507" xr:uid="{00000000-0005-0000-0000-0000C8780000}"/>
    <cellStyle name="Suma 3 7 19" xfId="58468" xr:uid="{00000000-0005-0000-0000-0000C9780000}"/>
    <cellStyle name="Suma 3 7 2" xfId="9016" xr:uid="{00000000-0005-0000-0000-0000CA780000}"/>
    <cellStyle name="Suma 3 7 3" xfId="8374" xr:uid="{00000000-0005-0000-0000-0000CB780000}"/>
    <cellStyle name="Suma 3 7 4" xfId="5185" xr:uid="{00000000-0005-0000-0000-0000CC780000}"/>
    <cellStyle name="Suma 3 7 5" xfId="15702" xr:uid="{00000000-0005-0000-0000-0000CD780000}"/>
    <cellStyle name="Suma 3 7 6" xfId="14395" xr:uid="{00000000-0005-0000-0000-0000CE780000}"/>
    <cellStyle name="Suma 3 7 7" xfId="21584" xr:uid="{00000000-0005-0000-0000-0000CF780000}"/>
    <cellStyle name="Suma 3 7 8" xfId="24906" xr:uid="{00000000-0005-0000-0000-0000D0780000}"/>
    <cellStyle name="Suma 3 7 9" xfId="28133" xr:uid="{00000000-0005-0000-0000-0000D1780000}"/>
    <cellStyle name="Suma 3 8" xfId="2755" xr:uid="{00000000-0005-0000-0000-0000D2780000}"/>
    <cellStyle name="Suma 3 8 10" xfId="32399" xr:uid="{00000000-0005-0000-0000-0000D3780000}"/>
    <cellStyle name="Suma 3 8 11" xfId="34869" xr:uid="{00000000-0005-0000-0000-0000D4780000}"/>
    <cellStyle name="Suma 3 8 12" xfId="38057" xr:uid="{00000000-0005-0000-0000-0000D5780000}"/>
    <cellStyle name="Suma 3 8 13" xfId="41266" xr:uid="{00000000-0005-0000-0000-0000D6780000}"/>
    <cellStyle name="Suma 3 8 14" xfId="44443" xr:uid="{00000000-0005-0000-0000-0000D7780000}"/>
    <cellStyle name="Suma 3 8 15" xfId="47741" xr:uid="{00000000-0005-0000-0000-0000D8780000}"/>
    <cellStyle name="Suma 3 8 16" xfId="50907" xr:uid="{00000000-0005-0000-0000-0000D9780000}"/>
    <cellStyle name="Suma 3 8 17" xfId="54100" xr:uid="{00000000-0005-0000-0000-0000DA780000}"/>
    <cellStyle name="Suma 3 8 18" xfId="56154" xr:uid="{00000000-0005-0000-0000-0000DB780000}"/>
    <cellStyle name="Suma 3 8 19" xfId="59391" xr:uid="{00000000-0005-0000-0000-0000DC780000}"/>
    <cellStyle name="Suma 3 8 2" xfId="9957" xr:uid="{00000000-0005-0000-0000-0000DD780000}"/>
    <cellStyle name="Suma 3 8 3" xfId="11999" xr:uid="{00000000-0005-0000-0000-0000DE780000}"/>
    <cellStyle name="Suma 3 8 4" xfId="6123" xr:uid="{00000000-0005-0000-0000-0000DF780000}"/>
    <cellStyle name="Suma 3 8 5" xfId="16648" xr:uid="{00000000-0005-0000-0000-0000E0780000}"/>
    <cellStyle name="Suma 3 8 6" xfId="19223" xr:uid="{00000000-0005-0000-0000-0000E1780000}"/>
    <cellStyle name="Suma 3 8 7" xfId="22533" xr:uid="{00000000-0005-0000-0000-0000E2780000}"/>
    <cellStyle name="Suma 3 8 8" xfId="25852" xr:uid="{00000000-0005-0000-0000-0000E3780000}"/>
    <cellStyle name="Suma 3 8 9" xfId="29082" xr:uid="{00000000-0005-0000-0000-0000E4780000}"/>
    <cellStyle name="Suma 3 9" xfId="2408" xr:uid="{00000000-0005-0000-0000-0000E5780000}"/>
    <cellStyle name="Suma 3 9 10" xfId="32054" xr:uid="{00000000-0005-0000-0000-0000E6780000}"/>
    <cellStyle name="Suma 3 9 11" xfId="34524" xr:uid="{00000000-0005-0000-0000-0000E7780000}"/>
    <cellStyle name="Suma 3 9 12" xfId="37710" xr:uid="{00000000-0005-0000-0000-0000E8780000}"/>
    <cellStyle name="Suma 3 9 13" xfId="40923" xr:uid="{00000000-0005-0000-0000-0000E9780000}"/>
    <cellStyle name="Suma 3 9 14" xfId="44096" xr:uid="{00000000-0005-0000-0000-0000EA780000}"/>
    <cellStyle name="Suma 3 9 15" xfId="47398" xr:uid="{00000000-0005-0000-0000-0000EB780000}"/>
    <cellStyle name="Suma 3 9 16" xfId="50560" xr:uid="{00000000-0005-0000-0000-0000EC780000}"/>
    <cellStyle name="Suma 3 9 17" xfId="53761" xr:uid="{00000000-0005-0000-0000-0000ED780000}"/>
    <cellStyle name="Suma 3 9 18" xfId="55813" xr:uid="{00000000-0005-0000-0000-0000EE780000}"/>
    <cellStyle name="Suma 3 9 19" xfId="59050" xr:uid="{00000000-0005-0000-0000-0000EF780000}"/>
    <cellStyle name="Suma 3 9 2" xfId="9612" xr:uid="{00000000-0005-0000-0000-0000F0780000}"/>
    <cellStyle name="Suma 3 9 3" xfId="11652" xr:uid="{00000000-0005-0000-0000-0000F1780000}"/>
    <cellStyle name="Suma 3 9 4" xfId="5780" xr:uid="{00000000-0005-0000-0000-0000F2780000}"/>
    <cellStyle name="Suma 3 9 5" xfId="16302" xr:uid="{00000000-0005-0000-0000-0000F3780000}"/>
    <cellStyle name="Suma 3 9 6" xfId="18876" xr:uid="{00000000-0005-0000-0000-0000F4780000}"/>
    <cellStyle name="Suma 3 9 7" xfId="22186" xr:uid="{00000000-0005-0000-0000-0000F5780000}"/>
    <cellStyle name="Suma 3 9 8" xfId="25507" xr:uid="{00000000-0005-0000-0000-0000F6780000}"/>
    <cellStyle name="Suma 3 9 9" xfId="28735" xr:uid="{00000000-0005-0000-0000-0000F7780000}"/>
    <cellStyle name="Suma 3_Kosztorys ofertowy-inwestorski -DTS_T23_28.09.2011" xfId="62590" xr:uid="{00000000-0005-0000-0000-0000F8780000}"/>
    <cellStyle name="Suma 4" xfId="1334" xr:uid="{00000000-0005-0000-0000-0000F9780000}"/>
    <cellStyle name="Suma 4 10" xfId="3264" xr:uid="{00000000-0005-0000-0000-0000FA780000}"/>
    <cellStyle name="Suma 4 10 10" xfId="32908" xr:uid="{00000000-0005-0000-0000-0000FB780000}"/>
    <cellStyle name="Suma 4 10 11" xfId="35376" xr:uid="{00000000-0005-0000-0000-0000FC780000}"/>
    <cellStyle name="Suma 4 10 12" xfId="38566" xr:uid="{00000000-0005-0000-0000-0000FD780000}"/>
    <cellStyle name="Suma 4 10 13" xfId="41771" xr:uid="{00000000-0005-0000-0000-0000FE780000}"/>
    <cellStyle name="Suma 4 10 14" xfId="44952" xr:uid="{00000000-0005-0000-0000-0000FF780000}"/>
    <cellStyle name="Suma 4 10 15" xfId="48246" xr:uid="{00000000-0005-0000-0000-000000790000}"/>
    <cellStyle name="Suma 4 10 16" xfId="51415" xr:uid="{00000000-0005-0000-0000-000001790000}"/>
    <cellStyle name="Suma 4 10 17" xfId="54600" xr:uid="{00000000-0005-0000-0000-000002790000}"/>
    <cellStyle name="Suma 4 10 18" xfId="56654" xr:uid="{00000000-0005-0000-0000-000003790000}"/>
    <cellStyle name="Suma 4 10 19" xfId="59891" xr:uid="{00000000-0005-0000-0000-000004790000}"/>
    <cellStyle name="Suma 4 10 2" xfId="10466" xr:uid="{00000000-0005-0000-0000-000005790000}"/>
    <cellStyle name="Suma 4 10 3" xfId="12508" xr:uid="{00000000-0005-0000-0000-000006790000}"/>
    <cellStyle name="Suma 4 10 4" xfId="6632" xr:uid="{00000000-0005-0000-0000-000007790000}"/>
    <cellStyle name="Suma 4 10 5" xfId="17157" xr:uid="{00000000-0005-0000-0000-000008790000}"/>
    <cellStyle name="Suma 4 10 6" xfId="19732" xr:uid="{00000000-0005-0000-0000-000009790000}"/>
    <cellStyle name="Suma 4 10 7" xfId="23042" xr:uid="{00000000-0005-0000-0000-00000A790000}"/>
    <cellStyle name="Suma 4 10 8" xfId="26357" xr:uid="{00000000-0005-0000-0000-00000B790000}"/>
    <cellStyle name="Suma 4 10 9" xfId="29591" xr:uid="{00000000-0005-0000-0000-00000C790000}"/>
    <cellStyle name="Suma 4 11" xfId="1823" xr:uid="{00000000-0005-0000-0000-00000D790000}"/>
    <cellStyle name="Suma 4 11 10" xfId="31475" xr:uid="{00000000-0005-0000-0000-00000E790000}"/>
    <cellStyle name="Suma 4 11 11" xfId="24617" xr:uid="{00000000-0005-0000-0000-00000F790000}"/>
    <cellStyle name="Suma 4 11 12" xfId="37125" xr:uid="{00000000-0005-0000-0000-000010790000}"/>
    <cellStyle name="Suma 4 11 13" xfId="40354" xr:uid="{00000000-0005-0000-0000-000011790000}"/>
    <cellStyle name="Suma 4 11 14" xfId="43511" xr:uid="{00000000-0005-0000-0000-000012790000}"/>
    <cellStyle name="Suma 4 11 15" xfId="46829" xr:uid="{00000000-0005-0000-0000-000013790000}"/>
    <cellStyle name="Suma 4 11 16" xfId="49977" xr:uid="{00000000-0005-0000-0000-000014790000}"/>
    <cellStyle name="Suma 4 11 17" xfId="53201" xr:uid="{00000000-0005-0000-0000-000015790000}"/>
    <cellStyle name="Suma 4 11 18" xfId="34014" xr:uid="{00000000-0005-0000-0000-000016790000}"/>
    <cellStyle name="Suma 4 11 19" xfId="58484" xr:uid="{00000000-0005-0000-0000-000017790000}"/>
    <cellStyle name="Suma 4 11 2" xfId="9033" xr:uid="{00000000-0005-0000-0000-000018790000}"/>
    <cellStyle name="Suma 4 11 3" xfId="8357" xr:uid="{00000000-0005-0000-0000-000019790000}"/>
    <cellStyle name="Suma 4 11 4" xfId="5202" xr:uid="{00000000-0005-0000-0000-00001A790000}"/>
    <cellStyle name="Suma 4 11 5" xfId="15719" xr:uid="{00000000-0005-0000-0000-00001B790000}"/>
    <cellStyle name="Suma 4 11 6" xfId="14378" xr:uid="{00000000-0005-0000-0000-00001C790000}"/>
    <cellStyle name="Suma 4 11 7" xfId="21601" xr:uid="{00000000-0005-0000-0000-00001D790000}"/>
    <cellStyle name="Suma 4 11 8" xfId="24923" xr:uid="{00000000-0005-0000-0000-00001E790000}"/>
    <cellStyle name="Suma 4 11 9" xfId="28150" xr:uid="{00000000-0005-0000-0000-00001F790000}"/>
    <cellStyle name="Suma 4 12" xfId="1632" xr:uid="{00000000-0005-0000-0000-000020790000}"/>
    <cellStyle name="Suma 4 12 10" xfId="31284" xr:uid="{00000000-0005-0000-0000-000021790000}"/>
    <cellStyle name="Suma 4 12 11" xfId="18038" xr:uid="{00000000-0005-0000-0000-000022790000}"/>
    <cellStyle name="Suma 4 12 12" xfId="36934" xr:uid="{00000000-0005-0000-0000-000023790000}"/>
    <cellStyle name="Suma 4 12 13" xfId="40167" xr:uid="{00000000-0005-0000-0000-000024790000}"/>
    <cellStyle name="Suma 4 12 14" xfId="43320" xr:uid="{00000000-0005-0000-0000-000025790000}"/>
    <cellStyle name="Suma 4 12 15" xfId="46644" xr:uid="{00000000-0005-0000-0000-000026790000}"/>
    <cellStyle name="Suma 4 12 16" xfId="49786" xr:uid="{00000000-0005-0000-0000-000027790000}"/>
    <cellStyle name="Suma 4 12 17" xfId="53018" xr:uid="{00000000-0005-0000-0000-000028790000}"/>
    <cellStyle name="Suma 4 12 18" xfId="34234" xr:uid="{00000000-0005-0000-0000-000029790000}"/>
    <cellStyle name="Suma 4 12 19" xfId="58301" xr:uid="{00000000-0005-0000-0000-00002A790000}"/>
    <cellStyle name="Suma 4 12 2" xfId="8844" xr:uid="{00000000-0005-0000-0000-00002B790000}"/>
    <cellStyle name="Suma 4 12 3" xfId="8546" xr:uid="{00000000-0005-0000-0000-00002C790000}"/>
    <cellStyle name="Suma 4 12 4" xfId="5012" xr:uid="{00000000-0005-0000-0000-00002D790000}"/>
    <cellStyle name="Suma 4 12 5" xfId="15528" xr:uid="{00000000-0005-0000-0000-00002E790000}"/>
    <cellStyle name="Suma 4 12 6" xfId="14569" xr:uid="{00000000-0005-0000-0000-00002F790000}"/>
    <cellStyle name="Suma 4 12 7" xfId="21410" xr:uid="{00000000-0005-0000-0000-000030790000}"/>
    <cellStyle name="Suma 4 12 8" xfId="24733" xr:uid="{00000000-0005-0000-0000-000031790000}"/>
    <cellStyle name="Suma 4 12 9" xfId="27959" xr:uid="{00000000-0005-0000-0000-000032790000}"/>
    <cellStyle name="Suma 4 13" xfId="3519" xr:uid="{00000000-0005-0000-0000-000033790000}"/>
    <cellStyle name="Suma 4 13 10" xfId="33163" xr:uid="{00000000-0005-0000-0000-000034790000}"/>
    <cellStyle name="Suma 4 13 11" xfId="35627" xr:uid="{00000000-0005-0000-0000-000035790000}"/>
    <cellStyle name="Suma 4 13 12" xfId="38821" xr:uid="{00000000-0005-0000-0000-000036790000}"/>
    <cellStyle name="Suma 4 13 13" xfId="42022" xr:uid="{00000000-0005-0000-0000-000037790000}"/>
    <cellStyle name="Suma 4 13 14" xfId="45207" xr:uid="{00000000-0005-0000-0000-000038790000}"/>
    <cellStyle name="Suma 4 13 15" xfId="48497" xr:uid="{00000000-0005-0000-0000-000039790000}"/>
    <cellStyle name="Suma 4 13 16" xfId="51668" xr:uid="{00000000-0005-0000-0000-00003A790000}"/>
    <cellStyle name="Suma 4 13 17" xfId="54849" xr:uid="{00000000-0005-0000-0000-00003B790000}"/>
    <cellStyle name="Suma 4 13 18" xfId="56903" xr:uid="{00000000-0005-0000-0000-00003C790000}"/>
    <cellStyle name="Suma 4 13 19" xfId="60140" xr:uid="{00000000-0005-0000-0000-00003D790000}"/>
    <cellStyle name="Suma 4 13 2" xfId="10721" xr:uid="{00000000-0005-0000-0000-00003E790000}"/>
    <cellStyle name="Suma 4 13 3" xfId="12763" xr:uid="{00000000-0005-0000-0000-00003F790000}"/>
    <cellStyle name="Suma 4 13 4" xfId="6885" xr:uid="{00000000-0005-0000-0000-000040790000}"/>
    <cellStyle name="Suma 4 13 5" xfId="17412" xr:uid="{00000000-0005-0000-0000-000041790000}"/>
    <cellStyle name="Suma 4 13 6" xfId="19987" xr:uid="{00000000-0005-0000-0000-000042790000}"/>
    <cellStyle name="Suma 4 13 7" xfId="23297" xr:uid="{00000000-0005-0000-0000-000043790000}"/>
    <cellStyle name="Suma 4 13 8" xfId="26612" xr:uid="{00000000-0005-0000-0000-000044790000}"/>
    <cellStyle name="Suma 4 13 9" xfId="29846" xr:uid="{00000000-0005-0000-0000-000045790000}"/>
    <cellStyle name="Suma 4 14" xfId="2007" xr:uid="{00000000-0005-0000-0000-000046790000}"/>
    <cellStyle name="Suma 4 14 10" xfId="31655" xr:uid="{00000000-0005-0000-0000-000047790000}"/>
    <cellStyle name="Suma 4 14 11" xfId="18204" xr:uid="{00000000-0005-0000-0000-000048790000}"/>
    <cellStyle name="Suma 4 14 12" xfId="37309" xr:uid="{00000000-0005-0000-0000-000049790000}"/>
    <cellStyle name="Suma 4 14 13" xfId="40533" xr:uid="{00000000-0005-0000-0000-00004A790000}"/>
    <cellStyle name="Suma 4 14 14" xfId="43695" xr:uid="{00000000-0005-0000-0000-00004B790000}"/>
    <cellStyle name="Suma 4 14 15" xfId="47008" xr:uid="{00000000-0005-0000-0000-00004C790000}"/>
    <cellStyle name="Suma 4 14 16" xfId="50161" xr:uid="{00000000-0005-0000-0000-00004D790000}"/>
    <cellStyle name="Suma 4 14 17" xfId="53374" xr:uid="{00000000-0005-0000-0000-00004E790000}"/>
    <cellStyle name="Suma 4 14 18" xfId="52470" xr:uid="{00000000-0005-0000-0000-00004F790000}"/>
    <cellStyle name="Suma 4 14 19" xfId="58661" xr:uid="{00000000-0005-0000-0000-000050790000}"/>
    <cellStyle name="Suma 4 14 2" xfId="9213" xr:uid="{00000000-0005-0000-0000-000051790000}"/>
    <cellStyle name="Suma 4 14 3" xfId="8173" xr:uid="{00000000-0005-0000-0000-000052790000}"/>
    <cellStyle name="Suma 4 14 4" xfId="5385" xr:uid="{00000000-0005-0000-0000-000053790000}"/>
    <cellStyle name="Suma 4 14 5" xfId="15902" xr:uid="{00000000-0005-0000-0000-000054790000}"/>
    <cellStyle name="Suma 4 14 6" xfId="14194" xr:uid="{00000000-0005-0000-0000-000055790000}"/>
    <cellStyle name="Suma 4 14 7" xfId="21785" xr:uid="{00000000-0005-0000-0000-000056790000}"/>
    <cellStyle name="Suma 4 14 8" xfId="25107" xr:uid="{00000000-0005-0000-0000-000057790000}"/>
    <cellStyle name="Suma 4 14 9" xfId="28334" xr:uid="{00000000-0005-0000-0000-000058790000}"/>
    <cellStyle name="Suma 4 15" xfId="2108" xr:uid="{00000000-0005-0000-0000-000059790000}"/>
    <cellStyle name="Suma 4 15 10" xfId="31756" xr:uid="{00000000-0005-0000-0000-00005A790000}"/>
    <cellStyle name="Suma 4 15 11" xfId="18346" xr:uid="{00000000-0005-0000-0000-00005B790000}"/>
    <cellStyle name="Suma 4 15 12" xfId="37410" xr:uid="{00000000-0005-0000-0000-00005C790000}"/>
    <cellStyle name="Suma 4 15 13" xfId="40631" xr:uid="{00000000-0005-0000-0000-00005D790000}"/>
    <cellStyle name="Suma 4 15 14" xfId="43796" xr:uid="{00000000-0005-0000-0000-00005E790000}"/>
    <cellStyle name="Suma 4 15 15" xfId="47106" xr:uid="{00000000-0005-0000-0000-00005F790000}"/>
    <cellStyle name="Suma 4 15 16" xfId="50262" xr:uid="{00000000-0005-0000-0000-000060790000}"/>
    <cellStyle name="Suma 4 15 17" xfId="53471" xr:uid="{00000000-0005-0000-0000-000061790000}"/>
    <cellStyle name="Suma 4 15 18" xfId="46522" xr:uid="{00000000-0005-0000-0000-000062790000}"/>
    <cellStyle name="Suma 4 15 19" xfId="58758" xr:uid="{00000000-0005-0000-0000-000063790000}"/>
    <cellStyle name="Suma 4 15 2" xfId="9314" xr:uid="{00000000-0005-0000-0000-000064790000}"/>
    <cellStyle name="Suma 4 15 3" xfId="8072" xr:uid="{00000000-0005-0000-0000-000065790000}"/>
    <cellStyle name="Suma 4 15 4" xfId="5485" xr:uid="{00000000-0005-0000-0000-000066790000}"/>
    <cellStyle name="Suma 4 15 5" xfId="16003" xr:uid="{00000000-0005-0000-0000-000067790000}"/>
    <cellStyle name="Suma 4 15 6" xfId="14093" xr:uid="{00000000-0005-0000-0000-000068790000}"/>
    <cellStyle name="Suma 4 15 7" xfId="21886" xr:uid="{00000000-0005-0000-0000-000069790000}"/>
    <cellStyle name="Suma 4 15 8" xfId="25207" xr:uid="{00000000-0005-0000-0000-00006A790000}"/>
    <cellStyle name="Suma 4 15 9" xfId="28435" xr:uid="{00000000-0005-0000-0000-00006B790000}"/>
    <cellStyle name="Suma 4 16" xfId="3766" xr:uid="{00000000-0005-0000-0000-00006C790000}"/>
    <cellStyle name="Suma 4 16 10" xfId="33410" xr:uid="{00000000-0005-0000-0000-00006D790000}"/>
    <cellStyle name="Suma 4 16 11" xfId="35874" xr:uid="{00000000-0005-0000-0000-00006E790000}"/>
    <cellStyle name="Suma 4 16 12" xfId="39068" xr:uid="{00000000-0005-0000-0000-00006F790000}"/>
    <cellStyle name="Suma 4 16 13" xfId="42269" xr:uid="{00000000-0005-0000-0000-000070790000}"/>
    <cellStyle name="Suma 4 16 14" xfId="45454" xr:uid="{00000000-0005-0000-0000-000071790000}"/>
    <cellStyle name="Suma 4 16 15" xfId="48744" xr:uid="{00000000-0005-0000-0000-000072790000}"/>
    <cellStyle name="Suma 4 16 16" xfId="51915" xr:uid="{00000000-0005-0000-0000-000073790000}"/>
    <cellStyle name="Suma 4 16 17" xfId="55094" xr:uid="{00000000-0005-0000-0000-000074790000}"/>
    <cellStyle name="Suma 4 16 18" xfId="57148" xr:uid="{00000000-0005-0000-0000-000075790000}"/>
    <cellStyle name="Suma 4 16 19" xfId="60385" xr:uid="{00000000-0005-0000-0000-000076790000}"/>
    <cellStyle name="Suma 4 16 2" xfId="10968" xr:uid="{00000000-0005-0000-0000-000077790000}"/>
    <cellStyle name="Suma 4 16 3" xfId="13010" xr:uid="{00000000-0005-0000-0000-000078790000}"/>
    <cellStyle name="Suma 4 16 4" xfId="7132" xr:uid="{00000000-0005-0000-0000-000079790000}"/>
    <cellStyle name="Suma 4 16 5" xfId="17659" xr:uid="{00000000-0005-0000-0000-00007A790000}"/>
    <cellStyle name="Suma 4 16 6" xfId="20234" xr:uid="{00000000-0005-0000-0000-00007B790000}"/>
    <cellStyle name="Suma 4 16 7" xfId="23544" xr:uid="{00000000-0005-0000-0000-00007C790000}"/>
    <cellStyle name="Suma 4 16 8" xfId="26859" xr:uid="{00000000-0005-0000-0000-00007D790000}"/>
    <cellStyle name="Suma 4 16 9" xfId="30093" xr:uid="{00000000-0005-0000-0000-00007E790000}"/>
    <cellStyle name="Suma 4 17" xfId="3632" xr:uid="{00000000-0005-0000-0000-00007F790000}"/>
    <cellStyle name="Suma 4 17 10" xfId="33276" xr:uid="{00000000-0005-0000-0000-000080790000}"/>
    <cellStyle name="Suma 4 17 11" xfId="35740" xr:uid="{00000000-0005-0000-0000-000081790000}"/>
    <cellStyle name="Suma 4 17 12" xfId="38934" xr:uid="{00000000-0005-0000-0000-000082790000}"/>
    <cellStyle name="Suma 4 17 13" xfId="42135" xr:uid="{00000000-0005-0000-0000-000083790000}"/>
    <cellStyle name="Suma 4 17 14" xfId="45320" xr:uid="{00000000-0005-0000-0000-000084790000}"/>
    <cellStyle name="Suma 4 17 15" xfId="48610" xr:uid="{00000000-0005-0000-0000-000085790000}"/>
    <cellStyle name="Suma 4 17 16" xfId="51781" xr:uid="{00000000-0005-0000-0000-000086790000}"/>
    <cellStyle name="Suma 4 17 17" xfId="54961" xr:uid="{00000000-0005-0000-0000-000087790000}"/>
    <cellStyle name="Suma 4 17 18" xfId="57015" xr:uid="{00000000-0005-0000-0000-000088790000}"/>
    <cellStyle name="Suma 4 17 19" xfId="60252" xr:uid="{00000000-0005-0000-0000-000089790000}"/>
    <cellStyle name="Suma 4 17 2" xfId="10834" xr:uid="{00000000-0005-0000-0000-00008A790000}"/>
    <cellStyle name="Suma 4 17 3" xfId="12876" xr:uid="{00000000-0005-0000-0000-00008B790000}"/>
    <cellStyle name="Suma 4 17 4" xfId="6998" xr:uid="{00000000-0005-0000-0000-00008C790000}"/>
    <cellStyle name="Suma 4 17 5" xfId="17525" xr:uid="{00000000-0005-0000-0000-00008D790000}"/>
    <cellStyle name="Suma 4 17 6" xfId="20100" xr:uid="{00000000-0005-0000-0000-00008E790000}"/>
    <cellStyle name="Suma 4 17 7" xfId="23410" xr:uid="{00000000-0005-0000-0000-00008F790000}"/>
    <cellStyle name="Suma 4 17 8" xfId="26725" xr:uid="{00000000-0005-0000-0000-000090790000}"/>
    <cellStyle name="Suma 4 17 9" xfId="29959" xr:uid="{00000000-0005-0000-0000-000091790000}"/>
    <cellStyle name="Suma 4 18" xfId="2197" xr:uid="{00000000-0005-0000-0000-000092790000}"/>
    <cellStyle name="Suma 4 18 10" xfId="31845" xr:uid="{00000000-0005-0000-0000-000093790000}"/>
    <cellStyle name="Suma 4 18 11" xfId="34320" xr:uid="{00000000-0005-0000-0000-000094790000}"/>
    <cellStyle name="Suma 4 18 12" xfId="37499" xr:uid="{00000000-0005-0000-0000-000095790000}"/>
    <cellStyle name="Suma 4 18 13" xfId="40719" xr:uid="{00000000-0005-0000-0000-000096790000}"/>
    <cellStyle name="Suma 4 18 14" xfId="43885" xr:uid="{00000000-0005-0000-0000-000097790000}"/>
    <cellStyle name="Suma 4 18 15" xfId="47194" xr:uid="{00000000-0005-0000-0000-000098790000}"/>
    <cellStyle name="Suma 4 18 16" xfId="50351" xr:uid="{00000000-0005-0000-0000-000099790000}"/>
    <cellStyle name="Suma 4 18 17" xfId="53559" xr:uid="{00000000-0005-0000-0000-00009A790000}"/>
    <cellStyle name="Suma 4 18 18" xfId="55609" xr:uid="{00000000-0005-0000-0000-00009B790000}"/>
    <cellStyle name="Suma 4 18 19" xfId="58846" xr:uid="{00000000-0005-0000-0000-00009C790000}"/>
    <cellStyle name="Suma 4 18 2" xfId="9403" xr:uid="{00000000-0005-0000-0000-00009D790000}"/>
    <cellStyle name="Suma 4 18 3" xfId="11441" xr:uid="{00000000-0005-0000-0000-00009E790000}"/>
    <cellStyle name="Suma 4 18 4" xfId="5574" xr:uid="{00000000-0005-0000-0000-00009F790000}"/>
    <cellStyle name="Suma 4 18 5" xfId="16092" xr:uid="{00000000-0005-0000-0000-0000A0790000}"/>
    <cellStyle name="Suma 4 18 6" xfId="18665" xr:uid="{00000000-0005-0000-0000-0000A1790000}"/>
    <cellStyle name="Suma 4 18 7" xfId="21975" xr:uid="{00000000-0005-0000-0000-0000A2790000}"/>
    <cellStyle name="Suma 4 18 8" xfId="25296" xr:uid="{00000000-0005-0000-0000-0000A3790000}"/>
    <cellStyle name="Suma 4 18 9" xfId="28524" xr:uid="{00000000-0005-0000-0000-0000A4790000}"/>
    <cellStyle name="Suma 4 19" xfId="2256" xr:uid="{00000000-0005-0000-0000-0000A5790000}"/>
    <cellStyle name="Suma 4 19 10" xfId="31904" xr:uid="{00000000-0005-0000-0000-0000A6790000}"/>
    <cellStyle name="Suma 4 19 11" xfId="34377" xr:uid="{00000000-0005-0000-0000-0000A7790000}"/>
    <cellStyle name="Suma 4 19 12" xfId="37558" xr:uid="{00000000-0005-0000-0000-0000A8790000}"/>
    <cellStyle name="Suma 4 19 13" xfId="40776" xr:uid="{00000000-0005-0000-0000-0000A9790000}"/>
    <cellStyle name="Suma 4 19 14" xfId="43944" xr:uid="{00000000-0005-0000-0000-0000AA790000}"/>
    <cellStyle name="Suma 4 19 15" xfId="47251" xr:uid="{00000000-0005-0000-0000-0000AB790000}"/>
    <cellStyle name="Suma 4 19 16" xfId="50409" xr:uid="{00000000-0005-0000-0000-0000AC790000}"/>
    <cellStyle name="Suma 4 19 17" xfId="53616" xr:uid="{00000000-0005-0000-0000-0000AD790000}"/>
    <cellStyle name="Suma 4 19 18" xfId="55666" xr:uid="{00000000-0005-0000-0000-0000AE790000}"/>
    <cellStyle name="Suma 4 19 19" xfId="58903" xr:uid="{00000000-0005-0000-0000-0000AF790000}"/>
    <cellStyle name="Suma 4 19 2" xfId="9462" xr:uid="{00000000-0005-0000-0000-0000B0790000}"/>
    <cellStyle name="Suma 4 19 3" xfId="11500" xr:uid="{00000000-0005-0000-0000-0000B1790000}"/>
    <cellStyle name="Suma 4 19 4" xfId="5633" xr:uid="{00000000-0005-0000-0000-0000B2790000}"/>
    <cellStyle name="Suma 4 19 5" xfId="16151" xr:uid="{00000000-0005-0000-0000-0000B3790000}"/>
    <cellStyle name="Suma 4 19 6" xfId="18724" xr:uid="{00000000-0005-0000-0000-0000B4790000}"/>
    <cellStyle name="Suma 4 19 7" xfId="22034" xr:uid="{00000000-0005-0000-0000-0000B5790000}"/>
    <cellStyle name="Suma 4 19 8" xfId="25355" xr:uid="{00000000-0005-0000-0000-0000B6790000}"/>
    <cellStyle name="Suma 4 19 9" xfId="28583" xr:uid="{00000000-0005-0000-0000-0000B7790000}"/>
    <cellStyle name="Suma 4 2" xfId="1593" xr:uid="{00000000-0005-0000-0000-0000B8790000}"/>
    <cellStyle name="Suma 4 2 10" xfId="31245" xr:uid="{00000000-0005-0000-0000-0000B9790000}"/>
    <cellStyle name="Suma 4 2 11" xfId="18210" xr:uid="{00000000-0005-0000-0000-0000BA790000}"/>
    <cellStyle name="Suma 4 2 12" xfId="34046" xr:uid="{00000000-0005-0000-0000-0000BB790000}"/>
    <cellStyle name="Suma 4 2 13" xfId="36527" xr:uid="{00000000-0005-0000-0000-0000BC790000}"/>
    <cellStyle name="Suma 4 2 14" xfId="39674" xr:uid="{00000000-0005-0000-0000-0000BD790000}"/>
    <cellStyle name="Suma 4 2 15" xfId="46605" xr:uid="{00000000-0005-0000-0000-0000BE790000}"/>
    <cellStyle name="Suma 4 2 16" xfId="34023" xr:uid="{00000000-0005-0000-0000-0000BF790000}"/>
    <cellStyle name="Suma 4 2 17" xfId="49342" xr:uid="{00000000-0005-0000-0000-0000C0790000}"/>
    <cellStyle name="Suma 4 2 18" xfId="18132" xr:uid="{00000000-0005-0000-0000-0000C1790000}"/>
    <cellStyle name="Suma 4 2 19" xfId="58262" xr:uid="{00000000-0005-0000-0000-0000C2790000}"/>
    <cellStyle name="Suma 4 2 2" xfId="8805" xr:uid="{00000000-0005-0000-0000-0000C3790000}"/>
    <cellStyle name="Suma 4 2 3" xfId="8585" xr:uid="{00000000-0005-0000-0000-0000C4790000}"/>
    <cellStyle name="Suma 4 2 4" xfId="4973" xr:uid="{00000000-0005-0000-0000-0000C5790000}"/>
    <cellStyle name="Suma 4 2 5" xfId="15489" xr:uid="{00000000-0005-0000-0000-0000C6790000}"/>
    <cellStyle name="Suma 4 2 6" xfId="14608" xr:uid="{00000000-0005-0000-0000-0000C7790000}"/>
    <cellStyle name="Suma 4 2 7" xfId="21371" xr:uid="{00000000-0005-0000-0000-0000C8790000}"/>
    <cellStyle name="Suma 4 2 8" xfId="24694" xr:uid="{00000000-0005-0000-0000-0000C9790000}"/>
    <cellStyle name="Suma 4 2 9" xfId="18356" xr:uid="{00000000-0005-0000-0000-0000CA790000}"/>
    <cellStyle name="Suma 4 20" xfId="4038" xr:uid="{00000000-0005-0000-0000-0000CB790000}"/>
    <cellStyle name="Suma 4 20 10" xfId="36144" xr:uid="{00000000-0005-0000-0000-0000CC790000}"/>
    <cellStyle name="Suma 4 20 11" xfId="39340" xr:uid="{00000000-0005-0000-0000-0000CD790000}"/>
    <cellStyle name="Suma 4 20 12" xfId="42539" xr:uid="{00000000-0005-0000-0000-0000CE790000}"/>
    <cellStyle name="Suma 4 20 13" xfId="45726" xr:uid="{00000000-0005-0000-0000-0000CF790000}"/>
    <cellStyle name="Suma 4 20 14" xfId="49014" xr:uid="{00000000-0005-0000-0000-0000D0790000}"/>
    <cellStyle name="Suma 4 20 15" xfId="52187" xr:uid="{00000000-0005-0000-0000-0000D1790000}"/>
    <cellStyle name="Suma 4 20 16" xfId="55362" xr:uid="{00000000-0005-0000-0000-0000D2790000}"/>
    <cellStyle name="Suma 4 20 17" xfId="57416" xr:uid="{00000000-0005-0000-0000-0000D3790000}"/>
    <cellStyle name="Suma 4 20 18" xfId="60653" xr:uid="{00000000-0005-0000-0000-0000D4790000}"/>
    <cellStyle name="Suma 4 20 2" xfId="11240" xr:uid="{00000000-0005-0000-0000-0000D5790000}"/>
    <cellStyle name="Suma 4 20 3" xfId="13282" xr:uid="{00000000-0005-0000-0000-0000D6790000}"/>
    <cellStyle name="Suma 4 20 4" xfId="17931" xr:uid="{00000000-0005-0000-0000-0000D7790000}"/>
    <cellStyle name="Suma 4 20 5" xfId="20506" xr:uid="{00000000-0005-0000-0000-0000D8790000}"/>
    <cellStyle name="Suma 4 20 6" xfId="23816" xr:uid="{00000000-0005-0000-0000-0000D9790000}"/>
    <cellStyle name="Suma 4 20 7" xfId="27131" xr:uid="{00000000-0005-0000-0000-0000DA790000}"/>
    <cellStyle name="Suma 4 20 8" xfId="30365" xr:uid="{00000000-0005-0000-0000-0000DB790000}"/>
    <cellStyle name="Suma 4 20 9" xfId="33682" xr:uid="{00000000-0005-0000-0000-0000DC790000}"/>
    <cellStyle name="Suma 4 3" xfId="2396" xr:uid="{00000000-0005-0000-0000-0000DD790000}"/>
    <cellStyle name="Suma 4 3 10" xfId="32042" xr:uid="{00000000-0005-0000-0000-0000DE790000}"/>
    <cellStyle name="Suma 4 3 11" xfId="34513" xr:uid="{00000000-0005-0000-0000-0000DF790000}"/>
    <cellStyle name="Suma 4 3 12" xfId="37698" xr:uid="{00000000-0005-0000-0000-0000E0790000}"/>
    <cellStyle name="Suma 4 3 13" xfId="40912" xr:uid="{00000000-0005-0000-0000-0000E1790000}"/>
    <cellStyle name="Suma 4 3 14" xfId="44084" xr:uid="{00000000-0005-0000-0000-0000E2790000}"/>
    <cellStyle name="Suma 4 3 15" xfId="47387" xr:uid="{00000000-0005-0000-0000-0000E3790000}"/>
    <cellStyle name="Suma 4 3 16" xfId="50548" xr:uid="{00000000-0005-0000-0000-0000E4790000}"/>
    <cellStyle name="Suma 4 3 17" xfId="53750" xr:uid="{00000000-0005-0000-0000-0000E5790000}"/>
    <cellStyle name="Suma 4 3 18" xfId="55802" xr:uid="{00000000-0005-0000-0000-0000E6790000}"/>
    <cellStyle name="Suma 4 3 19" xfId="59039" xr:uid="{00000000-0005-0000-0000-0000E7790000}"/>
    <cellStyle name="Suma 4 3 2" xfId="9600" xr:uid="{00000000-0005-0000-0000-0000E8790000}"/>
    <cellStyle name="Suma 4 3 3" xfId="11640" xr:uid="{00000000-0005-0000-0000-0000E9790000}"/>
    <cellStyle name="Suma 4 3 4" xfId="5768" xr:uid="{00000000-0005-0000-0000-0000EA790000}"/>
    <cellStyle name="Suma 4 3 5" xfId="16290" xr:uid="{00000000-0005-0000-0000-0000EB790000}"/>
    <cellStyle name="Suma 4 3 6" xfId="18864" xr:uid="{00000000-0005-0000-0000-0000EC790000}"/>
    <cellStyle name="Suma 4 3 7" xfId="22174" xr:uid="{00000000-0005-0000-0000-0000ED790000}"/>
    <cellStyle name="Suma 4 3 8" xfId="25495" xr:uid="{00000000-0005-0000-0000-0000EE790000}"/>
    <cellStyle name="Suma 4 3 9" xfId="28723" xr:uid="{00000000-0005-0000-0000-0000EF790000}"/>
    <cellStyle name="Suma 4 4" xfId="1578" xr:uid="{00000000-0005-0000-0000-0000F0790000}"/>
    <cellStyle name="Suma 4 4 10" xfId="31230" xr:uid="{00000000-0005-0000-0000-0000F1790000}"/>
    <cellStyle name="Suma 4 4 11" xfId="15164" xr:uid="{00000000-0005-0000-0000-0000F2790000}"/>
    <cellStyle name="Suma 4 4 12" xfId="33956" xr:uid="{00000000-0005-0000-0000-0000F3790000}"/>
    <cellStyle name="Suma 4 4 13" xfId="15034" xr:uid="{00000000-0005-0000-0000-0000F4790000}"/>
    <cellStyle name="Suma 4 4 14" xfId="38526" xr:uid="{00000000-0005-0000-0000-0000F5790000}"/>
    <cellStyle name="Suma 4 4 15" xfId="46590" xr:uid="{00000000-0005-0000-0000-0000F6790000}"/>
    <cellStyle name="Suma 4 4 16" xfId="34027" xr:uid="{00000000-0005-0000-0000-0000F7790000}"/>
    <cellStyle name="Suma 4 4 17" xfId="15049" xr:uid="{00000000-0005-0000-0000-0000F8790000}"/>
    <cellStyle name="Suma 4 4 18" xfId="18128" xr:uid="{00000000-0005-0000-0000-0000F9790000}"/>
    <cellStyle name="Suma 4 4 19" xfId="58247" xr:uid="{00000000-0005-0000-0000-0000FA790000}"/>
    <cellStyle name="Suma 4 4 2" xfId="8790" xr:uid="{00000000-0005-0000-0000-0000FB790000}"/>
    <cellStyle name="Suma 4 4 3" xfId="8600" xr:uid="{00000000-0005-0000-0000-0000FC790000}"/>
    <cellStyle name="Suma 4 4 4" xfId="4958" xr:uid="{00000000-0005-0000-0000-0000FD790000}"/>
    <cellStyle name="Suma 4 4 5" xfId="15474" xr:uid="{00000000-0005-0000-0000-0000FE790000}"/>
    <cellStyle name="Suma 4 4 6" xfId="14623" xr:uid="{00000000-0005-0000-0000-0000FF790000}"/>
    <cellStyle name="Suma 4 4 7" xfId="21356" xr:uid="{00000000-0005-0000-0000-0000007A0000}"/>
    <cellStyle name="Suma 4 4 8" xfId="24679" xr:uid="{00000000-0005-0000-0000-0000017A0000}"/>
    <cellStyle name="Suma 4 4 9" xfId="18227" xr:uid="{00000000-0005-0000-0000-0000027A0000}"/>
    <cellStyle name="Suma 4 5" xfId="1800" xr:uid="{00000000-0005-0000-0000-0000037A0000}"/>
    <cellStyle name="Suma 4 5 10" xfId="31452" xr:uid="{00000000-0005-0000-0000-0000047A0000}"/>
    <cellStyle name="Suma 4 5 11" xfId="15237" xr:uid="{00000000-0005-0000-0000-0000057A0000}"/>
    <cellStyle name="Suma 4 5 12" xfId="37102" xr:uid="{00000000-0005-0000-0000-0000067A0000}"/>
    <cellStyle name="Suma 4 5 13" xfId="40332" xr:uid="{00000000-0005-0000-0000-0000077A0000}"/>
    <cellStyle name="Suma 4 5 14" xfId="43488" xr:uid="{00000000-0005-0000-0000-0000087A0000}"/>
    <cellStyle name="Suma 4 5 15" xfId="46807" xr:uid="{00000000-0005-0000-0000-0000097A0000}"/>
    <cellStyle name="Suma 4 5 16" xfId="49954" xr:uid="{00000000-0005-0000-0000-00000A7A0000}"/>
    <cellStyle name="Suma 4 5 17" xfId="53179" xr:uid="{00000000-0005-0000-0000-00000B7A0000}"/>
    <cellStyle name="Suma 4 5 18" xfId="33859" xr:uid="{00000000-0005-0000-0000-00000C7A0000}"/>
    <cellStyle name="Suma 4 5 19" xfId="58462" xr:uid="{00000000-0005-0000-0000-00000D7A0000}"/>
    <cellStyle name="Suma 4 5 2" xfId="9010" xr:uid="{00000000-0005-0000-0000-00000E7A0000}"/>
    <cellStyle name="Suma 4 5 3" xfId="8380" xr:uid="{00000000-0005-0000-0000-00000F7A0000}"/>
    <cellStyle name="Suma 4 5 4" xfId="5179" xr:uid="{00000000-0005-0000-0000-0000107A0000}"/>
    <cellStyle name="Suma 4 5 5" xfId="15696" xr:uid="{00000000-0005-0000-0000-0000117A0000}"/>
    <cellStyle name="Suma 4 5 6" xfId="14401" xr:uid="{00000000-0005-0000-0000-0000127A0000}"/>
    <cellStyle name="Suma 4 5 7" xfId="21578" xr:uid="{00000000-0005-0000-0000-0000137A0000}"/>
    <cellStyle name="Suma 4 5 8" xfId="24900" xr:uid="{00000000-0005-0000-0000-0000147A0000}"/>
    <cellStyle name="Suma 4 5 9" xfId="28127" xr:uid="{00000000-0005-0000-0000-0000157A0000}"/>
    <cellStyle name="Suma 4 6" xfId="2769" xr:uid="{00000000-0005-0000-0000-0000167A0000}"/>
    <cellStyle name="Suma 4 6 10" xfId="32413" xr:uid="{00000000-0005-0000-0000-0000177A0000}"/>
    <cellStyle name="Suma 4 6 11" xfId="34883" xr:uid="{00000000-0005-0000-0000-0000187A0000}"/>
    <cellStyle name="Suma 4 6 12" xfId="38071" xr:uid="{00000000-0005-0000-0000-0000197A0000}"/>
    <cellStyle name="Suma 4 6 13" xfId="41280" xr:uid="{00000000-0005-0000-0000-00001A7A0000}"/>
    <cellStyle name="Suma 4 6 14" xfId="44457" xr:uid="{00000000-0005-0000-0000-00001B7A0000}"/>
    <cellStyle name="Suma 4 6 15" xfId="47755" xr:uid="{00000000-0005-0000-0000-00001C7A0000}"/>
    <cellStyle name="Suma 4 6 16" xfId="50921" xr:uid="{00000000-0005-0000-0000-00001D7A0000}"/>
    <cellStyle name="Suma 4 6 17" xfId="54114" xr:uid="{00000000-0005-0000-0000-00001E7A0000}"/>
    <cellStyle name="Suma 4 6 18" xfId="56168" xr:uid="{00000000-0005-0000-0000-00001F7A0000}"/>
    <cellStyle name="Suma 4 6 19" xfId="59405" xr:uid="{00000000-0005-0000-0000-0000207A0000}"/>
    <cellStyle name="Suma 4 6 2" xfId="9971" xr:uid="{00000000-0005-0000-0000-0000217A0000}"/>
    <cellStyle name="Suma 4 6 3" xfId="12013" xr:uid="{00000000-0005-0000-0000-0000227A0000}"/>
    <cellStyle name="Suma 4 6 4" xfId="6137" xr:uid="{00000000-0005-0000-0000-0000237A0000}"/>
    <cellStyle name="Suma 4 6 5" xfId="16662" xr:uid="{00000000-0005-0000-0000-0000247A0000}"/>
    <cellStyle name="Suma 4 6 6" xfId="19237" xr:uid="{00000000-0005-0000-0000-0000257A0000}"/>
    <cellStyle name="Suma 4 6 7" xfId="22547" xr:uid="{00000000-0005-0000-0000-0000267A0000}"/>
    <cellStyle name="Suma 4 6 8" xfId="25866" xr:uid="{00000000-0005-0000-0000-0000277A0000}"/>
    <cellStyle name="Suma 4 6 9" xfId="29096" xr:uid="{00000000-0005-0000-0000-0000287A0000}"/>
    <cellStyle name="Suma 4 7" xfId="1805" xr:uid="{00000000-0005-0000-0000-0000297A0000}"/>
    <cellStyle name="Suma 4 7 10" xfId="31457" xr:uid="{00000000-0005-0000-0000-00002A7A0000}"/>
    <cellStyle name="Suma 4 7 11" xfId="15242" xr:uid="{00000000-0005-0000-0000-00002B7A0000}"/>
    <cellStyle name="Suma 4 7 12" xfId="37107" xr:uid="{00000000-0005-0000-0000-00002C7A0000}"/>
    <cellStyle name="Suma 4 7 13" xfId="40337" xr:uid="{00000000-0005-0000-0000-00002D7A0000}"/>
    <cellStyle name="Suma 4 7 14" xfId="43493" xr:uid="{00000000-0005-0000-0000-00002E7A0000}"/>
    <cellStyle name="Suma 4 7 15" xfId="46812" xr:uid="{00000000-0005-0000-0000-00002F7A0000}"/>
    <cellStyle name="Suma 4 7 16" xfId="49959" xr:uid="{00000000-0005-0000-0000-0000307A0000}"/>
    <cellStyle name="Suma 4 7 17" xfId="53184" xr:uid="{00000000-0005-0000-0000-0000317A0000}"/>
    <cellStyle name="Suma 4 7 18" xfId="33897" xr:uid="{00000000-0005-0000-0000-0000327A0000}"/>
    <cellStyle name="Suma 4 7 19" xfId="58467" xr:uid="{00000000-0005-0000-0000-0000337A0000}"/>
    <cellStyle name="Suma 4 7 2" xfId="9015" xr:uid="{00000000-0005-0000-0000-0000347A0000}"/>
    <cellStyle name="Suma 4 7 3" xfId="8375" xr:uid="{00000000-0005-0000-0000-0000357A0000}"/>
    <cellStyle name="Suma 4 7 4" xfId="5184" xr:uid="{00000000-0005-0000-0000-0000367A0000}"/>
    <cellStyle name="Suma 4 7 5" xfId="15701" xr:uid="{00000000-0005-0000-0000-0000377A0000}"/>
    <cellStyle name="Suma 4 7 6" xfId="14396" xr:uid="{00000000-0005-0000-0000-0000387A0000}"/>
    <cellStyle name="Suma 4 7 7" xfId="21583" xr:uid="{00000000-0005-0000-0000-0000397A0000}"/>
    <cellStyle name="Suma 4 7 8" xfId="24905" xr:uid="{00000000-0005-0000-0000-00003A7A0000}"/>
    <cellStyle name="Suma 4 7 9" xfId="28132" xr:uid="{00000000-0005-0000-0000-00003B7A0000}"/>
    <cellStyle name="Suma 4 8" xfId="2795" xr:uid="{00000000-0005-0000-0000-00003C7A0000}"/>
    <cellStyle name="Suma 4 8 10" xfId="32439" xr:uid="{00000000-0005-0000-0000-00003D7A0000}"/>
    <cellStyle name="Suma 4 8 11" xfId="34909" xr:uid="{00000000-0005-0000-0000-00003E7A0000}"/>
    <cellStyle name="Suma 4 8 12" xfId="38097" xr:uid="{00000000-0005-0000-0000-00003F7A0000}"/>
    <cellStyle name="Suma 4 8 13" xfId="41305" xr:uid="{00000000-0005-0000-0000-0000407A0000}"/>
    <cellStyle name="Suma 4 8 14" xfId="44483" xr:uid="{00000000-0005-0000-0000-0000417A0000}"/>
    <cellStyle name="Suma 4 8 15" xfId="47780" xr:uid="{00000000-0005-0000-0000-0000427A0000}"/>
    <cellStyle name="Suma 4 8 16" xfId="50947" xr:uid="{00000000-0005-0000-0000-0000437A0000}"/>
    <cellStyle name="Suma 4 8 17" xfId="54138" xr:uid="{00000000-0005-0000-0000-0000447A0000}"/>
    <cellStyle name="Suma 4 8 18" xfId="56192" xr:uid="{00000000-0005-0000-0000-0000457A0000}"/>
    <cellStyle name="Suma 4 8 19" xfId="59429" xr:uid="{00000000-0005-0000-0000-0000467A0000}"/>
    <cellStyle name="Suma 4 8 2" xfId="9997" xr:uid="{00000000-0005-0000-0000-0000477A0000}"/>
    <cellStyle name="Suma 4 8 3" xfId="12039" xr:uid="{00000000-0005-0000-0000-0000487A0000}"/>
    <cellStyle name="Suma 4 8 4" xfId="6163" xr:uid="{00000000-0005-0000-0000-0000497A0000}"/>
    <cellStyle name="Suma 4 8 5" xfId="16688" xr:uid="{00000000-0005-0000-0000-00004A7A0000}"/>
    <cellStyle name="Suma 4 8 6" xfId="19263" xr:uid="{00000000-0005-0000-0000-00004B7A0000}"/>
    <cellStyle name="Suma 4 8 7" xfId="22573" xr:uid="{00000000-0005-0000-0000-00004C7A0000}"/>
    <cellStyle name="Suma 4 8 8" xfId="25891" xr:uid="{00000000-0005-0000-0000-00004D7A0000}"/>
    <cellStyle name="Suma 4 8 9" xfId="29122" xr:uid="{00000000-0005-0000-0000-00004E7A0000}"/>
    <cellStyle name="Suma 4 9" xfId="2437" xr:uid="{00000000-0005-0000-0000-00004F7A0000}"/>
    <cellStyle name="Suma 4 9 10" xfId="32082" xr:uid="{00000000-0005-0000-0000-0000507A0000}"/>
    <cellStyle name="Suma 4 9 11" xfId="34552" xr:uid="{00000000-0005-0000-0000-0000517A0000}"/>
    <cellStyle name="Suma 4 9 12" xfId="37739" xr:uid="{00000000-0005-0000-0000-0000527A0000}"/>
    <cellStyle name="Suma 4 9 13" xfId="40950" xr:uid="{00000000-0005-0000-0000-0000537A0000}"/>
    <cellStyle name="Suma 4 9 14" xfId="44125" xr:uid="{00000000-0005-0000-0000-0000547A0000}"/>
    <cellStyle name="Suma 4 9 15" xfId="47425" xr:uid="{00000000-0005-0000-0000-0000557A0000}"/>
    <cellStyle name="Suma 4 9 16" xfId="50589" xr:uid="{00000000-0005-0000-0000-0000567A0000}"/>
    <cellStyle name="Suma 4 9 17" xfId="53787" xr:uid="{00000000-0005-0000-0000-0000577A0000}"/>
    <cellStyle name="Suma 4 9 18" xfId="55840" xr:uid="{00000000-0005-0000-0000-0000587A0000}"/>
    <cellStyle name="Suma 4 9 19" xfId="59077" xr:uid="{00000000-0005-0000-0000-0000597A0000}"/>
    <cellStyle name="Suma 4 9 2" xfId="9640" xr:uid="{00000000-0005-0000-0000-00005A7A0000}"/>
    <cellStyle name="Suma 4 9 3" xfId="11681" xr:uid="{00000000-0005-0000-0000-00005B7A0000}"/>
    <cellStyle name="Suma 4 9 4" xfId="5805" xr:uid="{00000000-0005-0000-0000-00005C7A0000}"/>
    <cellStyle name="Suma 4 9 5" xfId="16330" xr:uid="{00000000-0005-0000-0000-00005D7A0000}"/>
    <cellStyle name="Suma 4 9 6" xfId="18905" xr:uid="{00000000-0005-0000-0000-00005E7A0000}"/>
    <cellStyle name="Suma 4 9 7" xfId="22215" xr:uid="{00000000-0005-0000-0000-00005F7A0000}"/>
    <cellStyle name="Suma 4 9 8" xfId="25535" xr:uid="{00000000-0005-0000-0000-0000607A0000}"/>
    <cellStyle name="Suma 4 9 9" xfId="28764" xr:uid="{00000000-0005-0000-0000-0000617A0000}"/>
    <cellStyle name="Suma 4_Kosztorys ofertowy-inwestorski -DTS_T23_28.09.2011" xfId="62591" xr:uid="{00000000-0005-0000-0000-0000627A0000}"/>
    <cellStyle name="Suma 5" xfId="1335" xr:uid="{00000000-0005-0000-0000-0000637A0000}"/>
    <cellStyle name="Suma 5 10" xfId="3265" xr:uid="{00000000-0005-0000-0000-0000647A0000}"/>
    <cellStyle name="Suma 5 10 10" xfId="32909" xr:uid="{00000000-0005-0000-0000-0000657A0000}"/>
    <cellStyle name="Suma 5 10 11" xfId="35377" xr:uid="{00000000-0005-0000-0000-0000667A0000}"/>
    <cellStyle name="Suma 5 10 12" xfId="38567" xr:uid="{00000000-0005-0000-0000-0000677A0000}"/>
    <cellStyle name="Suma 5 10 13" xfId="41772" xr:uid="{00000000-0005-0000-0000-0000687A0000}"/>
    <cellStyle name="Suma 5 10 14" xfId="44953" xr:uid="{00000000-0005-0000-0000-0000697A0000}"/>
    <cellStyle name="Suma 5 10 15" xfId="48247" xr:uid="{00000000-0005-0000-0000-00006A7A0000}"/>
    <cellStyle name="Suma 5 10 16" xfId="51416" xr:uid="{00000000-0005-0000-0000-00006B7A0000}"/>
    <cellStyle name="Suma 5 10 17" xfId="54601" xr:uid="{00000000-0005-0000-0000-00006C7A0000}"/>
    <cellStyle name="Suma 5 10 18" xfId="56655" xr:uid="{00000000-0005-0000-0000-00006D7A0000}"/>
    <cellStyle name="Suma 5 10 19" xfId="59892" xr:uid="{00000000-0005-0000-0000-00006E7A0000}"/>
    <cellStyle name="Suma 5 10 2" xfId="10467" xr:uid="{00000000-0005-0000-0000-00006F7A0000}"/>
    <cellStyle name="Suma 5 10 3" xfId="12509" xr:uid="{00000000-0005-0000-0000-0000707A0000}"/>
    <cellStyle name="Suma 5 10 4" xfId="6633" xr:uid="{00000000-0005-0000-0000-0000717A0000}"/>
    <cellStyle name="Suma 5 10 5" xfId="17158" xr:uid="{00000000-0005-0000-0000-0000727A0000}"/>
    <cellStyle name="Suma 5 10 6" xfId="19733" xr:uid="{00000000-0005-0000-0000-0000737A0000}"/>
    <cellStyle name="Suma 5 10 7" xfId="23043" xr:uid="{00000000-0005-0000-0000-0000747A0000}"/>
    <cellStyle name="Suma 5 10 8" xfId="26358" xr:uid="{00000000-0005-0000-0000-0000757A0000}"/>
    <cellStyle name="Suma 5 10 9" xfId="29592" xr:uid="{00000000-0005-0000-0000-0000767A0000}"/>
    <cellStyle name="Suma 5 11" xfId="1822" xr:uid="{00000000-0005-0000-0000-0000777A0000}"/>
    <cellStyle name="Suma 5 11 10" xfId="31474" xr:uid="{00000000-0005-0000-0000-0000787A0000}"/>
    <cellStyle name="Suma 5 11 11" xfId="24616" xr:uid="{00000000-0005-0000-0000-0000797A0000}"/>
    <cellStyle name="Suma 5 11 12" xfId="37124" xr:uid="{00000000-0005-0000-0000-00007A7A0000}"/>
    <cellStyle name="Suma 5 11 13" xfId="40353" xr:uid="{00000000-0005-0000-0000-00007B7A0000}"/>
    <cellStyle name="Suma 5 11 14" xfId="43510" xr:uid="{00000000-0005-0000-0000-00007C7A0000}"/>
    <cellStyle name="Suma 5 11 15" xfId="46828" xr:uid="{00000000-0005-0000-0000-00007D7A0000}"/>
    <cellStyle name="Suma 5 11 16" xfId="49976" xr:uid="{00000000-0005-0000-0000-00007E7A0000}"/>
    <cellStyle name="Suma 5 11 17" xfId="53200" xr:uid="{00000000-0005-0000-0000-00007F7A0000}"/>
    <cellStyle name="Suma 5 11 18" xfId="33892" xr:uid="{00000000-0005-0000-0000-0000807A0000}"/>
    <cellStyle name="Suma 5 11 19" xfId="58483" xr:uid="{00000000-0005-0000-0000-0000817A0000}"/>
    <cellStyle name="Suma 5 11 2" xfId="9032" xr:uid="{00000000-0005-0000-0000-0000827A0000}"/>
    <cellStyle name="Suma 5 11 3" xfId="8358" xr:uid="{00000000-0005-0000-0000-0000837A0000}"/>
    <cellStyle name="Suma 5 11 4" xfId="5201" xr:uid="{00000000-0005-0000-0000-0000847A0000}"/>
    <cellStyle name="Suma 5 11 5" xfId="15718" xr:uid="{00000000-0005-0000-0000-0000857A0000}"/>
    <cellStyle name="Suma 5 11 6" xfId="14379" xr:uid="{00000000-0005-0000-0000-0000867A0000}"/>
    <cellStyle name="Suma 5 11 7" xfId="21600" xr:uid="{00000000-0005-0000-0000-0000877A0000}"/>
    <cellStyle name="Suma 5 11 8" xfId="24922" xr:uid="{00000000-0005-0000-0000-0000887A0000}"/>
    <cellStyle name="Suma 5 11 9" xfId="28149" xr:uid="{00000000-0005-0000-0000-0000897A0000}"/>
    <cellStyle name="Suma 5 12" xfId="1843" xr:uid="{00000000-0005-0000-0000-00008A7A0000}"/>
    <cellStyle name="Suma 5 12 10" xfId="31495" xr:uid="{00000000-0005-0000-0000-00008B7A0000}"/>
    <cellStyle name="Suma 5 12 11" xfId="15573" xr:uid="{00000000-0005-0000-0000-00008C7A0000}"/>
    <cellStyle name="Suma 5 12 12" xfId="37145" xr:uid="{00000000-0005-0000-0000-00008D7A0000}"/>
    <cellStyle name="Suma 5 12 13" xfId="40374" xr:uid="{00000000-0005-0000-0000-00008E7A0000}"/>
    <cellStyle name="Suma 5 12 14" xfId="43531" xr:uid="{00000000-0005-0000-0000-00008F7A0000}"/>
    <cellStyle name="Suma 5 12 15" xfId="46849" xr:uid="{00000000-0005-0000-0000-0000907A0000}"/>
    <cellStyle name="Suma 5 12 16" xfId="49997" xr:uid="{00000000-0005-0000-0000-0000917A0000}"/>
    <cellStyle name="Suma 5 12 17" xfId="53221" xr:uid="{00000000-0005-0000-0000-0000927A0000}"/>
    <cellStyle name="Suma 5 12 18" xfId="14836" xr:uid="{00000000-0005-0000-0000-0000937A0000}"/>
    <cellStyle name="Suma 5 12 19" xfId="58504" xr:uid="{00000000-0005-0000-0000-0000947A0000}"/>
    <cellStyle name="Suma 5 12 2" xfId="9053" xr:uid="{00000000-0005-0000-0000-0000957A0000}"/>
    <cellStyle name="Suma 5 12 3" xfId="8337" xr:uid="{00000000-0005-0000-0000-0000967A0000}"/>
    <cellStyle name="Suma 5 12 4" xfId="5221" xr:uid="{00000000-0005-0000-0000-0000977A0000}"/>
    <cellStyle name="Suma 5 12 5" xfId="15739" xr:uid="{00000000-0005-0000-0000-0000987A0000}"/>
    <cellStyle name="Suma 5 12 6" xfId="14358" xr:uid="{00000000-0005-0000-0000-0000997A0000}"/>
    <cellStyle name="Suma 5 12 7" xfId="21621" xr:uid="{00000000-0005-0000-0000-00009A7A0000}"/>
    <cellStyle name="Suma 5 12 8" xfId="24943" xr:uid="{00000000-0005-0000-0000-00009B7A0000}"/>
    <cellStyle name="Suma 5 12 9" xfId="28170" xr:uid="{00000000-0005-0000-0000-00009C7A0000}"/>
    <cellStyle name="Suma 5 13" xfId="2822" xr:uid="{00000000-0005-0000-0000-00009D7A0000}"/>
    <cellStyle name="Suma 5 13 10" xfId="32466" xr:uid="{00000000-0005-0000-0000-00009E7A0000}"/>
    <cellStyle name="Suma 5 13 11" xfId="34936" xr:uid="{00000000-0005-0000-0000-00009F7A0000}"/>
    <cellStyle name="Suma 5 13 12" xfId="38124" xr:uid="{00000000-0005-0000-0000-0000A07A0000}"/>
    <cellStyle name="Suma 5 13 13" xfId="41331" xr:uid="{00000000-0005-0000-0000-0000A17A0000}"/>
    <cellStyle name="Suma 5 13 14" xfId="44510" xr:uid="{00000000-0005-0000-0000-0000A27A0000}"/>
    <cellStyle name="Suma 5 13 15" xfId="47806" xr:uid="{00000000-0005-0000-0000-0000A37A0000}"/>
    <cellStyle name="Suma 5 13 16" xfId="50974" xr:uid="{00000000-0005-0000-0000-0000A47A0000}"/>
    <cellStyle name="Suma 5 13 17" xfId="54164" xr:uid="{00000000-0005-0000-0000-0000A57A0000}"/>
    <cellStyle name="Suma 5 13 18" xfId="56218" xr:uid="{00000000-0005-0000-0000-0000A67A0000}"/>
    <cellStyle name="Suma 5 13 19" xfId="59455" xr:uid="{00000000-0005-0000-0000-0000A77A0000}"/>
    <cellStyle name="Suma 5 13 2" xfId="10024" xr:uid="{00000000-0005-0000-0000-0000A87A0000}"/>
    <cellStyle name="Suma 5 13 3" xfId="12066" xr:uid="{00000000-0005-0000-0000-0000A97A0000}"/>
    <cellStyle name="Suma 5 13 4" xfId="6190" xr:uid="{00000000-0005-0000-0000-0000AA7A0000}"/>
    <cellStyle name="Suma 5 13 5" xfId="16715" xr:uid="{00000000-0005-0000-0000-0000AB7A0000}"/>
    <cellStyle name="Suma 5 13 6" xfId="19290" xr:uid="{00000000-0005-0000-0000-0000AC7A0000}"/>
    <cellStyle name="Suma 5 13 7" xfId="22600" xr:uid="{00000000-0005-0000-0000-0000AD7A0000}"/>
    <cellStyle name="Suma 5 13 8" xfId="25918" xr:uid="{00000000-0005-0000-0000-0000AE7A0000}"/>
    <cellStyle name="Suma 5 13 9" xfId="29149" xr:uid="{00000000-0005-0000-0000-0000AF7A0000}"/>
    <cellStyle name="Suma 5 14" xfId="3271" xr:uid="{00000000-0005-0000-0000-0000B07A0000}"/>
    <cellStyle name="Suma 5 14 10" xfId="32915" xr:uid="{00000000-0005-0000-0000-0000B17A0000}"/>
    <cellStyle name="Suma 5 14 11" xfId="35383" xr:uid="{00000000-0005-0000-0000-0000B27A0000}"/>
    <cellStyle name="Suma 5 14 12" xfId="38573" xr:uid="{00000000-0005-0000-0000-0000B37A0000}"/>
    <cellStyle name="Suma 5 14 13" xfId="41778" xr:uid="{00000000-0005-0000-0000-0000B47A0000}"/>
    <cellStyle name="Suma 5 14 14" xfId="44959" xr:uid="{00000000-0005-0000-0000-0000B57A0000}"/>
    <cellStyle name="Suma 5 14 15" xfId="48253" xr:uid="{00000000-0005-0000-0000-0000B67A0000}"/>
    <cellStyle name="Suma 5 14 16" xfId="51422" xr:uid="{00000000-0005-0000-0000-0000B77A0000}"/>
    <cellStyle name="Suma 5 14 17" xfId="54607" xr:uid="{00000000-0005-0000-0000-0000B87A0000}"/>
    <cellStyle name="Suma 5 14 18" xfId="56661" xr:uid="{00000000-0005-0000-0000-0000B97A0000}"/>
    <cellStyle name="Suma 5 14 19" xfId="59898" xr:uid="{00000000-0005-0000-0000-0000BA7A0000}"/>
    <cellStyle name="Suma 5 14 2" xfId="10473" xr:uid="{00000000-0005-0000-0000-0000BB7A0000}"/>
    <cellStyle name="Suma 5 14 3" xfId="12515" xr:uid="{00000000-0005-0000-0000-0000BC7A0000}"/>
    <cellStyle name="Suma 5 14 4" xfId="6639" xr:uid="{00000000-0005-0000-0000-0000BD7A0000}"/>
    <cellStyle name="Suma 5 14 5" xfId="17164" xr:uid="{00000000-0005-0000-0000-0000BE7A0000}"/>
    <cellStyle name="Suma 5 14 6" xfId="19739" xr:uid="{00000000-0005-0000-0000-0000BF7A0000}"/>
    <cellStyle name="Suma 5 14 7" xfId="23049" xr:uid="{00000000-0005-0000-0000-0000C07A0000}"/>
    <cellStyle name="Suma 5 14 8" xfId="26364" xr:uid="{00000000-0005-0000-0000-0000C17A0000}"/>
    <cellStyle name="Suma 5 14 9" xfId="29598" xr:uid="{00000000-0005-0000-0000-0000C27A0000}"/>
    <cellStyle name="Suma 5 15" xfId="2107" xr:uid="{00000000-0005-0000-0000-0000C37A0000}"/>
    <cellStyle name="Suma 5 15 10" xfId="31755" xr:uid="{00000000-0005-0000-0000-0000C47A0000}"/>
    <cellStyle name="Suma 5 15 11" xfId="24613" xr:uid="{00000000-0005-0000-0000-0000C57A0000}"/>
    <cellStyle name="Suma 5 15 12" xfId="37409" xr:uid="{00000000-0005-0000-0000-0000C67A0000}"/>
    <cellStyle name="Suma 5 15 13" xfId="40630" xr:uid="{00000000-0005-0000-0000-0000C77A0000}"/>
    <cellStyle name="Suma 5 15 14" xfId="43795" xr:uid="{00000000-0005-0000-0000-0000C87A0000}"/>
    <cellStyle name="Suma 5 15 15" xfId="47105" xr:uid="{00000000-0005-0000-0000-0000C97A0000}"/>
    <cellStyle name="Suma 5 15 16" xfId="50261" xr:uid="{00000000-0005-0000-0000-0000CA7A0000}"/>
    <cellStyle name="Suma 5 15 17" xfId="53470" xr:uid="{00000000-0005-0000-0000-0000CB7A0000}"/>
    <cellStyle name="Suma 5 15 18" xfId="15040" xr:uid="{00000000-0005-0000-0000-0000CC7A0000}"/>
    <cellStyle name="Suma 5 15 19" xfId="58757" xr:uid="{00000000-0005-0000-0000-0000CD7A0000}"/>
    <cellStyle name="Suma 5 15 2" xfId="9313" xr:uid="{00000000-0005-0000-0000-0000CE7A0000}"/>
    <cellStyle name="Suma 5 15 3" xfId="8073" xr:uid="{00000000-0005-0000-0000-0000CF7A0000}"/>
    <cellStyle name="Suma 5 15 4" xfId="5484" xr:uid="{00000000-0005-0000-0000-0000D07A0000}"/>
    <cellStyle name="Suma 5 15 5" xfId="16002" xr:uid="{00000000-0005-0000-0000-0000D17A0000}"/>
    <cellStyle name="Suma 5 15 6" xfId="14094" xr:uid="{00000000-0005-0000-0000-0000D27A0000}"/>
    <cellStyle name="Suma 5 15 7" xfId="21885" xr:uid="{00000000-0005-0000-0000-0000D37A0000}"/>
    <cellStyle name="Suma 5 15 8" xfId="25206" xr:uid="{00000000-0005-0000-0000-0000D47A0000}"/>
    <cellStyle name="Suma 5 15 9" xfId="28434" xr:uid="{00000000-0005-0000-0000-0000D57A0000}"/>
    <cellStyle name="Suma 5 16" xfId="3779" xr:uid="{00000000-0005-0000-0000-0000D67A0000}"/>
    <cellStyle name="Suma 5 16 10" xfId="33423" xr:uid="{00000000-0005-0000-0000-0000D77A0000}"/>
    <cellStyle name="Suma 5 16 11" xfId="35886" xr:uid="{00000000-0005-0000-0000-0000D87A0000}"/>
    <cellStyle name="Suma 5 16 12" xfId="39081" xr:uid="{00000000-0005-0000-0000-0000D97A0000}"/>
    <cellStyle name="Suma 5 16 13" xfId="42281" xr:uid="{00000000-0005-0000-0000-0000DA7A0000}"/>
    <cellStyle name="Suma 5 16 14" xfId="45467" xr:uid="{00000000-0005-0000-0000-0000DB7A0000}"/>
    <cellStyle name="Suma 5 16 15" xfId="48756" xr:uid="{00000000-0005-0000-0000-0000DC7A0000}"/>
    <cellStyle name="Suma 5 16 16" xfId="51928" xr:uid="{00000000-0005-0000-0000-0000DD7A0000}"/>
    <cellStyle name="Suma 5 16 17" xfId="55106" xr:uid="{00000000-0005-0000-0000-0000DE7A0000}"/>
    <cellStyle name="Suma 5 16 18" xfId="57160" xr:uid="{00000000-0005-0000-0000-0000DF7A0000}"/>
    <cellStyle name="Suma 5 16 19" xfId="60397" xr:uid="{00000000-0005-0000-0000-0000E07A0000}"/>
    <cellStyle name="Suma 5 16 2" xfId="10981" xr:uid="{00000000-0005-0000-0000-0000E17A0000}"/>
    <cellStyle name="Suma 5 16 3" xfId="13023" xr:uid="{00000000-0005-0000-0000-0000E27A0000}"/>
    <cellStyle name="Suma 5 16 4" xfId="7142" xr:uid="{00000000-0005-0000-0000-0000E37A0000}"/>
    <cellStyle name="Suma 5 16 5" xfId="17672" xr:uid="{00000000-0005-0000-0000-0000E47A0000}"/>
    <cellStyle name="Suma 5 16 6" xfId="20247" xr:uid="{00000000-0005-0000-0000-0000E57A0000}"/>
    <cellStyle name="Suma 5 16 7" xfId="23557" xr:uid="{00000000-0005-0000-0000-0000E67A0000}"/>
    <cellStyle name="Suma 5 16 8" xfId="26872" xr:uid="{00000000-0005-0000-0000-0000E77A0000}"/>
    <cellStyle name="Suma 5 16 9" xfId="30106" xr:uid="{00000000-0005-0000-0000-0000E87A0000}"/>
    <cellStyle name="Suma 5 17" xfId="2049" xr:uid="{00000000-0005-0000-0000-0000E97A0000}"/>
    <cellStyle name="Suma 5 17 10" xfId="31697" xr:uid="{00000000-0005-0000-0000-0000EA7A0000}"/>
    <cellStyle name="Suma 5 17 11" xfId="18385" xr:uid="{00000000-0005-0000-0000-0000EB7A0000}"/>
    <cellStyle name="Suma 5 17 12" xfId="37351" xr:uid="{00000000-0005-0000-0000-0000EC7A0000}"/>
    <cellStyle name="Suma 5 17 13" xfId="40574" xr:uid="{00000000-0005-0000-0000-0000ED7A0000}"/>
    <cellStyle name="Suma 5 17 14" xfId="43737" xr:uid="{00000000-0005-0000-0000-0000EE7A0000}"/>
    <cellStyle name="Suma 5 17 15" xfId="47049" xr:uid="{00000000-0005-0000-0000-0000EF7A0000}"/>
    <cellStyle name="Suma 5 17 16" xfId="50203" xr:uid="{00000000-0005-0000-0000-0000F07A0000}"/>
    <cellStyle name="Suma 5 17 17" xfId="53414" xr:uid="{00000000-0005-0000-0000-0000F17A0000}"/>
    <cellStyle name="Suma 5 17 18" xfId="14879" xr:uid="{00000000-0005-0000-0000-0000F27A0000}"/>
    <cellStyle name="Suma 5 17 19" xfId="58701" xr:uid="{00000000-0005-0000-0000-0000F37A0000}"/>
    <cellStyle name="Suma 5 17 2" xfId="9255" xr:uid="{00000000-0005-0000-0000-0000F47A0000}"/>
    <cellStyle name="Suma 5 17 3" xfId="8131" xr:uid="{00000000-0005-0000-0000-0000F57A0000}"/>
    <cellStyle name="Suma 5 17 4" xfId="5426" xr:uid="{00000000-0005-0000-0000-0000F67A0000}"/>
    <cellStyle name="Suma 5 17 5" xfId="15944" xr:uid="{00000000-0005-0000-0000-0000F77A0000}"/>
    <cellStyle name="Suma 5 17 6" xfId="14152" xr:uid="{00000000-0005-0000-0000-0000F87A0000}"/>
    <cellStyle name="Suma 5 17 7" xfId="21827" xr:uid="{00000000-0005-0000-0000-0000F97A0000}"/>
    <cellStyle name="Suma 5 17 8" xfId="25149" xr:uid="{00000000-0005-0000-0000-0000FA7A0000}"/>
    <cellStyle name="Suma 5 17 9" xfId="28376" xr:uid="{00000000-0005-0000-0000-0000FB7A0000}"/>
    <cellStyle name="Suma 5 18" xfId="3504" xr:uid="{00000000-0005-0000-0000-0000FC7A0000}"/>
    <cellStyle name="Suma 5 18 10" xfId="33148" xr:uid="{00000000-0005-0000-0000-0000FD7A0000}"/>
    <cellStyle name="Suma 5 18 11" xfId="35614" xr:uid="{00000000-0005-0000-0000-0000FE7A0000}"/>
    <cellStyle name="Suma 5 18 12" xfId="38806" xr:uid="{00000000-0005-0000-0000-0000FF7A0000}"/>
    <cellStyle name="Suma 5 18 13" xfId="42009" xr:uid="{00000000-0005-0000-0000-0000007B0000}"/>
    <cellStyle name="Suma 5 18 14" xfId="45192" xr:uid="{00000000-0005-0000-0000-0000017B0000}"/>
    <cellStyle name="Suma 5 18 15" xfId="48484" xr:uid="{00000000-0005-0000-0000-0000027B0000}"/>
    <cellStyle name="Suma 5 18 16" xfId="51654" xr:uid="{00000000-0005-0000-0000-0000037B0000}"/>
    <cellStyle name="Suma 5 18 17" xfId="54837" xr:uid="{00000000-0005-0000-0000-0000047B0000}"/>
    <cellStyle name="Suma 5 18 18" xfId="56891" xr:uid="{00000000-0005-0000-0000-0000057B0000}"/>
    <cellStyle name="Suma 5 18 19" xfId="60128" xr:uid="{00000000-0005-0000-0000-0000067B0000}"/>
    <cellStyle name="Suma 5 18 2" xfId="10706" xr:uid="{00000000-0005-0000-0000-0000077B0000}"/>
    <cellStyle name="Suma 5 18 3" xfId="12748" xr:uid="{00000000-0005-0000-0000-0000087B0000}"/>
    <cellStyle name="Suma 5 18 4" xfId="6870" xr:uid="{00000000-0005-0000-0000-0000097B0000}"/>
    <cellStyle name="Suma 5 18 5" xfId="17397" xr:uid="{00000000-0005-0000-0000-00000A7B0000}"/>
    <cellStyle name="Suma 5 18 6" xfId="19972" xr:uid="{00000000-0005-0000-0000-00000B7B0000}"/>
    <cellStyle name="Suma 5 18 7" xfId="23282" xr:uid="{00000000-0005-0000-0000-00000C7B0000}"/>
    <cellStyle name="Suma 5 18 8" xfId="26597" xr:uid="{00000000-0005-0000-0000-00000D7B0000}"/>
    <cellStyle name="Suma 5 18 9" xfId="29831" xr:uid="{00000000-0005-0000-0000-00000E7B0000}"/>
    <cellStyle name="Suma 5 19" xfId="2255" xr:uid="{00000000-0005-0000-0000-00000F7B0000}"/>
    <cellStyle name="Suma 5 19 10" xfId="31903" xr:uid="{00000000-0005-0000-0000-0000107B0000}"/>
    <cellStyle name="Suma 5 19 11" xfId="34376" xr:uid="{00000000-0005-0000-0000-0000117B0000}"/>
    <cellStyle name="Suma 5 19 12" xfId="37557" xr:uid="{00000000-0005-0000-0000-0000127B0000}"/>
    <cellStyle name="Suma 5 19 13" xfId="40775" xr:uid="{00000000-0005-0000-0000-0000137B0000}"/>
    <cellStyle name="Suma 5 19 14" xfId="43943" xr:uid="{00000000-0005-0000-0000-0000147B0000}"/>
    <cellStyle name="Suma 5 19 15" xfId="47250" xr:uid="{00000000-0005-0000-0000-0000157B0000}"/>
    <cellStyle name="Suma 5 19 16" xfId="50408" xr:uid="{00000000-0005-0000-0000-0000167B0000}"/>
    <cellStyle name="Suma 5 19 17" xfId="53615" xr:uid="{00000000-0005-0000-0000-0000177B0000}"/>
    <cellStyle name="Suma 5 19 18" xfId="55665" xr:uid="{00000000-0005-0000-0000-0000187B0000}"/>
    <cellStyle name="Suma 5 19 19" xfId="58902" xr:uid="{00000000-0005-0000-0000-0000197B0000}"/>
    <cellStyle name="Suma 5 19 2" xfId="9461" xr:uid="{00000000-0005-0000-0000-00001A7B0000}"/>
    <cellStyle name="Suma 5 19 3" xfId="11499" xr:uid="{00000000-0005-0000-0000-00001B7B0000}"/>
    <cellStyle name="Suma 5 19 4" xfId="5632" xr:uid="{00000000-0005-0000-0000-00001C7B0000}"/>
    <cellStyle name="Suma 5 19 5" xfId="16150" xr:uid="{00000000-0005-0000-0000-00001D7B0000}"/>
    <cellStyle name="Suma 5 19 6" xfId="18723" xr:uid="{00000000-0005-0000-0000-00001E7B0000}"/>
    <cellStyle name="Suma 5 19 7" xfId="22033" xr:uid="{00000000-0005-0000-0000-00001F7B0000}"/>
    <cellStyle name="Suma 5 19 8" xfId="25354" xr:uid="{00000000-0005-0000-0000-0000207B0000}"/>
    <cellStyle name="Suma 5 19 9" xfId="28582" xr:uid="{00000000-0005-0000-0000-0000217B0000}"/>
    <cellStyle name="Suma 5 2" xfId="1719" xr:uid="{00000000-0005-0000-0000-0000227B0000}"/>
    <cellStyle name="Suma 5 2 10" xfId="31371" xr:uid="{00000000-0005-0000-0000-0000237B0000}"/>
    <cellStyle name="Suma 5 2 11" xfId="31174" xr:uid="{00000000-0005-0000-0000-0000247B0000}"/>
    <cellStyle name="Suma 5 2 12" xfId="37021" xr:uid="{00000000-0005-0000-0000-0000257B0000}"/>
    <cellStyle name="Suma 5 2 13" xfId="40253" xr:uid="{00000000-0005-0000-0000-0000267B0000}"/>
    <cellStyle name="Suma 5 2 14" xfId="43407" xr:uid="{00000000-0005-0000-0000-0000277B0000}"/>
    <cellStyle name="Suma 5 2 15" xfId="46728" xr:uid="{00000000-0005-0000-0000-0000287B0000}"/>
    <cellStyle name="Suma 5 2 16" xfId="49873" xr:uid="{00000000-0005-0000-0000-0000297B0000}"/>
    <cellStyle name="Suma 5 2 17" xfId="53100" xr:uid="{00000000-0005-0000-0000-00002A7B0000}"/>
    <cellStyle name="Suma 5 2 18" xfId="34264" xr:uid="{00000000-0005-0000-0000-00002B7B0000}"/>
    <cellStyle name="Suma 5 2 19" xfId="58383" xr:uid="{00000000-0005-0000-0000-00002C7B0000}"/>
    <cellStyle name="Suma 5 2 2" xfId="8929" xr:uid="{00000000-0005-0000-0000-00002D7B0000}"/>
    <cellStyle name="Suma 5 2 3" xfId="8461" xr:uid="{00000000-0005-0000-0000-00002E7B0000}"/>
    <cellStyle name="Suma 5 2 4" xfId="5098" xr:uid="{00000000-0005-0000-0000-00002F7B0000}"/>
    <cellStyle name="Suma 5 2 5" xfId="15615" xr:uid="{00000000-0005-0000-0000-0000307B0000}"/>
    <cellStyle name="Suma 5 2 6" xfId="14482" xr:uid="{00000000-0005-0000-0000-0000317B0000}"/>
    <cellStyle name="Suma 5 2 7" xfId="21497" xr:uid="{00000000-0005-0000-0000-0000327B0000}"/>
    <cellStyle name="Suma 5 2 8" xfId="24819" xr:uid="{00000000-0005-0000-0000-0000337B0000}"/>
    <cellStyle name="Suma 5 2 9" xfId="28046" xr:uid="{00000000-0005-0000-0000-0000347B0000}"/>
    <cellStyle name="Suma 5 20" xfId="4032" xr:uid="{00000000-0005-0000-0000-0000357B0000}"/>
    <cellStyle name="Suma 5 20 10" xfId="36138" xr:uid="{00000000-0005-0000-0000-0000367B0000}"/>
    <cellStyle name="Suma 5 20 11" xfId="39334" xr:uid="{00000000-0005-0000-0000-0000377B0000}"/>
    <cellStyle name="Suma 5 20 12" xfId="42533" xr:uid="{00000000-0005-0000-0000-0000387B0000}"/>
    <cellStyle name="Suma 5 20 13" xfId="45720" xr:uid="{00000000-0005-0000-0000-0000397B0000}"/>
    <cellStyle name="Suma 5 20 14" xfId="49008" xr:uid="{00000000-0005-0000-0000-00003A7B0000}"/>
    <cellStyle name="Suma 5 20 15" xfId="52181" xr:uid="{00000000-0005-0000-0000-00003B7B0000}"/>
    <cellStyle name="Suma 5 20 16" xfId="55356" xr:uid="{00000000-0005-0000-0000-00003C7B0000}"/>
    <cellStyle name="Suma 5 20 17" xfId="57410" xr:uid="{00000000-0005-0000-0000-00003D7B0000}"/>
    <cellStyle name="Suma 5 20 18" xfId="60647" xr:uid="{00000000-0005-0000-0000-00003E7B0000}"/>
    <cellStyle name="Suma 5 20 2" xfId="11234" xr:uid="{00000000-0005-0000-0000-00003F7B0000}"/>
    <cellStyle name="Suma 5 20 3" xfId="13276" xr:uid="{00000000-0005-0000-0000-0000407B0000}"/>
    <cellStyle name="Suma 5 20 4" xfId="17925" xr:uid="{00000000-0005-0000-0000-0000417B0000}"/>
    <cellStyle name="Suma 5 20 5" xfId="20500" xr:uid="{00000000-0005-0000-0000-0000427B0000}"/>
    <cellStyle name="Suma 5 20 6" xfId="23810" xr:uid="{00000000-0005-0000-0000-0000437B0000}"/>
    <cellStyle name="Suma 5 20 7" xfId="27125" xr:uid="{00000000-0005-0000-0000-0000447B0000}"/>
    <cellStyle name="Suma 5 20 8" xfId="30359" xr:uid="{00000000-0005-0000-0000-0000457B0000}"/>
    <cellStyle name="Suma 5 20 9" xfId="33676" xr:uid="{00000000-0005-0000-0000-0000467B0000}"/>
    <cellStyle name="Suma 5 3" xfId="2374" xr:uid="{00000000-0005-0000-0000-0000477B0000}"/>
    <cellStyle name="Suma 5 3 10" xfId="32020" xr:uid="{00000000-0005-0000-0000-0000487B0000}"/>
    <cellStyle name="Suma 5 3 11" xfId="34491" xr:uid="{00000000-0005-0000-0000-0000497B0000}"/>
    <cellStyle name="Suma 5 3 12" xfId="37676" xr:uid="{00000000-0005-0000-0000-00004A7B0000}"/>
    <cellStyle name="Suma 5 3 13" xfId="40890" xr:uid="{00000000-0005-0000-0000-00004B7B0000}"/>
    <cellStyle name="Suma 5 3 14" xfId="44062" xr:uid="{00000000-0005-0000-0000-00004C7B0000}"/>
    <cellStyle name="Suma 5 3 15" xfId="47365" xr:uid="{00000000-0005-0000-0000-00004D7B0000}"/>
    <cellStyle name="Suma 5 3 16" xfId="50526" xr:uid="{00000000-0005-0000-0000-00004E7B0000}"/>
    <cellStyle name="Suma 5 3 17" xfId="53728" xr:uid="{00000000-0005-0000-0000-00004F7B0000}"/>
    <cellStyle name="Suma 5 3 18" xfId="55780" xr:uid="{00000000-0005-0000-0000-0000507B0000}"/>
    <cellStyle name="Suma 5 3 19" xfId="59017" xr:uid="{00000000-0005-0000-0000-0000517B0000}"/>
    <cellStyle name="Suma 5 3 2" xfId="9578" xr:uid="{00000000-0005-0000-0000-0000527B0000}"/>
    <cellStyle name="Suma 5 3 3" xfId="11618" xr:uid="{00000000-0005-0000-0000-0000537B0000}"/>
    <cellStyle name="Suma 5 3 4" xfId="5749" xr:uid="{00000000-0005-0000-0000-0000547B0000}"/>
    <cellStyle name="Suma 5 3 5" xfId="16268" xr:uid="{00000000-0005-0000-0000-0000557B0000}"/>
    <cellStyle name="Suma 5 3 6" xfId="18842" xr:uid="{00000000-0005-0000-0000-0000567B0000}"/>
    <cellStyle name="Suma 5 3 7" xfId="22152" xr:uid="{00000000-0005-0000-0000-0000577B0000}"/>
    <cellStyle name="Suma 5 3 8" xfId="25473" xr:uid="{00000000-0005-0000-0000-0000587B0000}"/>
    <cellStyle name="Suma 5 3 9" xfId="28701" xr:uid="{00000000-0005-0000-0000-0000597B0000}"/>
    <cellStyle name="Suma 5 4" xfId="1621" xr:uid="{00000000-0005-0000-0000-00005A7B0000}"/>
    <cellStyle name="Suma 5 4 10" xfId="31273" xr:uid="{00000000-0005-0000-0000-00005B7B0000}"/>
    <cellStyle name="Suma 5 4 11" xfId="18161" xr:uid="{00000000-0005-0000-0000-00005C7B0000}"/>
    <cellStyle name="Suma 5 4 12" xfId="36923" xr:uid="{00000000-0005-0000-0000-00005D7B0000}"/>
    <cellStyle name="Suma 5 4 13" xfId="40156" xr:uid="{00000000-0005-0000-0000-00005E7B0000}"/>
    <cellStyle name="Suma 5 4 14" xfId="43309" xr:uid="{00000000-0005-0000-0000-00005F7B0000}"/>
    <cellStyle name="Suma 5 4 15" xfId="46633" xr:uid="{00000000-0005-0000-0000-0000607B0000}"/>
    <cellStyle name="Suma 5 4 16" xfId="49775" xr:uid="{00000000-0005-0000-0000-0000617B0000}"/>
    <cellStyle name="Suma 5 4 17" xfId="53007" xr:uid="{00000000-0005-0000-0000-0000627B0000}"/>
    <cellStyle name="Suma 5 4 18" xfId="34060" xr:uid="{00000000-0005-0000-0000-0000637B0000}"/>
    <cellStyle name="Suma 5 4 19" xfId="58290" xr:uid="{00000000-0005-0000-0000-0000647B0000}"/>
    <cellStyle name="Suma 5 4 2" xfId="8833" xr:uid="{00000000-0005-0000-0000-0000657B0000}"/>
    <cellStyle name="Suma 5 4 3" xfId="8557" xr:uid="{00000000-0005-0000-0000-0000667B0000}"/>
    <cellStyle name="Suma 5 4 4" xfId="5001" xr:uid="{00000000-0005-0000-0000-0000677B0000}"/>
    <cellStyle name="Suma 5 4 5" xfId="15517" xr:uid="{00000000-0005-0000-0000-0000687B0000}"/>
    <cellStyle name="Suma 5 4 6" xfId="14580" xr:uid="{00000000-0005-0000-0000-0000697B0000}"/>
    <cellStyle name="Suma 5 4 7" xfId="21399" xr:uid="{00000000-0005-0000-0000-00006A7B0000}"/>
    <cellStyle name="Suma 5 4 8" xfId="24722" xr:uid="{00000000-0005-0000-0000-00006B7B0000}"/>
    <cellStyle name="Suma 5 4 9" xfId="27948" xr:uid="{00000000-0005-0000-0000-00006C7B0000}"/>
    <cellStyle name="Suma 5 5" xfId="1799" xr:uid="{00000000-0005-0000-0000-00006D7B0000}"/>
    <cellStyle name="Suma 5 5 10" xfId="31451" xr:uid="{00000000-0005-0000-0000-00006E7B0000}"/>
    <cellStyle name="Suma 5 5 11" xfId="15236" xr:uid="{00000000-0005-0000-0000-00006F7B0000}"/>
    <cellStyle name="Suma 5 5 12" xfId="37101" xr:uid="{00000000-0005-0000-0000-0000707B0000}"/>
    <cellStyle name="Suma 5 5 13" xfId="40331" xr:uid="{00000000-0005-0000-0000-0000717B0000}"/>
    <cellStyle name="Suma 5 5 14" xfId="43487" xr:uid="{00000000-0005-0000-0000-0000727B0000}"/>
    <cellStyle name="Suma 5 5 15" xfId="46806" xr:uid="{00000000-0005-0000-0000-0000737B0000}"/>
    <cellStyle name="Suma 5 5 16" xfId="49953" xr:uid="{00000000-0005-0000-0000-0000747B0000}"/>
    <cellStyle name="Suma 5 5 17" xfId="53178" xr:uid="{00000000-0005-0000-0000-0000757B0000}"/>
    <cellStyle name="Suma 5 5 18" xfId="46537" xr:uid="{00000000-0005-0000-0000-0000767B0000}"/>
    <cellStyle name="Suma 5 5 19" xfId="58461" xr:uid="{00000000-0005-0000-0000-0000777B0000}"/>
    <cellStyle name="Suma 5 5 2" xfId="9009" xr:uid="{00000000-0005-0000-0000-0000787B0000}"/>
    <cellStyle name="Suma 5 5 3" xfId="8381" xr:uid="{00000000-0005-0000-0000-0000797B0000}"/>
    <cellStyle name="Suma 5 5 4" xfId="5178" xr:uid="{00000000-0005-0000-0000-00007A7B0000}"/>
    <cellStyle name="Suma 5 5 5" xfId="15695" xr:uid="{00000000-0005-0000-0000-00007B7B0000}"/>
    <cellStyle name="Suma 5 5 6" xfId="14402" xr:uid="{00000000-0005-0000-0000-00007C7B0000}"/>
    <cellStyle name="Suma 5 5 7" xfId="21577" xr:uid="{00000000-0005-0000-0000-00007D7B0000}"/>
    <cellStyle name="Suma 5 5 8" xfId="24899" xr:uid="{00000000-0005-0000-0000-00007E7B0000}"/>
    <cellStyle name="Suma 5 5 9" xfId="28126" xr:uid="{00000000-0005-0000-0000-00007F7B0000}"/>
    <cellStyle name="Suma 5 6" xfId="2770" xr:uid="{00000000-0005-0000-0000-0000807B0000}"/>
    <cellStyle name="Suma 5 6 10" xfId="32414" xr:uid="{00000000-0005-0000-0000-0000817B0000}"/>
    <cellStyle name="Suma 5 6 11" xfId="34884" xr:uid="{00000000-0005-0000-0000-0000827B0000}"/>
    <cellStyle name="Suma 5 6 12" xfId="38072" xr:uid="{00000000-0005-0000-0000-0000837B0000}"/>
    <cellStyle name="Suma 5 6 13" xfId="41281" xr:uid="{00000000-0005-0000-0000-0000847B0000}"/>
    <cellStyle name="Suma 5 6 14" xfId="44458" xr:uid="{00000000-0005-0000-0000-0000857B0000}"/>
    <cellStyle name="Suma 5 6 15" xfId="47756" xr:uid="{00000000-0005-0000-0000-0000867B0000}"/>
    <cellStyle name="Suma 5 6 16" xfId="50922" xr:uid="{00000000-0005-0000-0000-0000877B0000}"/>
    <cellStyle name="Suma 5 6 17" xfId="54115" xr:uid="{00000000-0005-0000-0000-0000887B0000}"/>
    <cellStyle name="Suma 5 6 18" xfId="56169" xr:uid="{00000000-0005-0000-0000-0000897B0000}"/>
    <cellStyle name="Suma 5 6 19" xfId="59406" xr:uid="{00000000-0005-0000-0000-00008A7B0000}"/>
    <cellStyle name="Suma 5 6 2" xfId="9972" xr:uid="{00000000-0005-0000-0000-00008B7B0000}"/>
    <cellStyle name="Suma 5 6 3" xfId="12014" xr:uid="{00000000-0005-0000-0000-00008C7B0000}"/>
    <cellStyle name="Suma 5 6 4" xfId="6138" xr:uid="{00000000-0005-0000-0000-00008D7B0000}"/>
    <cellStyle name="Suma 5 6 5" xfId="16663" xr:uid="{00000000-0005-0000-0000-00008E7B0000}"/>
    <cellStyle name="Suma 5 6 6" xfId="19238" xr:uid="{00000000-0005-0000-0000-00008F7B0000}"/>
    <cellStyle name="Suma 5 6 7" xfId="22548" xr:uid="{00000000-0005-0000-0000-0000907B0000}"/>
    <cellStyle name="Suma 5 6 8" xfId="25867" xr:uid="{00000000-0005-0000-0000-0000917B0000}"/>
    <cellStyle name="Suma 5 6 9" xfId="29097" xr:uid="{00000000-0005-0000-0000-0000927B0000}"/>
    <cellStyle name="Suma 5 7" xfId="1804" xr:uid="{00000000-0005-0000-0000-0000937B0000}"/>
    <cellStyle name="Suma 5 7 10" xfId="31456" xr:uid="{00000000-0005-0000-0000-0000947B0000}"/>
    <cellStyle name="Suma 5 7 11" xfId="15241" xr:uid="{00000000-0005-0000-0000-0000957B0000}"/>
    <cellStyle name="Suma 5 7 12" xfId="37106" xr:uid="{00000000-0005-0000-0000-0000967B0000}"/>
    <cellStyle name="Suma 5 7 13" xfId="40336" xr:uid="{00000000-0005-0000-0000-0000977B0000}"/>
    <cellStyle name="Suma 5 7 14" xfId="43492" xr:uid="{00000000-0005-0000-0000-0000987B0000}"/>
    <cellStyle name="Suma 5 7 15" xfId="46811" xr:uid="{00000000-0005-0000-0000-0000997B0000}"/>
    <cellStyle name="Suma 5 7 16" xfId="49958" xr:uid="{00000000-0005-0000-0000-00009A7B0000}"/>
    <cellStyle name="Suma 5 7 17" xfId="53183" xr:uid="{00000000-0005-0000-0000-00009B7B0000}"/>
    <cellStyle name="Suma 5 7 18" xfId="14805" xr:uid="{00000000-0005-0000-0000-00009C7B0000}"/>
    <cellStyle name="Suma 5 7 19" xfId="58466" xr:uid="{00000000-0005-0000-0000-00009D7B0000}"/>
    <cellStyle name="Suma 5 7 2" xfId="9014" xr:uid="{00000000-0005-0000-0000-00009E7B0000}"/>
    <cellStyle name="Suma 5 7 3" xfId="8376" xr:uid="{00000000-0005-0000-0000-00009F7B0000}"/>
    <cellStyle name="Suma 5 7 4" xfId="5183" xr:uid="{00000000-0005-0000-0000-0000A07B0000}"/>
    <cellStyle name="Suma 5 7 5" xfId="15700" xr:uid="{00000000-0005-0000-0000-0000A17B0000}"/>
    <cellStyle name="Suma 5 7 6" xfId="14397" xr:uid="{00000000-0005-0000-0000-0000A27B0000}"/>
    <cellStyle name="Suma 5 7 7" xfId="21582" xr:uid="{00000000-0005-0000-0000-0000A37B0000}"/>
    <cellStyle name="Suma 5 7 8" xfId="24904" xr:uid="{00000000-0005-0000-0000-0000A47B0000}"/>
    <cellStyle name="Suma 5 7 9" xfId="28131" xr:uid="{00000000-0005-0000-0000-0000A57B0000}"/>
    <cellStyle name="Suma 5 8" xfId="2756" xr:uid="{00000000-0005-0000-0000-0000A67B0000}"/>
    <cellStyle name="Suma 5 8 10" xfId="32400" xr:uid="{00000000-0005-0000-0000-0000A77B0000}"/>
    <cellStyle name="Suma 5 8 11" xfId="34870" xr:uid="{00000000-0005-0000-0000-0000A87B0000}"/>
    <cellStyle name="Suma 5 8 12" xfId="38058" xr:uid="{00000000-0005-0000-0000-0000A97B0000}"/>
    <cellStyle name="Suma 5 8 13" xfId="41267" xr:uid="{00000000-0005-0000-0000-0000AA7B0000}"/>
    <cellStyle name="Suma 5 8 14" xfId="44444" xr:uid="{00000000-0005-0000-0000-0000AB7B0000}"/>
    <cellStyle name="Suma 5 8 15" xfId="47742" xr:uid="{00000000-0005-0000-0000-0000AC7B0000}"/>
    <cellStyle name="Suma 5 8 16" xfId="50908" xr:uid="{00000000-0005-0000-0000-0000AD7B0000}"/>
    <cellStyle name="Suma 5 8 17" xfId="54101" xr:uid="{00000000-0005-0000-0000-0000AE7B0000}"/>
    <cellStyle name="Suma 5 8 18" xfId="56155" xr:uid="{00000000-0005-0000-0000-0000AF7B0000}"/>
    <cellStyle name="Suma 5 8 19" xfId="59392" xr:uid="{00000000-0005-0000-0000-0000B07B0000}"/>
    <cellStyle name="Suma 5 8 2" xfId="9958" xr:uid="{00000000-0005-0000-0000-0000B17B0000}"/>
    <cellStyle name="Suma 5 8 3" xfId="12000" xr:uid="{00000000-0005-0000-0000-0000B27B0000}"/>
    <cellStyle name="Suma 5 8 4" xfId="6124" xr:uid="{00000000-0005-0000-0000-0000B37B0000}"/>
    <cellStyle name="Suma 5 8 5" xfId="16649" xr:uid="{00000000-0005-0000-0000-0000B47B0000}"/>
    <cellStyle name="Suma 5 8 6" xfId="19224" xr:uid="{00000000-0005-0000-0000-0000B57B0000}"/>
    <cellStyle name="Suma 5 8 7" xfId="22534" xr:uid="{00000000-0005-0000-0000-0000B67B0000}"/>
    <cellStyle name="Suma 5 8 8" xfId="25853" xr:uid="{00000000-0005-0000-0000-0000B77B0000}"/>
    <cellStyle name="Suma 5 8 9" xfId="29083" xr:uid="{00000000-0005-0000-0000-0000B87B0000}"/>
    <cellStyle name="Suma 5 9" xfId="2388" xr:uid="{00000000-0005-0000-0000-0000B97B0000}"/>
    <cellStyle name="Suma 5 9 10" xfId="32034" xr:uid="{00000000-0005-0000-0000-0000BA7B0000}"/>
    <cellStyle name="Suma 5 9 11" xfId="34505" xr:uid="{00000000-0005-0000-0000-0000BB7B0000}"/>
    <cellStyle name="Suma 5 9 12" xfId="37690" xr:uid="{00000000-0005-0000-0000-0000BC7B0000}"/>
    <cellStyle name="Suma 5 9 13" xfId="40904" xr:uid="{00000000-0005-0000-0000-0000BD7B0000}"/>
    <cellStyle name="Suma 5 9 14" xfId="44076" xr:uid="{00000000-0005-0000-0000-0000BE7B0000}"/>
    <cellStyle name="Suma 5 9 15" xfId="47379" xr:uid="{00000000-0005-0000-0000-0000BF7B0000}"/>
    <cellStyle name="Suma 5 9 16" xfId="50540" xr:uid="{00000000-0005-0000-0000-0000C07B0000}"/>
    <cellStyle name="Suma 5 9 17" xfId="53742" xr:uid="{00000000-0005-0000-0000-0000C17B0000}"/>
    <cellStyle name="Suma 5 9 18" xfId="55794" xr:uid="{00000000-0005-0000-0000-0000C27B0000}"/>
    <cellStyle name="Suma 5 9 19" xfId="59031" xr:uid="{00000000-0005-0000-0000-0000C37B0000}"/>
    <cellStyle name="Suma 5 9 2" xfId="9592" xr:uid="{00000000-0005-0000-0000-0000C47B0000}"/>
    <cellStyle name="Suma 5 9 3" xfId="11632" xr:uid="{00000000-0005-0000-0000-0000C57B0000}"/>
    <cellStyle name="Suma 5 9 4" xfId="5762" xr:uid="{00000000-0005-0000-0000-0000C67B0000}"/>
    <cellStyle name="Suma 5 9 5" xfId="16282" xr:uid="{00000000-0005-0000-0000-0000C77B0000}"/>
    <cellStyle name="Suma 5 9 6" xfId="18856" xr:uid="{00000000-0005-0000-0000-0000C87B0000}"/>
    <cellStyle name="Suma 5 9 7" xfId="22166" xr:uid="{00000000-0005-0000-0000-0000C97B0000}"/>
    <cellStyle name="Suma 5 9 8" xfId="25487" xr:uid="{00000000-0005-0000-0000-0000CA7B0000}"/>
    <cellStyle name="Suma 5 9 9" xfId="28715" xr:uid="{00000000-0005-0000-0000-0000CB7B0000}"/>
    <cellStyle name="Suma 5_Kosztorys ofertowy-inwestorski -DTS_T23_28.09.2011" xfId="62592" xr:uid="{00000000-0005-0000-0000-0000CC7B0000}"/>
    <cellStyle name="Suma 6" xfId="1336" xr:uid="{00000000-0005-0000-0000-0000CD7B0000}"/>
    <cellStyle name="Suma 6 10" xfId="3266" xr:uid="{00000000-0005-0000-0000-0000CE7B0000}"/>
    <cellStyle name="Suma 6 10 10" xfId="32910" xr:uid="{00000000-0005-0000-0000-0000CF7B0000}"/>
    <cellStyle name="Suma 6 10 11" xfId="35378" xr:uid="{00000000-0005-0000-0000-0000D07B0000}"/>
    <cellStyle name="Suma 6 10 12" xfId="38568" xr:uid="{00000000-0005-0000-0000-0000D17B0000}"/>
    <cellStyle name="Suma 6 10 13" xfId="41773" xr:uid="{00000000-0005-0000-0000-0000D27B0000}"/>
    <cellStyle name="Suma 6 10 14" xfId="44954" xr:uid="{00000000-0005-0000-0000-0000D37B0000}"/>
    <cellStyle name="Suma 6 10 15" xfId="48248" xr:uid="{00000000-0005-0000-0000-0000D47B0000}"/>
    <cellStyle name="Suma 6 10 16" xfId="51417" xr:uid="{00000000-0005-0000-0000-0000D57B0000}"/>
    <cellStyle name="Suma 6 10 17" xfId="54602" xr:uid="{00000000-0005-0000-0000-0000D67B0000}"/>
    <cellStyle name="Suma 6 10 18" xfId="56656" xr:uid="{00000000-0005-0000-0000-0000D77B0000}"/>
    <cellStyle name="Suma 6 10 19" xfId="59893" xr:uid="{00000000-0005-0000-0000-0000D87B0000}"/>
    <cellStyle name="Suma 6 10 2" xfId="10468" xr:uid="{00000000-0005-0000-0000-0000D97B0000}"/>
    <cellStyle name="Suma 6 10 3" xfId="12510" xr:uid="{00000000-0005-0000-0000-0000DA7B0000}"/>
    <cellStyle name="Suma 6 10 4" xfId="6634" xr:uid="{00000000-0005-0000-0000-0000DB7B0000}"/>
    <cellStyle name="Suma 6 10 5" xfId="17159" xr:uid="{00000000-0005-0000-0000-0000DC7B0000}"/>
    <cellStyle name="Suma 6 10 6" xfId="19734" xr:uid="{00000000-0005-0000-0000-0000DD7B0000}"/>
    <cellStyle name="Suma 6 10 7" xfId="23044" xr:uid="{00000000-0005-0000-0000-0000DE7B0000}"/>
    <cellStyle name="Suma 6 10 8" xfId="26359" xr:uid="{00000000-0005-0000-0000-0000DF7B0000}"/>
    <cellStyle name="Suma 6 10 9" xfId="29593" xr:uid="{00000000-0005-0000-0000-0000E07B0000}"/>
    <cellStyle name="Suma 6 11" xfId="1821" xr:uid="{00000000-0005-0000-0000-0000E17B0000}"/>
    <cellStyle name="Suma 6 11 10" xfId="31473" xr:uid="{00000000-0005-0000-0000-0000E27B0000}"/>
    <cellStyle name="Suma 6 11 11" xfId="15246" xr:uid="{00000000-0005-0000-0000-0000E37B0000}"/>
    <cellStyle name="Suma 6 11 12" xfId="37123" xr:uid="{00000000-0005-0000-0000-0000E47B0000}"/>
    <cellStyle name="Suma 6 11 13" xfId="40352" xr:uid="{00000000-0005-0000-0000-0000E57B0000}"/>
    <cellStyle name="Suma 6 11 14" xfId="43509" xr:uid="{00000000-0005-0000-0000-0000E67B0000}"/>
    <cellStyle name="Suma 6 11 15" xfId="46827" xr:uid="{00000000-0005-0000-0000-0000E77B0000}"/>
    <cellStyle name="Suma 6 11 16" xfId="49975" xr:uid="{00000000-0005-0000-0000-0000E87B0000}"/>
    <cellStyle name="Suma 6 11 17" xfId="53199" xr:uid="{00000000-0005-0000-0000-0000E97B0000}"/>
    <cellStyle name="Suma 6 11 18" xfId="33846" xr:uid="{00000000-0005-0000-0000-0000EA7B0000}"/>
    <cellStyle name="Suma 6 11 19" xfId="58482" xr:uid="{00000000-0005-0000-0000-0000EB7B0000}"/>
    <cellStyle name="Suma 6 11 2" xfId="9031" xr:uid="{00000000-0005-0000-0000-0000EC7B0000}"/>
    <cellStyle name="Suma 6 11 3" xfId="8359" xr:uid="{00000000-0005-0000-0000-0000ED7B0000}"/>
    <cellStyle name="Suma 6 11 4" xfId="5200" xr:uid="{00000000-0005-0000-0000-0000EE7B0000}"/>
    <cellStyle name="Suma 6 11 5" xfId="15717" xr:uid="{00000000-0005-0000-0000-0000EF7B0000}"/>
    <cellStyle name="Suma 6 11 6" xfId="14380" xr:uid="{00000000-0005-0000-0000-0000F07B0000}"/>
    <cellStyle name="Suma 6 11 7" xfId="21599" xr:uid="{00000000-0005-0000-0000-0000F17B0000}"/>
    <cellStyle name="Suma 6 11 8" xfId="24921" xr:uid="{00000000-0005-0000-0000-0000F27B0000}"/>
    <cellStyle name="Suma 6 11 9" xfId="28148" xr:uid="{00000000-0005-0000-0000-0000F37B0000}"/>
    <cellStyle name="Suma 6 12" xfId="1488" xr:uid="{00000000-0005-0000-0000-0000F47B0000}"/>
    <cellStyle name="Suma 6 12 10" xfId="14794" xr:uid="{00000000-0005-0000-0000-0000F57B0000}"/>
    <cellStyle name="Suma 6 12 11" xfId="15086" xr:uid="{00000000-0005-0000-0000-0000F67B0000}"/>
    <cellStyle name="Suma 6 12 12" xfId="34144" xr:uid="{00000000-0005-0000-0000-0000F77B0000}"/>
    <cellStyle name="Suma 6 12 13" xfId="14982" xr:uid="{00000000-0005-0000-0000-0000F87B0000}"/>
    <cellStyle name="Suma 6 12 14" xfId="34168" xr:uid="{00000000-0005-0000-0000-0000F97B0000}"/>
    <cellStyle name="Suma 6 12 15" xfId="14760" xr:uid="{00000000-0005-0000-0000-0000FA7B0000}"/>
    <cellStyle name="Suma 6 12 16" xfId="46012" xr:uid="{00000000-0005-0000-0000-0000FB7B0000}"/>
    <cellStyle name="Suma 6 12 17" xfId="14732" xr:uid="{00000000-0005-0000-0000-0000FC7B0000}"/>
    <cellStyle name="Suma 6 12 18" xfId="49791" xr:uid="{00000000-0005-0000-0000-0000FD7B0000}"/>
    <cellStyle name="Suma 6 12 19" xfId="58160" xr:uid="{00000000-0005-0000-0000-0000FE7B0000}"/>
    <cellStyle name="Suma 6 12 2" xfId="8701" xr:uid="{00000000-0005-0000-0000-0000FF7B0000}"/>
    <cellStyle name="Suma 6 12 3" xfId="8690" xr:uid="{00000000-0005-0000-0000-0000007C0000}"/>
    <cellStyle name="Suma 6 12 4" xfId="4868" xr:uid="{00000000-0005-0000-0000-0000017C0000}"/>
    <cellStyle name="Suma 6 12 5" xfId="15384" xr:uid="{00000000-0005-0000-0000-0000027C0000}"/>
    <cellStyle name="Suma 6 12 6" xfId="14713" xr:uid="{00000000-0005-0000-0000-0000037C0000}"/>
    <cellStyle name="Suma 6 12 7" xfId="18552" xr:uid="{00000000-0005-0000-0000-0000047C0000}"/>
    <cellStyle name="Suma 6 12 8" xfId="14730" xr:uid="{00000000-0005-0000-0000-0000057C0000}"/>
    <cellStyle name="Suma 6 12 9" xfId="18311" xr:uid="{00000000-0005-0000-0000-0000067C0000}"/>
    <cellStyle name="Suma 6 13" xfId="3472" xr:uid="{00000000-0005-0000-0000-0000077C0000}"/>
    <cellStyle name="Suma 6 13 10" xfId="33116" xr:uid="{00000000-0005-0000-0000-0000087C0000}"/>
    <cellStyle name="Suma 6 13 11" xfId="35583" xr:uid="{00000000-0005-0000-0000-0000097C0000}"/>
    <cellStyle name="Suma 6 13 12" xfId="38774" xr:uid="{00000000-0005-0000-0000-00000A7C0000}"/>
    <cellStyle name="Suma 6 13 13" xfId="41978" xr:uid="{00000000-0005-0000-0000-00000B7C0000}"/>
    <cellStyle name="Suma 6 13 14" xfId="45160" xr:uid="{00000000-0005-0000-0000-00000C7C0000}"/>
    <cellStyle name="Suma 6 13 15" xfId="48453" xr:uid="{00000000-0005-0000-0000-00000D7C0000}"/>
    <cellStyle name="Suma 6 13 16" xfId="51622" xr:uid="{00000000-0005-0000-0000-00000E7C0000}"/>
    <cellStyle name="Suma 6 13 17" xfId="54806" xr:uid="{00000000-0005-0000-0000-00000F7C0000}"/>
    <cellStyle name="Suma 6 13 18" xfId="56860" xr:uid="{00000000-0005-0000-0000-0000107C0000}"/>
    <cellStyle name="Suma 6 13 19" xfId="60097" xr:uid="{00000000-0005-0000-0000-0000117C0000}"/>
    <cellStyle name="Suma 6 13 2" xfId="10674" xr:uid="{00000000-0005-0000-0000-0000127C0000}"/>
    <cellStyle name="Suma 6 13 3" xfId="12716" xr:uid="{00000000-0005-0000-0000-0000137C0000}"/>
    <cellStyle name="Suma 6 13 4" xfId="6840" xr:uid="{00000000-0005-0000-0000-0000147C0000}"/>
    <cellStyle name="Suma 6 13 5" xfId="17365" xr:uid="{00000000-0005-0000-0000-0000157C0000}"/>
    <cellStyle name="Suma 6 13 6" xfId="19940" xr:uid="{00000000-0005-0000-0000-0000167C0000}"/>
    <cellStyle name="Suma 6 13 7" xfId="23250" xr:uid="{00000000-0005-0000-0000-0000177C0000}"/>
    <cellStyle name="Suma 6 13 8" xfId="26565" xr:uid="{00000000-0005-0000-0000-0000187C0000}"/>
    <cellStyle name="Suma 6 13 9" xfId="29799" xr:uid="{00000000-0005-0000-0000-0000197C0000}"/>
    <cellStyle name="Suma 6 14" xfId="2006" xr:uid="{00000000-0005-0000-0000-00001A7C0000}"/>
    <cellStyle name="Suma 6 14 10" xfId="31654" xr:uid="{00000000-0005-0000-0000-00001B7C0000}"/>
    <cellStyle name="Suma 6 14 11" xfId="15356" xr:uid="{00000000-0005-0000-0000-00001C7C0000}"/>
    <cellStyle name="Suma 6 14 12" xfId="37308" xr:uid="{00000000-0005-0000-0000-00001D7C0000}"/>
    <cellStyle name="Suma 6 14 13" xfId="40532" xr:uid="{00000000-0005-0000-0000-00001E7C0000}"/>
    <cellStyle name="Suma 6 14 14" xfId="43694" xr:uid="{00000000-0005-0000-0000-00001F7C0000}"/>
    <cellStyle name="Suma 6 14 15" xfId="47007" xr:uid="{00000000-0005-0000-0000-0000207C0000}"/>
    <cellStyle name="Suma 6 14 16" xfId="50160" xr:uid="{00000000-0005-0000-0000-0000217C0000}"/>
    <cellStyle name="Suma 6 14 17" xfId="53373" xr:uid="{00000000-0005-0000-0000-0000227C0000}"/>
    <cellStyle name="Suma 6 14 18" xfId="52340" xr:uid="{00000000-0005-0000-0000-0000237C0000}"/>
    <cellStyle name="Suma 6 14 19" xfId="58660" xr:uid="{00000000-0005-0000-0000-0000247C0000}"/>
    <cellStyle name="Suma 6 14 2" xfId="9212" xr:uid="{00000000-0005-0000-0000-0000257C0000}"/>
    <cellStyle name="Suma 6 14 3" xfId="8174" xr:uid="{00000000-0005-0000-0000-0000267C0000}"/>
    <cellStyle name="Suma 6 14 4" xfId="5384" xr:uid="{00000000-0005-0000-0000-0000277C0000}"/>
    <cellStyle name="Suma 6 14 5" xfId="15901" xr:uid="{00000000-0005-0000-0000-0000287C0000}"/>
    <cellStyle name="Suma 6 14 6" xfId="14195" xr:uid="{00000000-0005-0000-0000-0000297C0000}"/>
    <cellStyle name="Suma 6 14 7" xfId="21784" xr:uid="{00000000-0005-0000-0000-00002A7C0000}"/>
    <cellStyle name="Suma 6 14 8" xfId="25106" xr:uid="{00000000-0005-0000-0000-00002B7C0000}"/>
    <cellStyle name="Suma 6 14 9" xfId="28333" xr:uid="{00000000-0005-0000-0000-00002C7C0000}"/>
    <cellStyle name="Suma 6 15" xfId="2106" xr:uid="{00000000-0005-0000-0000-00002D7C0000}"/>
    <cellStyle name="Suma 6 15 10" xfId="31754" xr:uid="{00000000-0005-0000-0000-00002E7C0000}"/>
    <cellStyle name="Suma 6 15 11" xfId="18393" xr:uid="{00000000-0005-0000-0000-00002F7C0000}"/>
    <cellStyle name="Suma 6 15 12" xfId="37408" xr:uid="{00000000-0005-0000-0000-0000307C0000}"/>
    <cellStyle name="Suma 6 15 13" xfId="40629" xr:uid="{00000000-0005-0000-0000-0000317C0000}"/>
    <cellStyle name="Suma 6 15 14" xfId="43794" xr:uid="{00000000-0005-0000-0000-0000327C0000}"/>
    <cellStyle name="Suma 6 15 15" xfId="47104" xr:uid="{00000000-0005-0000-0000-0000337C0000}"/>
    <cellStyle name="Suma 6 15 16" xfId="50260" xr:uid="{00000000-0005-0000-0000-0000347C0000}"/>
    <cellStyle name="Suma 6 15 17" xfId="53469" xr:uid="{00000000-0005-0000-0000-0000357C0000}"/>
    <cellStyle name="Suma 6 15 18" xfId="46521" xr:uid="{00000000-0005-0000-0000-0000367C0000}"/>
    <cellStyle name="Suma 6 15 19" xfId="58756" xr:uid="{00000000-0005-0000-0000-0000377C0000}"/>
    <cellStyle name="Suma 6 15 2" xfId="9312" xr:uid="{00000000-0005-0000-0000-0000387C0000}"/>
    <cellStyle name="Suma 6 15 3" xfId="8074" xr:uid="{00000000-0005-0000-0000-0000397C0000}"/>
    <cellStyle name="Suma 6 15 4" xfId="5483" xr:uid="{00000000-0005-0000-0000-00003A7C0000}"/>
    <cellStyle name="Suma 6 15 5" xfId="16001" xr:uid="{00000000-0005-0000-0000-00003B7C0000}"/>
    <cellStyle name="Suma 6 15 6" xfId="14095" xr:uid="{00000000-0005-0000-0000-00003C7C0000}"/>
    <cellStyle name="Suma 6 15 7" xfId="21884" xr:uid="{00000000-0005-0000-0000-00003D7C0000}"/>
    <cellStyle name="Suma 6 15 8" xfId="25205" xr:uid="{00000000-0005-0000-0000-00003E7C0000}"/>
    <cellStyle name="Suma 6 15 9" xfId="28433" xr:uid="{00000000-0005-0000-0000-00003F7C0000}"/>
    <cellStyle name="Suma 6 16" xfId="3767" xr:uid="{00000000-0005-0000-0000-0000407C0000}"/>
    <cellStyle name="Suma 6 16 10" xfId="33411" xr:uid="{00000000-0005-0000-0000-0000417C0000}"/>
    <cellStyle name="Suma 6 16 11" xfId="35875" xr:uid="{00000000-0005-0000-0000-0000427C0000}"/>
    <cellStyle name="Suma 6 16 12" xfId="39069" xr:uid="{00000000-0005-0000-0000-0000437C0000}"/>
    <cellStyle name="Suma 6 16 13" xfId="42270" xr:uid="{00000000-0005-0000-0000-0000447C0000}"/>
    <cellStyle name="Suma 6 16 14" xfId="45455" xr:uid="{00000000-0005-0000-0000-0000457C0000}"/>
    <cellStyle name="Suma 6 16 15" xfId="48745" xr:uid="{00000000-0005-0000-0000-0000467C0000}"/>
    <cellStyle name="Suma 6 16 16" xfId="51916" xr:uid="{00000000-0005-0000-0000-0000477C0000}"/>
    <cellStyle name="Suma 6 16 17" xfId="55095" xr:uid="{00000000-0005-0000-0000-0000487C0000}"/>
    <cellStyle name="Suma 6 16 18" xfId="57149" xr:uid="{00000000-0005-0000-0000-0000497C0000}"/>
    <cellStyle name="Suma 6 16 19" xfId="60386" xr:uid="{00000000-0005-0000-0000-00004A7C0000}"/>
    <cellStyle name="Suma 6 16 2" xfId="10969" xr:uid="{00000000-0005-0000-0000-00004B7C0000}"/>
    <cellStyle name="Suma 6 16 3" xfId="13011" xr:uid="{00000000-0005-0000-0000-00004C7C0000}"/>
    <cellStyle name="Suma 6 16 4" xfId="7133" xr:uid="{00000000-0005-0000-0000-00004D7C0000}"/>
    <cellStyle name="Suma 6 16 5" xfId="17660" xr:uid="{00000000-0005-0000-0000-00004E7C0000}"/>
    <cellStyle name="Suma 6 16 6" xfId="20235" xr:uid="{00000000-0005-0000-0000-00004F7C0000}"/>
    <cellStyle name="Suma 6 16 7" xfId="23545" xr:uid="{00000000-0005-0000-0000-0000507C0000}"/>
    <cellStyle name="Suma 6 16 8" xfId="26860" xr:uid="{00000000-0005-0000-0000-0000517C0000}"/>
    <cellStyle name="Suma 6 16 9" xfId="30094" xr:uid="{00000000-0005-0000-0000-0000527C0000}"/>
    <cellStyle name="Suma 6 17" xfId="3633" xr:uid="{00000000-0005-0000-0000-0000537C0000}"/>
    <cellStyle name="Suma 6 17 10" xfId="33277" xr:uid="{00000000-0005-0000-0000-0000547C0000}"/>
    <cellStyle name="Suma 6 17 11" xfId="35741" xr:uid="{00000000-0005-0000-0000-0000557C0000}"/>
    <cellStyle name="Suma 6 17 12" xfId="38935" xr:uid="{00000000-0005-0000-0000-0000567C0000}"/>
    <cellStyle name="Suma 6 17 13" xfId="42136" xr:uid="{00000000-0005-0000-0000-0000577C0000}"/>
    <cellStyle name="Suma 6 17 14" xfId="45321" xr:uid="{00000000-0005-0000-0000-0000587C0000}"/>
    <cellStyle name="Suma 6 17 15" xfId="48611" xr:uid="{00000000-0005-0000-0000-0000597C0000}"/>
    <cellStyle name="Suma 6 17 16" xfId="51782" xr:uid="{00000000-0005-0000-0000-00005A7C0000}"/>
    <cellStyle name="Suma 6 17 17" xfId="54962" xr:uid="{00000000-0005-0000-0000-00005B7C0000}"/>
    <cellStyle name="Suma 6 17 18" xfId="57016" xr:uid="{00000000-0005-0000-0000-00005C7C0000}"/>
    <cellStyle name="Suma 6 17 19" xfId="60253" xr:uid="{00000000-0005-0000-0000-00005D7C0000}"/>
    <cellStyle name="Suma 6 17 2" xfId="10835" xr:uid="{00000000-0005-0000-0000-00005E7C0000}"/>
    <cellStyle name="Suma 6 17 3" xfId="12877" xr:uid="{00000000-0005-0000-0000-00005F7C0000}"/>
    <cellStyle name="Suma 6 17 4" xfId="6999" xr:uid="{00000000-0005-0000-0000-0000607C0000}"/>
    <cellStyle name="Suma 6 17 5" xfId="17526" xr:uid="{00000000-0005-0000-0000-0000617C0000}"/>
    <cellStyle name="Suma 6 17 6" xfId="20101" xr:uid="{00000000-0005-0000-0000-0000627C0000}"/>
    <cellStyle name="Suma 6 17 7" xfId="23411" xr:uid="{00000000-0005-0000-0000-0000637C0000}"/>
    <cellStyle name="Suma 6 17 8" xfId="26726" xr:uid="{00000000-0005-0000-0000-0000647C0000}"/>
    <cellStyle name="Suma 6 17 9" xfId="29960" xr:uid="{00000000-0005-0000-0000-0000657C0000}"/>
    <cellStyle name="Suma 6 18" xfId="2195" xr:uid="{00000000-0005-0000-0000-0000667C0000}"/>
    <cellStyle name="Suma 6 18 10" xfId="31843" xr:uid="{00000000-0005-0000-0000-0000677C0000}"/>
    <cellStyle name="Suma 6 18 11" xfId="34318" xr:uid="{00000000-0005-0000-0000-0000687C0000}"/>
    <cellStyle name="Suma 6 18 12" xfId="37497" xr:uid="{00000000-0005-0000-0000-0000697C0000}"/>
    <cellStyle name="Suma 6 18 13" xfId="40717" xr:uid="{00000000-0005-0000-0000-00006A7C0000}"/>
    <cellStyle name="Suma 6 18 14" xfId="43883" xr:uid="{00000000-0005-0000-0000-00006B7C0000}"/>
    <cellStyle name="Suma 6 18 15" xfId="47192" xr:uid="{00000000-0005-0000-0000-00006C7C0000}"/>
    <cellStyle name="Suma 6 18 16" xfId="50349" xr:uid="{00000000-0005-0000-0000-00006D7C0000}"/>
    <cellStyle name="Suma 6 18 17" xfId="53557" xr:uid="{00000000-0005-0000-0000-00006E7C0000}"/>
    <cellStyle name="Suma 6 18 18" xfId="55607" xr:uid="{00000000-0005-0000-0000-00006F7C0000}"/>
    <cellStyle name="Suma 6 18 19" xfId="58844" xr:uid="{00000000-0005-0000-0000-0000707C0000}"/>
    <cellStyle name="Suma 6 18 2" xfId="9401" xr:uid="{00000000-0005-0000-0000-0000717C0000}"/>
    <cellStyle name="Suma 6 18 3" xfId="11439" xr:uid="{00000000-0005-0000-0000-0000727C0000}"/>
    <cellStyle name="Suma 6 18 4" xfId="5572" xr:uid="{00000000-0005-0000-0000-0000737C0000}"/>
    <cellStyle name="Suma 6 18 5" xfId="16090" xr:uid="{00000000-0005-0000-0000-0000747C0000}"/>
    <cellStyle name="Suma 6 18 6" xfId="18663" xr:uid="{00000000-0005-0000-0000-0000757C0000}"/>
    <cellStyle name="Suma 6 18 7" xfId="21973" xr:uid="{00000000-0005-0000-0000-0000767C0000}"/>
    <cellStyle name="Suma 6 18 8" xfId="25294" xr:uid="{00000000-0005-0000-0000-0000777C0000}"/>
    <cellStyle name="Suma 6 18 9" xfId="28522" xr:uid="{00000000-0005-0000-0000-0000787C0000}"/>
    <cellStyle name="Suma 6 19" xfId="3823" xr:uid="{00000000-0005-0000-0000-0000797C0000}"/>
    <cellStyle name="Suma 6 19 10" xfId="33467" xr:uid="{00000000-0005-0000-0000-00007A7C0000}"/>
    <cellStyle name="Suma 6 19 11" xfId="35930" xr:uid="{00000000-0005-0000-0000-00007B7C0000}"/>
    <cellStyle name="Suma 6 19 12" xfId="39125" xr:uid="{00000000-0005-0000-0000-00007C7C0000}"/>
    <cellStyle name="Suma 6 19 13" xfId="42325" xr:uid="{00000000-0005-0000-0000-00007D7C0000}"/>
    <cellStyle name="Suma 6 19 14" xfId="45511" xr:uid="{00000000-0005-0000-0000-00007E7C0000}"/>
    <cellStyle name="Suma 6 19 15" xfId="48800" xr:uid="{00000000-0005-0000-0000-00007F7C0000}"/>
    <cellStyle name="Suma 6 19 16" xfId="51972" xr:uid="{00000000-0005-0000-0000-0000807C0000}"/>
    <cellStyle name="Suma 6 19 17" xfId="55149" xr:uid="{00000000-0005-0000-0000-0000817C0000}"/>
    <cellStyle name="Suma 6 19 18" xfId="57203" xr:uid="{00000000-0005-0000-0000-0000827C0000}"/>
    <cellStyle name="Suma 6 19 19" xfId="60440" xr:uid="{00000000-0005-0000-0000-0000837C0000}"/>
    <cellStyle name="Suma 6 19 2" xfId="11025" xr:uid="{00000000-0005-0000-0000-0000847C0000}"/>
    <cellStyle name="Suma 6 19 3" xfId="13067" xr:uid="{00000000-0005-0000-0000-0000857C0000}"/>
    <cellStyle name="Suma 6 19 4" xfId="7184" xr:uid="{00000000-0005-0000-0000-0000867C0000}"/>
    <cellStyle name="Suma 6 19 5" xfId="17716" xr:uid="{00000000-0005-0000-0000-0000877C0000}"/>
    <cellStyle name="Suma 6 19 6" xfId="20291" xr:uid="{00000000-0005-0000-0000-0000887C0000}"/>
    <cellStyle name="Suma 6 19 7" xfId="23601" xr:uid="{00000000-0005-0000-0000-0000897C0000}"/>
    <cellStyle name="Suma 6 19 8" xfId="26916" xr:uid="{00000000-0005-0000-0000-00008A7C0000}"/>
    <cellStyle name="Suma 6 19 9" xfId="30150" xr:uid="{00000000-0005-0000-0000-00008B7C0000}"/>
    <cellStyle name="Suma 6 2" xfId="1547" xr:uid="{00000000-0005-0000-0000-00008C7C0000}"/>
    <cellStyle name="Suma 6 2 10" xfId="31199" xr:uid="{00000000-0005-0000-0000-00008D7C0000}"/>
    <cellStyle name="Suma 6 2 11" xfId="15142" xr:uid="{00000000-0005-0000-0000-00008E7C0000}"/>
    <cellStyle name="Suma 6 2 12" xfId="34119" xr:uid="{00000000-0005-0000-0000-00008F7C0000}"/>
    <cellStyle name="Suma 6 2 13" xfId="15017" xr:uid="{00000000-0005-0000-0000-0000907C0000}"/>
    <cellStyle name="Suma 6 2 14" xfId="33998" xr:uid="{00000000-0005-0000-0000-0000917C0000}"/>
    <cellStyle name="Suma 6 2 15" xfId="46559" xr:uid="{00000000-0005-0000-0000-0000927C0000}"/>
    <cellStyle name="Suma 6 2 16" xfId="39329" xr:uid="{00000000-0005-0000-0000-0000937C0000}"/>
    <cellStyle name="Suma 6 2 17" xfId="34846" xr:uid="{00000000-0005-0000-0000-0000947C0000}"/>
    <cellStyle name="Suma 6 2 18" xfId="18288" xr:uid="{00000000-0005-0000-0000-0000957C0000}"/>
    <cellStyle name="Suma 6 2 19" xfId="58216" xr:uid="{00000000-0005-0000-0000-0000967C0000}"/>
    <cellStyle name="Suma 6 2 2" xfId="8759" xr:uid="{00000000-0005-0000-0000-0000977C0000}"/>
    <cellStyle name="Suma 6 2 3" xfId="8631" xr:uid="{00000000-0005-0000-0000-0000987C0000}"/>
    <cellStyle name="Suma 6 2 4" xfId="4927" xr:uid="{00000000-0005-0000-0000-0000997C0000}"/>
    <cellStyle name="Suma 6 2 5" xfId="15443" xr:uid="{00000000-0005-0000-0000-00009A7C0000}"/>
    <cellStyle name="Suma 6 2 6" xfId="14654" xr:uid="{00000000-0005-0000-0000-00009B7C0000}"/>
    <cellStyle name="Suma 6 2 7" xfId="21325" xr:uid="{00000000-0005-0000-0000-00009C7C0000}"/>
    <cellStyle name="Suma 6 2 8" xfId="24648" xr:uid="{00000000-0005-0000-0000-00009D7C0000}"/>
    <cellStyle name="Suma 6 2 9" xfId="18052" xr:uid="{00000000-0005-0000-0000-00009E7C0000}"/>
    <cellStyle name="Suma 6 20" xfId="4039" xr:uid="{00000000-0005-0000-0000-00009F7C0000}"/>
    <cellStyle name="Suma 6 20 10" xfId="36145" xr:uid="{00000000-0005-0000-0000-0000A07C0000}"/>
    <cellStyle name="Suma 6 20 11" xfId="39341" xr:uid="{00000000-0005-0000-0000-0000A17C0000}"/>
    <cellStyle name="Suma 6 20 12" xfId="42540" xr:uid="{00000000-0005-0000-0000-0000A27C0000}"/>
    <cellStyle name="Suma 6 20 13" xfId="45727" xr:uid="{00000000-0005-0000-0000-0000A37C0000}"/>
    <cellStyle name="Suma 6 20 14" xfId="49015" xr:uid="{00000000-0005-0000-0000-0000A47C0000}"/>
    <cellStyle name="Suma 6 20 15" xfId="52188" xr:uid="{00000000-0005-0000-0000-0000A57C0000}"/>
    <cellStyle name="Suma 6 20 16" xfId="55363" xr:uid="{00000000-0005-0000-0000-0000A67C0000}"/>
    <cellStyle name="Suma 6 20 17" xfId="57417" xr:uid="{00000000-0005-0000-0000-0000A77C0000}"/>
    <cellStyle name="Suma 6 20 18" xfId="60654" xr:uid="{00000000-0005-0000-0000-0000A87C0000}"/>
    <cellStyle name="Suma 6 20 2" xfId="11241" xr:uid="{00000000-0005-0000-0000-0000A97C0000}"/>
    <cellStyle name="Suma 6 20 3" xfId="13283" xr:uid="{00000000-0005-0000-0000-0000AA7C0000}"/>
    <cellStyle name="Suma 6 20 4" xfId="17932" xr:uid="{00000000-0005-0000-0000-0000AB7C0000}"/>
    <cellStyle name="Suma 6 20 5" xfId="20507" xr:uid="{00000000-0005-0000-0000-0000AC7C0000}"/>
    <cellStyle name="Suma 6 20 6" xfId="23817" xr:uid="{00000000-0005-0000-0000-0000AD7C0000}"/>
    <cellStyle name="Suma 6 20 7" xfId="27132" xr:uid="{00000000-0005-0000-0000-0000AE7C0000}"/>
    <cellStyle name="Suma 6 20 8" xfId="30366" xr:uid="{00000000-0005-0000-0000-0000AF7C0000}"/>
    <cellStyle name="Suma 6 20 9" xfId="33683" xr:uid="{00000000-0005-0000-0000-0000B07C0000}"/>
    <cellStyle name="Suma 6 3" xfId="2411" xr:uid="{00000000-0005-0000-0000-0000B17C0000}"/>
    <cellStyle name="Suma 6 3 10" xfId="32057" xr:uid="{00000000-0005-0000-0000-0000B27C0000}"/>
    <cellStyle name="Suma 6 3 11" xfId="34527" xr:uid="{00000000-0005-0000-0000-0000B37C0000}"/>
    <cellStyle name="Suma 6 3 12" xfId="37713" xr:uid="{00000000-0005-0000-0000-0000B47C0000}"/>
    <cellStyle name="Suma 6 3 13" xfId="40926" xr:uid="{00000000-0005-0000-0000-0000B57C0000}"/>
    <cellStyle name="Suma 6 3 14" xfId="44099" xr:uid="{00000000-0005-0000-0000-0000B67C0000}"/>
    <cellStyle name="Suma 6 3 15" xfId="47401" xr:uid="{00000000-0005-0000-0000-0000B77C0000}"/>
    <cellStyle name="Suma 6 3 16" xfId="50563" xr:uid="{00000000-0005-0000-0000-0000B87C0000}"/>
    <cellStyle name="Suma 6 3 17" xfId="53764" xr:uid="{00000000-0005-0000-0000-0000B97C0000}"/>
    <cellStyle name="Suma 6 3 18" xfId="55816" xr:uid="{00000000-0005-0000-0000-0000BA7C0000}"/>
    <cellStyle name="Suma 6 3 19" xfId="59053" xr:uid="{00000000-0005-0000-0000-0000BB7C0000}"/>
    <cellStyle name="Suma 6 3 2" xfId="9615" xr:uid="{00000000-0005-0000-0000-0000BC7C0000}"/>
    <cellStyle name="Suma 6 3 3" xfId="11655" xr:uid="{00000000-0005-0000-0000-0000BD7C0000}"/>
    <cellStyle name="Suma 6 3 4" xfId="5782" xr:uid="{00000000-0005-0000-0000-0000BE7C0000}"/>
    <cellStyle name="Suma 6 3 5" xfId="16305" xr:uid="{00000000-0005-0000-0000-0000BF7C0000}"/>
    <cellStyle name="Suma 6 3 6" xfId="18879" xr:uid="{00000000-0005-0000-0000-0000C07C0000}"/>
    <cellStyle name="Suma 6 3 7" xfId="22189" xr:uid="{00000000-0005-0000-0000-0000C17C0000}"/>
    <cellStyle name="Suma 6 3 8" xfId="25510" xr:uid="{00000000-0005-0000-0000-0000C27C0000}"/>
    <cellStyle name="Suma 6 3 9" xfId="28738" xr:uid="{00000000-0005-0000-0000-0000C37C0000}"/>
    <cellStyle name="Suma 6 4" xfId="1513" xr:uid="{00000000-0005-0000-0000-0000C47C0000}"/>
    <cellStyle name="Suma 6 4 10" xfId="25146" xr:uid="{00000000-0005-0000-0000-0000C57C0000}"/>
    <cellStyle name="Suma 6 4 11" xfId="15109" xr:uid="{00000000-0005-0000-0000-0000C67C0000}"/>
    <cellStyle name="Suma 6 4 12" xfId="34182" xr:uid="{00000000-0005-0000-0000-0000C77C0000}"/>
    <cellStyle name="Suma 6 4 13" xfId="15001" xr:uid="{00000000-0005-0000-0000-0000C87C0000}"/>
    <cellStyle name="Suma 6 4 14" xfId="34244" xr:uid="{00000000-0005-0000-0000-0000C97C0000}"/>
    <cellStyle name="Suma 6 4 15" xfId="42926" xr:uid="{00000000-0005-0000-0000-0000CA7C0000}"/>
    <cellStyle name="Suma 6 4 16" xfId="34209" xr:uid="{00000000-0005-0000-0000-0000CB7C0000}"/>
    <cellStyle name="Suma 6 4 17" xfId="14963" xr:uid="{00000000-0005-0000-0000-0000CC7C0000}"/>
    <cellStyle name="Suma 6 4 18" xfId="33825" xr:uid="{00000000-0005-0000-0000-0000CD7C0000}"/>
    <cellStyle name="Suma 6 4 19" xfId="58183" xr:uid="{00000000-0005-0000-0000-0000CE7C0000}"/>
    <cellStyle name="Suma 6 4 2" xfId="8726" xr:uid="{00000000-0005-0000-0000-0000CF7C0000}"/>
    <cellStyle name="Suma 6 4 3" xfId="8665" xr:uid="{00000000-0005-0000-0000-0000D07C0000}"/>
    <cellStyle name="Suma 6 4 4" xfId="4893" xr:uid="{00000000-0005-0000-0000-0000D17C0000}"/>
    <cellStyle name="Suma 6 4 5" xfId="15409" xr:uid="{00000000-0005-0000-0000-0000D27C0000}"/>
    <cellStyle name="Suma 6 4 6" xfId="14688" xr:uid="{00000000-0005-0000-0000-0000D37C0000}"/>
    <cellStyle name="Suma 6 4 7" xfId="15317" xr:uid="{00000000-0005-0000-0000-0000D47C0000}"/>
    <cellStyle name="Suma 6 4 8" xfId="14777" xr:uid="{00000000-0005-0000-0000-0000D57C0000}"/>
    <cellStyle name="Suma 6 4 9" xfId="18352" xr:uid="{00000000-0005-0000-0000-0000D67C0000}"/>
    <cellStyle name="Suma 6 5" xfId="1798" xr:uid="{00000000-0005-0000-0000-0000D77C0000}"/>
    <cellStyle name="Suma 6 5 10" xfId="31450" xr:uid="{00000000-0005-0000-0000-0000D87C0000}"/>
    <cellStyle name="Suma 6 5 11" xfId="15235" xr:uid="{00000000-0005-0000-0000-0000D97C0000}"/>
    <cellStyle name="Suma 6 5 12" xfId="37100" xr:uid="{00000000-0005-0000-0000-0000DA7C0000}"/>
    <cellStyle name="Suma 6 5 13" xfId="40330" xr:uid="{00000000-0005-0000-0000-0000DB7C0000}"/>
    <cellStyle name="Suma 6 5 14" xfId="43486" xr:uid="{00000000-0005-0000-0000-0000DC7C0000}"/>
    <cellStyle name="Suma 6 5 15" xfId="46805" xr:uid="{00000000-0005-0000-0000-0000DD7C0000}"/>
    <cellStyle name="Suma 6 5 16" xfId="49952" xr:uid="{00000000-0005-0000-0000-0000DE7C0000}"/>
    <cellStyle name="Suma 6 5 17" xfId="53177" xr:uid="{00000000-0005-0000-0000-0000DF7C0000}"/>
    <cellStyle name="Suma 6 5 18" xfId="34011" xr:uid="{00000000-0005-0000-0000-0000E07C0000}"/>
    <cellStyle name="Suma 6 5 19" xfId="58460" xr:uid="{00000000-0005-0000-0000-0000E17C0000}"/>
    <cellStyle name="Suma 6 5 2" xfId="9008" xr:uid="{00000000-0005-0000-0000-0000E27C0000}"/>
    <cellStyle name="Suma 6 5 3" xfId="8382" xr:uid="{00000000-0005-0000-0000-0000E37C0000}"/>
    <cellStyle name="Suma 6 5 4" xfId="5177" xr:uid="{00000000-0005-0000-0000-0000E47C0000}"/>
    <cellStyle name="Suma 6 5 5" xfId="15694" xr:uid="{00000000-0005-0000-0000-0000E57C0000}"/>
    <cellStyle name="Suma 6 5 6" xfId="14403" xr:uid="{00000000-0005-0000-0000-0000E67C0000}"/>
    <cellStyle name="Suma 6 5 7" xfId="21576" xr:uid="{00000000-0005-0000-0000-0000E77C0000}"/>
    <cellStyle name="Suma 6 5 8" xfId="24898" xr:uid="{00000000-0005-0000-0000-0000E87C0000}"/>
    <cellStyle name="Suma 6 5 9" xfId="28125" xr:uid="{00000000-0005-0000-0000-0000E97C0000}"/>
    <cellStyle name="Suma 6 6" xfId="2771" xr:uid="{00000000-0005-0000-0000-0000EA7C0000}"/>
    <cellStyle name="Suma 6 6 10" xfId="32415" xr:uid="{00000000-0005-0000-0000-0000EB7C0000}"/>
    <cellStyle name="Suma 6 6 11" xfId="34885" xr:uid="{00000000-0005-0000-0000-0000EC7C0000}"/>
    <cellStyle name="Suma 6 6 12" xfId="38073" xr:uid="{00000000-0005-0000-0000-0000ED7C0000}"/>
    <cellStyle name="Suma 6 6 13" xfId="41282" xr:uid="{00000000-0005-0000-0000-0000EE7C0000}"/>
    <cellStyle name="Suma 6 6 14" xfId="44459" xr:uid="{00000000-0005-0000-0000-0000EF7C0000}"/>
    <cellStyle name="Suma 6 6 15" xfId="47757" xr:uid="{00000000-0005-0000-0000-0000F07C0000}"/>
    <cellStyle name="Suma 6 6 16" xfId="50923" xr:uid="{00000000-0005-0000-0000-0000F17C0000}"/>
    <cellStyle name="Suma 6 6 17" xfId="54116" xr:uid="{00000000-0005-0000-0000-0000F27C0000}"/>
    <cellStyle name="Suma 6 6 18" xfId="56170" xr:uid="{00000000-0005-0000-0000-0000F37C0000}"/>
    <cellStyle name="Suma 6 6 19" xfId="59407" xr:uid="{00000000-0005-0000-0000-0000F47C0000}"/>
    <cellStyle name="Suma 6 6 2" xfId="9973" xr:uid="{00000000-0005-0000-0000-0000F57C0000}"/>
    <cellStyle name="Suma 6 6 3" xfId="12015" xr:uid="{00000000-0005-0000-0000-0000F67C0000}"/>
    <cellStyle name="Suma 6 6 4" xfId="6139" xr:uid="{00000000-0005-0000-0000-0000F77C0000}"/>
    <cellStyle name="Suma 6 6 5" xfId="16664" xr:uid="{00000000-0005-0000-0000-0000F87C0000}"/>
    <cellStyle name="Suma 6 6 6" xfId="19239" xr:uid="{00000000-0005-0000-0000-0000F97C0000}"/>
    <cellStyle name="Suma 6 6 7" xfId="22549" xr:uid="{00000000-0005-0000-0000-0000FA7C0000}"/>
    <cellStyle name="Suma 6 6 8" xfId="25868" xr:uid="{00000000-0005-0000-0000-0000FB7C0000}"/>
    <cellStyle name="Suma 6 6 9" xfId="29098" xr:uid="{00000000-0005-0000-0000-0000FC7C0000}"/>
    <cellStyle name="Suma 6 7" xfId="1795" xr:uid="{00000000-0005-0000-0000-0000FD7C0000}"/>
    <cellStyle name="Suma 6 7 10" xfId="31447" xr:uid="{00000000-0005-0000-0000-0000FE7C0000}"/>
    <cellStyle name="Suma 6 7 11" xfId="31148" xr:uid="{00000000-0005-0000-0000-0000FF7C0000}"/>
    <cellStyle name="Suma 6 7 12" xfId="37097" xr:uid="{00000000-0005-0000-0000-0000007D0000}"/>
    <cellStyle name="Suma 6 7 13" xfId="40327" xr:uid="{00000000-0005-0000-0000-0000017D0000}"/>
    <cellStyle name="Suma 6 7 14" xfId="43483" xr:uid="{00000000-0005-0000-0000-0000027D0000}"/>
    <cellStyle name="Suma 6 7 15" xfId="46802" xr:uid="{00000000-0005-0000-0000-0000037D0000}"/>
    <cellStyle name="Suma 6 7 16" xfId="49949" xr:uid="{00000000-0005-0000-0000-0000047D0000}"/>
    <cellStyle name="Suma 6 7 17" xfId="53174" xr:uid="{00000000-0005-0000-0000-0000057D0000}"/>
    <cellStyle name="Suma 6 7 18" xfId="46534" xr:uid="{00000000-0005-0000-0000-0000067D0000}"/>
    <cellStyle name="Suma 6 7 19" xfId="58457" xr:uid="{00000000-0005-0000-0000-0000077D0000}"/>
    <cellStyle name="Suma 6 7 2" xfId="9005" xr:uid="{00000000-0005-0000-0000-0000087D0000}"/>
    <cellStyle name="Suma 6 7 3" xfId="8385" xr:uid="{00000000-0005-0000-0000-0000097D0000}"/>
    <cellStyle name="Suma 6 7 4" xfId="5174" xr:uid="{00000000-0005-0000-0000-00000A7D0000}"/>
    <cellStyle name="Suma 6 7 5" xfId="15691" xr:uid="{00000000-0005-0000-0000-00000B7D0000}"/>
    <cellStyle name="Suma 6 7 6" xfId="14406" xr:uid="{00000000-0005-0000-0000-00000C7D0000}"/>
    <cellStyle name="Suma 6 7 7" xfId="21573" xr:uid="{00000000-0005-0000-0000-00000D7D0000}"/>
    <cellStyle name="Suma 6 7 8" xfId="24895" xr:uid="{00000000-0005-0000-0000-00000E7D0000}"/>
    <cellStyle name="Suma 6 7 9" xfId="28122" xr:uid="{00000000-0005-0000-0000-00000F7D0000}"/>
    <cellStyle name="Suma 6 8" xfId="2796" xr:uid="{00000000-0005-0000-0000-0000107D0000}"/>
    <cellStyle name="Suma 6 8 10" xfId="32440" xr:uid="{00000000-0005-0000-0000-0000117D0000}"/>
    <cellStyle name="Suma 6 8 11" xfId="34910" xr:uid="{00000000-0005-0000-0000-0000127D0000}"/>
    <cellStyle name="Suma 6 8 12" xfId="38098" xr:uid="{00000000-0005-0000-0000-0000137D0000}"/>
    <cellStyle name="Suma 6 8 13" xfId="41306" xr:uid="{00000000-0005-0000-0000-0000147D0000}"/>
    <cellStyle name="Suma 6 8 14" xfId="44484" xr:uid="{00000000-0005-0000-0000-0000157D0000}"/>
    <cellStyle name="Suma 6 8 15" xfId="47781" xr:uid="{00000000-0005-0000-0000-0000167D0000}"/>
    <cellStyle name="Suma 6 8 16" xfId="50948" xr:uid="{00000000-0005-0000-0000-0000177D0000}"/>
    <cellStyle name="Suma 6 8 17" xfId="54139" xr:uid="{00000000-0005-0000-0000-0000187D0000}"/>
    <cellStyle name="Suma 6 8 18" xfId="56193" xr:uid="{00000000-0005-0000-0000-0000197D0000}"/>
    <cellStyle name="Suma 6 8 19" xfId="59430" xr:uid="{00000000-0005-0000-0000-00001A7D0000}"/>
    <cellStyle name="Suma 6 8 2" xfId="9998" xr:uid="{00000000-0005-0000-0000-00001B7D0000}"/>
    <cellStyle name="Suma 6 8 3" xfId="12040" xr:uid="{00000000-0005-0000-0000-00001C7D0000}"/>
    <cellStyle name="Suma 6 8 4" xfId="6164" xr:uid="{00000000-0005-0000-0000-00001D7D0000}"/>
    <cellStyle name="Suma 6 8 5" xfId="16689" xr:uid="{00000000-0005-0000-0000-00001E7D0000}"/>
    <cellStyle name="Suma 6 8 6" xfId="19264" xr:uid="{00000000-0005-0000-0000-00001F7D0000}"/>
    <cellStyle name="Suma 6 8 7" xfId="22574" xr:uid="{00000000-0005-0000-0000-0000207D0000}"/>
    <cellStyle name="Suma 6 8 8" xfId="25892" xr:uid="{00000000-0005-0000-0000-0000217D0000}"/>
    <cellStyle name="Suma 6 8 9" xfId="29123" xr:uid="{00000000-0005-0000-0000-0000227D0000}"/>
    <cellStyle name="Suma 6 9" xfId="2367" xr:uid="{00000000-0005-0000-0000-0000237D0000}"/>
    <cellStyle name="Suma 6 9 10" xfId="32013" xr:uid="{00000000-0005-0000-0000-0000247D0000}"/>
    <cellStyle name="Suma 6 9 11" xfId="34484" xr:uid="{00000000-0005-0000-0000-0000257D0000}"/>
    <cellStyle name="Suma 6 9 12" xfId="37669" xr:uid="{00000000-0005-0000-0000-0000267D0000}"/>
    <cellStyle name="Suma 6 9 13" xfId="40883" xr:uid="{00000000-0005-0000-0000-0000277D0000}"/>
    <cellStyle name="Suma 6 9 14" xfId="44055" xr:uid="{00000000-0005-0000-0000-0000287D0000}"/>
    <cellStyle name="Suma 6 9 15" xfId="47358" xr:uid="{00000000-0005-0000-0000-0000297D0000}"/>
    <cellStyle name="Suma 6 9 16" xfId="50519" xr:uid="{00000000-0005-0000-0000-00002A7D0000}"/>
    <cellStyle name="Suma 6 9 17" xfId="53721" xr:uid="{00000000-0005-0000-0000-00002B7D0000}"/>
    <cellStyle name="Suma 6 9 18" xfId="55773" xr:uid="{00000000-0005-0000-0000-00002C7D0000}"/>
    <cellStyle name="Suma 6 9 19" xfId="59010" xr:uid="{00000000-0005-0000-0000-00002D7D0000}"/>
    <cellStyle name="Suma 6 9 2" xfId="9571" xr:uid="{00000000-0005-0000-0000-00002E7D0000}"/>
    <cellStyle name="Suma 6 9 3" xfId="11611" xr:uid="{00000000-0005-0000-0000-00002F7D0000}"/>
    <cellStyle name="Suma 6 9 4" xfId="5744" xr:uid="{00000000-0005-0000-0000-0000307D0000}"/>
    <cellStyle name="Suma 6 9 5" xfId="16261" xr:uid="{00000000-0005-0000-0000-0000317D0000}"/>
    <cellStyle name="Suma 6 9 6" xfId="18835" xr:uid="{00000000-0005-0000-0000-0000327D0000}"/>
    <cellStyle name="Suma 6 9 7" xfId="22145" xr:uid="{00000000-0005-0000-0000-0000337D0000}"/>
    <cellStyle name="Suma 6 9 8" xfId="25466" xr:uid="{00000000-0005-0000-0000-0000347D0000}"/>
    <cellStyle name="Suma 6 9 9" xfId="28694" xr:uid="{00000000-0005-0000-0000-0000357D0000}"/>
    <cellStyle name="Suma 6_Kosztorys ofertowy-inwestorski -DTS_T23_28.09.2011" xfId="62593" xr:uid="{00000000-0005-0000-0000-0000367D0000}"/>
    <cellStyle name="Suma 7" xfId="1337" xr:uid="{00000000-0005-0000-0000-0000377D0000}"/>
    <cellStyle name="Suma 7 10" xfId="3267" xr:uid="{00000000-0005-0000-0000-0000387D0000}"/>
    <cellStyle name="Suma 7 10 10" xfId="32911" xr:uid="{00000000-0005-0000-0000-0000397D0000}"/>
    <cellStyle name="Suma 7 10 11" xfId="35379" xr:uid="{00000000-0005-0000-0000-00003A7D0000}"/>
    <cellStyle name="Suma 7 10 12" xfId="38569" xr:uid="{00000000-0005-0000-0000-00003B7D0000}"/>
    <cellStyle name="Suma 7 10 13" xfId="41774" xr:uid="{00000000-0005-0000-0000-00003C7D0000}"/>
    <cellStyle name="Suma 7 10 14" xfId="44955" xr:uid="{00000000-0005-0000-0000-00003D7D0000}"/>
    <cellStyle name="Suma 7 10 15" xfId="48249" xr:uid="{00000000-0005-0000-0000-00003E7D0000}"/>
    <cellStyle name="Suma 7 10 16" xfId="51418" xr:uid="{00000000-0005-0000-0000-00003F7D0000}"/>
    <cellStyle name="Suma 7 10 17" xfId="54603" xr:uid="{00000000-0005-0000-0000-0000407D0000}"/>
    <cellStyle name="Suma 7 10 18" xfId="56657" xr:uid="{00000000-0005-0000-0000-0000417D0000}"/>
    <cellStyle name="Suma 7 10 19" xfId="59894" xr:uid="{00000000-0005-0000-0000-0000427D0000}"/>
    <cellStyle name="Suma 7 10 2" xfId="10469" xr:uid="{00000000-0005-0000-0000-0000437D0000}"/>
    <cellStyle name="Suma 7 10 3" xfId="12511" xr:uid="{00000000-0005-0000-0000-0000447D0000}"/>
    <cellStyle name="Suma 7 10 4" xfId="6635" xr:uid="{00000000-0005-0000-0000-0000457D0000}"/>
    <cellStyle name="Suma 7 10 5" xfId="17160" xr:uid="{00000000-0005-0000-0000-0000467D0000}"/>
    <cellStyle name="Suma 7 10 6" xfId="19735" xr:uid="{00000000-0005-0000-0000-0000477D0000}"/>
    <cellStyle name="Suma 7 10 7" xfId="23045" xr:uid="{00000000-0005-0000-0000-0000487D0000}"/>
    <cellStyle name="Suma 7 10 8" xfId="26360" xr:uid="{00000000-0005-0000-0000-0000497D0000}"/>
    <cellStyle name="Suma 7 10 9" xfId="29594" xr:uid="{00000000-0005-0000-0000-00004A7D0000}"/>
    <cellStyle name="Suma 7 11" xfId="1820" xr:uid="{00000000-0005-0000-0000-00004B7D0000}"/>
    <cellStyle name="Suma 7 11 10" xfId="31472" xr:uid="{00000000-0005-0000-0000-00004C7D0000}"/>
    <cellStyle name="Suma 7 11 11" xfId="15245" xr:uid="{00000000-0005-0000-0000-00004D7D0000}"/>
    <cellStyle name="Suma 7 11 12" xfId="37122" xr:uid="{00000000-0005-0000-0000-00004E7D0000}"/>
    <cellStyle name="Suma 7 11 13" xfId="40351" xr:uid="{00000000-0005-0000-0000-00004F7D0000}"/>
    <cellStyle name="Suma 7 11 14" xfId="43508" xr:uid="{00000000-0005-0000-0000-0000507D0000}"/>
    <cellStyle name="Suma 7 11 15" xfId="46826" xr:uid="{00000000-0005-0000-0000-0000517D0000}"/>
    <cellStyle name="Suma 7 11 16" xfId="49974" xr:uid="{00000000-0005-0000-0000-0000527D0000}"/>
    <cellStyle name="Suma 7 11 17" xfId="53198" xr:uid="{00000000-0005-0000-0000-0000537D0000}"/>
    <cellStyle name="Suma 7 11 18" xfId="33898" xr:uid="{00000000-0005-0000-0000-0000547D0000}"/>
    <cellStyle name="Suma 7 11 19" xfId="58481" xr:uid="{00000000-0005-0000-0000-0000557D0000}"/>
    <cellStyle name="Suma 7 11 2" xfId="9030" xr:uid="{00000000-0005-0000-0000-0000567D0000}"/>
    <cellStyle name="Suma 7 11 3" xfId="8360" xr:uid="{00000000-0005-0000-0000-0000577D0000}"/>
    <cellStyle name="Suma 7 11 4" xfId="5199" xr:uid="{00000000-0005-0000-0000-0000587D0000}"/>
    <cellStyle name="Suma 7 11 5" xfId="15716" xr:uid="{00000000-0005-0000-0000-0000597D0000}"/>
    <cellStyle name="Suma 7 11 6" xfId="14381" xr:uid="{00000000-0005-0000-0000-00005A7D0000}"/>
    <cellStyle name="Suma 7 11 7" xfId="21598" xr:uid="{00000000-0005-0000-0000-00005B7D0000}"/>
    <cellStyle name="Suma 7 11 8" xfId="24920" xr:uid="{00000000-0005-0000-0000-00005C7D0000}"/>
    <cellStyle name="Suma 7 11 9" xfId="28147" xr:uid="{00000000-0005-0000-0000-00005D7D0000}"/>
    <cellStyle name="Suma 7 12" xfId="1905" xr:uid="{00000000-0005-0000-0000-00005E7D0000}"/>
    <cellStyle name="Suma 7 12 10" xfId="31557" xr:uid="{00000000-0005-0000-0000-00005F7D0000}"/>
    <cellStyle name="Suma 7 12 11" xfId="18198" xr:uid="{00000000-0005-0000-0000-0000607D0000}"/>
    <cellStyle name="Suma 7 12 12" xfId="37207" xr:uid="{00000000-0005-0000-0000-0000617D0000}"/>
    <cellStyle name="Suma 7 12 13" xfId="40432" xr:uid="{00000000-0005-0000-0000-0000627D0000}"/>
    <cellStyle name="Suma 7 12 14" xfId="43593" xr:uid="{00000000-0005-0000-0000-0000637D0000}"/>
    <cellStyle name="Suma 7 12 15" xfId="46907" xr:uid="{00000000-0005-0000-0000-0000647D0000}"/>
    <cellStyle name="Suma 7 12 16" xfId="50059" xr:uid="{00000000-0005-0000-0000-0000657D0000}"/>
    <cellStyle name="Suma 7 12 17" xfId="53279" xr:uid="{00000000-0005-0000-0000-0000667D0000}"/>
    <cellStyle name="Suma 7 12 18" xfId="14803" xr:uid="{00000000-0005-0000-0000-0000677D0000}"/>
    <cellStyle name="Suma 7 12 19" xfId="58562" xr:uid="{00000000-0005-0000-0000-0000687D0000}"/>
    <cellStyle name="Suma 7 12 2" xfId="9115" xr:uid="{00000000-0005-0000-0000-0000697D0000}"/>
    <cellStyle name="Suma 7 12 3" xfId="8275" xr:uid="{00000000-0005-0000-0000-00006A7D0000}"/>
    <cellStyle name="Suma 7 12 4" xfId="5283" xr:uid="{00000000-0005-0000-0000-00006B7D0000}"/>
    <cellStyle name="Suma 7 12 5" xfId="15801" xr:uid="{00000000-0005-0000-0000-00006C7D0000}"/>
    <cellStyle name="Suma 7 12 6" xfId="14296" xr:uid="{00000000-0005-0000-0000-00006D7D0000}"/>
    <cellStyle name="Suma 7 12 7" xfId="21683" xr:uid="{00000000-0005-0000-0000-00006E7D0000}"/>
    <cellStyle name="Suma 7 12 8" xfId="25005" xr:uid="{00000000-0005-0000-0000-00006F7D0000}"/>
    <cellStyle name="Suma 7 12 9" xfId="28232" xr:uid="{00000000-0005-0000-0000-0000707D0000}"/>
    <cellStyle name="Suma 7 13" xfId="3509" xr:uid="{00000000-0005-0000-0000-0000717D0000}"/>
    <cellStyle name="Suma 7 13 10" xfId="33153" xr:uid="{00000000-0005-0000-0000-0000727D0000}"/>
    <cellStyle name="Suma 7 13 11" xfId="35619" xr:uid="{00000000-0005-0000-0000-0000737D0000}"/>
    <cellStyle name="Suma 7 13 12" xfId="38811" xr:uid="{00000000-0005-0000-0000-0000747D0000}"/>
    <cellStyle name="Suma 7 13 13" xfId="42014" xr:uid="{00000000-0005-0000-0000-0000757D0000}"/>
    <cellStyle name="Suma 7 13 14" xfId="45197" xr:uid="{00000000-0005-0000-0000-0000767D0000}"/>
    <cellStyle name="Suma 7 13 15" xfId="48489" xr:uid="{00000000-0005-0000-0000-0000777D0000}"/>
    <cellStyle name="Suma 7 13 16" xfId="51659" xr:uid="{00000000-0005-0000-0000-0000787D0000}"/>
    <cellStyle name="Suma 7 13 17" xfId="54841" xr:uid="{00000000-0005-0000-0000-0000797D0000}"/>
    <cellStyle name="Suma 7 13 18" xfId="56895" xr:uid="{00000000-0005-0000-0000-00007A7D0000}"/>
    <cellStyle name="Suma 7 13 19" xfId="60132" xr:uid="{00000000-0005-0000-0000-00007B7D0000}"/>
    <cellStyle name="Suma 7 13 2" xfId="10711" xr:uid="{00000000-0005-0000-0000-00007C7D0000}"/>
    <cellStyle name="Suma 7 13 3" xfId="12753" xr:uid="{00000000-0005-0000-0000-00007D7D0000}"/>
    <cellStyle name="Suma 7 13 4" xfId="6875" xr:uid="{00000000-0005-0000-0000-00007E7D0000}"/>
    <cellStyle name="Suma 7 13 5" xfId="17402" xr:uid="{00000000-0005-0000-0000-00007F7D0000}"/>
    <cellStyle name="Suma 7 13 6" xfId="19977" xr:uid="{00000000-0005-0000-0000-0000807D0000}"/>
    <cellStyle name="Suma 7 13 7" xfId="23287" xr:uid="{00000000-0005-0000-0000-0000817D0000}"/>
    <cellStyle name="Suma 7 13 8" xfId="26602" xr:uid="{00000000-0005-0000-0000-0000827D0000}"/>
    <cellStyle name="Suma 7 13 9" xfId="29836" xr:uid="{00000000-0005-0000-0000-0000837D0000}"/>
    <cellStyle name="Suma 7 14" xfId="1535" xr:uid="{00000000-0005-0000-0000-0000847D0000}"/>
    <cellStyle name="Suma 7 14 10" xfId="31188" xr:uid="{00000000-0005-0000-0000-0000857D0000}"/>
    <cellStyle name="Suma 7 14 11" xfId="15131" xr:uid="{00000000-0005-0000-0000-0000867D0000}"/>
    <cellStyle name="Suma 7 14 12" xfId="34118" xr:uid="{00000000-0005-0000-0000-0000877D0000}"/>
    <cellStyle name="Suma 7 14 13" xfId="15011" xr:uid="{00000000-0005-0000-0000-0000887D0000}"/>
    <cellStyle name="Suma 7 14 14" xfId="34211" xr:uid="{00000000-0005-0000-0000-0000897D0000}"/>
    <cellStyle name="Suma 7 14 15" xfId="46548" xr:uid="{00000000-0005-0000-0000-00008A7D0000}"/>
    <cellStyle name="Suma 7 14 16" xfId="37446" xr:uid="{00000000-0005-0000-0000-00008B7D0000}"/>
    <cellStyle name="Suma 7 14 17" xfId="15250" xr:uid="{00000000-0005-0000-0000-00008C7D0000}"/>
    <cellStyle name="Suma 7 14 18" xfId="33926" xr:uid="{00000000-0005-0000-0000-00008D7D0000}"/>
    <cellStyle name="Suma 7 14 19" xfId="58205" xr:uid="{00000000-0005-0000-0000-00008E7D0000}"/>
    <cellStyle name="Suma 7 14 2" xfId="8748" xr:uid="{00000000-0005-0000-0000-00008F7D0000}"/>
    <cellStyle name="Suma 7 14 3" xfId="8643" xr:uid="{00000000-0005-0000-0000-0000907D0000}"/>
    <cellStyle name="Suma 7 14 4" xfId="4915" xr:uid="{00000000-0005-0000-0000-0000917D0000}"/>
    <cellStyle name="Suma 7 14 5" xfId="15431" xr:uid="{00000000-0005-0000-0000-0000927D0000}"/>
    <cellStyle name="Suma 7 14 6" xfId="14666" xr:uid="{00000000-0005-0000-0000-0000937D0000}"/>
    <cellStyle name="Suma 7 14 7" xfId="21313" xr:uid="{00000000-0005-0000-0000-0000947D0000}"/>
    <cellStyle name="Suma 7 14 8" xfId="24636" xr:uid="{00000000-0005-0000-0000-0000957D0000}"/>
    <cellStyle name="Suma 7 14 9" xfId="18428" xr:uid="{00000000-0005-0000-0000-0000967D0000}"/>
    <cellStyle name="Suma 7 15" xfId="2105" xr:uid="{00000000-0005-0000-0000-0000977D0000}"/>
    <cellStyle name="Suma 7 15 10" xfId="31753" xr:uid="{00000000-0005-0000-0000-0000987D0000}"/>
    <cellStyle name="Suma 7 15 11" xfId="24612" xr:uid="{00000000-0005-0000-0000-0000997D0000}"/>
    <cellStyle name="Suma 7 15 12" xfId="37407" xr:uid="{00000000-0005-0000-0000-00009A7D0000}"/>
    <cellStyle name="Suma 7 15 13" xfId="40628" xr:uid="{00000000-0005-0000-0000-00009B7D0000}"/>
    <cellStyle name="Suma 7 15 14" xfId="43793" xr:uid="{00000000-0005-0000-0000-00009C7D0000}"/>
    <cellStyle name="Suma 7 15 15" xfId="47103" xr:uid="{00000000-0005-0000-0000-00009D7D0000}"/>
    <cellStyle name="Suma 7 15 16" xfId="50259" xr:uid="{00000000-0005-0000-0000-00009E7D0000}"/>
    <cellStyle name="Suma 7 15 17" xfId="53468" xr:uid="{00000000-0005-0000-0000-00009F7D0000}"/>
    <cellStyle name="Suma 7 15 18" xfId="33987" xr:uid="{00000000-0005-0000-0000-0000A07D0000}"/>
    <cellStyle name="Suma 7 15 19" xfId="58755" xr:uid="{00000000-0005-0000-0000-0000A17D0000}"/>
    <cellStyle name="Suma 7 15 2" xfId="9311" xr:uid="{00000000-0005-0000-0000-0000A27D0000}"/>
    <cellStyle name="Suma 7 15 3" xfId="8075" xr:uid="{00000000-0005-0000-0000-0000A37D0000}"/>
    <cellStyle name="Suma 7 15 4" xfId="5482" xr:uid="{00000000-0005-0000-0000-0000A47D0000}"/>
    <cellStyle name="Suma 7 15 5" xfId="16000" xr:uid="{00000000-0005-0000-0000-0000A57D0000}"/>
    <cellStyle name="Suma 7 15 6" xfId="14096" xr:uid="{00000000-0005-0000-0000-0000A67D0000}"/>
    <cellStyle name="Suma 7 15 7" xfId="21883" xr:uid="{00000000-0005-0000-0000-0000A77D0000}"/>
    <cellStyle name="Suma 7 15 8" xfId="25204" xr:uid="{00000000-0005-0000-0000-0000A87D0000}"/>
    <cellStyle name="Suma 7 15 9" xfId="28432" xr:uid="{00000000-0005-0000-0000-0000A97D0000}"/>
    <cellStyle name="Suma 7 16" xfId="3780" xr:uid="{00000000-0005-0000-0000-0000AA7D0000}"/>
    <cellStyle name="Suma 7 16 10" xfId="33424" xr:uid="{00000000-0005-0000-0000-0000AB7D0000}"/>
    <cellStyle name="Suma 7 16 11" xfId="35887" xr:uid="{00000000-0005-0000-0000-0000AC7D0000}"/>
    <cellStyle name="Suma 7 16 12" xfId="39082" xr:uid="{00000000-0005-0000-0000-0000AD7D0000}"/>
    <cellStyle name="Suma 7 16 13" xfId="42282" xr:uid="{00000000-0005-0000-0000-0000AE7D0000}"/>
    <cellStyle name="Suma 7 16 14" xfId="45468" xr:uid="{00000000-0005-0000-0000-0000AF7D0000}"/>
    <cellStyle name="Suma 7 16 15" xfId="48757" xr:uid="{00000000-0005-0000-0000-0000B07D0000}"/>
    <cellStyle name="Suma 7 16 16" xfId="51929" xr:uid="{00000000-0005-0000-0000-0000B17D0000}"/>
    <cellStyle name="Suma 7 16 17" xfId="55107" xr:uid="{00000000-0005-0000-0000-0000B27D0000}"/>
    <cellStyle name="Suma 7 16 18" xfId="57161" xr:uid="{00000000-0005-0000-0000-0000B37D0000}"/>
    <cellStyle name="Suma 7 16 19" xfId="60398" xr:uid="{00000000-0005-0000-0000-0000B47D0000}"/>
    <cellStyle name="Suma 7 16 2" xfId="10982" xr:uid="{00000000-0005-0000-0000-0000B57D0000}"/>
    <cellStyle name="Suma 7 16 3" xfId="13024" xr:uid="{00000000-0005-0000-0000-0000B67D0000}"/>
    <cellStyle name="Suma 7 16 4" xfId="7143" xr:uid="{00000000-0005-0000-0000-0000B77D0000}"/>
    <cellStyle name="Suma 7 16 5" xfId="17673" xr:uid="{00000000-0005-0000-0000-0000B87D0000}"/>
    <cellStyle name="Suma 7 16 6" xfId="20248" xr:uid="{00000000-0005-0000-0000-0000B97D0000}"/>
    <cellStyle name="Suma 7 16 7" xfId="23558" xr:uid="{00000000-0005-0000-0000-0000BA7D0000}"/>
    <cellStyle name="Suma 7 16 8" xfId="26873" xr:uid="{00000000-0005-0000-0000-0000BB7D0000}"/>
    <cellStyle name="Suma 7 16 9" xfId="30107" xr:uid="{00000000-0005-0000-0000-0000BC7D0000}"/>
    <cellStyle name="Suma 7 17" xfId="2048" xr:uid="{00000000-0005-0000-0000-0000BD7D0000}"/>
    <cellStyle name="Suma 7 17 10" xfId="31696" xr:uid="{00000000-0005-0000-0000-0000BE7D0000}"/>
    <cellStyle name="Suma 7 17 11" xfId="18341" xr:uid="{00000000-0005-0000-0000-0000BF7D0000}"/>
    <cellStyle name="Suma 7 17 12" xfId="37350" xr:uid="{00000000-0005-0000-0000-0000C07D0000}"/>
    <cellStyle name="Suma 7 17 13" xfId="40573" xr:uid="{00000000-0005-0000-0000-0000C17D0000}"/>
    <cellStyle name="Suma 7 17 14" xfId="43736" xr:uid="{00000000-0005-0000-0000-0000C27D0000}"/>
    <cellStyle name="Suma 7 17 15" xfId="47048" xr:uid="{00000000-0005-0000-0000-0000C37D0000}"/>
    <cellStyle name="Suma 7 17 16" xfId="50202" xr:uid="{00000000-0005-0000-0000-0000C47D0000}"/>
    <cellStyle name="Suma 7 17 17" xfId="53413" xr:uid="{00000000-0005-0000-0000-0000C57D0000}"/>
    <cellStyle name="Suma 7 17 18" xfId="40128" xr:uid="{00000000-0005-0000-0000-0000C67D0000}"/>
    <cellStyle name="Suma 7 17 19" xfId="58700" xr:uid="{00000000-0005-0000-0000-0000C77D0000}"/>
    <cellStyle name="Suma 7 17 2" xfId="9254" xr:uid="{00000000-0005-0000-0000-0000C87D0000}"/>
    <cellStyle name="Suma 7 17 3" xfId="8132" xr:uid="{00000000-0005-0000-0000-0000C97D0000}"/>
    <cellStyle name="Suma 7 17 4" xfId="5425" xr:uid="{00000000-0005-0000-0000-0000CA7D0000}"/>
    <cellStyle name="Suma 7 17 5" xfId="15943" xr:uid="{00000000-0005-0000-0000-0000CB7D0000}"/>
    <cellStyle name="Suma 7 17 6" xfId="14153" xr:uid="{00000000-0005-0000-0000-0000CC7D0000}"/>
    <cellStyle name="Suma 7 17 7" xfId="21826" xr:uid="{00000000-0005-0000-0000-0000CD7D0000}"/>
    <cellStyle name="Suma 7 17 8" xfId="25148" xr:uid="{00000000-0005-0000-0000-0000CE7D0000}"/>
    <cellStyle name="Suma 7 17 9" xfId="28375" xr:uid="{00000000-0005-0000-0000-0000CF7D0000}"/>
    <cellStyle name="Suma 7 18" xfId="2194" xr:uid="{00000000-0005-0000-0000-0000D07D0000}"/>
    <cellStyle name="Suma 7 18 10" xfId="31842" xr:uid="{00000000-0005-0000-0000-0000D17D0000}"/>
    <cellStyle name="Suma 7 18 11" xfId="34317" xr:uid="{00000000-0005-0000-0000-0000D27D0000}"/>
    <cellStyle name="Suma 7 18 12" xfId="37496" xr:uid="{00000000-0005-0000-0000-0000D37D0000}"/>
    <cellStyle name="Suma 7 18 13" xfId="40716" xr:uid="{00000000-0005-0000-0000-0000D47D0000}"/>
    <cellStyle name="Suma 7 18 14" xfId="43882" xr:uid="{00000000-0005-0000-0000-0000D57D0000}"/>
    <cellStyle name="Suma 7 18 15" xfId="47191" xr:uid="{00000000-0005-0000-0000-0000D67D0000}"/>
    <cellStyle name="Suma 7 18 16" xfId="50348" xr:uid="{00000000-0005-0000-0000-0000D77D0000}"/>
    <cellStyle name="Suma 7 18 17" xfId="53556" xr:uid="{00000000-0005-0000-0000-0000D87D0000}"/>
    <cellStyle name="Suma 7 18 18" xfId="55606" xr:uid="{00000000-0005-0000-0000-0000D97D0000}"/>
    <cellStyle name="Suma 7 18 19" xfId="58843" xr:uid="{00000000-0005-0000-0000-0000DA7D0000}"/>
    <cellStyle name="Suma 7 18 2" xfId="9400" xr:uid="{00000000-0005-0000-0000-0000DB7D0000}"/>
    <cellStyle name="Suma 7 18 3" xfId="11438" xr:uid="{00000000-0005-0000-0000-0000DC7D0000}"/>
    <cellStyle name="Suma 7 18 4" xfId="5571" xr:uid="{00000000-0005-0000-0000-0000DD7D0000}"/>
    <cellStyle name="Suma 7 18 5" xfId="16089" xr:uid="{00000000-0005-0000-0000-0000DE7D0000}"/>
    <cellStyle name="Suma 7 18 6" xfId="18662" xr:uid="{00000000-0005-0000-0000-0000DF7D0000}"/>
    <cellStyle name="Suma 7 18 7" xfId="21972" xr:uid="{00000000-0005-0000-0000-0000E07D0000}"/>
    <cellStyle name="Suma 7 18 8" xfId="25293" xr:uid="{00000000-0005-0000-0000-0000E17D0000}"/>
    <cellStyle name="Suma 7 18 9" xfId="28521" xr:uid="{00000000-0005-0000-0000-0000E27D0000}"/>
    <cellStyle name="Suma 7 19" xfId="2254" xr:uid="{00000000-0005-0000-0000-0000E37D0000}"/>
    <cellStyle name="Suma 7 19 10" xfId="31902" xr:uid="{00000000-0005-0000-0000-0000E47D0000}"/>
    <cellStyle name="Suma 7 19 11" xfId="34375" xr:uid="{00000000-0005-0000-0000-0000E57D0000}"/>
    <cellStyle name="Suma 7 19 12" xfId="37556" xr:uid="{00000000-0005-0000-0000-0000E67D0000}"/>
    <cellStyle name="Suma 7 19 13" xfId="40774" xr:uid="{00000000-0005-0000-0000-0000E77D0000}"/>
    <cellStyle name="Suma 7 19 14" xfId="43942" xr:uid="{00000000-0005-0000-0000-0000E87D0000}"/>
    <cellStyle name="Suma 7 19 15" xfId="47249" xr:uid="{00000000-0005-0000-0000-0000E97D0000}"/>
    <cellStyle name="Suma 7 19 16" xfId="50407" xr:uid="{00000000-0005-0000-0000-0000EA7D0000}"/>
    <cellStyle name="Suma 7 19 17" xfId="53614" xr:uid="{00000000-0005-0000-0000-0000EB7D0000}"/>
    <cellStyle name="Suma 7 19 18" xfId="55664" xr:uid="{00000000-0005-0000-0000-0000EC7D0000}"/>
    <cellStyle name="Suma 7 19 19" xfId="58901" xr:uid="{00000000-0005-0000-0000-0000ED7D0000}"/>
    <cellStyle name="Suma 7 19 2" xfId="9460" xr:uid="{00000000-0005-0000-0000-0000EE7D0000}"/>
    <cellStyle name="Suma 7 19 3" xfId="11498" xr:uid="{00000000-0005-0000-0000-0000EF7D0000}"/>
    <cellStyle name="Suma 7 19 4" xfId="5631" xr:uid="{00000000-0005-0000-0000-0000F07D0000}"/>
    <cellStyle name="Suma 7 19 5" xfId="16149" xr:uid="{00000000-0005-0000-0000-0000F17D0000}"/>
    <cellStyle name="Suma 7 19 6" xfId="18722" xr:uid="{00000000-0005-0000-0000-0000F27D0000}"/>
    <cellStyle name="Suma 7 19 7" xfId="22032" xr:uid="{00000000-0005-0000-0000-0000F37D0000}"/>
    <cellStyle name="Suma 7 19 8" xfId="25353" xr:uid="{00000000-0005-0000-0000-0000F47D0000}"/>
    <cellStyle name="Suma 7 19 9" xfId="28581" xr:uid="{00000000-0005-0000-0000-0000F57D0000}"/>
    <cellStyle name="Suma 7 2" xfId="1718" xr:uid="{00000000-0005-0000-0000-0000F67D0000}"/>
    <cellStyle name="Suma 7 2 10" xfId="31370" xr:uid="{00000000-0005-0000-0000-0000F77D0000}"/>
    <cellStyle name="Suma 7 2 11" xfId="31173" xr:uid="{00000000-0005-0000-0000-0000F87D0000}"/>
    <cellStyle name="Suma 7 2 12" xfId="37020" xr:uid="{00000000-0005-0000-0000-0000F97D0000}"/>
    <cellStyle name="Suma 7 2 13" xfId="40252" xr:uid="{00000000-0005-0000-0000-0000FA7D0000}"/>
    <cellStyle name="Suma 7 2 14" xfId="43406" xr:uid="{00000000-0005-0000-0000-0000FB7D0000}"/>
    <cellStyle name="Suma 7 2 15" xfId="46727" xr:uid="{00000000-0005-0000-0000-0000FC7D0000}"/>
    <cellStyle name="Suma 7 2 16" xfId="49872" xr:uid="{00000000-0005-0000-0000-0000FD7D0000}"/>
    <cellStyle name="Suma 7 2 17" xfId="53099" xr:uid="{00000000-0005-0000-0000-0000FE7D0000}"/>
    <cellStyle name="Suma 7 2 18" xfId="34261" xr:uid="{00000000-0005-0000-0000-0000FF7D0000}"/>
    <cellStyle name="Suma 7 2 19" xfId="58382" xr:uid="{00000000-0005-0000-0000-0000007E0000}"/>
    <cellStyle name="Suma 7 2 2" xfId="8928" xr:uid="{00000000-0005-0000-0000-0000017E0000}"/>
    <cellStyle name="Suma 7 2 3" xfId="8462" xr:uid="{00000000-0005-0000-0000-0000027E0000}"/>
    <cellStyle name="Suma 7 2 4" xfId="5097" xr:uid="{00000000-0005-0000-0000-0000037E0000}"/>
    <cellStyle name="Suma 7 2 5" xfId="15614" xr:uid="{00000000-0005-0000-0000-0000047E0000}"/>
    <cellStyle name="Suma 7 2 6" xfId="14483" xr:uid="{00000000-0005-0000-0000-0000057E0000}"/>
    <cellStyle name="Suma 7 2 7" xfId="21496" xr:uid="{00000000-0005-0000-0000-0000067E0000}"/>
    <cellStyle name="Suma 7 2 8" xfId="24818" xr:uid="{00000000-0005-0000-0000-0000077E0000}"/>
    <cellStyle name="Suma 7 2 9" xfId="28045" xr:uid="{00000000-0005-0000-0000-0000087E0000}"/>
    <cellStyle name="Suma 7 20" xfId="4033" xr:uid="{00000000-0005-0000-0000-0000097E0000}"/>
    <cellStyle name="Suma 7 20 10" xfId="36139" xr:uid="{00000000-0005-0000-0000-00000A7E0000}"/>
    <cellStyle name="Suma 7 20 11" xfId="39335" xr:uid="{00000000-0005-0000-0000-00000B7E0000}"/>
    <cellStyle name="Suma 7 20 12" xfId="42534" xr:uid="{00000000-0005-0000-0000-00000C7E0000}"/>
    <cellStyle name="Suma 7 20 13" xfId="45721" xr:uid="{00000000-0005-0000-0000-00000D7E0000}"/>
    <cellStyle name="Suma 7 20 14" xfId="49009" xr:uid="{00000000-0005-0000-0000-00000E7E0000}"/>
    <cellStyle name="Suma 7 20 15" xfId="52182" xr:uid="{00000000-0005-0000-0000-00000F7E0000}"/>
    <cellStyle name="Suma 7 20 16" xfId="55357" xr:uid="{00000000-0005-0000-0000-0000107E0000}"/>
    <cellStyle name="Suma 7 20 17" xfId="57411" xr:uid="{00000000-0005-0000-0000-0000117E0000}"/>
    <cellStyle name="Suma 7 20 18" xfId="60648" xr:uid="{00000000-0005-0000-0000-0000127E0000}"/>
    <cellStyle name="Suma 7 20 2" xfId="11235" xr:uid="{00000000-0005-0000-0000-0000137E0000}"/>
    <cellStyle name="Suma 7 20 3" xfId="13277" xr:uid="{00000000-0005-0000-0000-0000147E0000}"/>
    <cellStyle name="Suma 7 20 4" xfId="17926" xr:uid="{00000000-0005-0000-0000-0000157E0000}"/>
    <cellStyle name="Suma 7 20 5" xfId="20501" xr:uid="{00000000-0005-0000-0000-0000167E0000}"/>
    <cellStyle name="Suma 7 20 6" xfId="23811" xr:uid="{00000000-0005-0000-0000-0000177E0000}"/>
    <cellStyle name="Suma 7 20 7" xfId="27126" xr:uid="{00000000-0005-0000-0000-0000187E0000}"/>
    <cellStyle name="Suma 7 20 8" xfId="30360" xr:uid="{00000000-0005-0000-0000-0000197E0000}"/>
    <cellStyle name="Suma 7 20 9" xfId="33677" xr:uid="{00000000-0005-0000-0000-00001A7E0000}"/>
    <cellStyle name="Suma 7 3" xfId="2375" xr:uid="{00000000-0005-0000-0000-00001B7E0000}"/>
    <cellStyle name="Suma 7 3 10" xfId="32021" xr:uid="{00000000-0005-0000-0000-00001C7E0000}"/>
    <cellStyle name="Suma 7 3 11" xfId="34492" xr:uid="{00000000-0005-0000-0000-00001D7E0000}"/>
    <cellStyle name="Suma 7 3 12" xfId="37677" xr:uid="{00000000-0005-0000-0000-00001E7E0000}"/>
    <cellStyle name="Suma 7 3 13" xfId="40891" xr:uid="{00000000-0005-0000-0000-00001F7E0000}"/>
    <cellStyle name="Suma 7 3 14" xfId="44063" xr:uid="{00000000-0005-0000-0000-0000207E0000}"/>
    <cellStyle name="Suma 7 3 15" xfId="47366" xr:uid="{00000000-0005-0000-0000-0000217E0000}"/>
    <cellStyle name="Suma 7 3 16" xfId="50527" xr:uid="{00000000-0005-0000-0000-0000227E0000}"/>
    <cellStyle name="Suma 7 3 17" xfId="53729" xr:uid="{00000000-0005-0000-0000-0000237E0000}"/>
    <cellStyle name="Suma 7 3 18" xfId="55781" xr:uid="{00000000-0005-0000-0000-0000247E0000}"/>
    <cellStyle name="Suma 7 3 19" xfId="59018" xr:uid="{00000000-0005-0000-0000-0000257E0000}"/>
    <cellStyle name="Suma 7 3 2" xfId="9579" xr:uid="{00000000-0005-0000-0000-0000267E0000}"/>
    <cellStyle name="Suma 7 3 3" xfId="11619" xr:uid="{00000000-0005-0000-0000-0000277E0000}"/>
    <cellStyle name="Suma 7 3 4" xfId="5750" xr:uid="{00000000-0005-0000-0000-0000287E0000}"/>
    <cellStyle name="Suma 7 3 5" xfId="16269" xr:uid="{00000000-0005-0000-0000-0000297E0000}"/>
    <cellStyle name="Suma 7 3 6" xfId="18843" xr:uid="{00000000-0005-0000-0000-00002A7E0000}"/>
    <cellStyle name="Suma 7 3 7" xfId="22153" xr:uid="{00000000-0005-0000-0000-00002B7E0000}"/>
    <cellStyle name="Suma 7 3 8" xfId="25474" xr:uid="{00000000-0005-0000-0000-00002C7E0000}"/>
    <cellStyle name="Suma 7 3 9" xfId="28702" xr:uid="{00000000-0005-0000-0000-00002D7E0000}"/>
    <cellStyle name="Suma 7 4" xfId="1577" xr:uid="{00000000-0005-0000-0000-00002E7E0000}"/>
    <cellStyle name="Suma 7 4 10" xfId="31229" xr:uid="{00000000-0005-0000-0000-00002F7E0000}"/>
    <cellStyle name="Suma 7 4 11" xfId="18423" xr:uid="{00000000-0005-0000-0000-0000307E0000}"/>
    <cellStyle name="Suma 7 4 12" xfId="14821" xr:uid="{00000000-0005-0000-0000-0000317E0000}"/>
    <cellStyle name="Suma 7 4 13" xfId="15033" xr:uid="{00000000-0005-0000-0000-0000327E0000}"/>
    <cellStyle name="Suma 7 4 14" xfId="38690" xr:uid="{00000000-0005-0000-0000-0000337E0000}"/>
    <cellStyle name="Suma 7 4 15" xfId="46589" xr:uid="{00000000-0005-0000-0000-0000347E0000}"/>
    <cellStyle name="Suma 7 4 16" xfId="38034" xr:uid="{00000000-0005-0000-0000-0000357E0000}"/>
    <cellStyle name="Suma 7 4 17" xfId="25339" xr:uid="{00000000-0005-0000-0000-0000367E0000}"/>
    <cellStyle name="Suma 7 4 18" xfId="14945" xr:uid="{00000000-0005-0000-0000-0000377E0000}"/>
    <cellStyle name="Suma 7 4 19" xfId="58246" xr:uid="{00000000-0005-0000-0000-0000387E0000}"/>
    <cellStyle name="Suma 7 4 2" xfId="8789" xr:uid="{00000000-0005-0000-0000-0000397E0000}"/>
    <cellStyle name="Suma 7 4 3" xfId="8601" xr:uid="{00000000-0005-0000-0000-00003A7E0000}"/>
    <cellStyle name="Suma 7 4 4" xfId="4957" xr:uid="{00000000-0005-0000-0000-00003B7E0000}"/>
    <cellStyle name="Suma 7 4 5" xfId="15473" xr:uid="{00000000-0005-0000-0000-00003C7E0000}"/>
    <cellStyle name="Suma 7 4 6" xfId="14624" xr:uid="{00000000-0005-0000-0000-00003D7E0000}"/>
    <cellStyle name="Suma 7 4 7" xfId="21355" xr:uid="{00000000-0005-0000-0000-00003E7E0000}"/>
    <cellStyle name="Suma 7 4 8" xfId="24678" xr:uid="{00000000-0005-0000-0000-00003F7E0000}"/>
    <cellStyle name="Suma 7 4 9" xfId="18355" xr:uid="{00000000-0005-0000-0000-0000407E0000}"/>
    <cellStyle name="Suma 7 5" xfId="1797" xr:uid="{00000000-0005-0000-0000-0000417E0000}"/>
    <cellStyle name="Suma 7 5 10" xfId="31449" xr:uid="{00000000-0005-0000-0000-0000427E0000}"/>
    <cellStyle name="Suma 7 5 11" xfId="15234" xr:uid="{00000000-0005-0000-0000-0000437E0000}"/>
    <cellStyle name="Suma 7 5 12" xfId="37099" xr:uid="{00000000-0005-0000-0000-0000447E0000}"/>
    <cellStyle name="Suma 7 5 13" xfId="40329" xr:uid="{00000000-0005-0000-0000-0000457E0000}"/>
    <cellStyle name="Suma 7 5 14" xfId="43485" xr:uid="{00000000-0005-0000-0000-0000467E0000}"/>
    <cellStyle name="Suma 7 5 15" xfId="46804" xr:uid="{00000000-0005-0000-0000-0000477E0000}"/>
    <cellStyle name="Suma 7 5 16" xfId="49951" xr:uid="{00000000-0005-0000-0000-0000487E0000}"/>
    <cellStyle name="Suma 7 5 17" xfId="53176" xr:uid="{00000000-0005-0000-0000-0000497E0000}"/>
    <cellStyle name="Suma 7 5 18" xfId="46536" xr:uid="{00000000-0005-0000-0000-00004A7E0000}"/>
    <cellStyle name="Suma 7 5 19" xfId="58459" xr:uid="{00000000-0005-0000-0000-00004B7E0000}"/>
    <cellStyle name="Suma 7 5 2" xfId="9007" xr:uid="{00000000-0005-0000-0000-00004C7E0000}"/>
    <cellStyle name="Suma 7 5 3" xfId="8383" xr:uid="{00000000-0005-0000-0000-00004D7E0000}"/>
    <cellStyle name="Suma 7 5 4" xfId="5176" xr:uid="{00000000-0005-0000-0000-00004E7E0000}"/>
    <cellStyle name="Suma 7 5 5" xfId="15693" xr:uid="{00000000-0005-0000-0000-00004F7E0000}"/>
    <cellStyle name="Suma 7 5 6" xfId="14404" xr:uid="{00000000-0005-0000-0000-0000507E0000}"/>
    <cellStyle name="Suma 7 5 7" xfId="21575" xr:uid="{00000000-0005-0000-0000-0000517E0000}"/>
    <cellStyle name="Suma 7 5 8" xfId="24897" xr:uid="{00000000-0005-0000-0000-0000527E0000}"/>
    <cellStyle name="Suma 7 5 9" xfId="28124" xr:uid="{00000000-0005-0000-0000-0000537E0000}"/>
    <cellStyle name="Suma 7 6" xfId="2772" xr:uid="{00000000-0005-0000-0000-0000547E0000}"/>
    <cellStyle name="Suma 7 6 10" xfId="32416" xr:uid="{00000000-0005-0000-0000-0000557E0000}"/>
    <cellStyle name="Suma 7 6 11" xfId="34886" xr:uid="{00000000-0005-0000-0000-0000567E0000}"/>
    <cellStyle name="Suma 7 6 12" xfId="38074" xr:uid="{00000000-0005-0000-0000-0000577E0000}"/>
    <cellStyle name="Suma 7 6 13" xfId="41283" xr:uid="{00000000-0005-0000-0000-0000587E0000}"/>
    <cellStyle name="Suma 7 6 14" xfId="44460" xr:uid="{00000000-0005-0000-0000-0000597E0000}"/>
    <cellStyle name="Suma 7 6 15" xfId="47758" xr:uid="{00000000-0005-0000-0000-00005A7E0000}"/>
    <cellStyle name="Suma 7 6 16" xfId="50924" xr:uid="{00000000-0005-0000-0000-00005B7E0000}"/>
    <cellStyle name="Suma 7 6 17" xfId="54117" xr:uid="{00000000-0005-0000-0000-00005C7E0000}"/>
    <cellStyle name="Suma 7 6 18" xfId="56171" xr:uid="{00000000-0005-0000-0000-00005D7E0000}"/>
    <cellStyle name="Suma 7 6 19" xfId="59408" xr:uid="{00000000-0005-0000-0000-00005E7E0000}"/>
    <cellStyle name="Suma 7 6 2" xfId="9974" xr:uid="{00000000-0005-0000-0000-00005F7E0000}"/>
    <cellStyle name="Suma 7 6 3" xfId="12016" xr:uid="{00000000-0005-0000-0000-0000607E0000}"/>
    <cellStyle name="Suma 7 6 4" xfId="6140" xr:uid="{00000000-0005-0000-0000-0000617E0000}"/>
    <cellStyle name="Suma 7 6 5" xfId="16665" xr:uid="{00000000-0005-0000-0000-0000627E0000}"/>
    <cellStyle name="Suma 7 6 6" xfId="19240" xr:uid="{00000000-0005-0000-0000-0000637E0000}"/>
    <cellStyle name="Suma 7 6 7" xfId="22550" xr:uid="{00000000-0005-0000-0000-0000647E0000}"/>
    <cellStyle name="Suma 7 6 8" xfId="25869" xr:uid="{00000000-0005-0000-0000-0000657E0000}"/>
    <cellStyle name="Suma 7 6 9" xfId="29099" xr:uid="{00000000-0005-0000-0000-0000667E0000}"/>
    <cellStyle name="Suma 7 7" xfId="1794" xr:uid="{00000000-0005-0000-0000-0000677E0000}"/>
    <cellStyle name="Suma 7 7 10" xfId="31446" xr:uid="{00000000-0005-0000-0000-0000687E0000}"/>
    <cellStyle name="Suma 7 7 11" xfId="15232" xr:uid="{00000000-0005-0000-0000-0000697E0000}"/>
    <cellStyle name="Suma 7 7 12" xfId="37096" xr:uid="{00000000-0005-0000-0000-00006A7E0000}"/>
    <cellStyle name="Suma 7 7 13" xfId="40326" xr:uid="{00000000-0005-0000-0000-00006B7E0000}"/>
    <cellStyle name="Suma 7 7 14" xfId="43482" xr:uid="{00000000-0005-0000-0000-00006C7E0000}"/>
    <cellStyle name="Suma 7 7 15" xfId="46801" xr:uid="{00000000-0005-0000-0000-00006D7E0000}"/>
    <cellStyle name="Suma 7 7 16" xfId="49948" xr:uid="{00000000-0005-0000-0000-00006E7E0000}"/>
    <cellStyle name="Suma 7 7 17" xfId="53173" xr:uid="{00000000-0005-0000-0000-00006F7E0000}"/>
    <cellStyle name="Suma 7 7 18" xfId="46533" xr:uid="{00000000-0005-0000-0000-0000707E0000}"/>
    <cellStyle name="Suma 7 7 19" xfId="58456" xr:uid="{00000000-0005-0000-0000-0000717E0000}"/>
    <cellStyle name="Suma 7 7 2" xfId="9004" xr:uid="{00000000-0005-0000-0000-0000727E0000}"/>
    <cellStyle name="Suma 7 7 3" xfId="8386" xr:uid="{00000000-0005-0000-0000-0000737E0000}"/>
    <cellStyle name="Suma 7 7 4" xfId="5173" xr:uid="{00000000-0005-0000-0000-0000747E0000}"/>
    <cellStyle name="Suma 7 7 5" xfId="15690" xr:uid="{00000000-0005-0000-0000-0000757E0000}"/>
    <cellStyle name="Suma 7 7 6" xfId="14407" xr:uid="{00000000-0005-0000-0000-0000767E0000}"/>
    <cellStyle name="Suma 7 7 7" xfId="21572" xr:uid="{00000000-0005-0000-0000-0000777E0000}"/>
    <cellStyle name="Suma 7 7 8" xfId="24894" xr:uid="{00000000-0005-0000-0000-0000787E0000}"/>
    <cellStyle name="Suma 7 7 9" xfId="28121" xr:uid="{00000000-0005-0000-0000-0000797E0000}"/>
    <cellStyle name="Suma 7 8" xfId="2757" xr:uid="{00000000-0005-0000-0000-00007A7E0000}"/>
    <cellStyle name="Suma 7 8 10" xfId="32401" xr:uid="{00000000-0005-0000-0000-00007B7E0000}"/>
    <cellStyle name="Suma 7 8 11" xfId="34871" xr:uid="{00000000-0005-0000-0000-00007C7E0000}"/>
    <cellStyle name="Suma 7 8 12" xfId="38059" xr:uid="{00000000-0005-0000-0000-00007D7E0000}"/>
    <cellStyle name="Suma 7 8 13" xfId="41268" xr:uid="{00000000-0005-0000-0000-00007E7E0000}"/>
    <cellStyle name="Suma 7 8 14" xfId="44445" xr:uid="{00000000-0005-0000-0000-00007F7E0000}"/>
    <cellStyle name="Suma 7 8 15" xfId="47743" xr:uid="{00000000-0005-0000-0000-0000807E0000}"/>
    <cellStyle name="Suma 7 8 16" xfId="50909" xr:uid="{00000000-0005-0000-0000-0000817E0000}"/>
    <cellStyle name="Suma 7 8 17" xfId="54102" xr:uid="{00000000-0005-0000-0000-0000827E0000}"/>
    <cellStyle name="Suma 7 8 18" xfId="56156" xr:uid="{00000000-0005-0000-0000-0000837E0000}"/>
    <cellStyle name="Suma 7 8 19" xfId="59393" xr:uid="{00000000-0005-0000-0000-0000847E0000}"/>
    <cellStyle name="Suma 7 8 2" xfId="9959" xr:uid="{00000000-0005-0000-0000-0000857E0000}"/>
    <cellStyle name="Suma 7 8 3" xfId="12001" xr:uid="{00000000-0005-0000-0000-0000867E0000}"/>
    <cellStyle name="Suma 7 8 4" xfId="6125" xr:uid="{00000000-0005-0000-0000-0000877E0000}"/>
    <cellStyle name="Suma 7 8 5" xfId="16650" xr:uid="{00000000-0005-0000-0000-0000887E0000}"/>
    <cellStyle name="Suma 7 8 6" xfId="19225" xr:uid="{00000000-0005-0000-0000-0000897E0000}"/>
    <cellStyle name="Suma 7 8 7" xfId="22535" xr:uid="{00000000-0005-0000-0000-00008A7E0000}"/>
    <cellStyle name="Suma 7 8 8" xfId="25854" xr:uid="{00000000-0005-0000-0000-00008B7E0000}"/>
    <cellStyle name="Suma 7 8 9" xfId="29084" xr:uid="{00000000-0005-0000-0000-00008C7E0000}"/>
    <cellStyle name="Suma 7 9" xfId="2426" xr:uid="{00000000-0005-0000-0000-00008D7E0000}"/>
    <cellStyle name="Suma 7 9 10" xfId="32072" xr:uid="{00000000-0005-0000-0000-00008E7E0000}"/>
    <cellStyle name="Suma 7 9 11" xfId="34541" xr:uid="{00000000-0005-0000-0000-00008F7E0000}"/>
    <cellStyle name="Suma 7 9 12" xfId="37728" xr:uid="{00000000-0005-0000-0000-0000907E0000}"/>
    <cellStyle name="Suma 7 9 13" xfId="40939" xr:uid="{00000000-0005-0000-0000-0000917E0000}"/>
    <cellStyle name="Suma 7 9 14" xfId="44114" xr:uid="{00000000-0005-0000-0000-0000927E0000}"/>
    <cellStyle name="Suma 7 9 15" xfId="47414" xr:uid="{00000000-0005-0000-0000-0000937E0000}"/>
    <cellStyle name="Suma 7 9 16" xfId="50578" xr:uid="{00000000-0005-0000-0000-0000947E0000}"/>
    <cellStyle name="Suma 7 9 17" xfId="53777" xr:uid="{00000000-0005-0000-0000-0000957E0000}"/>
    <cellStyle name="Suma 7 9 18" xfId="55829" xr:uid="{00000000-0005-0000-0000-0000967E0000}"/>
    <cellStyle name="Suma 7 9 19" xfId="59066" xr:uid="{00000000-0005-0000-0000-0000977E0000}"/>
    <cellStyle name="Suma 7 9 2" xfId="9630" xr:uid="{00000000-0005-0000-0000-0000987E0000}"/>
    <cellStyle name="Suma 7 9 3" xfId="11670" xr:uid="{00000000-0005-0000-0000-0000997E0000}"/>
    <cellStyle name="Suma 7 9 4" xfId="5796" xr:uid="{00000000-0005-0000-0000-00009A7E0000}"/>
    <cellStyle name="Suma 7 9 5" xfId="16320" xr:uid="{00000000-0005-0000-0000-00009B7E0000}"/>
    <cellStyle name="Suma 7 9 6" xfId="18894" xr:uid="{00000000-0005-0000-0000-00009C7E0000}"/>
    <cellStyle name="Suma 7 9 7" xfId="22204" xr:uid="{00000000-0005-0000-0000-00009D7E0000}"/>
    <cellStyle name="Suma 7 9 8" xfId="25524" xr:uid="{00000000-0005-0000-0000-00009E7E0000}"/>
    <cellStyle name="Suma 7 9 9" xfId="28753" xr:uid="{00000000-0005-0000-0000-00009F7E0000}"/>
    <cellStyle name="Suma 7_Kosztorys ofertowy-inwestorski -DTS_T23_28.09.2011" xfId="62594" xr:uid="{00000000-0005-0000-0000-0000A07E0000}"/>
    <cellStyle name="Suma 8" xfId="1338" xr:uid="{00000000-0005-0000-0000-0000A17E0000}"/>
    <cellStyle name="Suma 8 10" xfId="3268" xr:uid="{00000000-0005-0000-0000-0000A27E0000}"/>
    <cellStyle name="Suma 8 10 10" xfId="32912" xr:uid="{00000000-0005-0000-0000-0000A37E0000}"/>
    <cellStyle name="Suma 8 10 11" xfId="35380" xr:uid="{00000000-0005-0000-0000-0000A47E0000}"/>
    <cellStyle name="Suma 8 10 12" xfId="38570" xr:uid="{00000000-0005-0000-0000-0000A57E0000}"/>
    <cellStyle name="Suma 8 10 13" xfId="41775" xr:uid="{00000000-0005-0000-0000-0000A67E0000}"/>
    <cellStyle name="Suma 8 10 14" xfId="44956" xr:uid="{00000000-0005-0000-0000-0000A77E0000}"/>
    <cellStyle name="Suma 8 10 15" xfId="48250" xr:uid="{00000000-0005-0000-0000-0000A87E0000}"/>
    <cellStyle name="Suma 8 10 16" xfId="51419" xr:uid="{00000000-0005-0000-0000-0000A97E0000}"/>
    <cellStyle name="Suma 8 10 17" xfId="54604" xr:uid="{00000000-0005-0000-0000-0000AA7E0000}"/>
    <cellStyle name="Suma 8 10 18" xfId="56658" xr:uid="{00000000-0005-0000-0000-0000AB7E0000}"/>
    <cellStyle name="Suma 8 10 19" xfId="59895" xr:uid="{00000000-0005-0000-0000-0000AC7E0000}"/>
    <cellStyle name="Suma 8 10 2" xfId="10470" xr:uid="{00000000-0005-0000-0000-0000AD7E0000}"/>
    <cellStyle name="Suma 8 10 3" xfId="12512" xr:uid="{00000000-0005-0000-0000-0000AE7E0000}"/>
    <cellStyle name="Suma 8 10 4" xfId="6636" xr:uid="{00000000-0005-0000-0000-0000AF7E0000}"/>
    <cellStyle name="Suma 8 10 5" xfId="17161" xr:uid="{00000000-0005-0000-0000-0000B07E0000}"/>
    <cellStyle name="Suma 8 10 6" xfId="19736" xr:uid="{00000000-0005-0000-0000-0000B17E0000}"/>
    <cellStyle name="Suma 8 10 7" xfId="23046" xr:uid="{00000000-0005-0000-0000-0000B27E0000}"/>
    <cellStyle name="Suma 8 10 8" xfId="26361" xr:uid="{00000000-0005-0000-0000-0000B37E0000}"/>
    <cellStyle name="Suma 8 10 9" xfId="29595" xr:uid="{00000000-0005-0000-0000-0000B47E0000}"/>
    <cellStyle name="Suma 8 11" xfId="1819" xr:uid="{00000000-0005-0000-0000-0000B57E0000}"/>
    <cellStyle name="Suma 8 11 10" xfId="31471" xr:uid="{00000000-0005-0000-0000-0000B67E0000}"/>
    <cellStyle name="Suma 8 11 11" xfId="15244" xr:uid="{00000000-0005-0000-0000-0000B77E0000}"/>
    <cellStyle name="Suma 8 11 12" xfId="37121" xr:uid="{00000000-0005-0000-0000-0000B87E0000}"/>
    <cellStyle name="Suma 8 11 13" xfId="40350" xr:uid="{00000000-0005-0000-0000-0000B97E0000}"/>
    <cellStyle name="Suma 8 11 14" xfId="43507" xr:uid="{00000000-0005-0000-0000-0000BA7E0000}"/>
    <cellStyle name="Suma 8 11 15" xfId="46825" xr:uid="{00000000-0005-0000-0000-0000BB7E0000}"/>
    <cellStyle name="Suma 8 11 16" xfId="49973" xr:uid="{00000000-0005-0000-0000-0000BC7E0000}"/>
    <cellStyle name="Suma 8 11 17" xfId="53197" xr:uid="{00000000-0005-0000-0000-0000BD7E0000}"/>
    <cellStyle name="Suma 8 11 18" xfId="15042" xr:uid="{00000000-0005-0000-0000-0000BE7E0000}"/>
    <cellStyle name="Suma 8 11 19" xfId="58480" xr:uid="{00000000-0005-0000-0000-0000BF7E0000}"/>
    <cellStyle name="Suma 8 11 2" xfId="9029" xr:uid="{00000000-0005-0000-0000-0000C07E0000}"/>
    <cellStyle name="Suma 8 11 3" xfId="8361" xr:uid="{00000000-0005-0000-0000-0000C17E0000}"/>
    <cellStyle name="Suma 8 11 4" xfId="5198" xr:uid="{00000000-0005-0000-0000-0000C27E0000}"/>
    <cellStyle name="Suma 8 11 5" xfId="15715" xr:uid="{00000000-0005-0000-0000-0000C37E0000}"/>
    <cellStyle name="Suma 8 11 6" xfId="14382" xr:uid="{00000000-0005-0000-0000-0000C47E0000}"/>
    <cellStyle name="Suma 8 11 7" xfId="21597" xr:uid="{00000000-0005-0000-0000-0000C57E0000}"/>
    <cellStyle name="Suma 8 11 8" xfId="24919" xr:uid="{00000000-0005-0000-0000-0000C67E0000}"/>
    <cellStyle name="Suma 8 11 9" xfId="28146" xr:uid="{00000000-0005-0000-0000-0000C77E0000}"/>
    <cellStyle name="Suma 8 12" xfId="1567" xr:uid="{00000000-0005-0000-0000-0000C87E0000}"/>
    <cellStyle name="Suma 8 12 10" xfId="31219" xr:uid="{00000000-0005-0000-0000-0000C97E0000}"/>
    <cellStyle name="Suma 8 12 11" xfId="18060" xr:uid="{00000000-0005-0000-0000-0000CA7E0000}"/>
    <cellStyle name="Suma 8 12 12" xfId="33795" xr:uid="{00000000-0005-0000-0000-0000CB7E0000}"/>
    <cellStyle name="Suma 8 12 13" xfId="15025" xr:uid="{00000000-0005-0000-0000-0000CC7E0000}"/>
    <cellStyle name="Suma 8 12 14" xfId="33948" xr:uid="{00000000-0005-0000-0000-0000CD7E0000}"/>
    <cellStyle name="Suma 8 12 15" xfId="46579" xr:uid="{00000000-0005-0000-0000-0000CE7E0000}"/>
    <cellStyle name="Suma 8 12 16" xfId="40072" xr:uid="{00000000-0005-0000-0000-0000CF7E0000}"/>
    <cellStyle name="Suma 8 12 17" xfId="15331" xr:uid="{00000000-0005-0000-0000-0000D07E0000}"/>
    <cellStyle name="Suma 8 12 18" xfId="14955" xr:uid="{00000000-0005-0000-0000-0000D17E0000}"/>
    <cellStyle name="Suma 8 12 19" xfId="58236" xr:uid="{00000000-0005-0000-0000-0000D27E0000}"/>
    <cellStyle name="Suma 8 12 2" xfId="8779" xr:uid="{00000000-0005-0000-0000-0000D37E0000}"/>
    <cellStyle name="Suma 8 12 3" xfId="8611" xr:uid="{00000000-0005-0000-0000-0000D47E0000}"/>
    <cellStyle name="Suma 8 12 4" xfId="4947" xr:uid="{00000000-0005-0000-0000-0000D57E0000}"/>
    <cellStyle name="Suma 8 12 5" xfId="15463" xr:uid="{00000000-0005-0000-0000-0000D67E0000}"/>
    <cellStyle name="Suma 8 12 6" xfId="14634" xr:uid="{00000000-0005-0000-0000-0000D77E0000}"/>
    <cellStyle name="Suma 8 12 7" xfId="21345" xr:uid="{00000000-0005-0000-0000-0000D87E0000}"/>
    <cellStyle name="Suma 8 12 8" xfId="24668" xr:uid="{00000000-0005-0000-0000-0000D97E0000}"/>
    <cellStyle name="Suma 8 12 9" xfId="15371" xr:uid="{00000000-0005-0000-0000-0000DA7E0000}"/>
    <cellStyle name="Suma 8 13" xfId="3490" xr:uid="{00000000-0005-0000-0000-0000DB7E0000}"/>
    <cellStyle name="Suma 8 13 10" xfId="33134" xr:uid="{00000000-0005-0000-0000-0000DC7E0000}"/>
    <cellStyle name="Suma 8 13 11" xfId="35600" xr:uid="{00000000-0005-0000-0000-0000DD7E0000}"/>
    <cellStyle name="Suma 8 13 12" xfId="38792" xr:uid="{00000000-0005-0000-0000-0000DE7E0000}"/>
    <cellStyle name="Suma 8 13 13" xfId="41995" xr:uid="{00000000-0005-0000-0000-0000DF7E0000}"/>
    <cellStyle name="Suma 8 13 14" xfId="45178" xr:uid="{00000000-0005-0000-0000-0000E07E0000}"/>
    <cellStyle name="Suma 8 13 15" xfId="48470" xr:uid="{00000000-0005-0000-0000-0000E17E0000}"/>
    <cellStyle name="Suma 8 13 16" xfId="51640" xr:uid="{00000000-0005-0000-0000-0000E27E0000}"/>
    <cellStyle name="Suma 8 13 17" xfId="54823" xr:uid="{00000000-0005-0000-0000-0000E37E0000}"/>
    <cellStyle name="Suma 8 13 18" xfId="56877" xr:uid="{00000000-0005-0000-0000-0000E47E0000}"/>
    <cellStyle name="Suma 8 13 19" xfId="60114" xr:uid="{00000000-0005-0000-0000-0000E57E0000}"/>
    <cellStyle name="Suma 8 13 2" xfId="10692" xr:uid="{00000000-0005-0000-0000-0000E67E0000}"/>
    <cellStyle name="Suma 8 13 3" xfId="12734" xr:uid="{00000000-0005-0000-0000-0000E77E0000}"/>
    <cellStyle name="Suma 8 13 4" xfId="6858" xr:uid="{00000000-0005-0000-0000-0000E87E0000}"/>
    <cellStyle name="Suma 8 13 5" xfId="17383" xr:uid="{00000000-0005-0000-0000-0000E97E0000}"/>
    <cellStyle name="Suma 8 13 6" xfId="19958" xr:uid="{00000000-0005-0000-0000-0000EA7E0000}"/>
    <cellStyle name="Suma 8 13 7" xfId="23268" xr:uid="{00000000-0005-0000-0000-0000EB7E0000}"/>
    <cellStyle name="Suma 8 13 8" xfId="26583" xr:uid="{00000000-0005-0000-0000-0000EC7E0000}"/>
    <cellStyle name="Suma 8 13 9" xfId="29817" xr:uid="{00000000-0005-0000-0000-0000ED7E0000}"/>
    <cellStyle name="Suma 8 14" xfId="2005" xr:uid="{00000000-0005-0000-0000-0000EE7E0000}"/>
    <cellStyle name="Suma 8 14 10" xfId="31653" xr:uid="{00000000-0005-0000-0000-0000EF7E0000}"/>
    <cellStyle name="Suma 8 14 11" xfId="15293" xr:uid="{00000000-0005-0000-0000-0000F07E0000}"/>
    <cellStyle name="Suma 8 14 12" xfId="37307" xr:uid="{00000000-0005-0000-0000-0000F17E0000}"/>
    <cellStyle name="Suma 8 14 13" xfId="40531" xr:uid="{00000000-0005-0000-0000-0000F27E0000}"/>
    <cellStyle name="Suma 8 14 14" xfId="43693" xr:uid="{00000000-0005-0000-0000-0000F37E0000}"/>
    <cellStyle name="Suma 8 14 15" xfId="47006" xr:uid="{00000000-0005-0000-0000-0000F47E0000}"/>
    <cellStyle name="Suma 8 14 16" xfId="50159" xr:uid="{00000000-0005-0000-0000-0000F57E0000}"/>
    <cellStyle name="Suma 8 14 17" xfId="53372" xr:uid="{00000000-0005-0000-0000-0000F67E0000}"/>
    <cellStyle name="Suma 8 14 18" xfId="52472" xr:uid="{00000000-0005-0000-0000-0000F77E0000}"/>
    <cellStyle name="Suma 8 14 19" xfId="58659" xr:uid="{00000000-0005-0000-0000-0000F87E0000}"/>
    <cellStyle name="Suma 8 14 2" xfId="9211" xr:uid="{00000000-0005-0000-0000-0000F97E0000}"/>
    <cellStyle name="Suma 8 14 3" xfId="8175" xr:uid="{00000000-0005-0000-0000-0000FA7E0000}"/>
    <cellStyle name="Suma 8 14 4" xfId="5383" xr:uid="{00000000-0005-0000-0000-0000FB7E0000}"/>
    <cellStyle name="Suma 8 14 5" xfId="15900" xr:uid="{00000000-0005-0000-0000-0000FC7E0000}"/>
    <cellStyle name="Suma 8 14 6" xfId="14196" xr:uid="{00000000-0005-0000-0000-0000FD7E0000}"/>
    <cellStyle name="Suma 8 14 7" xfId="21783" xr:uid="{00000000-0005-0000-0000-0000FE7E0000}"/>
    <cellStyle name="Suma 8 14 8" xfId="25105" xr:uid="{00000000-0005-0000-0000-0000FF7E0000}"/>
    <cellStyle name="Suma 8 14 9" xfId="28332" xr:uid="{00000000-0005-0000-0000-0000007F0000}"/>
    <cellStyle name="Suma 8 15" xfId="2104" xr:uid="{00000000-0005-0000-0000-0000017F0000}"/>
    <cellStyle name="Suma 8 15 10" xfId="31752" xr:uid="{00000000-0005-0000-0000-0000027F0000}"/>
    <cellStyle name="Suma 8 15 11" xfId="18349" xr:uid="{00000000-0005-0000-0000-0000037F0000}"/>
    <cellStyle name="Suma 8 15 12" xfId="37406" xr:uid="{00000000-0005-0000-0000-0000047F0000}"/>
    <cellStyle name="Suma 8 15 13" xfId="40627" xr:uid="{00000000-0005-0000-0000-0000057F0000}"/>
    <cellStyle name="Suma 8 15 14" xfId="43792" xr:uid="{00000000-0005-0000-0000-0000067F0000}"/>
    <cellStyle name="Suma 8 15 15" xfId="47102" xr:uid="{00000000-0005-0000-0000-0000077F0000}"/>
    <cellStyle name="Suma 8 15 16" xfId="50258" xr:uid="{00000000-0005-0000-0000-0000087F0000}"/>
    <cellStyle name="Suma 8 15 17" xfId="53467" xr:uid="{00000000-0005-0000-0000-0000097F0000}"/>
    <cellStyle name="Suma 8 15 18" xfId="46520" xr:uid="{00000000-0005-0000-0000-00000A7F0000}"/>
    <cellStyle name="Suma 8 15 19" xfId="58754" xr:uid="{00000000-0005-0000-0000-00000B7F0000}"/>
    <cellStyle name="Suma 8 15 2" xfId="9310" xr:uid="{00000000-0005-0000-0000-00000C7F0000}"/>
    <cellStyle name="Suma 8 15 3" xfId="8076" xr:uid="{00000000-0005-0000-0000-00000D7F0000}"/>
    <cellStyle name="Suma 8 15 4" xfId="5481" xr:uid="{00000000-0005-0000-0000-00000E7F0000}"/>
    <cellStyle name="Suma 8 15 5" xfId="15999" xr:uid="{00000000-0005-0000-0000-00000F7F0000}"/>
    <cellStyle name="Suma 8 15 6" xfId="14097" xr:uid="{00000000-0005-0000-0000-0000107F0000}"/>
    <cellStyle name="Suma 8 15 7" xfId="21882" xr:uid="{00000000-0005-0000-0000-0000117F0000}"/>
    <cellStyle name="Suma 8 15 8" xfId="25203" xr:uid="{00000000-0005-0000-0000-0000127F0000}"/>
    <cellStyle name="Suma 8 15 9" xfId="28431" xr:uid="{00000000-0005-0000-0000-0000137F0000}"/>
    <cellStyle name="Suma 8 16" xfId="3768" xr:uid="{00000000-0005-0000-0000-0000147F0000}"/>
    <cellStyle name="Suma 8 16 10" xfId="33412" xr:uid="{00000000-0005-0000-0000-0000157F0000}"/>
    <cellStyle name="Suma 8 16 11" xfId="35876" xr:uid="{00000000-0005-0000-0000-0000167F0000}"/>
    <cellStyle name="Suma 8 16 12" xfId="39070" xr:uid="{00000000-0005-0000-0000-0000177F0000}"/>
    <cellStyle name="Suma 8 16 13" xfId="42271" xr:uid="{00000000-0005-0000-0000-0000187F0000}"/>
    <cellStyle name="Suma 8 16 14" xfId="45456" xr:uid="{00000000-0005-0000-0000-0000197F0000}"/>
    <cellStyle name="Suma 8 16 15" xfId="48746" xr:uid="{00000000-0005-0000-0000-00001A7F0000}"/>
    <cellStyle name="Suma 8 16 16" xfId="51917" xr:uid="{00000000-0005-0000-0000-00001B7F0000}"/>
    <cellStyle name="Suma 8 16 17" xfId="55096" xr:uid="{00000000-0005-0000-0000-00001C7F0000}"/>
    <cellStyle name="Suma 8 16 18" xfId="57150" xr:uid="{00000000-0005-0000-0000-00001D7F0000}"/>
    <cellStyle name="Suma 8 16 19" xfId="60387" xr:uid="{00000000-0005-0000-0000-00001E7F0000}"/>
    <cellStyle name="Suma 8 16 2" xfId="10970" xr:uid="{00000000-0005-0000-0000-00001F7F0000}"/>
    <cellStyle name="Suma 8 16 3" xfId="13012" xr:uid="{00000000-0005-0000-0000-0000207F0000}"/>
    <cellStyle name="Suma 8 16 4" xfId="7134" xr:uid="{00000000-0005-0000-0000-0000217F0000}"/>
    <cellStyle name="Suma 8 16 5" xfId="17661" xr:uid="{00000000-0005-0000-0000-0000227F0000}"/>
    <cellStyle name="Suma 8 16 6" xfId="20236" xr:uid="{00000000-0005-0000-0000-0000237F0000}"/>
    <cellStyle name="Suma 8 16 7" xfId="23546" xr:uid="{00000000-0005-0000-0000-0000247F0000}"/>
    <cellStyle name="Suma 8 16 8" xfId="26861" xr:uid="{00000000-0005-0000-0000-0000257F0000}"/>
    <cellStyle name="Suma 8 16 9" xfId="30095" xr:uid="{00000000-0005-0000-0000-0000267F0000}"/>
    <cellStyle name="Suma 8 17" xfId="3634" xr:uid="{00000000-0005-0000-0000-0000277F0000}"/>
    <cellStyle name="Suma 8 17 10" xfId="33278" xr:uid="{00000000-0005-0000-0000-0000287F0000}"/>
    <cellStyle name="Suma 8 17 11" xfId="35742" xr:uid="{00000000-0005-0000-0000-0000297F0000}"/>
    <cellStyle name="Suma 8 17 12" xfId="38936" xr:uid="{00000000-0005-0000-0000-00002A7F0000}"/>
    <cellStyle name="Suma 8 17 13" xfId="42137" xr:uid="{00000000-0005-0000-0000-00002B7F0000}"/>
    <cellStyle name="Suma 8 17 14" xfId="45322" xr:uid="{00000000-0005-0000-0000-00002C7F0000}"/>
    <cellStyle name="Suma 8 17 15" xfId="48612" xr:uid="{00000000-0005-0000-0000-00002D7F0000}"/>
    <cellStyle name="Suma 8 17 16" xfId="51783" xr:uid="{00000000-0005-0000-0000-00002E7F0000}"/>
    <cellStyle name="Suma 8 17 17" xfId="54963" xr:uid="{00000000-0005-0000-0000-00002F7F0000}"/>
    <cellStyle name="Suma 8 17 18" xfId="57017" xr:uid="{00000000-0005-0000-0000-0000307F0000}"/>
    <cellStyle name="Suma 8 17 19" xfId="60254" xr:uid="{00000000-0005-0000-0000-0000317F0000}"/>
    <cellStyle name="Suma 8 17 2" xfId="10836" xr:uid="{00000000-0005-0000-0000-0000327F0000}"/>
    <cellStyle name="Suma 8 17 3" xfId="12878" xr:uid="{00000000-0005-0000-0000-0000337F0000}"/>
    <cellStyle name="Suma 8 17 4" xfId="7000" xr:uid="{00000000-0005-0000-0000-0000347F0000}"/>
    <cellStyle name="Suma 8 17 5" xfId="17527" xr:uid="{00000000-0005-0000-0000-0000357F0000}"/>
    <cellStyle name="Suma 8 17 6" xfId="20102" xr:uid="{00000000-0005-0000-0000-0000367F0000}"/>
    <cellStyle name="Suma 8 17 7" xfId="23412" xr:uid="{00000000-0005-0000-0000-0000377F0000}"/>
    <cellStyle name="Suma 8 17 8" xfId="26727" xr:uid="{00000000-0005-0000-0000-0000387F0000}"/>
    <cellStyle name="Suma 8 17 9" xfId="29961" xr:uid="{00000000-0005-0000-0000-0000397F0000}"/>
    <cellStyle name="Suma 8 18" xfId="1786" xr:uid="{00000000-0005-0000-0000-00003A7F0000}"/>
    <cellStyle name="Suma 8 18 10" xfId="31438" xr:uid="{00000000-0005-0000-0000-00003B7F0000}"/>
    <cellStyle name="Suma 8 18 11" xfId="15225" xr:uid="{00000000-0005-0000-0000-00003C7F0000}"/>
    <cellStyle name="Suma 8 18 12" xfId="37088" xr:uid="{00000000-0005-0000-0000-00003D7F0000}"/>
    <cellStyle name="Suma 8 18 13" xfId="40318" xr:uid="{00000000-0005-0000-0000-00003E7F0000}"/>
    <cellStyle name="Suma 8 18 14" xfId="43474" xr:uid="{00000000-0005-0000-0000-00003F7F0000}"/>
    <cellStyle name="Suma 8 18 15" xfId="46793" xr:uid="{00000000-0005-0000-0000-0000407F0000}"/>
    <cellStyle name="Suma 8 18 16" xfId="49940" xr:uid="{00000000-0005-0000-0000-0000417F0000}"/>
    <cellStyle name="Suma 8 18 17" xfId="53165" xr:uid="{00000000-0005-0000-0000-0000427F0000}"/>
    <cellStyle name="Suma 8 18 18" xfId="46527" xr:uid="{00000000-0005-0000-0000-0000437F0000}"/>
    <cellStyle name="Suma 8 18 19" xfId="58448" xr:uid="{00000000-0005-0000-0000-0000447F0000}"/>
    <cellStyle name="Suma 8 18 2" xfId="8996" xr:uid="{00000000-0005-0000-0000-0000457F0000}"/>
    <cellStyle name="Suma 8 18 3" xfId="8394" xr:uid="{00000000-0005-0000-0000-0000467F0000}"/>
    <cellStyle name="Suma 8 18 4" xfId="5165" xr:uid="{00000000-0005-0000-0000-0000477F0000}"/>
    <cellStyle name="Suma 8 18 5" xfId="15682" xr:uid="{00000000-0005-0000-0000-0000487F0000}"/>
    <cellStyle name="Suma 8 18 6" xfId="14415" xr:uid="{00000000-0005-0000-0000-0000497F0000}"/>
    <cellStyle name="Suma 8 18 7" xfId="21564" xr:uid="{00000000-0005-0000-0000-00004A7F0000}"/>
    <cellStyle name="Suma 8 18 8" xfId="24886" xr:uid="{00000000-0005-0000-0000-00004B7F0000}"/>
    <cellStyle name="Suma 8 18 9" xfId="28113" xr:uid="{00000000-0005-0000-0000-00004C7F0000}"/>
    <cellStyle name="Suma 8 19" xfId="2253" xr:uid="{00000000-0005-0000-0000-00004D7F0000}"/>
    <cellStyle name="Suma 8 19 10" xfId="31901" xr:uid="{00000000-0005-0000-0000-00004E7F0000}"/>
    <cellStyle name="Suma 8 19 11" xfId="34374" xr:uid="{00000000-0005-0000-0000-00004F7F0000}"/>
    <cellStyle name="Suma 8 19 12" xfId="37555" xr:uid="{00000000-0005-0000-0000-0000507F0000}"/>
    <cellStyle name="Suma 8 19 13" xfId="40773" xr:uid="{00000000-0005-0000-0000-0000517F0000}"/>
    <cellStyle name="Suma 8 19 14" xfId="43941" xr:uid="{00000000-0005-0000-0000-0000527F0000}"/>
    <cellStyle name="Suma 8 19 15" xfId="47248" xr:uid="{00000000-0005-0000-0000-0000537F0000}"/>
    <cellStyle name="Suma 8 19 16" xfId="50406" xr:uid="{00000000-0005-0000-0000-0000547F0000}"/>
    <cellStyle name="Suma 8 19 17" xfId="53613" xr:uid="{00000000-0005-0000-0000-0000557F0000}"/>
    <cellStyle name="Suma 8 19 18" xfId="55663" xr:uid="{00000000-0005-0000-0000-0000567F0000}"/>
    <cellStyle name="Suma 8 19 19" xfId="58900" xr:uid="{00000000-0005-0000-0000-0000577F0000}"/>
    <cellStyle name="Suma 8 19 2" xfId="9459" xr:uid="{00000000-0005-0000-0000-0000587F0000}"/>
    <cellStyle name="Suma 8 19 3" xfId="11497" xr:uid="{00000000-0005-0000-0000-0000597F0000}"/>
    <cellStyle name="Suma 8 19 4" xfId="5630" xr:uid="{00000000-0005-0000-0000-00005A7F0000}"/>
    <cellStyle name="Suma 8 19 5" xfId="16148" xr:uid="{00000000-0005-0000-0000-00005B7F0000}"/>
    <cellStyle name="Suma 8 19 6" xfId="18721" xr:uid="{00000000-0005-0000-0000-00005C7F0000}"/>
    <cellStyle name="Suma 8 19 7" xfId="22031" xr:uid="{00000000-0005-0000-0000-00005D7F0000}"/>
    <cellStyle name="Suma 8 19 8" xfId="25352" xr:uid="{00000000-0005-0000-0000-00005E7F0000}"/>
    <cellStyle name="Suma 8 19 9" xfId="28580" xr:uid="{00000000-0005-0000-0000-00005F7F0000}"/>
    <cellStyle name="Suma 8 2" xfId="1592" xr:uid="{00000000-0005-0000-0000-0000607F0000}"/>
    <cellStyle name="Suma 8 2 10" xfId="31244" xr:uid="{00000000-0005-0000-0000-0000617F0000}"/>
    <cellStyle name="Suma 8 2 11" xfId="15171" xr:uid="{00000000-0005-0000-0000-0000627F0000}"/>
    <cellStyle name="Suma 8 2 12" xfId="34008" xr:uid="{00000000-0005-0000-0000-0000637F0000}"/>
    <cellStyle name="Suma 8 2 13" xfId="36473" xr:uid="{00000000-0005-0000-0000-0000647F0000}"/>
    <cellStyle name="Suma 8 2 14" xfId="39448" xr:uid="{00000000-0005-0000-0000-0000657F0000}"/>
    <cellStyle name="Suma 8 2 15" xfId="46604" xr:uid="{00000000-0005-0000-0000-0000667F0000}"/>
    <cellStyle name="Suma 8 2 16" xfId="33988" xr:uid="{00000000-0005-0000-0000-0000677F0000}"/>
    <cellStyle name="Suma 8 2 17" xfId="49055" xr:uid="{00000000-0005-0000-0000-0000687F0000}"/>
    <cellStyle name="Suma 8 2 18" xfId="18130" xr:uid="{00000000-0005-0000-0000-0000697F0000}"/>
    <cellStyle name="Suma 8 2 19" xfId="58261" xr:uid="{00000000-0005-0000-0000-00006A7F0000}"/>
    <cellStyle name="Suma 8 2 2" xfId="8804" xr:uid="{00000000-0005-0000-0000-00006B7F0000}"/>
    <cellStyle name="Suma 8 2 3" xfId="8586" xr:uid="{00000000-0005-0000-0000-00006C7F0000}"/>
    <cellStyle name="Suma 8 2 4" xfId="4972" xr:uid="{00000000-0005-0000-0000-00006D7F0000}"/>
    <cellStyle name="Suma 8 2 5" xfId="15488" xr:uid="{00000000-0005-0000-0000-00006E7F0000}"/>
    <cellStyle name="Suma 8 2 6" xfId="14609" xr:uid="{00000000-0005-0000-0000-00006F7F0000}"/>
    <cellStyle name="Suma 8 2 7" xfId="21370" xr:uid="{00000000-0005-0000-0000-0000707F0000}"/>
    <cellStyle name="Suma 8 2 8" xfId="24693" xr:uid="{00000000-0005-0000-0000-0000717F0000}"/>
    <cellStyle name="Suma 8 2 9" xfId="18317" xr:uid="{00000000-0005-0000-0000-0000727F0000}"/>
    <cellStyle name="Suma 8 20" xfId="4040" xr:uid="{00000000-0005-0000-0000-0000737F0000}"/>
    <cellStyle name="Suma 8 20 10" xfId="36146" xr:uid="{00000000-0005-0000-0000-0000747F0000}"/>
    <cellStyle name="Suma 8 20 11" xfId="39342" xr:uid="{00000000-0005-0000-0000-0000757F0000}"/>
    <cellStyle name="Suma 8 20 12" xfId="42541" xr:uid="{00000000-0005-0000-0000-0000767F0000}"/>
    <cellStyle name="Suma 8 20 13" xfId="45728" xr:uid="{00000000-0005-0000-0000-0000777F0000}"/>
    <cellStyle name="Suma 8 20 14" xfId="49016" xr:uid="{00000000-0005-0000-0000-0000787F0000}"/>
    <cellStyle name="Suma 8 20 15" xfId="52189" xr:uid="{00000000-0005-0000-0000-0000797F0000}"/>
    <cellStyle name="Suma 8 20 16" xfId="55364" xr:uid="{00000000-0005-0000-0000-00007A7F0000}"/>
    <cellStyle name="Suma 8 20 17" xfId="57418" xr:uid="{00000000-0005-0000-0000-00007B7F0000}"/>
    <cellStyle name="Suma 8 20 18" xfId="60655" xr:uid="{00000000-0005-0000-0000-00007C7F0000}"/>
    <cellStyle name="Suma 8 20 2" xfId="11242" xr:uid="{00000000-0005-0000-0000-00007D7F0000}"/>
    <cellStyle name="Suma 8 20 3" xfId="13284" xr:uid="{00000000-0005-0000-0000-00007E7F0000}"/>
    <cellStyle name="Suma 8 20 4" xfId="17933" xr:uid="{00000000-0005-0000-0000-00007F7F0000}"/>
    <cellStyle name="Suma 8 20 5" xfId="20508" xr:uid="{00000000-0005-0000-0000-0000807F0000}"/>
    <cellStyle name="Suma 8 20 6" xfId="23818" xr:uid="{00000000-0005-0000-0000-0000817F0000}"/>
    <cellStyle name="Suma 8 20 7" xfId="27133" xr:uid="{00000000-0005-0000-0000-0000827F0000}"/>
    <cellStyle name="Suma 8 20 8" xfId="30367" xr:uid="{00000000-0005-0000-0000-0000837F0000}"/>
    <cellStyle name="Suma 8 20 9" xfId="33684" xr:uid="{00000000-0005-0000-0000-0000847F0000}"/>
    <cellStyle name="Suma 8 3" xfId="2397" xr:uid="{00000000-0005-0000-0000-0000857F0000}"/>
    <cellStyle name="Suma 8 3 10" xfId="32043" xr:uid="{00000000-0005-0000-0000-0000867F0000}"/>
    <cellStyle name="Suma 8 3 11" xfId="34514" xr:uid="{00000000-0005-0000-0000-0000877F0000}"/>
    <cellStyle name="Suma 8 3 12" xfId="37699" xr:uid="{00000000-0005-0000-0000-0000887F0000}"/>
    <cellStyle name="Suma 8 3 13" xfId="40913" xr:uid="{00000000-0005-0000-0000-0000897F0000}"/>
    <cellStyle name="Suma 8 3 14" xfId="44085" xr:uid="{00000000-0005-0000-0000-00008A7F0000}"/>
    <cellStyle name="Suma 8 3 15" xfId="47388" xr:uid="{00000000-0005-0000-0000-00008B7F0000}"/>
    <cellStyle name="Suma 8 3 16" xfId="50549" xr:uid="{00000000-0005-0000-0000-00008C7F0000}"/>
    <cellStyle name="Suma 8 3 17" xfId="53751" xr:uid="{00000000-0005-0000-0000-00008D7F0000}"/>
    <cellStyle name="Suma 8 3 18" xfId="55803" xr:uid="{00000000-0005-0000-0000-00008E7F0000}"/>
    <cellStyle name="Suma 8 3 19" xfId="59040" xr:uid="{00000000-0005-0000-0000-00008F7F0000}"/>
    <cellStyle name="Suma 8 3 2" xfId="9601" xr:uid="{00000000-0005-0000-0000-0000907F0000}"/>
    <cellStyle name="Suma 8 3 3" xfId="11641" xr:uid="{00000000-0005-0000-0000-0000917F0000}"/>
    <cellStyle name="Suma 8 3 4" xfId="5769" xr:uid="{00000000-0005-0000-0000-0000927F0000}"/>
    <cellStyle name="Suma 8 3 5" xfId="16291" xr:uid="{00000000-0005-0000-0000-0000937F0000}"/>
    <cellStyle name="Suma 8 3 6" xfId="18865" xr:uid="{00000000-0005-0000-0000-0000947F0000}"/>
    <cellStyle name="Suma 8 3 7" xfId="22175" xr:uid="{00000000-0005-0000-0000-0000957F0000}"/>
    <cellStyle name="Suma 8 3 8" xfId="25496" xr:uid="{00000000-0005-0000-0000-0000967F0000}"/>
    <cellStyle name="Suma 8 3 9" xfId="28724" xr:uid="{00000000-0005-0000-0000-0000977F0000}"/>
    <cellStyle name="Suma 8 4" xfId="1671" xr:uid="{00000000-0005-0000-0000-0000987F0000}"/>
    <cellStyle name="Suma 8 4 10" xfId="31323" xr:uid="{00000000-0005-0000-0000-0000997F0000}"/>
    <cellStyle name="Suma 8 4 11" xfId="18223" xr:uid="{00000000-0005-0000-0000-00009A7F0000}"/>
    <cellStyle name="Suma 8 4 12" xfId="36973" xr:uid="{00000000-0005-0000-0000-00009B7F0000}"/>
    <cellStyle name="Suma 8 4 13" xfId="40205" xr:uid="{00000000-0005-0000-0000-00009C7F0000}"/>
    <cellStyle name="Suma 8 4 14" xfId="43359" xr:uid="{00000000-0005-0000-0000-00009D7F0000}"/>
    <cellStyle name="Suma 8 4 15" xfId="46681" xr:uid="{00000000-0005-0000-0000-00009E7F0000}"/>
    <cellStyle name="Suma 8 4 16" xfId="49825" xr:uid="{00000000-0005-0000-0000-00009F7F0000}"/>
    <cellStyle name="Suma 8 4 17" xfId="53055" xr:uid="{00000000-0005-0000-0000-0000A07F0000}"/>
    <cellStyle name="Suma 8 4 18" xfId="14927" xr:uid="{00000000-0005-0000-0000-0000A17F0000}"/>
    <cellStyle name="Suma 8 4 19" xfId="58338" xr:uid="{00000000-0005-0000-0000-0000A27F0000}"/>
    <cellStyle name="Suma 8 4 2" xfId="8882" xr:uid="{00000000-0005-0000-0000-0000A37F0000}"/>
    <cellStyle name="Suma 8 4 3" xfId="8508" xr:uid="{00000000-0005-0000-0000-0000A47F0000}"/>
    <cellStyle name="Suma 8 4 4" xfId="5051" xr:uid="{00000000-0005-0000-0000-0000A57F0000}"/>
    <cellStyle name="Suma 8 4 5" xfId="15567" xr:uid="{00000000-0005-0000-0000-0000A67F0000}"/>
    <cellStyle name="Suma 8 4 6" xfId="14530" xr:uid="{00000000-0005-0000-0000-0000A77F0000}"/>
    <cellStyle name="Suma 8 4 7" xfId="21449" xr:uid="{00000000-0005-0000-0000-0000A87F0000}"/>
    <cellStyle name="Suma 8 4 8" xfId="24772" xr:uid="{00000000-0005-0000-0000-0000A97F0000}"/>
    <cellStyle name="Suma 8 4 9" xfId="27998" xr:uid="{00000000-0005-0000-0000-0000AA7F0000}"/>
    <cellStyle name="Suma 8 5" xfId="1796" xr:uid="{00000000-0005-0000-0000-0000AB7F0000}"/>
    <cellStyle name="Suma 8 5 10" xfId="31448" xr:uid="{00000000-0005-0000-0000-0000AC7F0000}"/>
    <cellStyle name="Suma 8 5 11" xfId="15233" xr:uid="{00000000-0005-0000-0000-0000AD7F0000}"/>
    <cellStyle name="Suma 8 5 12" xfId="37098" xr:uid="{00000000-0005-0000-0000-0000AE7F0000}"/>
    <cellStyle name="Suma 8 5 13" xfId="40328" xr:uid="{00000000-0005-0000-0000-0000AF7F0000}"/>
    <cellStyle name="Suma 8 5 14" xfId="43484" xr:uid="{00000000-0005-0000-0000-0000B07F0000}"/>
    <cellStyle name="Suma 8 5 15" xfId="46803" xr:uid="{00000000-0005-0000-0000-0000B17F0000}"/>
    <cellStyle name="Suma 8 5 16" xfId="49950" xr:uid="{00000000-0005-0000-0000-0000B27F0000}"/>
    <cellStyle name="Suma 8 5 17" xfId="53175" xr:uid="{00000000-0005-0000-0000-0000B37F0000}"/>
    <cellStyle name="Suma 8 5 18" xfId="46535" xr:uid="{00000000-0005-0000-0000-0000B47F0000}"/>
    <cellStyle name="Suma 8 5 19" xfId="58458" xr:uid="{00000000-0005-0000-0000-0000B57F0000}"/>
    <cellStyle name="Suma 8 5 2" xfId="9006" xr:uid="{00000000-0005-0000-0000-0000B67F0000}"/>
    <cellStyle name="Suma 8 5 3" xfId="8384" xr:uid="{00000000-0005-0000-0000-0000B77F0000}"/>
    <cellStyle name="Suma 8 5 4" xfId="5175" xr:uid="{00000000-0005-0000-0000-0000B87F0000}"/>
    <cellStyle name="Suma 8 5 5" xfId="15692" xr:uid="{00000000-0005-0000-0000-0000B97F0000}"/>
    <cellStyle name="Suma 8 5 6" xfId="14405" xr:uid="{00000000-0005-0000-0000-0000BA7F0000}"/>
    <cellStyle name="Suma 8 5 7" xfId="21574" xr:uid="{00000000-0005-0000-0000-0000BB7F0000}"/>
    <cellStyle name="Suma 8 5 8" xfId="24896" xr:uid="{00000000-0005-0000-0000-0000BC7F0000}"/>
    <cellStyle name="Suma 8 5 9" xfId="28123" xr:uid="{00000000-0005-0000-0000-0000BD7F0000}"/>
    <cellStyle name="Suma 8 6" xfId="2773" xr:uid="{00000000-0005-0000-0000-0000BE7F0000}"/>
    <cellStyle name="Suma 8 6 10" xfId="32417" xr:uid="{00000000-0005-0000-0000-0000BF7F0000}"/>
    <cellStyle name="Suma 8 6 11" xfId="34887" xr:uid="{00000000-0005-0000-0000-0000C07F0000}"/>
    <cellStyle name="Suma 8 6 12" xfId="38075" xr:uid="{00000000-0005-0000-0000-0000C17F0000}"/>
    <cellStyle name="Suma 8 6 13" xfId="41284" xr:uid="{00000000-0005-0000-0000-0000C27F0000}"/>
    <cellStyle name="Suma 8 6 14" xfId="44461" xr:uid="{00000000-0005-0000-0000-0000C37F0000}"/>
    <cellStyle name="Suma 8 6 15" xfId="47759" xr:uid="{00000000-0005-0000-0000-0000C47F0000}"/>
    <cellStyle name="Suma 8 6 16" xfId="50925" xr:uid="{00000000-0005-0000-0000-0000C57F0000}"/>
    <cellStyle name="Suma 8 6 17" xfId="54118" xr:uid="{00000000-0005-0000-0000-0000C67F0000}"/>
    <cellStyle name="Suma 8 6 18" xfId="56172" xr:uid="{00000000-0005-0000-0000-0000C77F0000}"/>
    <cellStyle name="Suma 8 6 19" xfId="59409" xr:uid="{00000000-0005-0000-0000-0000C87F0000}"/>
    <cellStyle name="Suma 8 6 2" xfId="9975" xr:uid="{00000000-0005-0000-0000-0000C97F0000}"/>
    <cellStyle name="Suma 8 6 3" xfId="12017" xr:uid="{00000000-0005-0000-0000-0000CA7F0000}"/>
    <cellStyle name="Suma 8 6 4" xfId="6141" xr:uid="{00000000-0005-0000-0000-0000CB7F0000}"/>
    <cellStyle name="Suma 8 6 5" xfId="16666" xr:uid="{00000000-0005-0000-0000-0000CC7F0000}"/>
    <cellStyle name="Suma 8 6 6" xfId="19241" xr:uid="{00000000-0005-0000-0000-0000CD7F0000}"/>
    <cellStyle name="Suma 8 6 7" xfId="22551" xr:uid="{00000000-0005-0000-0000-0000CE7F0000}"/>
    <cellStyle name="Suma 8 6 8" xfId="25870" xr:uid="{00000000-0005-0000-0000-0000CF7F0000}"/>
    <cellStyle name="Suma 8 6 9" xfId="29100" xr:uid="{00000000-0005-0000-0000-0000D07F0000}"/>
    <cellStyle name="Suma 8 7" xfId="1793" xr:uid="{00000000-0005-0000-0000-0000D17F0000}"/>
    <cellStyle name="Suma 8 7 10" xfId="31445" xr:uid="{00000000-0005-0000-0000-0000D27F0000}"/>
    <cellStyle name="Suma 8 7 11" xfId="15231" xr:uid="{00000000-0005-0000-0000-0000D37F0000}"/>
    <cellStyle name="Suma 8 7 12" xfId="37095" xr:uid="{00000000-0005-0000-0000-0000D47F0000}"/>
    <cellStyle name="Suma 8 7 13" xfId="40325" xr:uid="{00000000-0005-0000-0000-0000D57F0000}"/>
    <cellStyle name="Suma 8 7 14" xfId="43481" xr:uid="{00000000-0005-0000-0000-0000D67F0000}"/>
    <cellStyle name="Suma 8 7 15" xfId="46800" xr:uid="{00000000-0005-0000-0000-0000D77F0000}"/>
    <cellStyle name="Suma 8 7 16" xfId="49947" xr:uid="{00000000-0005-0000-0000-0000D87F0000}"/>
    <cellStyle name="Suma 8 7 17" xfId="53172" xr:uid="{00000000-0005-0000-0000-0000D97F0000}"/>
    <cellStyle name="Suma 8 7 18" xfId="46532" xr:uid="{00000000-0005-0000-0000-0000DA7F0000}"/>
    <cellStyle name="Suma 8 7 19" xfId="58455" xr:uid="{00000000-0005-0000-0000-0000DB7F0000}"/>
    <cellStyle name="Suma 8 7 2" xfId="9003" xr:uid="{00000000-0005-0000-0000-0000DC7F0000}"/>
    <cellStyle name="Suma 8 7 3" xfId="8387" xr:uid="{00000000-0005-0000-0000-0000DD7F0000}"/>
    <cellStyle name="Suma 8 7 4" xfId="5172" xr:uid="{00000000-0005-0000-0000-0000DE7F0000}"/>
    <cellStyle name="Suma 8 7 5" xfId="15689" xr:uid="{00000000-0005-0000-0000-0000DF7F0000}"/>
    <cellStyle name="Suma 8 7 6" xfId="14408" xr:uid="{00000000-0005-0000-0000-0000E07F0000}"/>
    <cellStyle name="Suma 8 7 7" xfId="21571" xr:uid="{00000000-0005-0000-0000-0000E17F0000}"/>
    <cellStyle name="Suma 8 7 8" xfId="24893" xr:uid="{00000000-0005-0000-0000-0000E27F0000}"/>
    <cellStyle name="Suma 8 7 9" xfId="28120" xr:uid="{00000000-0005-0000-0000-0000E37F0000}"/>
    <cellStyle name="Suma 8 8" xfId="2797" xr:uid="{00000000-0005-0000-0000-0000E47F0000}"/>
    <cellStyle name="Suma 8 8 10" xfId="32441" xr:uid="{00000000-0005-0000-0000-0000E57F0000}"/>
    <cellStyle name="Suma 8 8 11" xfId="34911" xr:uid="{00000000-0005-0000-0000-0000E67F0000}"/>
    <cellStyle name="Suma 8 8 12" xfId="38099" xr:uid="{00000000-0005-0000-0000-0000E77F0000}"/>
    <cellStyle name="Suma 8 8 13" xfId="41307" xr:uid="{00000000-0005-0000-0000-0000E87F0000}"/>
    <cellStyle name="Suma 8 8 14" xfId="44485" xr:uid="{00000000-0005-0000-0000-0000E97F0000}"/>
    <cellStyle name="Suma 8 8 15" xfId="47782" xr:uid="{00000000-0005-0000-0000-0000EA7F0000}"/>
    <cellStyle name="Suma 8 8 16" xfId="50949" xr:uid="{00000000-0005-0000-0000-0000EB7F0000}"/>
    <cellStyle name="Suma 8 8 17" xfId="54140" xr:uid="{00000000-0005-0000-0000-0000EC7F0000}"/>
    <cellStyle name="Suma 8 8 18" xfId="56194" xr:uid="{00000000-0005-0000-0000-0000ED7F0000}"/>
    <cellStyle name="Suma 8 8 19" xfId="59431" xr:uid="{00000000-0005-0000-0000-0000EE7F0000}"/>
    <cellStyle name="Suma 8 8 2" xfId="9999" xr:uid="{00000000-0005-0000-0000-0000EF7F0000}"/>
    <cellStyle name="Suma 8 8 3" xfId="12041" xr:uid="{00000000-0005-0000-0000-0000F07F0000}"/>
    <cellStyle name="Suma 8 8 4" xfId="6165" xr:uid="{00000000-0005-0000-0000-0000F17F0000}"/>
    <cellStyle name="Suma 8 8 5" xfId="16690" xr:uid="{00000000-0005-0000-0000-0000F27F0000}"/>
    <cellStyle name="Suma 8 8 6" xfId="19265" xr:uid="{00000000-0005-0000-0000-0000F37F0000}"/>
    <cellStyle name="Suma 8 8 7" xfId="22575" xr:uid="{00000000-0005-0000-0000-0000F47F0000}"/>
    <cellStyle name="Suma 8 8 8" xfId="25893" xr:uid="{00000000-0005-0000-0000-0000F57F0000}"/>
    <cellStyle name="Suma 8 8 9" xfId="29124" xr:uid="{00000000-0005-0000-0000-0000F67F0000}"/>
    <cellStyle name="Suma 8 9" xfId="2368" xr:uid="{00000000-0005-0000-0000-0000F77F0000}"/>
    <cellStyle name="Suma 8 9 10" xfId="32014" xr:uid="{00000000-0005-0000-0000-0000F87F0000}"/>
    <cellStyle name="Suma 8 9 11" xfId="34485" xr:uid="{00000000-0005-0000-0000-0000F97F0000}"/>
    <cellStyle name="Suma 8 9 12" xfId="37670" xr:uid="{00000000-0005-0000-0000-0000FA7F0000}"/>
    <cellStyle name="Suma 8 9 13" xfId="40884" xr:uid="{00000000-0005-0000-0000-0000FB7F0000}"/>
    <cellStyle name="Suma 8 9 14" xfId="44056" xr:uid="{00000000-0005-0000-0000-0000FC7F0000}"/>
    <cellStyle name="Suma 8 9 15" xfId="47359" xr:uid="{00000000-0005-0000-0000-0000FD7F0000}"/>
    <cellStyle name="Suma 8 9 16" xfId="50520" xr:uid="{00000000-0005-0000-0000-0000FE7F0000}"/>
    <cellStyle name="Suma 8 9 17" xfId="53722" xr:uid="{00000000-0005-0000-0000-0000FF7F0000}"/>
    <cellStyle name="Suma 8 9 18" xfId="55774" xr:uid="{00000000-0005-0000-0000-000000800000}"/>
    <cellStyle name="Suma 8 9 19" xfId="59011" xr:uid="{00000000-0005-0000-0000-000001800000}"/>
    <cellStyle name="Suma 8 9 2" xfId="9572" xr:uid="{00000000-0005-0000-0000-000002800000}"/>
    <cellStyle name="Suma 8 9 3" xfId="11612" xr:uid="{00000000-0005-0000-0000-000003800000}"/>
    <cellStyle name="Suma 8 9 4" xfId="5745" xr:uid="{00000000-0005-0000-0000-000004800000}"/>
    <cellStyle name="Suma 8 9 5" xfId="16262" xr:uid="{00000000-0005-0000-0000-000005800000}"/>
    <cellStyle name="Suma 8 9 6" xfId="18836" xr:uid="{00000000-0005-0000-0000-000006800000}"/>
    <cellStyle name="Suma 8 9 7" xfId="22146" xr:uid="{00000000-0005-0000-0000-000007800000}"/>
    <cellStyle name="Suma 8 9 8" xfId="25467" xr:uid="{00000000-0005-0000-0000-000008800000}"/>
    <cellStyle name="Suma 8 9 9" xfId="28695" xr:uid="{00000000-0005-0000-0000-000009800000}"/>
    <cellStyle name="Suma 8_Kosztorys ofertowy-inwestorski -DTS_T23_28.09.2011" xfId="62595" xr:uid="{00000000-0005-0000-0000-00000A800000}"/>
    <cellStyle name="Tekst objaśnienia 1" xfId="1339" xr:uid="{00000000-0005-0000-0000-00000B800000}"/>
    <cellStyle name="Tekst objaśnienia 2" xfId="1340" xr:uid="{00000000-0005-0000-0000-00000C800000}"/>
    <cellStyle name="Tekst objaśnienia 2 2" xfId="62596" xr:uid="{00000000-0005-0000-0000-00000D800000}"/>
    <cellStyle name="Tekst objaśnienia 2 3" xfId="62597" xr:uid="{00000000-0005-0000-0000-00000E800000}"/>
    <cellStyle name="Tekst objaśnienia 3" xfId="1341" xr:uid="{00000000-0005-0000-0000-00000F800000}"/>
    <cellStyle name="Tekst objaśnienia 4" xfId="1342" xr:uid="{00000000-0005-0000-0000-000010800000}"/>
    <cellStyle name="Tekst objaśnienia 5" xfId="1343" xr:uid="{00000000-0005-0000-0000-000011800000}"/>
    <cellStyle name="Tekst objaśnienia 6" xfId="1344" xr:uid="{00000000-0005-0000-0000-000012800000}"/>
    <cellStyle name="Tekst objaśnienia 7" xfId="1345" xr:uid="{00000000-0005-0000-0000-000013800000}"/>
    <cellStyle name="Tekst objaśnienia 8" xfId="1346" xr:uid="{00000000-0005-0000-0000-000014800000}"/>
    <cellStyle name="Tekst ostrzeżenia 1" xfId="1347" xr:uid="{00000000-0005-0000-0000-000015800000}"/>
    <cellStyle name="Tekst ostrzeżenia 2" xfId="1348" xr:uid="{00000000-0005-0000-0000-000016800000}"/>
    <cellStyle name="Tekst ostrzeżenia 2 2" xfId="62598" xr:uid="{00000000-0005-0000-0000-000017800000}"/>
    <cellStyle name="Tekst ostrzeżenia 2 3" xfId="62599" xr:uid="{00000000-0005-0000-0000-000018800000}"/>
    <cellStyle name="Tekst ostrzeżenia 3" xfId="1349" xr:uid="{00000000-0005-0000-0000-000019800000}"/>
    <cellStyle name="Tekst ostrzeżenia 4" xfId="1350" xr:uid="{00000000-0005-0000-0000-00001A800000}"/>
    <cellStyle name="Tekst ostrzeżenia 5" xfId="1351" xr:uid="{00000000-0005-0000-0000-00001B800000}"/>
    <cellStyle name="Tekst ostrzeżenia 6" xfId="1352" xr:uid="{00000000-0005-0000-0000-00001C800000}"/>
    <cellStyle name="Tekst ostrzeżenia 7" xfId="1353" xr:uid="{00000000-0005-0000-0000-00001D800000}"/>
    <cellStyle name="Tekst ostrzeżenia 8" xfId="1354" xr:uid="{00000000-0005-0000-0000-00001E800000}"/>
    <cellStyle name="Terespol" xfId="62600" xr:uid="{00000000-0005-0000-0000-00001F800000}"/>
    <cellStyle name="TerespolA" xfId="62601" xr:uid="{00000000-0005-0000-0000-000020800000}"/>
    <cellStyle name="TerespolD" xfId="62602" xr:uid="{00000000-0005-0000-0000-000021800000}"/>
    <cellStyle name="text" xfId="1355" xr:uid="{00000000-0005-0000-0000-000022800000}"/>
    <cellStyle name="Title" xfId="1356" xr:uid="{00000000-0005-0000-0000-000023800000}"/>
    <cellStyle name="Title 2" xfId="62603" xr:uid="{00000000-0005-0000-0000-000024800000}"/>
    <cellStyle name="Title 3" xfId="62604" xr:uid="{00000000-0005-0000-0000-000025800000}"/>
    <cellStyle name="Title 4" xfId="62605" xr:uid="{00000000-0005-0000-0000-000026800000}"/>
    <cellStyle name="Title 5" xfId="62606" xr:uid="{00000000-0005-0000-0000-000027800000}"/>
    <cellStyle name="Title_WO-5" xfId="62607" xr:uid="{00000000-0005-0000-0000-000028800000}"/>
    <cellStyle name="Total" xfId="1357" xr:uid="{00000000-0005-0000-0000-000029800000}"/>
    <cellStyle name="Total 10" xfId="3334" xr:uid="{00000000-0005-0000-0000-00002A800000}"/>
    <cellStyle name="Total 10 10" xfId="32978" xr:uid="{00000000-0005-0000-0000-00002B800000}"/>
    <cellStyle name="Total 10 11" xfId="35446" xr:uid="{00000000-0005-0000-0000-00002C800000}"/>
    <cellStyle name="Total 10 12" xfId="38636" xr:uid="{00000000-0005-0000-0000-00002D800000}"/>
    <cellStyle name="Total 10 13" xfId="41841" xr:uid="{00000000-0005-0000-0000-00002E800000}"/>
    <cellStyle name="Total 10 14" xfId="45022" xr:uid="{00000000-0005-0000-0000-00002F800000}"/>
    <cellStyle name="Total 10 15" xfId="48316" xr:uid="{00000000-0005-0000-0000-000030800000}"/>
    <cellStyle name="Total 10 16" xfId="51485" xr:uid="{00000000-0005-0000-0000-000031800000}"/>
    <cellStyle name="Total 10 17" xfId="54670" xr:uid="{00000000-0005-0000-0000-000032800000}"/>
    <cellStyle name="Total 10 18" xfId="56724" xr:uid="{00000000-0005-0000-0000-000033800000}"/>
    <cellStyle name="Total 10 19" xfId="59961" xr:uid="{00000000-0005-0000-0000-000034800000}"/>
    <cellStyle name="Total 10 2" xfId="10536" xr:uid="{00000000-0005-0000-0000-000035800000}"/>
    <cellStyle name="Total 10 3" xfId="12578" xr:uid="{00000000-0005-0000-0000-000036800000}"/>
    <cellStyle name="Total 10 4" xfId="6702" xr:uid="{00000000-0005-0000-0000-000037800000}"/>
    <cellStyle name="Total 10 5" xfId="17227" xr:uid="{00000000-0005-0000-0000-000038800000}"/>
    <cellStyle name="Total 10 6" xfId="19802" xr:uid="{00000000-0005-0000-0000-000039800000}"/>
    <cellStyle name="Total 10 7" xfId="23112" xr:uid="{00000000-0005-0000-0000-00003A800000}"/>
    <cellStyle name="Total 10 8" xfId="26427" xr:uid="{00000000-0005-0000-0000-00003B800000}"/>
    <cellStyle name="Total 10 9" xfId="29661" xr:uid="{00000000-0005-0000-0000-00003C800000}"/>
    <cellStyle name="Total 11" xfId="1787" xr:uid="{00000000-0005-0000-0000-00003D800000}"/>
    <cellStyle name="Total 11 10" xfId="31439" xr:uid="{00000000-0005-0000-0000-00003E800000}"/>
    <cellStyle name="Total 11 11" xfId="15226" xr:uid="{00000000-0005-0000-0000-00003F800000}"/>
    <cellStyle name="Total 11 12" xfId="37089" xr:uid="{00000000-0005-0000-0000-000040800000}"/>
    <cellStyle name="Total 11 13" xfId="40319" xr:uid="{00000000-0005-0000-0000-000041800000}"/>
    <cellStyle name="Total 11 14" xfId="43475" xr:uid="{00000000-0005-0000-0000-000042800000}"/>
    <cellStyle name="Total 11 15" xfId="46794" xr:uid="{00000000-0005-0000-0000-000043800000}"/>
    <cellStyle name="Total 11 16" xfId="49941" xr:uid="{00000000-0005-0000-0000-000044800000}"/>
    <cellStyle name="Total 11 17" xfId="53166" xr:uid="{00000000-0005-0000-0000-000045800000}"/>
    <cellStyle name="Total 11 18" xfId="52972" xr:uid="{00000000-0005-0000-0000-000046800000}"/>
    <cellStyle name="Total 11 19" xfId="58449" xr:uid="{00000000-0005-0000-0000-000047800000}"/>
    <cellStyle name="Total 11 2" xfId="8997" xr:uid="{00000000-0005-0000-0000-000048800000}"/>
    <cellStyle name="Total 11 3" xfId="8393" xr:uid="{00000000-0005-0000-0000-000049800000}"/>
    <cellStyle name="Total 11 4" xfId="5166" xr:uid="{00000000-0005-0000-0000-00004A800000}"/>
    <cellStyle name="Total 11 5" xfId="15683" xr:uid="{00000000-0005-0000-0000-00004B800000}"/>
    <cellStyle name="Total 11 6" xfId="14414" xr:uid="{00000000-0005-0000-0000-00004C800000}"/>
    <cellStyle name="Total 11 7" xfId="21565" xr:uid="{00000000-0005-0000-0000-00004D800000}"/>
    <cellStyle name="Total 11 8" xfId="24887" xr:uid="{00000000-0005-0000-0000-00004E800000}"/>
    <cellStyle name="Total 11 9" xfId="28114" xr:uid="{00000000-0005-0000-0000-00004F800000}"/>
    <cellStyle name="Total 12" xfId="1978" xr:uid="{00000000-0005-0000-0000-000050800000}"/>
    <cellStyle name="Total 12 10" xfId="31626" xr:uid="{00000000-0005-0000-0000-000051800000}"/>
    <cellStyle name="Total 12 11" xfId="18452" xr:uid="{00000000-0005-0000-0000-000052800000}"/>
    <cellStyle name="Total 12 12" xfId="37280" xr:uid="{00000000-0005-0000-0000-000053800000}"/>
    <cellStyle name="Total 12 13" xfId="40505" xr:uid="{00000000-0005-0000-0000-000054800000}"/>
    <cellStyle name="Total 12 14" xfId="43666" xr:uid="{00000000-0005-0000-0000-000055800000}"/>
    <cellStyle name="Total 12 15" xfId="46980" xr:uid="{00000000-0005-0000-0000-000056800000}"/>
    <cellStyle name="Total 12 16" xfId="50132" xr:uid="{00000000-0005-0000-0000-000057800000}"/>
    <cellStyle name="Total 12 17" xfId="53346" xr:uid="{00000000-0005-0000-0000-000058800000}"/>
    <cellStyle name="Total 12 18" xfId="27492" xr:uid="{00000000-0005-0000-0000-000059800000}"/>
    <cellStyle name="Total 12 19" xfId="58633" xr:uid="{00000000-0005-0000-0000-00005A800000}"/>
    <cellStyle name="Total 12 2" xfId="9184" xr:uid="{00000000-0005-0000-0000-00005B800000}"/>
    <cellStyle name="Total 12 3" xfId="8202" xr:uid="{00000000-0005-0000-0000-00005C800000}"/>
    <cellStyle name="Total 12 4" xfId="5356" xr:uid="{00000000-0005-0000-0000-00005D800000}"/>
    <cellStyle name="Total 12 5" xfId="15873" xr:uid="{00000000-0005-0000-0000-00005E800000}"/>
    <cellStyle name="Total 12 6" xfId="14223" xr:uid="{00000000-0005-0000-0000-00005F800000}"/>
    <cellStyle name="Total 12 7" xfId="21756" xr:uid="{00000000-0005-0000-0000-000060800000}"/>
    <cellStyle name="Total 12 8" xfId="25078" xr:uid="{00000000-0005-0000-0000-000061800000}"/>
    <cellStyle name="Total 12 9" xfId="28305" xr:uid="{00000000-0005-0000-0000-000062800000}"/>
    <cellStyle name="Total 13" xfId="3486" xr:uid="{00000000-0005-0000-0000-000063800000}"/>
    <cellStyle name="Total 13 10" xfId="33130" xr:uid="{00000000-0005-0000-0000-000064800000}"/>
    <cellStyle name="Total 13 11" xfId="35596" xr:uid="{00000000-0005-0000-0000-000065800000}"/>
    <cellStyle name="Total 13 12" xfId="38788" xr:uid="{00000000-0005-0000-0000-000066800000}"/>
    <cellStyle name="Total 13 13" xfId="41991" xr:uid="{00000000-0005-0000-0000-000067800000}"/>
    <cellStyle name="Total 13 14" xfId="45174" xr:uid="{00000000-0005-0000-0000-000068800000}"/>
    <cellStyle name="Total 13 15" xfId="48466" xr:uid="{00000000-0005-0000-0000-000069800000}"/>
    <cellStyle name="Total 13 16" xfId="51636" xr:uid="{00000000-0005-0000-0000-00006A800000}"/>
    <cellStyle name="Total 13 17" xfId="54819" xr:uid="{00000000-0005-0000-0000-00006B800000}"/>
    <cellStyle name="Total 13 18" xfId="56873" xr:uid="{00000000-0005-0000-0000-00006C800000}"/>
    <cellStyle name="Total 13 19" xfId="60110" xr:uid="{00000000-0005-0000-0000-00006D800000}"/>
    <cellStyle name="Total 13 2" xfId="10688" xr:uid="{00000000-0005-0000-0000-00006E800000}"/>
    <cellStyle name="Total 13 3" xfId="12730" xr:uid="{00000000-0005-0000-0000-00006F800000}"/>
    <cellStyle name="Total 13 4" xfId="6854" xr:uid="{00000000-0005-0000-0000-000070800000}"/>
    <cellStyle name="Total 13 5" xfId="17379" xr:uid="{00000000-0005-0000-0000-000071800000}"/>
    <cellStyle name="Total 13 6" xfId="19954" xr:uid="{00000000-0005-0000-0000-000072800000}"/>
    <cellStyle name="Total 13 7" xfId="23264" xr:uid="{00000000-0005-0000-0000-000073800000}"/>
    <cellStyle name="Total 13 8" xfId="26579" xr:uid="{00000000-0005-0000-0000-000074800000}"/>
    <cellStyle name="Total 13 9" xfId="29813" xr:uid="{00000000-0005-0000-0000-000075800000}"/>
    <cellStyle name="Total 14" xfId="3640" xr:uid="{00000000-0005-0000-0000-000076800000}"/>
    <cellStyle name="Total 14 10" xfId="33284" xr:uid="{00000000-0005-0000-0000-000077800000}"/>
    <cellStyle name="Total 14 11" xfId="35748" xr:uid="{00000000-0005-0000-0000-000078800000}"/>
    <cellStyle name="Total 14 12" xfId="38942" xr:uid="{00000000-0005-0000-0000-000079800000}"/>
    <cellStyle name="Total 14 13" xfId="42143" xr:uid="{00000000-0005-0000-0000-00007A800000}"/>
    <cellStyle name="Total 14 14" xfId="45328" xr:uid="{00000000-0005-0000-0000-00007B800000}"/>
    <cellStyle name="Total 14 15" xfId="48618" xr:uid="{00000000-0005-0000-0000-00007C800000}"/>
    <cellStyle name="Total 14 16" xfId="51789" xr:uid="{00000000-0005-0000-0000-00007D800000}"/>
    <cellStyle name="Total 14 17" xfId="54969" xr:uid="{00000000-0005-0000-0000-00007E800000}"/>
    <cellStyle name="Total 14 18" xfId="57023" xr:uid="{00000000-0005-0000-0000-00007F800000}"/>
    <cellStyle name="Total 14 19" xfId="60260" xr:uid="{00000000-0005-0000-0000-000080800000}"/>
    <cellStyle name="Total 14 2" xfId="10842" xr:uid="{00000000-0005-0000-0000-000081800000}"/>
    <cellStyle name="Total 14 3" xfId="12884" xr:uid="{00000000-0005-0000-0000-000082800000}"/>
    <cellStyle name="Total 14 4" xfId="7006" xr:uid="{00000000-0005-0000-0000-000083800000}"/>
    <cellStyle name="Total 14 5" xfId="17533" xr:uid="{00000000-0005-0000-0000-000084800000}"/>
    <cellStyle name="Total 14 6" xfId="20108" xr:uid="{00000000-0005-0000-0000-000085800000}"/>
    <cellStyle name="Total 14 7" xfId="23418" xr:uid="{00000000-0005-0000-0000-000086800000}"/>
    <cellStyle name="Total 14 8" xfId="26733" xr:uid="{00000000-0005-0000-0000-000087800000}"/>
    <cellStyle name="Total 14 9" xfId="29967" xr:uid="{00000000-0005-0000-0000-000088800000}"/>
    <cellStyle name="Total 15" xfId="3259" xr:uid="{00000000-0005-0000-0000-000089800000}"/>
    <cellStyle name="Total 15 10" xfId="32903" xr:uid="{00000000-0005-0000-0000-00008A800000}"/>
    <cellStyle name="Total 15 11" xfId="35371" xr:uid="{00000000-0005-0000-0000-00008B800000}"/>
    <cellStyle name="Total 15 12" xfId="38561" xr:uid="{00000000-0005-0000-0000-00008C800000}"/>
    <cellStyle name="Total 15 13" xfId="41766" xr:uid="{00000000-0005-0000-0000-00008D800000}"/>
    <cellStyle name="Total 15 14" xfId="44947" xr:uid="{00000000-0005-0000-0000-00008E800000}"/>
    <cellStyle name="Total 15 15" xfId="48241" xr:uid="{00000000-0005-0000-0000-00008F800000}"/>
    <cellStyle name="Total 15 16" xfId="51410" xr:uid="{00000000-0005-0000-0000-000090800000}"/>
    <cellStyle name="Total 15 17" xfId="54595" xr:uid="{00000000-0005-0000-0000-000091800000}"/>
    <cellStyle name="Total 15 18" xfId="56649" xr:uid="{00000000-0005-0000-0000-000092800000}"/>
    <cellStyle name="Total 15 19" xfId="59886" xr:uid="{00000000-0005-0000-0000-000093800000}"/>
    <cellStyle name="Total 15 2" xfId="10461" xr:uid="{00000000-0005-0000-0000-000094800000}"/>
    <cellStyle name="Total 15 3" xfId="12503" xr:uid="{00000000-0005-0000-0000-000095800000}"/>
    <cellStyle name="Total 15 4" xfId="6627" xr:uid="{00000000-0005-0000-0000-000096800000}"/>
    <cellStyle name="Total 15 5" xfId="17152" xr:uid="{00000000-0005-0000-0000-000097800000}"/>
    <cellStyle name="Total 15 6" xfId="19727" xr:uid="{00000000-0005-0000-0000-000098800000}"/>
    <cellStyle name="Total 15 7" xfId="23037" xr:uid="{00000000-0005-0000-0000-000099800000}"/>
    <cellStyle name="Total 15 8" xfId="26352" xr:uid="{00000000-0005-0000-0000-00009A800000}"/>
    <cellStyle name="Total 15 9" xfId="29586" xr:uid="{00000000-0005-0000-0000-00009B800000}"/>
    <cellStyle name="Total 16" xfId="3786" xr:uid="{00000000-0005-0000-0000-00009C800000}"/>
    <cellStyle name="Total 16 10" xfId="33430" xr:uid="{00000000-0005-0000-0000-00009D800000}"/>
    <cellStyle name="Total 16 11" xfId="35893" xr:uid="{00000000-0005-0000-0000-00009E800000}"/>
    <cellStyle name="Total 16 12" xfId="39088" xr:uid="{00000000-0005-0000-0000-00009F800000}"/>
    <cellStyle name="Total 16 13" xfId="42288" xr:uid="{00000000-0005-0000-0000-0000A0800000}"/>
    <cellStyle name="Total 16 14" xfId="45474" xr:uid="{00000000-0005-0000-0000-0000A1800000}"/>
    <cellStyle name="Total 16 15" xfId="48763" xr:uid="{00000000-0005-0000-0000-0000A2800000}"/>
    <cellStyle name="Total 16 16" xfId="51935" xr:uid="{00000000-0005-0000-0000-0000A3800000}"/>
    <cellStyle name="Total 16 17" xfId="55113" xr:uid="{00000000-0005-0000-0000-0000A4800000}"/>
    <cellStyle name="Total 16 18" xfId="57167" xr:uid="{00000000-0005-0000-0000-0000A5800000}"/>
    <cellStyle name="Total 16 19" xfId="60404" xr:uid="{00000000-0005-0000-0000-0000A6800000}"/>
    <cellStyle name="Total 16 2" xfId="10988" xr:uid="{00000000-0005-0000-0000-0000A7800000}"/>
    <cellStyle name="Total 16 3" xfId="13030" xr:uid="{00000000-0005-0000-0000-0000A8800000}"/>
    <cellStyle name="Total 16 4" xfId="7147" xr:uid="{00000000-0005-0000-0000-0000A9800000}"/>
    <cellStyle name="Total 16 5" xfId="17679" xr:uid="{00000000-0005-0000-0000-0000AA800000}"/>
    <cellStyle name="Total 16 6" xfId="20254" xr:uid="{00000000-0005-0000-0000-0000AB800000}"/>
    <cellStyle name="Total 16 7" xfId="23564" xr:uid="{00000000-0005-0000-0000-0000AC800000}"/>
    <cellStyle name="Total 16 8" xfId="26879" xr:uid="{00000000-0005-0000-0000-0000AD800000}"/>
    <cellStyle name="Total 16 9" xfId="30113" xr:uid="{00000000-0005-0000-0000-0000AE800000}"/>
    <cellStyle name="Total 17" xfId="3898" xr:uid="{00000000-0005-0000-0000-0000AF800000}"/>
    <cellStyle name="Total 17 10" xfId="33542" xr:uid="{00000000-0005-0000-0000-0000B0800000}"/>
    <cellStyle name="Total 17 11" xfId="36005" xr:uid="{00000000-0005-0000-0000-0000B1800000}"/>
    <cellStyle name="Total 17 12" xfId="39200" xr:uid="{00000000-0005-0000-0000-0000B2800000}"/>
    <cellStyle name="Total 17 13" xfId="42400" xr:uid="{00000000-0005-0000-0000-0000B3800000}"/>
    <cellStyle name="Total 17 14" xfId="45586" xr:uid="{00000000-0005-0000-0000-0000B4800000}"/>
    <cellStyle name="Total 17 15" xfId="48875" xr:uid="{00000000-0005-0000-0000-0000B5800000}"/>
    <cellStyle name="Total 17 16" xfId="52047" xr:uid="{00000000-0005-0000-0000-0000B6800000}"/>
    <cellStyle name="Total 17 17" xfId="55224" xr:uid="{00000000-0005-0000-0000-0000B7800000}"/>
    <cellStyle name="Total 17 18" xfId="57278" xr:uid="{00000000-0005-0000-0000-0000B8800000}"/>
    <cellStyle name="Total 17 19" xfId="60515" xr:uid="{00000000-0005-0000-0000-0000B9800000}"/>
    <cellStyle name="Total 17 2" xfId="11100" xr:uid="{00000000-0005-0000-0000-0000BA800000}"/>
    <cellStyle name="Total 17 3" xfId="13142" xr:uid="{00000000-0005-0000-0000-0000BB800000}"/>
    <cellStyle name="Total 17 4" xfId="7258" xr:uid="{00000000-0005-0000-0000-0000BC800000}"/>
    <cellStyle name="Total 17 5" xfId="17791" xr:uid="{00000000-0005-0000-0000-0000BD800000}"/>
    <cellStyle name="Total 17 6" xfId="20366" xr:uid="{00000000-0005-0000-0000-0000BE800000}"/>
    <cellStyle name="Total 17 7" xfId="23676" xr:uid="{00000000-0005-0000-0000-0000BF800000}"/>
    <cellStyle name="Total 17 8" xfId="26991" xr:uid="{00000000-0005-0000-0000-0000C0800000}"/>
    <cellStyle name="Total 17 9" xfId="30225" xr:uid="{00000000-0005-0000-0000-0000C1800000}"/>
    <cellStyle name="Total 18" xfId="2191" xr:uid="{00000000-0005-0000-0000-0000C2800000}"/>
    <cellStyle name="Total 18 10" xfId="31839" xr:uid="{00000000-0005-0000-0000-0000C3800000}"/>
    <cellStyle name="Total 18 11" xfId="34314" xr:uid="{00000000-0005-0000-0000-0000C4800000}"/>
    <cellStyle name="Total 18 12" xfId="37493" xr:uid="{00000000-0005-0000-0000-0000C5800000}"/>
    <cellStyle name="Total 18 13" xfId="40713" xr:uid="{00000000-0005-0000-0000-0000C6800000}"/>
    <cellStyle name="Total 18 14" xfId="43879" xr:uid="{00000000-0005-0000-0000-0000C7800000}"/>
    <cellStyle name="Total 18 15" xfId="47188" xr:uid="{00000000-0005-0000-0000-0000C8800000}"/>
    <cellStyle name="Total 18 16" xfId="50345" xr:uid="{00000000-0005-0000-0000-0000C9800000}"/>
    <cellStyle name="Total 18 17" xfId="53553" xr:uid="{00000000-0005-0000-0000-0000CA800000}"/>
    <cellStyle name="Total 18 18" xfId="55603" xr:uid="{00000000-0005-0000-0000-0000CB800000}"/>
    <cellStyle name="Total 18 19" xfId="58840" xr:uid="{00000000-0005-0000-0000-0000CC800000}"/>
    <cellStyle name="Total 18 2" xfId="9397" xr:uid="{00000000-0005-0000-0000-0000CD800000}"/>
    <cellStyle name="Total 18 3" xfId="11435" xr:uid="{00000000-0005-0000-0000-0000CE800000}"/>
    <cellStyle name="Total 18 4" xfId="5568" xr:uid="{00000000-0005-0000-0000-0000CF800000}"/>
    <cellStyle name="Total 18 5" xfId="16086" xr:uid="{00000000-0005-0000-0000-0000D0800000}"/>
    <cellStyle name="Total 18 6" xfId="18659" xr:uid="{00000000-0005-0000-0000-0000D1800000}"/>
    <cellStyle name="Total 18 7" xfId="21969" xr:uid="{00000000-0005-0000-0000-0000D2800000}"/>
    <cellStyle name="Total 18 8" xfId="25290" xr:uid="{00000000-0005-0000-0000-0000D3800000}"/>
    <cellStyle name="Total 18 9" xfId="28518" xr:uid="{00000000-0005-0000-0000-0000D4800000}"/>
    <cellStyle name="Total 19" xfId="2252" xr:uid="{00000000-0005-0000-0000-0000D5800000}"/>
    <cellStyle name="Total 19 10" xfId="31900" xr:uid="{00000000-0005-0000-0000-0000D6800000}"/>
    <cellStyle name="Total 19 11" xfId="34373" xr:uid="{00000000-0005-0000-0000-0000D7800000}"/>
    <cellStyle name="Total 19 12" xfId="37554" xr:uid="{00000000-0005-0000-0000-0000D8800000}"/>
    <cellStyle name="Total 19 13" xfId="40772" xr:uid="{00000000-0005-0000-0000-0000D9800000}"/>
    <cellStyle name="Total 19 14" xfId="43940" xr:uid="{00000000-0005-0000-0000-0000DA800000}"/>
    <cellStyle name="Total 19 15" xfId="47247" xr:uid="{00000000-0005-0000-0000-0000DB800000}"/>
    <cellStyle name="Total 19 16" xfId="50405" xr:uid="{00000000-0005-0000-0000-0000DC800000}"/>
    <cellStyle name="Total 19 17" xfId="53612" xr:uid="{00000000-0005-0000-0000-0000DD800000}"/>
    <cellStyle name="Total 19 18" xfId="55662" xr:uid="{00000000-0005-0000-0000-0000DE800000}"/>
    <cellStyle name="Total 19 19" xfId="58899" xr:uid="{00000000-0005-0000-0000-0000DF800000}"/>
    <cellStyle name="Total 19 2" xfId="9458" xr:uid="{00000000-0005-0000-0000-0000E0800000}"/>
    <cellStyle name="Total 19 3" xfId="11496" xr:uid="{00000000-0005-0000-0000-0000E1800000}"/>
    <cellStyle name="Total 19 4" xfId="5629" xr:uid="{00000000-0005-0000-0000-0000E2800000}"/>
    <cellStyle name="Total 19 5" xfId="16147" xr:uid="{00000000-0005-0000-0000-0000E3800000}"/>
    <cellStyle name="Total 19 6" xfId="18720" xr:uid="{00000000-0005-0000-0000-0000E4800000}"/>
    <cellStyle name="Total 19 7" xfId="22030" xr:uid="{00000000-0005-0000-0000-0000E5800000}"/>
    <cellStyle name="Total 19 8" xfId="25351" xr:uid="{00000000-0005-0000-0000-0000E6800000}"/>
    <cellStyle name="Total 19 9" xfId="28579" xr:uid="{00000000-0005-0000-0000-0000E7800000}"/>
    <cellStyle name="Total 2" xfId="1705" xr:uid="{00000000-0005-0000-0000-0000E8800000}"/>
    <cellStyle name="Total 2 10" xfId="31357" xr:uid="{00000000-0005-0000-0000-0000E9800000}"/>
    <cellStyle name="Total 2 11" xfId="18156" xr:uid="{00000000-0005-0000-0000-0000EA800000}"/>
    <cellStyle name="Total 2 12" xfId="37007" xr:uid="{00000000-0005-0000-0000-0000EB800000}"/>
    <cellStyle name="Total 2 13" xfId="40239" xr:uid="{00000000-0005-0000-0000-0000EC800000}"/>
    <cellStyle name="Total 2 14" xfId="43393" xr:uid="{00000000-0005-0000-0000-0000ED800000}"/>
    <cellStyle name="Total 2 15" xfId="46714" xr:uid="{00000000-0005-0000-0000-0000EE800000}"/>
    <cellStyle name="Total 2 16" xfId="49859" xr:uid="{00000000-0005-0000-0000-0000EF800000}"/>
    <cellStyle name="Total 2 17" xfId="53087" xr:uid="{00000000-0005-0000-0000-0000F0800000}"/>
    <cellStyle name="Total 2 18" xfId="33817" xr:uid="{00000000-0005-0000-0000-0000F1800000}"/>
    <cellStyle name="Total 2 19" xfId="58370" xr:uid="{00000000-0005-0000-0000-0000F2800000}"/>
    <cellStyle name="Total 2 2" xfId="8915" xr:uid="{00000000-0005-0000-0000-0000F3800000}"/>
    <cellStyle name="Total 2 3" xfId="8475" xr:uid="{00000000-0005-0000-0000-0000F4800000}"/>
    <cellStyle name="Total 2 4" xfId="5084" xr:uid="{00000000-0005-0000-0000-0000F5800000}"/>
    <cellStyle name="Total 2 5" xfId="15601" xr:uid="{00000000-0005-0000-0000-0000F6800000}"/>
    <cellStyle name="Total 2 6" xfId="14496" xr:uid="{00000000-0005-0000-0000-0000F7800000}"/>
    <cellStyle name="Total 2 7" xfId="21483" xr:uid="{00000000-0005-0000-0000-0000F8800000}"/>
    <cellStyle name="Total 2 8" xfId="24806" xr:uid="{00000000-0005-0000-0000-0000F9800000}"/>
    <cellStyle name="Total 2 9" xfId="28032" xr:uid="{00000000-0005-0000-0000-0000FA800000}"/>
    <cellStyle name="Total 20" xfId="4044" xr:uid="{00000000-0005-0000-0000-0000FB800000}"/>
    <cellStyle name="Total 20 10" xfId="36150" xr:uid="{00000000-0005-0000-0000-0000FC800000}"/>
    <cellStyle name="Total 20 11" xfId="39346" xr:uid="{00000000-0005-0000-0000-0000FD800000}"/>
    <cellStyle name="Total 20 12" xfId="42545" xr:uid="{00000000-0005-0000-0000-0000FE800000}"/>
    <cellStyle name="Total 20 13" xfId="45732" xr:uid="{00000000-0005-0000-0000-0000FF800000}"/>
    <cellStyle name="Total 20 14" xfId="49020" xr:uid="{00000000-0005-0000-0000-000000810000}"/>
    <cellStyle name="Total 20 15" xfId="52193" xr:uid="{00000000-0005-0000-0000-000001810000}"/>
    <cellStyle name="Total 20 16" xfId="55368" xr:uid="{00000000-0005-0000-0000-000002810000}"/>
    <cellStyle name="Total 20 17" xfId="57422" xr:uid="{00000000-0005-0000-0000-000003810000}"/>
    <cellStyle name="Total 20 18" xfId="60659" xr:uid="{00000000-0005-0000-0000-000004810000}"/>
    <cellStyle name="Total 20 2" xfId="11246" xr:uid="{00000000-0005-0000-0000-000005810000}"/>
    <cellStyle name="Total 20 3" xfId="13288" xr:uid="{00000000-0005-0000-0000-000006810000}"/>
    <cellStyle name="Total 20 4" xfId="17937" xr:uid="{00000000-0005-0000-0000-000007810000}"/>
    <cellStyle name="Total 20 5" xfId="20512" xr:uid="{00000000-0005-0000-0000-000008810000}"/>
    <cellStyle name="Total 20 6" xfId="23822" xr:uid="{00000000-0005-0000-0000-000009810000}"/>
    <cellStyle name="Total 20 7" xfId="27137" xr:uid="{00000000-0005-0000-0000-00000A810000}"/>
    <cellStyle name="Total 20 8" xfId="30371" xr:uid="{00000000-0005-0000-0000-00000B810000}"/>
    <cellStyle name="Total 20 9" xfId="33688" xr:uid="{00000000-0005-0000-0000-00000C810000}"/>
    <cellStyle name="Total 3" xfId="2462" xr:uid="{00000000-0005-0000-0000-00000D810000}"/>
    <cellStyle name="Total 3 10" xfId="32106" xr:uid="{00000000-0005-0000-0000-00000E810000}"/>
    <cellStyle name="Total 3 11" xfId="34576" xr:uid="{00000000-0005-0000-0000-00000F810000}"/>
    <cellStyle name="Total 3 12" xfId="37764" xr:uid="{00000000-0005-0000-0000-000010810000}"/>
    <cellStyle name="Total 3 13" xfId="40974" xr:uid="{00000000-0005-0000-0000-000011810000}"/>
    <cellStyle name="Total 3 14" xfId="44150" xr:uid="{00000000-0005-0000-0000-000012810000}"/>
    <cellStyle name="Total 3 15" xfId="47449" xr:uid="{00000000-0005-0000-0000-000013810000}"/>
    <cellStyle name="Total 3 16" xfId="50614" xr:uid="{00000000-0005-0000-0000-000014810000}"/>
    <cellStyle name="Total 3 17" xfId="53810" xr:uid="{00000000-0005-0000-0000-000015810000}"/>
    <cellStyle name="Total 3 18" xfId="55864" xr:uid="{00000000-0005-0000-0000-000016810000}"/>
    <cellStyle name="Total 3 19" xfId="59101" xr:uid="{00000000-0005-0000-0000-000017810000}"/>
    <cellStyle name="Total 3 2" xfId="9664" xr:uid="{00000000-0005-0000-0000-000018810000}"/>
    <cellStyle name="Total 3 3" xfId="11706" xr:uid="{00000000-0005-0000-0000-000019810000}"/>
    <cellStyle name="Total 3 4" xfId="5830" xr:uid="{00000000-0005-0000-0000-00001A810000}"/>
    <cellStyle name="Total 3 5" xfId="16355" xr:uid="{00000000-0005-0000-0000-00001B810000}"/>
    <cellStyle name="Total 3 6" xfId="18930" xr:uid="{00000000-0005-0000-0000-00001C810000}"/>
    <cellStyle name="Total 3 7" xfId="22240" xr:uid="{00000000-0005-0000-0000-00001D810000}"/>
    <cellStyle name="Total 3 8" xfId="25560" xr:uid="{00000000-0005-0000-0000-00001E810000}"/>
    <cellStyle name="Total 3 9" xfId="28789" xr:uid="{00000000-0005-0000-0000-00001F810000}"/>
    <cellStyle name="Total 4" xfId="2596" xr:uid="{00000000-0005-0000-0000-000020810000}"/>
    <cellStyle name="Total 4 10" xfId="32240" xr:uid="{00000000-0005-0000-0000-000021810000}"/>
    <cellStyle name="Total 4 11" xfId="34710" xr:uid="{00000000-0005-0000-0000-000022810000}"/>
    <cellStyle name="Total 4 12" xfId="37898" xr:uid="{00000000-0005-0000-0000-000023810000}"/>
    <cellStyle name="Total 4 13" xfId="41108" xr:uid="{00000000-0005-0000-0000-000024810000}"/>
    <cellStyle name="Total 4 14" xfId="44284" xr:uid="{00000000-0005-0000-0000-000025810000}"/>
    <cellStyle name="Total 4 15" xfId="47583" xr:uid="{00000000-0005-0000-0000-000026810000}"/>
    <cellStyle name="Total 4 16" xfId="50748" xr:uid="{00000000-0005-0000-0000-000027810000}"/>
    <cellStyle name="Total 4 17" xfId="53943" xr:uid="{00000000-0005-0000-0000-000028810000}"/>
    <cellStyle name="Total 4 18" xfId="55997" xr:uid="{00000000-0005-0000-0000-000029810000}"/>
    <cellStyle name="Total 4 19" xfId="59234" xr:uid="{00000000-0005-0000-0000-00002A810000}"/>
    <cellStyle name="Total 4 2" xfId="9798" xr:uid="{00000000-0005-0000-0000-00002B810000}"/>
    <cellStyle name="Total 4 3" xfId="11840" xr:uid="{00000000-0005-0000-0000-00002C810000}"/>
    <cellStyle name="Total 4 4" xfId="5964" xr:uid="{00000000-0005-0000-0000-00002D810000}"/>
    <cellStyle name="Total 4 5" xfId="16489" xr:uid="{00000000-0005-0000-0000-00002E810000}"/>
    <cellStyle name="Total 4 6" xfId="19064" xr:uid="{00000000-0005-0000-0000-00002F810000}"/>
    <cellStyle name="Total 4 7" xfId="22374" xr:uid="{00000000-0005-0000-0000-000030810000}"/>
    <cellStyle name="Total 4 8" xfId="25694" xr:uid="{00000000-0005-0000-0000-000031810000}"/>
    <cellStyle name="Total 4 9" xfId="28923" xr:uid="{00000000-0005-0000-0000-000032810000}"/>
    <cellStyle name="Total 5" xfId="1778" xr:uid="{00000000-0005-0000-0000-000033810000}"/>
    <cellStyle name="Total 5 10" xfId="31430" xr:uid="{00000000-0005-0000-0000-000034810000}"/>
    <cellStyle name="Total 5 11" xfId="15217" xr:uid="{00000000-0005-0000-0000-000035810000}"/>
    <cellStyle name="Total 5 12" xfId="37080" xr:uid="{00000000-0005-0000-0000-000036810000}"/>
    <cellStyle name="Total 5 13" xfId="40310" xr:uid="{00000000-0005-0000-0000-000037810000}"/>
    <cellStyle name="Total 5 14" xfId="43466" xr:uid="{00000000-0005-0000-0000-000038810000}"/>
    <cellStyle name="Total 5 15" xfId="46785" xr:uid="{00000000-0005-0000-0000-000039810000}"/>
    <cellStyle name="Total 5 16" xfId="49932" xr:uid="{00000000-0005-0000-0000-00003A810000}"/>
    <cellStyle name="Total 5 17" xfId="53157" xr:uid="{00000000-0005-0000-0000-00003B810000}"/>
    <cellStyle name="Total 5 18" xfId="33848" xr:uid="{00000000-0005-0000-0000-00003C810000}"/>
    <cellStyle name="Total 5 19" xfId="58440" xr:uid="{00000000-0005-0000-0000-00003D810000}"/>
    <cellStyle name="Total 5 2" xfId="8988" xr:uid="{00000000-0005-0000-0000-00003E810000}"/>
    <cellStyle name="Total 5 3" xfId="8402" xr:uid="{00000000-0005-0000-0000-00003F810000}"/>
    <cellStyle name="Total 5 4" xfId="5157" xr:uid="{00000000-0005-0000-0000-000040810000}"/>
    <cellStyle name="Total 5 5" xfId="15674" xr:uid="{00000000-0005-0000-0000-000041810000}"/>
    <cellStyle name="Total 5 6" xfId="14423" xr:uid="{00000000-0005-0000-0000-000042810000}"/>
    <cellStyle name="Total 5 7" xfId="21556" xr:uid="{00000000-0005-0000-0000-000043810000}"/>
    <cellStyle name="Total 5 8" xfId="24878" xr:uid="{00000000-0005-0000-0000-000044810000}"/>
    <cellStyle name="Total 5 9" xfId="28105" xr:uid="{00000000-0005-0000-0000-000045810000}"/>
    <cellStyle name="Total 6" xfId="2819" xr:uid="{00000000-0005-0000-0000-000046810000}"/>
    <cellStyle name="Total 6 10" xfId="32463" xr:uid="{00000000-0005-0000-0000-000047810000}"/>
    <cellStyle name="Total 6 11" xfId="34933" xr:uid="{00000000-0005-0000-0000-000048810000}"/>
    <cellStyle name="Total 6 12" xfId="38121" xr:uid="{00000000-0005-0000-0000-000049810000}"/>
    <cellStyle name="Total 6 13" xfId="41328" xr:uid="{00000000-0005-0000-0000-00004A810000}"/>
    <cellStyle name="Total 6 14" xfId="44507" xr:uid="{00000000-0005-0000-0000-00004B810000}"/>
    <cellStyle name="Total 6 15" xfId="47803" xr:uid="{00000000-0005-0000-0000-00004C810000}"/>
    <cellStyle name="Total 6 16" xfId="50971" xr:uid="{00000000-0005-0000-0000-00004D810000}"/>
    <cellStyle name="Total 6 17" xfId="54161" xr:uid="{00000000-0005-0000-0000-00004E810000}"/>
    <cellStyle name="Total 6 18" xfId="56215" xr:uid="{00000000-0005-0000-0000-00004F810000}"/>
    <cellStyle name="Total 6 19" xfId="59452" xr:uid="{00000000-0005-0000-0000-000050810000}"/>
    <cellStyle name="Total 6 2" xfId="10021" xr:uid="{00000000-0005-0000-0000-000051810000}"/>
    <cellStyle name="Total 6 3" xfId="12063" xr:uid="{00000000-0005-0000-0000-000052810000}"/>
    <cellStyle name="Total 6 4" xfId="6187" xr:uid="{00000000-0005-0000-0000-000053810000}"/>
    <cellStyle name="Total 6 5" xfId="16712" xr:uid="{00000000-0005-0000-0000-000054810000}"/>
    <cellStyle name="Total 6 6" xfId="19287" xr:uid="{00000000-0005-0000-0000-000055810000}"/>
    <cellStyle name="Total 6 7" xfId="22597" xr:uid="{00000000-0005-0000-0000-000056810000}"/>
    <cellStyle name="Total 6 8" xfId="25915" xr:uid="{00000000-0005-0000-0000-000057810000}"/>
    <cellStyle name="Total 6 9" xfId="29146" xr:uid="{00000000-0005-0000-0000-000058810000}"/>
    <cellStyle name="Total 7" xfId="1775" xr:uid="{00000000-0005-0000-0000-000059810000}"/>
    <cellStyle name="Total 7 10" xfId="31427" xr:uid="{00000000-0005-0000-0000-00005A810000}"/>
    <cellStyle name="Total 7 11" xfId="15214" xr:uid="{00000000-0005-0000-0000-00005B810000}"/>
    <cellStyle name="Total 7 12" xfId="37077" xr:uid="{00000000-0005-0000-0000-00005C810000}"/>
    <cellStyle name="Total 7 13" xfId="40307" xr:uid="{00000000-0005-0000-0000-00005D810000}"/>
    <cellStyle name="Total 7 14" xfId="43463" xr:uid="{00000000-0005-0000-0000-00005E810000}"/>
    <cellStyle name="Total 7 15" xfId="46782" xr:uid="{00000000-0005-0000-0000-00005F810000}"/>
    <cellStyle name="Total 7 16" xfId="49929" xr:uid="{00000000-0005-0000-0000-000060810000}"/>
    <cellStyle name="Total 7 17" xfId="53154" xr:uid="{00000000-0005-0000-0000-000061810000}"/>
    <cellStyle name="Total 7 18" xfId="27916" xr:uid="{00000000-0005-0000-0000-000062810000}"/>
    <cellStyle name="Total 7 19" xfId="58437" xr:uid="{00000000-0005-0000-0000-000063810000}"/>
    <cellStyle name="Total 7 2" xfId="8985" xr:uid="{00000000-0005-0000-0000-000064810000}"/>
    <cellStyle name="Total 7 3" xfId="8405" xr:uid="{00000000-0005-0000-0000-000065810000}"/>
    <cellStyle name="Total 7 4" xfId="5154" xr:uid="{00000000-0005-0000-0000-000066810000}"/>
    <cellStyle name="Total 7 5" xfId="15671" xr:uid="{00000000-0005-0000-0000-000067810000}"/>
    <cellStyle name="Total 7 6" xfId="14426" xr:uid="{00000000-0005-0000-0000-000068810000}"/>
    <cellStyle name="Total 7 7" xfId="21553" xr:uid="{00000000-0005-0000-0000-000069810000}"/>
    <cellStyle name="Total 7 8" xfId="24875" xr:uid="{00000000-0005-0000-0000-00006A810000}"/>
    <cellStyle name="Total 7 9" xfId="28102" xr:uid="{00000000-0005-0000-0000-00006B810000}"/>
    <cellStyle name="Total 8" xfId="3086" xr:uid="{00000000-0005-0000-0000-00006C810000}"/>
    <cellStyle name="Total 8 10" xfId="32730" xr:uid="{00000000-0005-0000-0000-00006D810000}"/>
    <cellStyle name="Total 8 11" xfId="35199" xr:uid="{00000000-0005-0000-0000-00006E810000}"/>
    <cellStyle name="Total 8 12" xfId="38388" xr:uid="{00000000-0005-0000-0000-00006F810000}"/>
    <cellStyle name="Total 8 13" xfId="41594" xr:uid="{00000000-0005-0000-0000-000070810000}"/>
    <cellStyle name="Total 8 14" xfId="44774" xr:uid="{00000000-0005-0000-0000-000071810000}"/>
    <cellStyle name="Total 8 15" xfId="48069" xr:uid="{00000000-0005-0000-0000-000072810000}"/>
    <cellStyle name="Total 8 16" xfId="51237" xr:uid="{00000000-0005-0000-0000-000073810000}"/>
    <cellStyle name="Total 8 17" xfId="54425" xr:uid="{00000000-0005-0000-0000-000074810000}"/>
    <cellStyle name="Total 8 18" xfId="56479" xr:uid="{00000000-0005-0000-0000-000075810000}"/>
    <cellStyle name="Total 8 19" xfId="59716" xr:uid="{00000000-0005-0000-0000-000076810000}"/>
    <cellStyle name="Total 8 2" xfId="10288" xr:uid="{00000000-0005-0000-0000-000077810000}"/>
    <cellStyle name="Total 8 3" xfId="12330" xr:uid="{00000000-0005-0000-0000-000078810000}"/>
    <cellStyle name="Total 8 4" xfId="6454" xr:uid="{00000000-0005-0000-0000-000079810000}"/>
    <cellStyle name="Total 8 5" xfId="16979" xr:uid="{00000000-0005-0000-0000-00007A810000}"/>
    <cellStyle name="Total 8 6" xfId="19554" xr:uid="{00000000-0005-0000-0000-00007B810000}"/>
    <cellStyle name="Total 8 7" xfId="22864" xr:uid="{00000000-0005-0000-0000-00007C810000}"/>
    <cellStyle name="Total 8 8" xfId="26180" xr:uid="{00000000-0005-0000-0000-00007D810000}"/>
    <cellStyle name="Total 8 9" xfId="29413" xr:uid="{00000000-0005-0000-0000-00007E810000}"/>
    <cellStyle name="Total 9" xfId="2461" xr:uid="{00000000-0005-0000-0000-00007F810000}"/>
    <cellStyle name="Total 9 10" xfId="32105" xr:uid="{00000000-0005-0000-0000-000080810000}"/>
    <cellStyle name="Total 9 11" xfId="34575" xr:uid="{00000000-0005-0000-0000-000081810000}"/>
    <cellStyle name="Total 9 12" xfId="37763" xr:uid="{00000000-0005-0000-0000-000082810000}"/>
    <cellStyle name="Total 9 13" xfId="40973" xr:uid="{00000000-0005-0000-0000-000083810000}"/>
    <cellStyle name="Total 9 14" xfId="44149" xr:uid="{00000000-0005-0000-0000-000084810000}"/>
    <cellStyle name="Total 9 15" xfId="47448" xr:uid="{00000000-0005-0000-0000-000085810000}"/>
    <cellStyle name="Total 9 16" xfId="50613" xr:uid="{00000000-0005-0000-0000-000086810000}"/>
    <cellStyle name="Total 9 17" xfId="53809" xr:uid="{00000000-0005-0000-0000-000087810000}"/>
    <cellStyle name="Total 9 18" xfId="55863" xr:uid="{00000000-0005-0000-0000-000088810000}"/>
    <cellStyle name="Total 9 19" xfId="59100" xr:uid="{00000000-0005-0000-0000-000089810000}"/>
    <cellStyle name="Total 9 2" xfId="9663" xr:uid="{00000000-0005-0000-0000-00008A810000}"/>
    <cellStyle name="Total 9 3" xfId="11705" xr:uid="{00000000-0005-0000-0000-00008B810000}"/>
    <cellStyle name="Total 9 4" xfId="5829" xr:uid="{00000000-0005-0000-0000-00008C810000}"/>
    <cellStyle name="Total 9 5" xfId="16354" xr:uid="{00000000-0005-0000-0000-00008D810000}"/>
    <cellStyle name="Total 9 6" xfId="18929" xr:uid="{00000000-0005-0000-0000-00008E810000}"/>
    <cellStyle name="Total 9 7" xfId="22239" xr:uid="{00000000-0005-0000-0000-00008F810000}"/>
    <cellStyle name="Total 9 8" xfId="25559" xr:uid="{00000000-0005-0000-0000-000090810000}"/>
    <cellStyle name="Total 9 9" xfId="28788" xr:uid="{00000000-0005-0000-0000-000091810000}"/>
    <cellStyle name="Tytuł 1" xfId="1358" xr:uid="{00000000-0005-0000-0000-000092810000}"/>
    <cellStyle name="Tytuł 2" xfId="1359" xr:uid="{00000000-0005-0000-0000-000093810000}"/>
    <cellStyle name="Tytuł 2 2" xfId="62608" xr:uid="{00000000-0005-0000-0000-000094810000}"/>
    <cellStyle name="Tytuł 2 3" xfId="62609" xr:uid="{00000000-0005-0000-0000-000095810000}"/>
    <cellStyle name="Tytuł 2_~9231450" xfId="62610" xr:uid="{00000000-0005-0000-0000-000096810000}"/>
    <cellStyle name="Tytuł 3" xfId="1360" xr:uid="{00000000-0005-0000-0000-000097810000}"/>
    <cellStyle name="Tytuł 4" xfId="1361" xr:uid="{00000000-0005-0000-0000-000098810000}"/>
    <cellStyle name="Tytuł 5" xfId="1362" xr:uid="{00000000-0005-0000-0000-000099810000}"/>
    <cellStyle name="Tytuł 6" xfId="1363" xr:uid="{00000000-0005-0000-0000-00009A810000}"/>
    <cellStyle name="Tytuł 7" xfId="1364" xr:uid="{00000000-0005-0000-0000-00009B810000}"/>
    <cellStyle name="Tytuł 8" xfId="1365" xr:uid="{00000000-0005-0000-0000-00009C810000}"/>
    <cellStyle name="tytuł1" xfId="1366" xr:uid="{00000000-0005-0000-0000-00009D810000}"/>
    <cellStyle name="tytuł1 1" xfId="1367" xr:uid="{00000000-0005-0000-0000-00009E810000}"/>
    <cellStyle name="tytuł1_BoQ_OBW_GD_Drogi" xfId="1368" xr:uid="{00000000-0005-0000-0000-00009F810000}"/>
    <cellStyle name="UnlockedCell" xfId="62611" xr:uid="{00000000-0005-0000-0000-0000A0810000}"/>
    <cellStyle name="Uwaga 1" xfId="1369" xr:uid="{00000000-0005-0000-0000-0000A1810000}"/>
    <cellStyle name="Uwaga 1 10" xfId="3346" xr:uid="{00000000-0005-0000-0000-0000A2810000}"/>
    <cellStyle name="Uwaga 1 10 10" xfId="32990" xr:uid="{00000000-0005-0000-0000-0000A3810000}"/>
    <cellStyle name="Uwaga 1 10 11" xfId="35458" xr:uid="{00000000-0005-0000-0000-0000A4810000}"/>
    <cellStyle name="Uwaga 1 10 12" xfId="38648" xr:uid="{00000000-0005-0000-0000-0000A5810000}"/>
    <cellStyle name="Uwaga 1 10 13" xfId="41853" xr:uid="{00000000-0005-0000-0000-0000A6810000}"/>
    <cellStyle name="Uwaga 1 10 14" xfId="45034" xr:uid="{00000000-0005-0000-0000-0000A7810000}"/>
    <cellStyle name="Uwaga 1 10 15" xfId="48328" xr:uid="{00000000-0005-0000-0000-0000A8810000}"/>
    <cellStyle name="Uwaga 1 10 16" xfId="51497" xr:uid="{00000000-0005-0000-0000-0000A9810000}"/>
    <cellStyle name="Uwaga 1 10 17" xfId="54682" xr:uid="{00000000-0005-0000-0000-0000AA810000}"/>
    <cellStyle name="Uwaga 1 10 18" xfId="56736" xr:uid="{00000000-0005-0000-0000-0000AB810000}"/>
    <cellStyle name="Uwaga 1 10 19" xfId="59973" xr:uid="{00000000-0005-0000-0000-0000AC810000}"/>
    <cellStyle name="Uwaga 1 10 2" xfId="10548" xr:uid="{00000000-0005-0000-0000-0000AD810000}"/>
    <cellStyle name="Uwaga 1 10 3" xfId="12590" xr:uid="{00000000-0005-0000-0000-0000AE810000}"/>
    <cellStyle name="Uwaga 1 10 4" xfId="6714" xr:uid="{00000000-0005-0000-0000-0000AF810000}"/>
    <cellStyle name="Uwaga 1 10 5" xfId="17239" xr:uid="{00000000-0005-0000-0000-0000B0810000}"/>
    <cellStyle name="Uwaga 1 10 6" xfId="19814" xr:uid="{00000000-0005-0000-0000-0000B1810000}"/>
    <cellStyle name="Uwaga 1 10 7" xfId="23124" xr:uid="{00000000-0005-0000-0000-0000B2810000}"/>
    <cellStyle name="Uwaga 1 10 8" xfId="26439" xr:uid="{00000000-0005-0000-0000-0000B3810000}"/>
    <cellStyle name="Uwaga 1 10 9" xfId="29673" xr:uid="{00000000-0005-0000-0000-0000B4810000}"/>
    <cellStyle name="Uwaga 1 11" xfId="1776" xr:uid="{00000000-0005-0000-0000-0000B5810000}"/>
    <cellStyle name="Uwaga 1 11 10" xfId="31428" xr:uid="{00000000-0005-0000-0000-0000B6810000}"/>
    <cellStyle name="Uwaga 1 11 11" xfId="15215" xr:uid="{00000000-0005-0000-0000-0000B7810000}"/>
    <cellStyle name="Uwaga 1 11 12" xfId="37078" xr:uid="{00000000-0005-0000-0000-0000B8810000}"/>
    <cellStyle name="Uwaga 1 11 13" xfId="40308" xr:uid="{00000000-0005-0000-0000-0000B9810000}"/>
    <cellStyle name="Uwaga 1 11 14" xfId="43464" xr:uid="{00000000-0005-0000-0000-0000BA810000}"/>
    <cellStyle name="Uwaga 1 11 15" xfId="46783" xr:uid="{00000000-0005-0000-0000-0000BB810000}"/>
    <cellStyle name="Uwaga 1 11 16" xfId="49930" xr:uid="{00000000-0005-0000-0000-0000BC810000}"/>
    <cellStyle name="Uwaga 1 11 17" xfId="53155" xr:uid="{00000000-0005-0000-0000-0000BD810000}"/>
    <cellStyle name="Uwaga 1 11 18" xfId="14838" xr:uid="{00000000-0005-0000-0000-0000BE810000}"/>
    <cellStyle name="Uwaga 1 11 19" xfId="58438" xr:uid="{00000000-0005-0000-0000-0000BF810000}"/>
    <cellStyle name="Uwaga 1 11 2" xfId="8986" xr:uid="{00000000-0005-0000-0000-0000C0810000}"/>
    <cellStyle name="Uwaga 1 11 3" xfId="8404" xr:uid="{00000000-0005-0000-0000-0000C1810000}"/>
    <cellStyle name="Uwaga 1 11 4" xfId="5155" xr:uid="{00000000-0005-0000-0000-0000C2810000}"/>
    <cellStyle name="Uwaga 1 11 5" xfId="15672" xr:uid="{00000000-0005-0000-0000-0000C3810000}"/>
    <cellStyle name="Uwaga 1 11 6" xfId="14425" xr:uid="{00000000-0005-0000-0000-0000C4810000}"/>
    <cellStyle name="Uwaga 1 11 7" xfId="21554" xr:uid="{00000000-0005-0000-0000-0000C5810000}"/>
    <cellStyle name="Uwaga 1 11 8" xfId="24876" xr:uid="{00000000-0005-0000-0000-0000C6810000}"/>
    <cellStyle name="Uwaga 1 11 9" xfId="28103" xr:uid="{00000000-0005-0000-0000-0000C7810000}"/>
    <cellStyle name="Uwaga 1 12" xfId="1783" xr:uid="{00000000-0005-0000-0000-0000C8810000}"/>
    <cellStyle name="Uwaga 1 12 10" xfId="31435" xr:uid="{00000000-0005-0000-0000-0000C9810000}"/>
    <cellStyle name="Uwaga 1 12 11" xfId="15222" xr:uid="{00000000-0005-0000-0000-0000CA810000}"/>
    <cellStyle name="Uwaga 1 12 12" xfId="37085" xr:uid="{00000000-0005-0000-0000-0000CB810000}"/>
    <cellStyle name="Uwaga 1 12 13" xfId="40315" xr:uid="{00000000-0005-0000-0000-0000CC810000}"/>
    <cellStyle name="Uwaga 1 12 14" xfId="43471" xr:uid="{00000000-0005-0000-0000-0000CD810000}"/>
    <cellStyle name="Uwaga 1 12 15" xfId="46790" xr:uid="{00000000-0005-0000-0000-0000CE810000}"/>
    <cellStyle name="Uwaga 1 12 16" xfId="49937" xr:uid="{00000000-0005-0000-0000-0000CF810000}"/>
    <cellStyle name="Uwaga 1 12 17" xfId="53162" xr:uid="{00000000-0005-0000-0000-0000D0810000}"/>
    <cellStyle name="Uwaga 1 12 18" xfId="34086" xr:uid="{00000000-0005-0000-0000-0000D1810000}"/>
    <cellStyle name="Uwaga 1 12 19" xfId="58445" xr:uid="{00000000-0005-0000-0000-0000D2810000}"/>
    <cellStyle name="Uwaga 1 12 2" xfId="8993" xr:uid="{00000000-0005-0000-0000-0000D3810000}"/>
    <cellStyle name="Uwaga 1 12 3" xfId="8397" xr:uid="{00000000-0005-0000-0000-0000D4810000}"/>
    <cellStyle name="Uwaga 1 12 4" xfId="5162" xr:uid="{00000000-0005-0000-0000-0000D5810000}"/>
    <cellStyle name="Uwaga 1 12 5" xfId="15679" xr:uid="{00000000-0005-0000-0000-0000D6810000}"/>
    <cellStyle name="Uwaga 1 12 6" xfId="14418" xr:uid="{00000000-0005-0000-0000-0000D7810000}"/>
    <cellStyle name="Uwaga 1 12 7" xfId="21561" xr:uid="{00000000-0005-0000-0000-0000D8810000}"/>
    <cellStyle name="Uwaga 1 12 8" xfId="24883" xr:uid="{00000000-0005-0000-0000-0000D9810000}"/>
    <cellStyle name="Uwaga 1 12 9" xfId="28110" xr:uid="{00000000-0005-0000-0000-0000DA810000}"/>
    <cellStyle name="Uwaga 1 13" xfId="3510" xr:uid="{00000000-0005-0000-0000-0000DB810000}"/>
    <cellStyle name="Uwaga 1 13 10" xfId="33154" xr:uid="{00000000-0005-0000-0000-0000DC810000}"/>
    <cellStyle name="Uwaga 1 13 11" xfId="35620" xr:uid="{00000000-0005-0000-0000-0000DD810000}"/>
    <cellStyle name="Uwaga 1 13 12" xfId="38812" xr:uid="{00000000-0005-0000-0000-0000DE810000}"/>
    <cellStyle name="Uwaga 1 13 13" xfId="42015" xr:uid="{00000000-0005-0000-0000-0000DF810000}"/>
    <cellStyle name="Uwaga 1 13 14" xfId="45198" xr:uid="{00000000-0005-0000-0000-0000E0810000}"/>
    <cellStyle name="Uwaga 1 13 15" xfId="48490" xr:uid="{00000000-0005-0000-0000-0000E1810000}"/>
    <cellStyle name="Uwaga 1 13 16" xfId="51660" xr:uid="{00000000-0005-0000-0000-0000E2810000}"/>
    <cellStyle name="Uwaga 1 13 17" xfId="54842" xr:uid="{00000000-0005-0000-0000-0000E3810000}"/>
    <cellStyle name="Uwaga 1 13 18" xfId="56896" xr:uid="{00000000-0005-0000-0000-0000E4810000}"/>
    <cellStyle name="Uwaga 1 13 19" xfId="60133" xr:uid="{00000000-0005-0000-0000-0000E5810000}"/>
    <cellStyle name="Uwaga 1 13 2" xfId="10712" xr:uid="{00000000-0005-0000-0000-0000E6810000}"/>
    <cellStyle name="Uwaga 1 13 3" xfId="12754" xr:uid="{00000000-0005-0000-0000-0000E7810000}"/>
    <cellStyle name="Uwaga 1 13 4" xfId="6876" xr:uid="{00000000-0005-0000-0000-0000E8810000}"/>
    <cellStyle name="Uwaga 1 13 5" xfId="17403" xr:uid="{00000000-0005-0000-0000-0000E9810000}"/>
    <cellStyle name="Uwaga 1 13 6" xfId="19978" xr:uid="{00000000-0005-0000-0000-0000EA810000}"/>
    <cellStyle name="Uwaga 1 13 7" xfId="23288" xr:uid="{00000000-0005-0000-0000-0000EB810000}"/>
    <cellStyle name="Uwaga 1 13 8" xfId="26603" xr:uid="{00000000-0005-0000-0000-0000EC810000}"/>
    <cellStyle name="Uwaga 1 13 9" xfId="29837" xr:uid="{00000000-0005-0000-0000-0000ED810000}"/>
    <cellStyle name="Uwaga 1 14" xfId="3652" xr:uid="{00000000-0005-0000-0000-0000EE810000}"/>
    <cellStyle name="Uwaga 1 14 10" xfId="33296" xr:uid="{00000000-0005-0000-0000-0000EF810000}"/>
    <cellStyle name="Uwaga 1 14 11" xfId="35760" xr:uid="{00000000-0005-0000-0000-0000F0810000}"/>
    <cellStyle name="Uwaga 1 14 12" xfId="38954" xr:uid="{00000000-0005-0000-0000-0000F1810000}"/>
    <cellStyle name="Uwaga 1 14 13" xfId="42155" xr:uid="{00000000-0005-0000-0000-0000F2810000}"/>
    <cellStyle name="Uwaga 1 14 14" xfId="45340" xr:uid="{00000000-0005-0000-0000-0000F3810000}"/>
    <cellStyle name="Uwaga 1 14 15" xfId="48630" xr:uid="{00000000-0005-0000-0000-0000F4810000}"/>
    <cellStyle name="Uwaga 1 14 16" xfId="51801" xr:uid="{00000000-0005-0000-0000-0000F5810000}"/>
    <cellStyle name="Uwaga 1 14 17" xfId="54981" xr:uid="{00000000-0005-0000-0000-0000F6810000}"/>
    <cellStyle name="Uwaga 1 14 18" xfId="57035" xr:uid="{00000000-0005-0000-0000-0000F7810000}"/>
    <cellStyle name="Uwaga 1 14 19" xfId="60272" xr:uid="{00000000-0005-0000-0000-0000F8810000}"/>
    <cellStyle name="Uwaga 1 14 2" xfId="10854" xr:uid="{00000000-0005-0000-0000-0000F9810000}"/>
    <cellStyle name="Uwaga 1 14 3" xfId="12896" xr:uid="{00000000-0005-0000-0000-0000FA810000}"/>
    <cellStyle name="Uwaga 1 14 4" xfId="7018" xr:uid="{00000000-0005-0000-0000-0000FB810000}"/>
    <cellStyle name="Uwaga 1 14 5" xfId="17545" xr:uid="{00000000-0005-0000-0000-0000FC810000}"/>
    <cellStyle name="Uwaga 1 14 6" xfId="20120" xr:uid="{00000000-0005-0000-0000-0000FD810000}"/>
    <cellStyle name="Uwaga 1 14 7" xfId="23430" xr:uid="{00000000-0005-0000-0000-0000FE810000}"/>
    <cellStyle name="Uwaga 1 14 8" xfId="26745" xr:uid="{00000000-0005-0000-0000-0000FF810000}"/>
    <cellStyle name="Uwaga 1 14 9" xfId="29979" xr:uid="{00000000-0005-0000-0000-000000820000}"/>
    <cellStyle name="Uwaga 1 15" xfId="3284" xr:uid="{00000000-0005-0000-0000-000001820000}"/>
    <cellStyle name="Uwaga 1 15 10" xfId="32928" xr:uid="{00000000-0005-0000-0000-000002820000}"/>
    <cellStyle name="Uwaga 1 15 11" xfId="35396" xr:uid="{00000000-0005-0000-0000-000003820000}"/>
    <cellStyle name="Uwaga 1 15 12" xfId="38586" xr:uid="{00000000-0005-0000-0000-000004820000}"/>
    <cellStyle name="Uwaga 1 15 13" xfId="41791" xr:uid="{00000000-0005-0000-0000-000005820000}"/>
    <cellStyle name="Uwaga 1 15 14" xfId="44972" xr:uid="{00000000-0005-0000-0000-000006820000}"/>
    <cellStyle name="Uwaga 1 15 15" xfId="48266" xr:uid="{00000000-0005-0000-0000-000007820000}"/>
    <cellStyle name="Uwaga 1 15 16" xfId="51435" xr:uid="{00000000-0005-0000-0000-000008820000}"/>
    <cellStyle name="Uwaga 1 15 17" xfId="54620" xr:uid="{00000000-0005-0000-0000-000009820000}"/>
    <cellStyle name="Uwaga 1 15 18" xfId="56674" xr:uid="{00000000-0005-0000-0000-00000A820000}"/>
    <cellStyle name="Uwaga 1 15 19" xfId="59911" xr:uid="{00000000-0005-0000-0000-00000B820000}"/>
    <cellStyle name="Uwaga 1 15 2" xfId="10486" xr:uid="{00000000-0005-0000-0000-00000C820000}"/>
    <cellStyle name="Uwaga 1 15 3" xfId="12528" xr:uid="{00000000-0005-0000-0000-00000D820000}"/>
    <cellStyle name="Uwaga 1 15 4" xfId="6652" xr:uid="{00000000-0005-0000-0000-00000E820000}"/>
    <cellStyle name="Uwaga 1 15 5" xfId="17177" xr:uid="{00000000-0005-0000-0000-00000F820000}"/>
    <cellStyle name="Uwaga 1 15 6" xfId="19752" xr:uid="{00000000-0005-0000-0000-000010820000}"/>
    <cellStyle name="Uwaga 1 15 7" xfId="23062" xr:uid="{00000000-0005-0000-0000-000011820000}"/>
    <cellStyle name="Uwaga 1 15 8" xfId="26377" xr:uid="{00000000-0005-0000-0000-000012820000}"/>
    <cellStyle name="Uwaga 1 15 9" xfId="29611" xr:uid="{00000000-0005-0000-0000-000013820000}"/>
    <cellStyle name="Uwaga 1 16" xfId="3787" xr:uid="{00000000-0005-0000-0000-000014820000}"/>
    <cellStyle name="Uwaga 1 16 10" xfId="33431" xr:uid="{00000000-0005-0000-0000-000015820000}"/>
    <cellStyle name="Uwaga 1 16 11" xfId="35894" xr:uid="{00000000-0005-0000-0000-000016820000}"/>
    <cellStyle name="Uwaga 1 16 12" xfId="39089" xr:uid="{00000000-0005-0000-0000-000017820000}"/>
    <cellStyle name="Uwaga 1 16 13" xfId="42289" xr:uid="{00000000-0005-0000-0000-000018820000}"/>
    <cellStyle name="Uwaga 1 16 14" xfId="45475" xr:uid="{00000000-0005-0000-0000-000019820000}"/>
    <cellStyle name="Uwaga 1 16 15" xfId="48764" xr:uid="{00000000-0005-0000-0000-00001A820000}"/>
    <cellStyle name="Uwaga 1 16 16" xfId="51936" xr:uid="{00000000-0005-0000-0000-00001B820000}"/>
    <cellStyle name="Uwaga 1 16 17" xfId="55114" xr:uid="{00000000-0005-0000-0000-00001C820000}"/>
    <cellStyle name="Uwaga 1 16 18" xfId="57168" xr:uid="{00000000-0005-0000-0000-00001D820000}"/>
    <cellStyle name="Uwaga 1 16 19" xfId="60405" xr:uid="{00000000-0005-0000-0000-00001E820000}"/>
    <cellStyle name="Uwaga 1 16 2" xfId="10989" xr:uid="{00000000-0005-0000-0000-00001F820000}"/>
    <cellStyle name="Uwaga 1 16 3" xfId="13031" xr:uid="{00000000-0005-0000-0000-000020820000}"/>
    <cellStyle name="Uwaga 1 16 4" xfId="7148" xr:uid="{00000000-0005-0000-0000-000021820000}"/>
    <cellStyle name="Uwaga 1 16 5" xfId="17680" xr:uid="{00000000-0005-0000-0000-000022820000}"/>
    <cellStyle name="Uwaga 1 16 6" xfId="20255" xr:uid="{00000000-0005-0000-0000-000023820000}"/>
    <cellStyle name="Uwaga 1 16 7" xfId="23565" xr:uid="{00000000-0005-0000-0000-000024820000}"/>
    <cellStyle name="Uwaga 1 16 8" xfId="26880" xr:uid="{00000000-0005-0000-0000-000025820000}"/>
    <cellStyle name="Uwaga 1 16 9" xfId="30114" xr:uid="{00000000-0005-0000-0000-000026820000}"/>
    <cellStyle name="Uwaga 1 17" xfId="3910" xr:uid="{00000000-0005-0000-0000-000027820000}"/>
    <cellStyle name="Uwaga 1 17 10" xfId="33554" xr:uid="{00000000-0005-0000-0000-000028820000}"/>
    <cellStyle name="Uwaga 1 17 11" xfId="36017" xr:uid="{00000000-0005-0000-0000-000029820000}"/>
    <cellStyle name="Uwaga 1 17 12" xfId="39212" xr:uid="{00000000-0005-0000-0000-00002A820000}"/>
    <cellStyle name="Uwaga 1 17 13" xfId="42412" xr:uid="{00000000-0005-0000-0000-00002B820000}"/>
    <cellStyle name="Uwaga 1 17 14" xfId="45598" xr:uid="{00000000-0005-0000-0000-00002C820000}"/>
    <cellStyle name="Uwaga 1 17 15" xfId="48887" xr:uid="{00000000-0005-0000-0000-00002D820000}"/>
    <cellStyle name="Uwaga 1 17 16" xfId="52059" xr:uid="{00000000-0005-0000-0000-00002E820000}"/>
    <cellStyle name="Uwaga 1 17 17" xfId="55236" xr:uid="{00000000-0005-0000-0000-00002F820000}"/>
    <cellStyle name="Uwaga 1 17 18" xfId="57290" xr:uid="{00000000-0005-0000-0000-000030820000}"/>
    <cellStyle name="Uwaga 1 17 19" xfId="60527" xr:uid="{00000000-0005-0000-0000-000031820000}"/>
    <cellStyle name="Uwaga 1 17 2" xfId="11112" xr:uid="{00000000-0005-0000-0000-000032820000}"/>
    <cellStyle name="Uwaga 1 17 3" xfId="13154" xr:uid="{00000000-0005-0000-0000-000033820000}"/>
    <cellStyle name="Uwaga 1 17 4" xfId="7270" xr:uid="{00000000-0005-0000-0000-000034820000}"/>
    <cellStyle name="Uwaga 1 17 5" xfId="17803" xr:uid="{00000000-0005-0000-0000-000035820000}"/>
    <cellStyle name="Uwaga 1 17 6" xfId="20378" xr:uid="{00000000-0005-0000-0000-000036820000}"/>
    <cellStyle name="Uwaga 1 17 7" xfId="23688" xr:uid="{00000000-0005-0000-0000-000037820000}"/>
    <cellStyle name="Uwaga 1 17 8" xfId="27003" xr:uid="{00000000-0005-0000-0000-000038820000}"/>
    <cellStyle name="Uwaga 1 17 9" xfId="30237" xr:uid="{00000000-0005-0000-0000-000039820000}"/>
    <cellStyle name="Uwaga 1 18" xfId="2183" xr:uid="{00000000-0005-0000-0000-00003A820000}"/>
    <cellStyle name="Uwaga 1 18 10" xfId="31831" xr:uid="{00000000-0005-0000-0000-00003B820000}"/>
    <cellStyle name="Uwaga 1 18 11" xfId="34306" xr:uid="{00000000-0005-0000-0000-00003C820000}"/>
    <cellStyle name="Uwaga 1 18 12" xfId="37485" xr:uid="{00000000-0005-0000-0000-00003D820000}"/>
    <cellStyle name="Uwaga 1 18 13" xfId="40705" xr:uid="{00000000-0005-0000-0000-00003E820000}"/>
    <cellStyle name="Uwaga 1 18 14" xfId="43871" xr:uid="{00000000-0005-0000-0000-00003F820000}"/>
    <cellStyle name="Uwaga 1 18 15" xfId="47180" xr:uid="{00000000-0005-0000-0000-000040820000}"/>
    <cellStyle name="Uwaga 1 18 16" xfId="50337" xr:uid="{00000000-0005-0000-0000-000041820000}"/>
    <cellStyle name="Uwaga 1 18 17" xfId="53545" xr:uid="{00000000-0005-0000-0000-000042820000}"/>
    <cellStyle name="Uwaga 1 18 18" xfId="55595" xr:uid="{00000000-0005-0000-0000-000043820000}"/>
    <cellStyle name="Uwaga 1 18 19" xfId="58832" xr:uid="{00000000-0005-0000-0000-000044820000}"/>
    <cellStyle name="Uwaga 1 18 2" xfId="9389" xr:uid="{00000000-0005-0000-0000-000045820000}"/>
    <cellStyle name="Uwaga 1 18 3" xfId="11427" xr:uid="{00000000-0005-0000-0000-000046820000}"/>
    <cellStyle name="Uwaga 1 18 4" xfId="5560" xr:uid="{00000000-0005-0000-0000-000047820000}"/>
    <cellStyle name="Uwaga 1 18 5" xfId="16078" xr:uid="{00000000-0005-0000-0000-000048820000}"/>
    <cellStyle name="Uwaga 1 18 6" xfId="18651" xr:uid="{00000000-0005-0000-0000-000049820000}"/>
    <cellStyle name="Uwaga 1 18 7" xfId="21961" xr:uid="{00000000-0005-0000-0000-00004A820000}"/>
    <cellStyle name="Uwaga 1 18 8" xfId="25282" xr:uid="{00000000-0005-0000-0000-00004B820000}"/>
    <cellStyle name="Uwaga 1 18 9" xfId="28510" xr:uid="{00000000-0005-0000-0000-00004C820000}"/>
    <cellStyle name="Uwaga 1 19" xfId="3776" xr:uid="{00000000-0005-0000-0000-00004D820000}"/>
    <cellStyle name="Uwaga 1 19 10" xfId="33420" xr:uid="{00000000-0005-0000-0000-00004E820000}"/>
    <cellStyle name="Uwaga 1 19 11" xfId="35883" xr:uid="{00000000-0005-0000-0000-00004F820000}"/>
    <cellStyle name="Uwaga 1 19 12" xfId="39078" xr:uid="{00000000-0005-0000-0000-000050820000}"/>
    <cellStyle name="Uwaga 1 19 13" xfId="42278" xr:uid="{00000000-0005-0000-0000-000051820000}"/>
    <cellStyle name="Uwaga 1 19 14" xfId="45464" xr:uid="{00000000-0005-0000-0000-000052820000}"/>
    <cellStyle name="Uwaga 1 19 15" xfId="48753" xr:uid="{00000000-0005-0000-0000-000053820000}"/>
    <cellStyle name="Uwaga 1 19 16" xfId="51925" xr:uid="{00000000-0005-0000-0000-000054820000}"/>
    <cellStyle name="Uwaga 1 19 17" xfId="55103" xr:uid="{00000000-0005-0000-0000-000055820000}"/>
    <cellStyle name="Uwaga 1 19 18" xfId="57157" xr:uid="{00000000-0005-0000-0000-000056820000}"/>
    <cellStyle name="Uwaga 1 19 19" xfId="60394" xr:uid="{00000000-0005-0000-0000-000057820000}"/>
    <cellStyle name="Uwaga 1 19 2" xfId="10978" xr:uid="{00000000-0005-0000-0000-000058820000}"/>
    <cellStyle name="Uwaga 1 19 3" xfId="13020" xr:uid="{00000000-0005-0000-0000-000059820000}"/>
    <cellStyle name="Uwaga 1 19 4" xfId="7140" xr:uid="{00000000-0005-0000-0000-00005A820000}"/>
    <cellStyle name="Uwaga 1 19 5" xfId="17669" xr:uid="{00000000-0005-0000-0000-00005B820000}"/>
    <cellStyle name="Uwaga 1 19 6" xfId="20244" xr:uid="{00000000-0005-0000-0000-00005C820000}"/>
    <cellStyle name="Uwaga 1 19 7" xfId="23554" xr:uid="{00000000-0005-0000-0000-00005D820000}"/>
    <cellStyle name="Uwaga 1 19 8" xfId="26869" xr:uid="{00000000-0005-0000-0000-00005E820000}"/>
    <cellStyle name="Uwaga 1 19 9" xfId="30103" xr:uid="{00000000-0005-0000-0000-00005F820000}"/>
    <cellStyle name="Uwaga 1 2" xfId="1497" xr:uid="{00000000-0005-0000-0000-000060820000}"/>
    <cellStyle name="Uwaga 1 2 10" xfId="20792" xr:uid="{00000000-0005-0000-0000-000061820000}"/>
    <cellStyle name="Uwaga 1 2 11" xfId="15094" xr:uid="{00000000-0005-0000-0000-000062820000}"/>
    <cellStyle name="Uwaga 1 2 12" xfId="34038" xr:uid="{00000000-0005-0000-0000-000063820000}"/>
    <cellStyle name="Uwaga 1 2 13" xfId="14989" xr:uid="{00000000-0005-0000-0000-000064820000}"/>
    <cellStyle name="Uwaga 1 2 14" xfId="33991" xr:uid="{00000000-0005-0000-0000-000065820000}"/>
    <cellStyle name="Uwaga 1 2 15" xfId="40492" xr:uid="{00000000-0005-0000-0000-000066820000}"/>
    <cellStyle name="Uwaga 1 2 16" xfId="34198" xr:uid="{00000000-0005-0000-0000-000067820000}"/>
    <cellStyle name="Uwaga 1 2 17" xfId="27739" xr:uid="{00000000-0005-0000-0000-000068820000}"/>
    <cellStyle name="Uwaga 1 2 18" xfId="52640" xr:uid="{00000000-0005-0000-0000-000069820000}"/>
    <cellStyle name="Uwaga 1 2 19" xfId="58168" xr:uid="{00000000-0005-0000-0000-00006A820000}"/>
    <cellStyle name="Uwaga 1 2 2" xfId="8710" xr:uid="{00000000-0005-0000-0000-00006B820000}"/>
    <cellStyle name="Uwaga 1 2 3" xfId="8681" xr:uid="{00000000-0005-0000-0000-00006C820000}"/>
    <cellStyle name="Uwaga 1 2 4" xfId="4877" xr:uid="{00000000-0005-0000-0000-00006D820000}"/>
    <cellStyle name="Uwaga 1 2 5" xfId="15393" xr:uid="{00000000-0005-0000-0000-00006E820000}"/>
    <cellStyle name="Uwaga 1 2 6" xfId="14704" xr:uid="{00000000-0005-0000-0000-00006F820000}"/>
    <cellStyle name="Uwaga 1 2 7" xfId="18438" xr:uid="{00000000-0005-0000-0000-000070820000}"/>
    <cellStyle name="Uwaga 1 2 8" xfId="14785" xr:uid="{00000000-0005-0000-0000-000071820000}"/>
    <cellStyle name="Uwaga 1 2 9" xfId="18217" xr:uid="{00000000-0005-0000-0000-000072820000}"/>
    <cellStyle name="Uwaga 1 20" xfId="4045" xr:uid="{00000000-0005-0000-0000-000073820000}"/>
    <cellStyle name="Uwaga 1 20 10" xfId="36151" xr:uid="{00000000-0005-0000-0000-000074820000}"/>
    <cellStyle name="Uwaga 1 20 11" xfId="39347" xr:uid="{00000000-0005-0000-0000-000075820000}"/>
    <cellStyle name="Uwaga 1 20 12" xfId="42546" xr:uid="{00000000-0005-0000-0000-000076820000}"/>
    <cellStyle name="Uwaga 1 20 13" xfId="45733" xr:uid="{00000000-0005-0000-0000-000077820000}"/>
    <cellStyle name="Uwaga 1 20 14" xfId="49021" xr:uid="{00000000-0005-0000-0000-000078820000}"/>
    <cellStyle name="Uwaga 1 20 15" xfId="52194" xr:uid="{00000000-0005-0000-0000-000079820000}"/>
    <cellStyle name="Uwaga 1 20 16" xfId="55369" xr:uid="{00000000-0005-0000-0000-00007A820000}"/>
    <cellStyle name="Uwaga 1 20 17" xfId="57423" xr:uid="{00000000-0005-0000-0000-00007B820000}"/>
    <cellStyle name="Uwaga 1 20 18" xfId="60660" xr:uid="{00000000-0005-0000-0000-00007C820000}"/>
    <cellStyle name="Uwaga 1 20 2" xfId="11247" xr:uid="{00000000-0005-0000-0000-00007D820000}"/>
    <cellStyle name="Uwaga 1 20 3" xfId="13289" xr:uid="{00000000-0005-0000-0000-00007E820000}"/>
    <cellStyle name="Uwaga 1 20 4" xfId="17938" xr:uid="{00000000-0005-0000-0000-00007F820000}"/>
    <cellStyle name="Uwaga 1 20 5" xfId="20513" xr:uid="{00000000-0005-0000-0000-000080820000}"/>
    <cellStyle name="Uwaga 1 20 6" xfId="23823" xr:uid="{00000000-0005-0000-0000-000081820000}"/>
    <cellStyle name="Uwaga 1 20 7" xfId="27138" xr:uid="{00000000-0005-0000-0000-000082820000}"/>
    <cellStyle name="Uwaga 1 20 8" xfId="30372" xr:uid="{00000000-0005-0000-0000-000083820000}"/>
    <cellStyle name="Uwaga 1 20 9" xfId="33689" xr:uid="{00000000-0005-0000-0000-000084820000}"/>
    <cellStyle name="Uwaga 1 21" xfId="62612" xr:uid="{00000000-0005-0000-0000-000085820000}"/>
    <cellStyle name="Uwaga 1 22" xfId="62613" xr:uid="{00000000-0005-0000-0000-000086820000}"/>
    <cellStyle name="Uwaga 1 3" xfId="2469" xr:uid="{00000000-0005-0000-0000-000087820000}"/>
    <cellStyle name="Uwaga 1 3 10" xfId="32113" xr:uid="{00000000-0005-0000-0000-000088820000}"/>
    <cellStyle name="Uwaga 1 3 11" xfId="34583" xr:uid="{00000000-0005-0000-0000-000089820000}"/>
    <cellStyle name="Uwaga 1 3 12" xfId="37771" xr:uid="{00000000-0005-0000-0000-00008A820000}"/>
    <cellStyle name="Uwaga 1 3 13" xfId="40981" xr:uid="{00000000-0005-0000-0000-00008B820000}"/>
    <cellStyle name="Uwaga 1 3 14" xfId="44157" xr:uid="{00000000-0005-0000-0000-00008C820000}"/>
    <cellStyle name="Uwaga 1 3 15" xfId="47456" xr:uid="{00000000-0005-0000-0000-00008D820000}"/>
    <cellStyle name="Uwaga 1 3 16" xfId="50621" xr:uid="{00000000-0005-0000-0000-00008E820000}"/>
    <cellStyle name="Uwaga 1 3 17" xfId="53817" xr:uid="{00000000-0005-0000-0000-00008F820000}"/>
    <cellStyle name="Uwaga 1 3 18" xfId="55871" xr:uid="{00000000-0005-0000-0000-000090820000}"/>
    <cellStyle name="Uwaga 1 3 19" xfId="59108" xr:uid="{00000000-0005-0000-0000-000091820000}"/>
    <cellStyle name="Uwaga 1 3 2" xfId="9671" xr:uid="{00000000-0005-0000-0000-000092820000}"/>
    <cellStyle name="Uwaga 1 3 3" xfId="11713" xr:uid="{00000000-0005-0000-0000-000093820000}"/>
    <cellStyle name="Uwaga 1 3 4" xfId="5837" xr:uid="{00000000-0005-0000-0000-000094820000}"/>
    <cellStyle name="Uwaga 1 3 5" xfId="16362" xr:uid="{00000000-0005-0000-0000-000095820000}"/>
    <cellStyle name="Uwaga 1 3 6" xfId="18937" xr:uid="{00000000-0005-0000-0000-000096820000}"/>
    <cellStyle name="Uwaga 1 3 7" xfId="22247" xr:uid="{00000000-0005-0000-0000-000097820000}"/>
    <cellStyle name="Uwaga 1 3 8" xfId="25567" xr:uid="{00000000-0005-0000-0000-000098820000}"/>
    <cellStyle name="Uwaga 1 3 9" xfId="28796" xr:uid="{00000000-0005-0000-0000-000099820000}"/>
    <cellStyle name="Uwaga 1 4" xfId="2608" xr:uid="{00000000-0005-0000-0000-00009A820000}"/>
    <cellStyle name="Uwaga 1 4 10" xfId="32252" xr:uid="{00000000-0005-0000-0000-00009B820000}"/>
    <cellStyle name="Uwaga 1 4 11" xfId="34722" xr:uid="{00000000-0005-0000-0000-00009C820000}"/>
    <cellStyle name="Uwaga 1 4 12" xfId="37910" xr:uid="{00000000-0005-0000-0000-00009D820000}"/>
    <cellStyle name="Uwaga 1 4 13" xfId="41120" xr:uid="{00000000-0005-0000-0000-00009E820000}"/>
    <cellStyle name="Uwaga 1 4 14" xfId="44296" xr:uid="{00000000-0005-0000-0000-00009F820000}"/>
    <cellStyle name="Uwaga 1 4 15" xfId="47595" xr:uid="{00000000-0005-0000-0000-0000A0820000}"/>
    <cellStyle name="Uwaga 1 4 16" xfId="50760" xr:uid="{00000000-0005-0000-0000-0000A1820000}"/>
    <cellStyle name="Uwaga 1 4 17" xfId="53955" xr:uid="{00000000-0005-0000-0000-0000A2820000}"/>
    <cellStyle name="Uwaga 1 4 18" xfId="56009" xr:uid="{00000000-0005-0000-0000-0000A3820000}"/>
    <cellStyle name="Uwaga 1 4 19" xfId="59246" xr:uid="{00000000-0005-0000-0000-0000A4820000}"/>
    <cellStyle name="Uwaga 1 4 2" xfId="9810" xr:uid="{00000000-0005-0000-0000-0000A5820000}"/>
    <cellStyle name="Uwaga 1 4 3" xfId="11852" xr:uid="{00000000-0005-0000-0000-0000A6820000}"/>
    <cellStyle name="Uwaga 1 4 4" xfId="5976" xr:uid="{00000000-0005-0000-0000-0000A7820000}"/>
    <cellStyle name="Uwaga 1 4 5" xfId="16501" xr:uid="{00000000-0005-0000-0000-0000A8820000}"/>
    <cellStyle name="Uwaga 1 4 6" xfId="19076" xr:uid="{00000000-0005-0000-0000-0000A9820000}"/>
    <cellStyle name="Uwaga 1 4 7" xfId="22386" xr:uid="{00000000-0005-0000-0000-0000AA820000}"/>
    <cellStyle name="Uwaga 1 4 8" xfId="25706" xr:uid="{00000000-0005-0000-0000-0000AB820000}"/>
    <cellStyle name="Uwaga 1 4 9" xfId="28935" xr:uid="{00000000-0005-0000-0000-0000AC820000}"/>
    <cellStyle name="Uwaga 1 5" xfId="1757" xr:uid="{00000000-0005-0000-0000-0000AD820000}"/>
    <cellStyle name="Uwaga 1 5 10" xfId="31409" xr:uid="{00000000-0005-0000-0000-0000AE820000}"/>
    <cellStyle name="Uwaga 1 5 11" xfId="15197" xr:uid="{00000000-0005-0000-0000-0000AF820000}"/>
    <cellStyle name="Uwaga 1 5 12" xfId="37059" xr:uid="{00000000-0005-0000-0000-0000B0820000}"/>
    <cellStyle name="Uwaga 1 5 13" xfId="40290" xr:uid="{00000000-0005-0000-0000-0000B1820000}"/>
    <cellStyle name="Uwaga 1 5 14" xfId="43445" xr:uid="{00000000-0005-0000-0000-0000B2820000}"/>
    <cellStyle name="Uwaga 1 5 15" xfId="46765" xr:uid="{00000000-0005-0000-0000-0000B3820000}"/>
    <cellStyle name="Uwaga 1 5 16" xfId="49911" xr:uid="{00000000-0005-0000-0000-0000B4820000}"/>
    <cellStyle name="Uwaga 1 5 17" xfId="53137" xr:uid="{00000000-0005-0000-0000-0000B5820000}"/>
    <cellStyle name="Uwaga 1 5 18" xfId="34012" xr:uid="{00000000-0005-0000-0000-0000B6820000}"/>
    <cellStyle name="Uwaga 1 5 19" xfId="58420" xr:uid="{00000000-0005-0000-0000-0000B7820000}"/>
    <cellStyle name="Uwaga 1 5 2" xfId="8967" xr:uid="{00000000-0005-0000-0000-0000B8820000}"/>
    <cellStyle name="Uwaga 1 5 3" xfId="8423" xr:uid="{00000000-0005-0000-0000-0000B9820000}"/>
    <cellStyle name="Uwaga 1 5 4" xfId="5136" xr:uid="{00000000-0005-0000-0000-0000BA820000}"/>
    <cellStyle name="Uwaga 1 5 5" xfId="15653" xr:uid="{00000000-0005-0000-0000-0000BB820000}"/>
    <cellStyle name="Uwaga 1 5 6" xfId="14444" xr:uid="{00000000-0005-0000-0000-0000BC820000}"/>
    <cellStyle name="Uwaga 1 5 7" xfId="21535" xr:uid="{00000000-0005-0000-0000-0000BD820000}"/>
    <cellStyle name="Uwaga 1 5 8" xfId="24857" xr:uid="{00000000-0005-0000-0000-0000BE820000}"/>
    <cellStyle name="Uwaga 1 5 9" xfId="28084" xr:uid="{00000000-0005-0000-0000-0000BF820000}"/>
    <cellStyle name="Uwaga 1 6" xfId="2828" xr:uid="{00000000-0005-0000-0000-0000C0820000}"/>
    <cellStyle name="Uwaga 1 6 10" xfId="32472" xr:uid="{00000000-0005-0000-0000-0000C1820000}"/>
    <cellStyle name="Uwaga 1 6 11" xfId="34942" xr:uid="{00000000-0005-0000-0000-0000C2820000}"/>
    <cellStyle name="Uwaga 1 6 12" xfId="38130" xr:uid="{00000000-0005-0000-0000-0000C3820000}"/>
    <cellStyle name="Uwaga 1 6 13" xfId="41337" xr:uid="{00000000-0005-0000-0000-0000C4820000}"/>
    <cellStyle name="Uwaga 1 6 14" xfId="44516" xr:uid="{00000000-0005-0000-0000-0000C5820000}"/>
    <cellStyle name="Uwaga 1 6 15" xfId="47812" xr:uid="{00000000-0005-0000-0000-0000C6820000}"/>
    <cellStyle name="Uwaga 1 6 16" xfId="50980" xr:uid="{00000000-0005-0000-0000-0000C7820000}"/>
    <cellStyle name="Uwaga 1 6 17" xfId="54170" xr:uid="{00000000-0005-0000-0000-0000C8820000}"/>
    <cellStyle name="Uwaga 1 6 18" xfId="56224" xr:uid="{00000000-0005-0000-0000-0000C9820000}"/>
    <cellStyle name="Uwaga 1 6 19" xfId="59461" xr:uid="{00000000-0005-0000-0000-0000CA820000}"/>
    <cellStyle name="Uwaga 1 6 2" xfId="10030" xr:uid="{00000000-0005-0000-0000-0000CB820000}"/>
    <cellStyle name="Uwaga 1 6 3" xfId="12072" xr:uid="{00000000-0005-0000-0000-0000CC820000}"/>
    <cellStyle name="Uwaga 1 6 4" xfId="6196" xr:uid="{00000000-0005-0000-0000-0000CD820000}"/>
    <cellStyle name="Uwaga 1 6 5" xfId="16721" xr:uid="{00000000-0005-0000-0000-0000CE820000}"/>
    <cellStyle name="Uwaga 1 6 6" xfId="19296" xr:uid="{00000000-0005-0000-0000-0000CF820000}"/>
    <cellStyle name="Uwaga 1 6 7" xfId="22606" xr:uid="{00000000-0005-0000-0000-0000D0820000}"/>
    <cellStyle name="Uwaga 1 6 8" xfId="25924" xr:uid="{00000000-0005-0000-0000-0000D1820000}"/>
    <cellStyle name="Uwaga 1 6 9" xfId="29155" xr:uid="{00000000-0005-0000-0000-0000D2820000}"/>
    <cellStyle name="Uwaga 1 7" xfId="1723" xr:uid="{00000000-0005-0000-0000-0000D3820000}"/>
    <cellStyle name="Uwaga 1 7 10" xfId="31375" xr:uid="{00000000-0005-0000-0000-0000D4820000}"/>
    <cellStyle name="Uwaga 1 7 11" xfId="18172" xr:uid="{00000000-0005-0000-0000-0000D5820000}"/>
    <cellStyle name="Uwaga 1 7 12" xfId="37025" xr:uid="{00000000-0005-0000-0000-0000D6820000}"/>
    <cellStyle name="Uwaga 1 7 13" xfId="40257" xr:uid="{00000000-0005-0000-0000-0000D7820000}"/>
    <cellStyle name="Uwaga 1 7 14" xfId="43411" xr:uid="{00000000-0005-0000-0000-0000D8820000}"/>
    <cellStyle name="Uwaga 1 7 15" xfId="46732" xr:uid="{00000000-0005-0000-0000-0000D9820000}"/>
    <cellStyle name="Uwaga 1 7 16" xfId="49877" xr:uid="{00000000-0005-0000-0000-0000DA820000}"/>
    <cellStyle name="Uwaga 1 7 17" xfId="53104" xr:uid="{00000000-0005-0000-0000-0000DB820000}"/>
    <cellStyle name="Uwaga 1 7 18" xfId="34265" xr:uid="{00000000-0005-0000-0000-0000DC820000}"/>
    <cellStyle name="Uwaga 1 7 19" xfId="58387" xr:uid="{00000000-0005-0000-0000-0000DD820000}"/>
    <cellStyle name="Uwaga 1 7 2" xfId="8933" xr:uid="{00000000-0005-0000-0000-0000DE820000}"/>
    <cellStyle name="Uwaga 1 7 3" xfId="8457" xr:uid="{00000000-0005-0000-0000-0000DF820000}"/>
    <cellStyle name="Uwaga 1 7 4" xfId="5102" xr:uid="{00000000-0005-0000-0000-0000E0820000}"/>
    <cellStyle name="Uwaga 1 7 5" xfId="15619" xr:uid="{00000000-0005-0000-0000-0000E1820000}"/>
    <cellStyle name="Uwaga 1 7 6" xfId="14478" xr:uid="{00000000-0005-0000-0000-0000E2820000}"/>
    <cellStyle name="Uwaga 1 7 7" xfId="21501" xr:uid="{00000000-0005-0000-0000-0000E3820000}"/>
    <cellStyle name="Uwaga 1 7 8" xfId="24823" xr:uid="{00000000-0005-0000-0000-0000E4820000}"/>
    <cellStyle name="Uwaga 1 7 9" xfId="28050" xr:uid="{00000000-0005-0000-0000-0000E5820000}"/>
    <cellStyle name="Uwaga 1 8" xfId="3098" xr:uid="{00000000-0005-0000-0000-0000E6820000}"/>
    <cellStyle name="Uwaga 1 8 10" xfId="32742" xr:uid="{00000000-0005-0000-0000-0000E7820000}"/>
    <cellStyle name="Uwaga 1 8 11" xfId="35211" xr:uid="{00000000-0005-0000-0000-0000E8820000}"/>
    <cellStyle name="Uwaga 1 8 12" xfId="38400" xr:uid="{00000000-0005-0000-0000-0000E9820000}"/>
    <cellStyle name="Uwaga 1 8 13" xfId="41606" xr:uid="{00000000-0005-0000-0000-0000EA820000}"/>
    <cellStyle name="Uwaga 1 8 14" xfId="44786" xr:uid="{00000000-0005-0000-0000-0000EB820000}"/>
    <cellStyle name="Uwaga 1 8 15" xfId="48081" xr:uid="{00000000-0005-0000-0000-0000EC820000}"/>
    <cellStyle name="Uwaga 1 8 16" xfId="51249" xr:uid="{00000000-0005-0000-0000-0000ED820000}"/>
    <cellStyle name="Uwaga 1 8 17" xfId="54437" xr:uid="{00000000-0005-0000-0000-0000EE820000}"/>
    <cellStyle name="Uwaga 1 8 18" xfId="56491" xr:uid="{00000000-0005-0000-0000-0000EF820000}"/>
    <cellStyle name="Uwaga 1 8 19" xfId="59728" xr:uid="{00000000-0005-0000-0000-0000F0820000}"/>
    <cellStyle name="Uwaga 1 8 2" xfId="10300" xr:uid="{00000000-0005-0000-0000-0000F1820000}"/>
    <cellStyle name="Uwaga 1 8 3" xfId="12342" xr:uid="{00000000-0005-0000-0000-0000F2820000}"/>
    <cellStyle name="Uwaga 1 8 4" xfId="6466" xr:uid="{00000000-0005-0000-0000-0000F3820000}"/>
    <cellStyle name="Uwaga 1 8 5" xfId="16991" xr:uid="{00000000-0005-0000-0000-0000F4820000}"/>
    <cellStyle name="Uwaga 1 8 6" xfId="19566" xr:uid="{00000000-0005-0000-0000-0000F5820000}"/>
    <cellStyle name="Uwaga 1 8 7" xfId="22876" xr:uid="{00000000-0005-0000-0000-0000F6820000}"/>
    <cellStyle name="Uwaga 1 8 8" xfId="26192" xr:uid="{00000000-0005-0000-0000-0000F7820000}"/>
    <cellStyle name="Uwaga 1 8 9" xfId="29425" xr:uid="{00000000-0005-0000-0000-0000F8820000}"/>
    <cellStyle name="Uwaga 1 9" xfId="2463" xr:uid="{00000000-0005-0000-0000-0000F9820000}"/>
    <cellStyle name="Uwaga 1 9 10" xfId="32107" xr:uid="{00000000-0005-0000-0000-0000FA820000}"/>
    <cellStyle name="Uwaga 1 9 11" xfId="34577" xr:uid="{00000000-0005-0000-0000-0000FB820000}"/>
    <cellStyle name="Uwaga 1 9 12" xfId="37765" xr:uid="{00000000-0005-0000-0000-0000FC820000}"/>
    <cellStyle name="Uwaga 1 9 13" xfId="40975" xr:uid="{00000000-0005-0000-0000-0000FD820000}"/>
    <cellStyle name="Uwaga 1 9 14" xfId="44151" xr:uid="{00000000-0005-0000-0000-0000FE820000}"/>
    <cellStyle name="Uwaga 1 9 15" xfId="47450" xr:uid="{00000000-0005-0000-0000-0000FF820000}"/>
    <cellStyle name="Uwaga 1 9 16" xfId="50615" xr:uid="{00000000-0005-0000-0000-000000830000}"/>
    <cellStyle name="Uwaga 1 9 17" xfId="53811" xr:uid="{00000000-0005-0000-0000-000001830000}"/>
    <cellStyle name="Uwaga 1 9 18" xfId="55865" xr:uid="{00000000-0005-0000-0000-000002830000}"/>
    <cellStyle name="Uwaga 1 9 19" xfId="59102" xr:uid="{00000000-0005-0000-0000-000003830000}"/>
    <cellStyle name="Uwaga 1 9 2" xfId="9665" xr:uid="{00000000-0005-0000-0000-000004830000}"/>
    <cellStyle name="Uwaga 1 9 3" xfId="11707" xr:uid="{00000000-0005-0000-0000-000005830000}"/>
    <cellStyle name="Uwaga 1 9 4" xfId="5831" xr:uid="{00000000-0005-0000-0000-000006830000}"/>
    <cellStyle name="Uwaga 1 9 5" xfId="16356" xr:uid="{00000000-0005-0000-0000-000007830000}"/>
    <cellStyle name="Uwaga 1 9 6" xfId="18931" xr:uid="{00000000-0005-0000-0000-000008830000}"/>
    <cellStyle name="Uwaga 1 9 7" xfId="22241" xr:uid="{00000000-0005-0000-0000-000009830000}"/>
    <cellStyle name="Uwaga 1 9 8" xfId="25561" xr:uid="{00000000-0005-0000-0000-00000A830000}"/>
    <cellStyle name="Uwaga 1 9 9" xfId="28790" xr:uid="{00000000-0005-0000-0000-00000B830000}"/>
    <cellStyle name="Uwaga 10" xfId="1370" xr:uid="{00000000-0005-0000-0000-00000C830000}"/>
    <cellStyle name="Uwaga 10 10" xfId="2464" xr:uid="{00000000-0005-0000-0000-00000D830000}"/>
    <cellStyle name="Uwaga 10 10 10" xfId="32108" xr:uid="{00000000-0005-0000-0000-00000E830000}"/>
    <cellStyle name="Uwaga 10 10 11" xfId="34578" xr:uid="{00000000-0005-0000-0000-00000F830000}"/>
    <cellStyle name="Uwaga 10 10 12" xfId="37766" xr:uid="{00000000-0005-0000-0000-000010830000}"/>
    <cellStyle name="Uwaga 10 10 13" xfId="40976" xr:uid="{00000000-0005-0000-0000-000011830000}"/>
    <cellStyle name="Uwaga 10 10 14" xfId="44152" xr:uid="{00000000-0005-0000-0000-000012830000}"/>
    <cellStyle name="Uwaga 10 10 15" xfId="47451" xr:uid="{00000000-0005-0000-0000-000013830000}"/>
    <cellStyle name="Uwaga 10 10 16" xfId="50616" xr:uid="{00000000-0005-0000-0000-000014830000}"/>
    <cellStyle name="Uwaga 10 10 17" xfId="53812" xr:uid="{00000000-0005-0000-0000-000015830000}"/>
    <cellStyle name="Uwaga 10 10 18" xfId="55866" xr:uid="{00000000-0005-0000-0000-000016830000}"/>
    <cellStyle name="Uwaga 10 10 19" xfId="59103" xr:uid="{00000000-0005-0000-0000-000017830000}"/>
    <cellStyle name="Uwaga 10 10 2" xfId="9666" xr:uid="{00000000-0005-0000-0000-000018830000}"/>
    <cellStyle name="Uwaga 10 10 3" xfId="11708" xr:uid="{00000000-0005-0000-0000-000019830000}"/>
    <cellStyle name="Uwaga 10 10 4" xfId="5832" xr:uid="{00000000-0005-0000-0000-00001A830000}"/>
    <cellStyle name="Uwaga 10 10 5" xfId="16357" xr:uid="{00000000-0005-0000-0000-00001B830000}"/>
    <cellStyle name="Uwaga 10 10 6" xfId="18932" xr:uid="{00000000-0005-0000-0000-00001C830000}"/>
    <cellStyle name="Uwaga 10 10 7" xfId="22242" xr:uid="{00000000-0005-0000-0000-00001D830000}"/>
    <cellStyle name="Uwaga 10 10 8" xfId="25562" xr:uid="{00000000-0005-0000-0000-00001E830000}"/>
    <cellStyle name="Uwaga 10 10 9" xfId="28791" xr:uid="{00000000-0005-0000-0000-00001F830000}"/>
    <cellStyle name="Uwaga 10 11" xfId="3347" xr:uid="{00000000-0005-0000-0000-000020830000}"/>
    <cellStyle name="Uwaga 10 11 10" xfId="32991" xr:uid="{00000000-0005-0000-0000-000021830000}"/>
    <cellStyle name="Uwaga 10 11 11" xfId="35459" xr:uid="{00000000-0005-0000-0000-000022830000}"/>
    <cellStyle name="Uwaga 10 11 12" xfId="38649" xr:uid="{00000000-0005-0000-0000-000023830000}"/>
    <cellStyle name="Uwaga 10 11 13" xfId="41854" xr:uid="{00000000-0005-0000-0000-000024830000}"/>
    <cellStyle name="Uwaga 10 11 14" xfId="45035" xr:uid="{00000000-0005-0000-0000-000025830000}"/>
    <cellStyle name="Uwaga 10 11 15" xfId="48329" xr:uid="{00000000-0005-0000-0000-000026830000}"/>
    <cellStyle name="Uwaga 10 11 16" xfId="51498" xr:uid="{00000000-0005-0000-0000-000027830000}"/>
    <cellStyle name="Uwaga 10 11 17" xfId="54683" xr:uid="{00000000-0005-0000-0000-000028830000}"/>
    <cellStyle name="Uwaga 10 11 18" xfId="56737" xr:uid="{00000000-0005-0000-0000-000029830000}"/>
    <cellStyle name="Uwaga 10 11 19" xfId="59974" xr:uid="{00000000-0005-0000-0000-00002A830000}"/>
    <cellStyle name="Uwaga 10 11 2" xfId="10549" xr:uid="{00000000-0005-0000-0000-00002B830000}"/>
    <cellStyle name="Uwaga 10 11 3" xfId="12591" xr:uid="{00000000-0005-0000-0000-00002C830000}"/>
    <cellStyle name="Uwaga 10 11 4" xfId="6715" xr:uid="{00000000-0005-0000-0000-00002D830000}"/>
    <cellStyle name="Uwaga 10 11 5" xfId="17240" xr:uid="{00000000-0005-0000-0000-00002E830000}"/>
    <cellStyle name="Uwaga 10 11 6" xfId="19815" xr:uid="{00000000-0005-0000-0000-00002F830000}"/>
    <cellStyle name="Uwaga 10 11 7" xfId="23125" xr:uid="{00000000-0005-0000-0000-000030830000}"/>
    <cellStyle name="Uwaga 10 11 8" xfId="26440" xr:uid="{00000000-0005-0000-0000-000031830000}"/>
    <cellStyle name="Uwaga 10 11 9" xfId="29674" xr:uid="{00000000-0005-0000-0000-000032830000}"/>
    <cellStyle name="Uwaga 10 12" xfId="1774" xr:uid="{00000000-0005-0000-0000-000033830000}"/>
    <cellStyle name="Uwaga 10 12 10" xfId="31426" xr:uid="{00000000-0005-0000-0000-000034830000}"/>
    <cellStyle name="Uwaga 10 12 11" xfId="15213" xr:uid="{00000000-0005-0000-0000-000035830000}"/>
    <cellStyle name="Uwaga 10 12 12" xfId="37076" xr:uid="{00000000-0005-0000-0000-000036830000}"/>
    <cellStyle name="Uwaga 10 12 13" xfId="40306" xr:uid="{00000000-0005-0000-0000-000037830000}"/>
    <cellStyle name="Uwaga 10 12 14" xfId="43462" xr:uid="{00000000-0005-0000-0000-000038830000}"/>
    <cellStyle name="Uwaga 10 12 15" xfId="46781" xr:uid="{00000000-0005-0000-0000-000039830000}"/>
    <cellStyle name="Uwaga 10 12 16" xfId="49928" xr:uid="{00000000-0005-0000-0000-00003A830000}"/>
    <cellStyle name="Uwaga 10 12 17" xfId="53153" xr:uid="{00000000-0005-0000-0000-00003B830000}"/>
    <cellStyle name="Uwaga 10 12 18" xfId="33863" xr:uid="{00000000-0005-0000-0000-00003C830000}"/>
    <cellStyle name="Uwaga 10 12 19" xfId="58436" xr:uid="{00000000-0005-0000-0000-00003D830000}"/>
    <cellStyle name="Uwaga 10 12 2" xfId="8984" xr:uid="{00000000-0005-0000-0000-00003E830000}"/>
    <cellStyle name="Uwaga 10 12 3" xfId="8406" xr:uid="{00000000-0005-0000-0000-00003F830000}"/>
    <cellStyle name="Uwaga 10 12 4" xfId="5153" xr:uid="{00000000-0005-0000-0000-000040830000}"/>
    <cellStyle name="Uwaga 10 12 5" xfId="15670" xr:uid="{00000000-0005-0000-0000-000041830000}"/>
    <cellStyle name="Uwaga 10 12 6" xfId="14427" xr:uid="{00000000-0005-0000-0000-000042830000}"/>
    <cellStyle name="Uwaga 10 12 7" xfId="21552" xr:uid="{00000000-0005-0000-0000-000043830000}"/>
    <cellStyle name="Uwaga 10 12 8" xfId="24874" xr:uid="{00000000-0005-0000-0000-000044830000}"/>
    <cellStyle name="Uwaga 10 12 9" xfId="28101" xr:uid="{00000000-0005-0000-0000-000045830000}"/>
    <cellStyle name="Uwaga 10 13" xfId="2421" xr:uid="{00000000-0005-0000-0000-000046830000}"/>
    <cellStyle name="Uwaga 10 13 10" xfId="32067" xr:uid="{00000000-0005-0000-0000-000047830000}"/>
    <cellStyle name="Uwaga 10 13 11" xfId="34537" xr:uid="{00000000-0005-0000-0000-000048830000}"/>
    <cellStyle name="Uwaga 10 13 12" xfId="37723" xr:uid="{00000000-0005-0000-0000-000049830000}"/>
    <cellStyle name="Uwaga 10 13 13" xfId="40935" xr:uid="{00000000-0005-0000-0000-00004A830000}"/>
    <cellStyle name="Uwaga 10 13 14" xfId="44109" xr:uid="{00000000-0005-0000-0000-00004B830000}"/>
    <cellStyle name="Uwaga 10 13 15" xfId="47410" xr:uid="{00000000-0005-0000-0000-00004C830000}"/>
    <cellStyle name="Uwaga 10 13 16" xfId="50573" xr:uid="{00000000-0005-0000-0000-00004D830000}"/>
    <cellStyle name="Uwaga 10 13 17" xfId="53773" xr:uid="{00000000-0005-0000-0000-00004E830000}"/>
    <cellStyle name="Uwaga 10 13 18" xfId="55825" xr:uid="{00000000-0005-0000-0000-00004F830000}"/>
    <cellStyle name="Uwaga 10 13 19" xfId="59062" xr:uid="{00000000-0005-0000-0000-000050830000}"/>
    <cellStyle name="Uwaga 10 13 2" xfId="9625" xr:uid="{00000000-0005-0000-0000-000051830000}"/>
    <cellStyle name="Uwaga 10 13 3" xfId="11665" xr:uid="{00000000-0005-0000-0000-000052830000}"/>
    <cellStyle name="Uwaga 10 13 4" xfId="5792" xr:uid="{00000000-0005-0000-0000-000053830000}"/>
    <cellStyle name="Uwaga 10 13 5" xfId="16315" xr:uid="{00000000-0005-0000-0000-000054830000}"/>
    <cellStyle name="Uwaga 10 13 6" xfId="18889" xr:uid="{00000000-0005-0000-0000-000055830000}"/>
    <cellStyle name="Uwaga 10 13 7" xfId="22199" xr:uid="{00000000-0005-0000-0000-000056830000}"/>
    <cellStyle name="Uwaga 10 13 8" xfId="25520" xr:uid="{00000000-0005-0000-0000-000057830000}"/>
    <cellStyle name="Uwaga 10 13 9" xfId="28748" xr:uid="{00000000-0005-0000-0000-000058830000}"/>
    <cellStyle name="Uwaga 10 14" xfId="2746" xr:uid="{00000000-0005-0000-0000-000059830000}"/>
    <cellStyle name="Uwaga 10 14 10" xfId="32390" xr:uid="{00000000-0005-0000-0000-00005A830000}"/>
    <cellStyle name="Uwaga 10 14 11" xfId="34860" xr:uid="{00000000-0005-0000-0000-00005B830000}"/>
    <cellStyle name="Uwaga 10 14 12" xfId="38048" xr:uid="{00000000-0005-0000-0000-00005C830000}"/>
    <cellStyle name="Uwaga 10 14 13" xfId="41257" xr:uid="{00000000-0005-0000-0000-00005D830000}"/>
    <cellStyle name="Uwaga 10 14 14" xfId="44434" xr:uid="{00000000-0005-0000-0000-00005E830000}"/>
    <cellStyle name="Uwaga 10 14 15" xfId="47732" xr:uid="{00000000-0005-0000-0000-00005F830000}"/>
    <cellStyle name="Uwaga 10 14 16" xfId="50898" xr:uid="{00000000-0005-0000-0000-000060830000}"/>
    <cellStyle name="Uwaga 10 14 17" xfId="54091" xr:uid="{00000000-0005-0000-0000-000061830000}"/>
    <cellStyle name="Uwaga 10 14 18" xfId="56145" xr:uid="{00000000-0005-0000-0000-000062830000}"/>
    <cellStyle name="Uwaga 10 14 19" xfId="59382" xr:uid="{00000000-0005-0000-0000-000063830000}"/>
    <cellStyle name="Uwaga 10 14 2" xfId="9948" xr:uid="{00000000-0005-0000-0000-000064830000}"/>
    <cellStyle name="Uwaga 10 14 3" xfId="11990" xr:uid="{00000000-0005-0000-0000-000065830000}"/>
    <cellStyle name="Uwaga 10 14 4" xfId="6114" xr:uid="{00000000-0005-0000-0000-000066830000}"/>
    <cellStyle name="Uwaga 10 14 5" xfId="16639" xr:uid="{00000000-0005-0000-0000-000067830000}"/>
    <cellStyle name="Uwaga 10 14 6" xfId="19214" xr:uid="{00000000-0005-0000-0000-000068830000}"/>
    <cellStyle name="Uwaga 10 14 7" xfId="22524" xr:uid="{00000000-0005-0000-0000-000069830000}"/>
    <cellStyle name="Uwaga 10 14 8" xfId="25843" xr:uid="{00000000-0005-0000-0000-00006A830000}"/>
    <cellStyle name="Uwaga 10 14 9" xfId="29073" xr:uid="{00000000-0005-0000-0000-00006B830000}"/>
    <cellStyle name="Uwaga 10 15" xfId="3653" xr:uid="{00000000-0005-0000-0000-00006C830000}"/>
    <cellStyle name="Uwaga 10 15 10" xfId="33297" xr:uid="{00000000-0005-0000-0000-00006D830000}"/>
    <cellStyle name="Uwaga 10 15 11" xfId="35761" xr:uid="{00000000-0005-0000-0000-00006E830000}"/>
    <cellStyle name="Uwaga 10 15 12" xfId="38955" xr:uid="{00000000-0005-0000-0000-00006F830000}"/>
    <cellStyle name="Uwaga 10 15 13" xfId="42156" xr:uid="{00000000-0005-0000-0000-000070830000}"/>
    <cellStyle name="Uwaga 10 15 14" xfId="45341" xr:uid="{00000000-0005-0000-0000-000071830000}"/>
    <cellStyle name="Uwaga 10 15 15" xfId="48631" xr:uid="{00000000-0005-0000-0000-000072830000}"/>
    <cellStyle name="Uwaga 10 15 16" xfId="51802" xr:uid="{00000000-0005-0000-0000-000073830000}"/>
    <cellStyle name="Uwaga 10 15 17" xfId="54982" xr:uid="{00000000-0005-0000-0000-000074830000}"/>
    <cellStyle name="Uwaga 10 15 18" xfId="57036" xr:uid="{00000000-0005-0000-0000-000075830000}"/>
    <cellStyle name="Uwaga 10 15 19" xfId="60273" xr:uid="{00000000-0005-0000-0000-000076830000}"/>
    <cellStyle name="Uwaga 10 15 2" xfId="10855" xr:uid="{00000000-0005-0000-0000-000077830000}"/>
    <cellStyle name="Uwaga 10 15 3" xfId="12897" xr:uid="{00000000-0005-0000-0000-000078830000}"/>
    <cellStyle name="Uwaga 10 15 4" xfId="7019" xr:uid="{00000000-0005-0000-0000-000079830000}"/>
    <cellStyle name="Uwaga 10 15 5" xfId="17546" xr:uid="{00000000-0005-0000-0000-00007A830000}"/>
    <cellStyle name="Uwaga 10 15 6" xfId="20121" xr:uid="{00000000-0005-0000-0000-00007B830000}"/>
    <cellStyle name="Uwaga 10 15 7" xfId="23431" xr:uid="{00000000-0005-0000-0000-00007C830000}"/>
    <cellStyle name="Uwaga 10 15 8" xfId="26746" xr:uid="{00000000-0005-0000-0000-00007D830000}"/>
    <cellStyle name="Uwaga 10 15 9" xfId="29980" xr:uid="{00000000-0005-0000-0000-00007E830000}"/>
    <cellStyle name="Uwaga 10 16" xfId="3027" xr:uid="{00000000-0005-0000-0000-00007F830000}"/>
    <cellStyle name="Uwaga 10 16 10" xfId="32671" xr:uid="{00000000-0005-0000-0000-000080830000}"/>
    <cellStyle name="Uwaga 10 16 11" xfId="35140" xr:uid="{00000000-0005-0000-0000-000081830000}"/>
    <cellStyle name="Uwaga 10 16 12" xfId="38329" xr:uid="{00000000-0005-0000-0000-000082830000}"/>
    <cellStyle name="Uwaga 10 16 13" xfId="41535" xr:uid="{00000000-0005-0000-0000-000083830000}"/>
    <cellStyle name="Uwaga 10 16 14" xfId="44715" xr:uid="{00000000-0005-0000-0000-000084830000}"/>
    <cellStyle name="Uwaga 10 16 15" xfId="48010" xr:uid="{00000000-0005-0000-0000-000085830000}"/>
    <cellStyle name="Uwaga 10 16 16" xfId="51178" xr:uid="{00000000-0005-0000-0000-000086830000}"/>
    <cellStyle name="Uwaga 10 16 17" xfId="54367" xr:uid="{00000000-0005-0000-0000-000087830000}"/>
    <cellStyle name="Uwaga 10 16 18" xfId="56421" xr:uid="{00000000-0005-0000-0000-000088830000}"/>
    <cellStyle name="Uwaga 10 16 19" xfId="59658" xr:uid="{00000000-0005-0000-0000-000089830000}"/>
    <cellStyle name="Uwaga 10 16 2" xfId="10229" xr:uid="{00000000-0005-0000-0000-00008A830000}"/>
    <cellStyle name="Uwaga 10 16 3" xfId="12271" xr:uid="{00000000-0005-0000-0000-00008B830000}"/>
    <cellStyle name="Uwaga 10 16 4" xfId="6395" xr:uid="{00000000-0005-0000-0000-00008C830000}"/>
    <cellStyle name="Uwaga 10 16 5" xfId="16920" xr:uid="{00000000-0005-0000-0000-00008D830000}"/>
    <cellStyle name="Uwaga 10 16 6" xfId="19495" xr:uid="{00000000-0005-0000-0000-00008E830000}"/>
    <cellStyle name="Uwaga 10 16 7" xfId="22805" xr:uid="{00000000-0005-0000-0000-00008F830000}"/>
    <cellStyle name="Uwaga 10 16 8" xfId="26122" xr:uid="{00000000-0005-0000-0000-000090830000}"/>
    <cellStyle name="Uwaga 10 16 9" xfId="29354" xr:uid="{00000000-0005-0000-0000-000091830000}"/>
    <cellStyle name="Uwaga 10 17" xfId="3788" xr:uid="{00000000-0005-0000-0000-000092830000}"/>
    <cellStyle name="Uwaga 10 17 10" xfId="33432" xr:uid="{00000000-0005-0000-0000-000093830000}"/>
    <cellStyle name="Uwaga 10 17 11" xfId="35895" xr:uid="{00000000-0005-0000-0000-000094830000}"/>
    <cellStyle name="Uwaga 10 17 12" xfId="39090" xr:uid="{00000000-0005-0000-0000-000095830000}"/>
    <cellStyle name="Uwaga 10 17 13" xfId="42290" xr:uid="{00000000-0005-0000-0000-000096830000}"/>
    <cellStyle name="Uwaga 10 17 14" xfId="45476" xr:uid="{00000000-0005-0000-0000-000097830000}"/>
    <cellStyle name="Uwaga 10 17 15" xfId="48765" xr:uid="{00000000-0005-0000-0000-000098830000}"/>
    <cellStyle name="Uwaga 10 17 16" xfId="51937" xr:uid="{00000000-0005-0000-0000-000099830000}"/>
    <cellStyle name="Uwaga 10 17 17" xfId="55115" xr:uid="{00000000-0005-0000-0000-00009A830000}"/>
    <cellStyle name="Uwaga 10 17 18" xfId="57169" xr:uid="{00000000-0005-0000-0000-00009B830000}"/>
    <cellStyle name="Uwaga 10 17 19" xfId="60406" xr:uid="{00000000-0005-0000-0000-00009C830000}"/>
    <cellStyle name="Uwaga 10 17 2" xfId="10990" xr:uid="{00000000-0005-0000-0000-00009D830000}"/>
    <cellStyle name="Uwaga 10 17 3" xfId="13032" xr:uid="{00000000-0005-0000-0000-00009E830000}"/>
    <cellStyle name="Uwaga 10 17 4" xfId="7149" xr:uid="{00000000-0005-0000-0000-00009F830000}"/>
    <cellStyle name="Uwaga 10 17 5" xfId="17681" xr:uid="{00000000-0005-0000-0000-0000A0830000}"/>
    <cellStyle name="Uwaga 10 17 6" xfId="20256" xr:uid="{00000000-0005-0000-0000-0000A1830000}"/>
    <cellStyle name="Uwaga 10 17 7" xfId="23566" xr:uid="{00000000-0005-0000-0000-0000A2830000}"/>
    <cellStyle name="Uwaga 10 17 8" xfId="26881" xr:uid="{00000000-0005-0000-0000-0000A3830000}"/>
    <cellStyle name="Uwaga 10 17 9" xfId="30115" xr:uid="{00000000-0005-0000-0000-0000A4830000}"/>
    <cellStyle name="Uwaga 10 18" xfId="3911" xr:uid="{00000000-0005-0000-0000-0000A5830000}"/>
    <cellStyle name="Uwaga 10 18 10" xfId="33555" xr:uid="{00000000-0005-0000-0000-0000A6830000}"/>
    <cellStyle name="Uwaga 10 18 11" xfId="36018" xr:uid="{00000000-0005-0000-0000-0000A7830000}"/>
    <cellStyle name="Uwaga 10 18 12" xfId="39213" xr:uid="{00000000-0005-0000-0000-0000A8830000}"/>
    <cellStyle name="Uwaga 10 18 13" xfId="42413" xr:uid="{00000000-0005-0000-0000-0000A9830000}"/>
    <cellStyle name="Uwaga 10 18 14" xfId="45599" xr:uid="{00000000-0005-0000-0000-0000AA830000}"/>
    <cellStyle name="Uwaga 10 18 15" xfId="48888" xr:uid="{00000000-0005-0000-0000-0000AB830000}"/>
    <cellStyle name="Uwaga 10 18 16" xfId="52060" xr:uid="{00000000-0005-0000-0000-0000AC830000}"/>
    <cellStyle name="Uwaga 10 18 17" xfId="55237" xr:uid="{00000000-0005-0000-0000-0000AD830000}"/>
    <cellStyle name="Uwaga 10 18 18" xfId="57291" xr:uid="{00000000-0005-0000-0000-0000AE830000}"/>
    <cellStyle name="Uwaga 10 18 19" xfId="60528" xr:uid="{00000000-0005-0000-0000-0000AF830000}"/>
    <cellStyle name="Uwaga 10 18 2" xfId="11113" xr:uid="{00000000-0005-0000-0000-0000B0830000}"/>
    <cellStyle name="Uwaga 10 18 3" xfId="13155" xr:uid="{00000000-0005-0000-0000-0000B1830000}"/>
    <cellStyle name="Uwaga 10 18 4" xfId="7271" xr:uid="{00000000-0005-0000-0000-0000B2830000}"/>
    <cellStyle name="Uwaga 10 18 5" xfId="17804" xr:uid="{00000000-0005-0000-0000-0000B3830000}"/>
    <cellStyle name="Uwaga 10 18 6" xfId="20379" xr:uid="{00000000-0005-0000-0000-0000B4830000}"/>
    <cellStyle name="Uwaga 10 18 7" xfId="23689" xr:uid="{00000000-0005-0000-0000-0000B5830000}"/>
    <cellStyle name="Uwaga 10 18 8" xfId="27004" xr:uid="{00000000-0005-0000-0000-0000B6830000}"/>
    <cellStyle name="Uwaga 10 18 9" xfId="30238" xr:uid="{00000000-0005-0000-0000-0000B7830000}"/>
    <cellStyle name="Uwaga 10 19" xfId="2182" xr:uid="{00000000-0005-0000-0000-0000B8830000}"/>
    <cellStyle name="Uwaga 10 19 10" xfId="31830" xr:uid="{00000000-0005-0000-0000-0000B9830000}"/>
    <cellStyle name="Uwaga 10 19 11" xfId="34305" xr:uid="{00000000-0005-0000-0000-0000BA830000}"/>
    <cellStyle name="Uwaga 10 19 12" xfId="37484" xr:uid="{00000000-0005-0000-0000-0000BB830000}"/>
    <cellStyle name="Uwaga 10 19 13" xfId="40704" xr:uid="{00000000-0005-0000-0000-0000BC830000}"/>
    <cellStyle name="Uwaga 10 19 14" xfId="43870" xr:uid="{00000000-0005-0000-0000-0000BD830000}"/>
    <cellStyle name="Uwaga 10 19 15" xfId="47179" xr:uid="{00000000-0005-0000-0000-0000BE830000}"/>
    <cellStyle name="Uwaga 10 19 16" xfId="50336" xr:uid="{00000000-0005-0000-0000-0000BF830000}"/>
    <cellStyle name="Uwaga 10 19 17" xfId="53544" xr:uid="{00000000-0005-0000-0000-0000C0830000}"/>
    <cellStyle name="Uwaga 10 19 18" xfId="55594" xr:uid="{00000000-0005-0000-0000-0000C1830000}"/>
    <cellStyle name="Uwaga 10 19 19" xfId="58831" xr:uid="{00000000-0005-0000-0000-0000C2830000}"/>
    <cellStyle name="Uwaga 10 19 2" xfId="9388" xr:uid="{00000000-0005-0000-0000-0000C3830000}"/>
    <cellStyle name="Uwaga 10 19 3" xfId="11426" xr:uid="{00000000-0005-0000-0000-0000C4830000}"/>
    <cellStyle name="Uwaga 10 19 4" xfId="5559" xr:uid="{00000000-0005-0000-0000-0000C5830000}"/>
    <cellStyle name="Uwaga 10 19 5" xfId="16077" xr:uid="{00000000-0005-0000-0000-0000C6830000}"/>
    <cellStyle name="Uwaga 10 19 6" xfId="18650" xr:uid="{00000000-0005-0000-0000-0000C7830000}"/>
    <cellStyle name="Uwaga 10 19 7" xfId="21960" xr:uid="{00000000-0005-0000-0000-0000C8830000}"/>
    <cellStyle name="Uwaga 10 19 8" xfId="25281" xr:uid="{00000000-0005-0000-0000-0000C9830000}"/>
    <cellStyle name="Uwaga 10 19 9" xfId="28509" xr:uid="{00000000-0005-0000-0000-0000CA830000}"/>
    <cellStyle name="Uwaga 10 2" xfId="1450" xr:uid="{00000000-0005-0000-0000-0000CB830000}"/>
    <cellStyle name="Uwaga 10 2 10" xfId="3424" xr:uid="{00000000-0005-0000-0000-0000CC830000}"/>
    <cellStyle name="Uwaga 10 2 10 10" xfId="33068" xr:uid="{00000000-0005-0000-0000-0000CD830000}"/>
    <cellStyle name="Uwaga 10 2 10 11" xfId="35535" xr:uid="{00000000-0005-0000-0000-0000CE830000}"/>
    <cellStyle name="Uwaga 10 2 10 12" xfId="38726" xr:uid="{00000000-0005-0000-0000-0000CF830000}"/>
    <cellStyle name="Uwaga 10 2 10 13" xfId="41930" xr:uid="{00000000-0005-0000-0000-0000D0830000}"/>
    <cellStyle name="Uwaga 10 2 10 14" xfId="45112" xr:uid="{00000000-0005-0000-0000-0000D1830000}"/>
    <cellStyle name="Uwaga 10 2 10 15" xfId="48405" xr:uid="{00000000-0005-0000-0000-0000D2830000}"/>
    <cellStyle name="Uwaga 10 2 10 16" xfId="51574" xr:uid="{00000000-0005-0000-0000-0000D3830000}"/>
    <cellStyle name="Uwaga 10 2 10 17" xfId="54758" xr:uid="{00000000-0005-0000-0000-0000D4830000}"/>
    <cellStyle name="Uwaga 10 2 10 18" xfId="56812" xr:uid="{00000000-0005-0000-0000-0000D5830000}"/>
    <cellStyle name="Uwaga 10 2 10 19" xfId="60049" xr:uid="{00000000-0005-0000-0000-0000D6830000}"/>
    <cellStyle name="Uwaga 10 2 10 2" xfId="10626" xr:uid="{00000000-0005-0000-0000-0000D7830000}"/>
    <cellStyle name="Uwaga 10 2 10 3" xfId="12668" xr:uid="{00000000-0005-0000-0000-0000D8830000}"/>
    <cellStyle name="Uwaga 10 2 10 4" xfId="6792" xr:uid="{00000000-0005-0000-0000-0000D9830000}"/>
    <cellStyle name="Uwaga 10 2 10 5" xfId="17317" xr:uid="{00000000-0005-0000-0000-0000DA830000}"/>
    <cellStyle name="Uwaga 10 2 10 6" xfId="19892" xr:uid="{00000000-0005-0000-0000-0000DB830000}"/>
    <cellStyle name="Uwaga 10 2 10 7" xfId="23202" xr:uid="{00000000-0005-0000-0000-0000DC830000}"/>
    <cellStyle name="Uwaga 10 2 10 8" xfId="26517" xr:uid="{00000000-0005-0000-0000-0000DD830000}"/>
    <cellStyle name="Uwaga 10 2 10 9" xfId="29751" xr:uid="{00000000-0005-0000-0000-0000DE830000}"/>
    <cellStyle name="Uwaga 10 2 11" xfId="3305" xr:uid="{00000000-0005-0000-0000-0000DF830000}"/>
    <cellStyle name="Uwaga 10 2 11 10" xfId="32949" xr:uid="{00000000-0005-0000-0000-0000E0830000}"/>
    <cellStyle name="Uwaga 10 2 11 11" xfId="35417" xr:uid="{00000000-0005-0000-0000-0000E1830000}"/>
    <cellStyle name="Uwaga 10 2 11 12" xfId="38607" xr:uid="{00000000-0005-0000-0000-0000E2830000}"/>
    <cellStyle name="Uwaga 10 2 11 13" xfId="41812" xr:uid="{00000000-0005-0000-0000-0000E3830000}"/>
    <cellStyle name="Uwaga 10 2 11 14" xfId="44993" xr:uid="{00000000-0005-0000-0000-0000E4830000}"/>
    <cellStyle name="Uwaga 10 2 11 15" xfId="48287" xr:uid="{00000000-0005-0000-0000-0000E5830000}"/>
    <cellStyle name="Uwaga 10 2 11 16" xfId="51456" xr:uid="{00000000-0005-0000-0000-0000E6830000}"/>
    <cellStyle name="Uwaga 10 2 11 17" xfId="54641" xr:uid="{00000000-0005-0000-0000-0000E7830000}"/>
    <cellStyle name="Uwaga 10 2 11 18" xfId="56695" xr:uid="{00000000-0005-0000-0000-0000E8830000}"/>
    <cellStyle name="Uwaga 10 2 11 19" xfId="59932" xr:uid="{00000000-0005-0000-0000-0000E9830000}"/>
    <cellStyle name="Uwaga 10 2 11 2" xfId="10507" xr:uid="{00000000-0005-0000-0000-0000EA830000}"/>
    <cellStyle name="Uwaga 10 2 11 3" xfId="12549" xr:uid="{00000000-0005-0000-0000-0000EB830000}"/>
    <cellStyle name="Uwaga 10 2 11 4" xfId="6673" xr:uid="{00000000-0005-0000-0000-0000EC830000}"/>
    <cellStyle name="Uwaga 10 2 11 5" xfId="17198" xr:uid="{00000000-0005-0000-0000-0000ED830000}"/>
    <cellStyle name="Uwaga 10 2 11 6" xfId="19773" xr:uid="{00000000-0005-0000-0000-0000EE830000}"/>
    <cellStyle name="Uwaga 10 2 11 7" xfId="23083" xr:uid="{00000000-0005-0000-0000-0000EF830000}"/>
    <cellStyle name="Uwaga 10 2 11 8" xfId="26398" xr:uid="{00000000-0005-0000-0000-0000F0830000}"/>
    <cellStyle name="Uwaga 10 2 11 9" xfId="29632" xr:uid="{00000000-0005-0000-0000-0000F1830000}"/>
    <cellStyle name="Uwaga 10 2 12" xfId="1782" xr:uid="{00000000-0005-0000-0000-0000F2830000}"/>
    <cellStyle name="Uwaga 10 2 12 10" xfId="31434" xr:uid="{00000000-0005-0000-0000-0000F3830000}"/>
    <cellStyle name="Uwaga 10 2 12 11" xfId="15221" xr:uid="{00000000-0005-0000-0000-0000F4830000}"/>
    <cellStyle name="Uwaga 10 2 12 12" xfId="37084" xr:uid="{00000000-0005-0000-0000-0000F5830000}"/>
    <cellStyle name="Uwaga 10 2 12 13" xfId="40314" xr:uid="{00000000-0005-0000-0000-0000F6830000}"/>
    <cellStyle name="Uwaga 10 2 12 14" xfId="43470" xr:uid="{00000000-0005-0000-0000-0000F7830000}"/>
    <cellStyle name="Uwaga 10 2 12 15" xfId="46789" xr:uid="{00000000-0005-0000-0000-0000F8830000}"/>
    <cellStyle name="Uwaga 10 2 12 16" xfId="49936" xr:uid="{00000000-0005-0000-0000-0000F9830000}"/>
    <cellStyle name="Uwaga 10 2 12 17" xfId="53161" xr:uid="{00000000-0005-0000-0000-0000FA830000}"/>
    <cellStyle name="Uwaga 10 2 12 18" xfId="33887" xr:uid="{00000000-0005-0000-0000-0000FB830000}"/>
    <cellStyle name="Uwaga 10 2 12 19" xfId="58444" xr:uid="{00000000-0005-0000-0000-0000FC830000}"/>
    <cellStyle name="Uwaga 10 2 12 2" xfId="8992" xr:uid="{00000000-0005-0000-0000-0000FD830000}"/>
    <cellStyle name="Uwaga 10 2 12 3" xfId="8398" xr:uid="{00000000-0005-0000-0000-0000FE830000}"/>
    <cellStyle name="Uwaga 10 2 12 4" xfId="5161" xr:uid="{00000000-0005-0000-0000-0000FF830000}"/>
    <cellStyle name="Uwaga 10 2 12 5" xfId="15678" xr:uid="{00000000-0005-0000-0000-000000840000}"/>
    <cellStyle name="Uwaga 10 2 12 6" xfId="14419" xr:uid="{00000000-0005-0000-0000-000001840000}"/>
    <cellStyle name="Uwaga 10 2 12 7" xfId="21560" xr:uid="{00000000-0005-0000-0000-000002840000}"/>
    <cellStyle name="Uwaga 10 2 12 8" xfId="24882" xr:uid="{00000000-0005-0000-0000-000003840000}"/>
    <cellStyle name="Uwaga 10 2 12 9" xfId="28109" xr:uid="{00000000-0005-0000-0000-000004840000}"/>
    <cellStyle name="Uwaga 10 2 13" xfId="3569" xr:uid="{00000000-0005-0000-0000-000005840000}"/>
    <cellStyle name="Uwaga 10 2 13 10" xfId="33213" xr:uid="{00000000-0005-0000-0000-000006840000}"/>
    <cellStyle name="Uwaga 10 2 13 11" xfId="35677" xr:uid="{00000000-0005-0000-0000-000007840000}"/>
    <cellStyle name="Uwaga 10 2 13 12" xfId="38871" xr:uid="{00000000-0005-0000-0000-000008840000}"/>
    <cellStyle name="Uwaga 10 2 13 13" xfId="42072" xr:uid="{00000000-0005-0000-0000-000009840000}"/>
    <cellStyle name="Uwaga 10 2 13 14" xfId="45257" xr:uid="{00000000-0005-0000-0000-00000A840000}"/>
    <cellStyle name="Uwaga 10 2 13 15" xfId="48547" xr:uid="{00000000-0005-0000-0000-00000B840000}"/>
    <cellStyle name="Uwaga 10 2 13 16" xfId="51718" xr:uid="{00000000-0005-0000-0000-00000C840000}"/>
    <cellStyle name="Uwaga 10 2 13 17" xfId="54898" xr:uid="{00000000-0005-0000-0000-00000D840000}"/>
    <cellStyle name="Uwaga 10 2 13 18" xfId="56952" xr:uid="{00000000-0005-0000-0000-00000E840000}"/>
    <cellStyle name="Uwaga 10 2 13 19" xfId="60189" xr:uid="{00000000-0005-0000-0000-00000F840000}"/>
    <cellStyle name="Uwaga 10 2 13 2" xfId="10771" xr:uid="{00000000-0005-0000-0000-000010840000}"/>
    <cellStyle name="Uwaga 10 2 13 3" xfId="12813" xr:uid="{00000000-0005-0000-0000-000011840000}"/>
    <cellStyle name="Uwaga 10 2 13 4" xfId="6935" xr:uid="{00000000-0005-0000-0000-000012840000}"/>
    <cellStyle name="Uwaga 10 2 13 5" xfId="17462" xr:uid="{00000000-0005-0000-0000-000013840000}"/>
    <cellStyle name="Uwaga 10 2 13 6" xfId="20037" xr:uid="{00000000-0005-0000-0000-000014840000}"/>
    <cellStyle name="Uwaga 10 2 13 7" xfId="23347" xr:uid="{00000000-0005-0000-0000-000015840000}"/>
    <cellStyle name="Uwaga 10 2 13 8" xfId="26662" xr:uid="{00000000-0005-0000-0000-000016840000}"/>
    <cellStyle name="Uwaga 10 2 13 9" xfId="29896" xr:uid="{00000000-0005-0000-0000-000017840000}"/>
    <cellStyle name="Uwaga 10 2 14" xfId="3730" xr:uid="{00000000-0005-0000-0000-000018840000}"/>
    <cellStyle name="Uwaga 10 2 14 10" xfId="33374" xr:uid="{00000000-0005-0000-0000-000019840000}"/>
    <cellStyle name="Uwaga 10 2 14 11" xfId="35838" xr:uid="{00000000-0005-0000-0000-00001A840000}"/>
    <cellStyle name="Uwaga 10 2 14 12" xfId="39032" xr:uid="{00000000-0005-0000-0000-00001B840000}"/>
    <cellStyle name="Uwaga 10 2 14 13" xfId="42233" xr:uid="{00000000-0005-0000-0000-00001C840000}"/>
    <cellStyle name="Uwaga 10 2 14 14" xfId="45418" xr:uid="{00000000-0005-0000-0000-00001D840000}"/>
    <cellStyle name="Uwaga 10 2 14 15" xfId="48708" xr:uid="{00000000-0005-0000-0000-00001E840000}"/>
    <cellStyle name="Uwaga 10 2 14 16" xfId="51879" xr:uid="{00000000-0005-0000-0000-00001F840000}"/>
    <cellStyle name="Uwaga 10 2 14 17" xfId="55058" xr:uid="{00000000-0005-0000-0000-000020840000}"/>
    <cellStyle name="Uwaga 10 2 14 18" xfId="57112" xr:uid="{00000000-0005-0000-0000-000021840000}"/>
    <cellStyle name="Uwaga 10 2 14 19" xfId="60349" xr:uid="{00000000-0005-0000-0000-000022840000}"/>
    <cellStyle name="Uwaga 10 2 14 2" xfId="10932" xr:uid="{00000000-0005-0000-0000-000023840000}"/>
    <cellStyle name="Uwaga 10 2 14 3" xfId="12974" xr:uid="{00000000-0005-0000-0000-000024840000}"/>
    <cellStyle name="Uwaga 10 2 14 4" xfId="7096" xr:uid="{00000000-0005-0000-0000-000025840000}"/>
    <cellStyle name="Uwaga 10 2 14 5" xfId="17623" xr:uid="{00000000-0005-0000-0000-000026840000}"/>
    <cellStyle name="Uwaga 10 2 14 6" xfId="20198" xr:uid="{00000000-0005-0000-0000-000027840000}"/>
    <cellStyle name="Uwaga 10 2 14 7" xfId="23508" xr:uid="{00000000-0005-0000-0000-000028840000}"/>
    <cellStyle name="Uwaga 10 2 14 8" xfId="26823" xr:uid="{00000000-0005-0000-0000-000029840000}"/>
    <cellStyle name="Uwaga 10 2 14 9" xfId="30057" xr:uid="{00000000-0005-0000-0000-00002A840000}"/>
    <cellStyle name="Uwaga 10 2 15" xfId="2033" xr:uid="{00000000-0005-0000-0000-00002B840000}"/>
    <cellStyle name="Uwaga 10 2 15 10" xfId="31681" xr:uid="{00000000-0005-0000-0000-00002C840000}"/>
    <cellStyle name="Uwaga 10 2 15 11" xfId="30521" xr:uid="{00000000-0005-0000-0000-00002D840000}"/>
    <cellStyle name="Uwaga 10 2 15 12" xfId="37335" xr:uid="{00000000-0005-0000-0000-00002E840000}"/>
    <cellStyle name="Uwaga 10 2 15 13" xfId="40558" xr:uid="{00000000-0005-0000-0000-00002F840000}"/>
    <cellStyle name="Uwaga 10 2 15 14" xfId="43721" xr:uid="{00000000-0005-0000-0000-000030840000}"/>
    <cellStyle name="Uwaga 10 2 15 15" xfId="47033" xr:uid="{00000000-0005-0000-0000-000031840000}"/>
    <cellStyle name="Uwaga 10 2 15 16" xfId="50187" xr:uid="{00000000-0005-0000-0000-000032840000}"/>
    <cellStyle name="Uwaga 10 2 15 17" xfId="53399" xr:uid="{00000000-0005-0000-0000-000033840000}"/>
    <cellStyle name="Uwaga 10 2 15 18" xfId="34054" xr:uid="{00000000-0005-0000-0000-000034840000}"/>
    <cellStyle name="Uwaga 10 2 15 19" xfId="58686" xr:uid="{00000000-0005-0000-0000-000035840000}"/>
    <cellStyle name="Uwaga 10 2 15 2" xfId="9239" xr:uid="{00000000-0005-0000-0000-000036840000}"/>
    <cellStyle name="Uwaga 10 2 15 3" xfId="8147" xr:uid="{00000000-0005-0000-0000-000037840000}"/>
    <cellStyle name="Uwaga 10 2 15 4" xfId="5410" xr:uid="{00000000-0005-0000-0000-000038840000}"/>
    <cellStyle name="Uwaga 10 2 15 5" xfId="15928" xr:uid="{00000000-0005-0000-0000-000039840000}"/>
    <cellStyle name="Uwaga 10 2 15 6" xfId="14168" xr:uid="{00000000-0005-0000-0000-00003A840000}"/>
    <cellStyle name="Uwaga 10 2 15 7" xfId="21811" xr:uid="{00000000-0005-0000-0000-00003B840000}"/>
    <cellStyle name="Uwaga 10 2 15 8" xfId="25133" xr:uid="{00000000-0005-0000-0000-00003C840000}"/>
    <cellStyle name="Uwaga 10 2 15 9" xfId="28360" xr:uid="{00000000-0005-0000-0000-00003D840000}"/>
    <cellStyle name="Uwaga 10 2 16" xfId="3854" xr:uid="{00000000-0005-0000-0000-00003E840000}"/>
    <cellStyle name="Uwaga 10 2 16 10" xfId="33498" xr:uid="{00000000-0005-0000-0000-00003F840000}"/>
    <cellStyle name="Uwaga 10 2 16 11" xfId="35961" xr:uid="{00000000-0005-0000-0000-000040840000}"/>
    <cellStyle name="Uwaga 10 2 16 12" xfId="39156" xr:uid="{00000000-0005-0000-0000-000041840000}"/>
    <cellStyle name="Uwaga 10 2 16 13" xfId="42356" xr:uid="{00000000-0005-0000-0000-000042840000}"/>
    <cellStyle name="Uwaga 10 2 16 14" xfId="45542" xr:uid="{00000000-0005-0000-0000-000043840000}"/>
    <cellStyle name="Uwaga 10 2 16 15" xfId="48831" xr:uid="{00000000-0005-0000-0000-000044840000}"/>
    <cellStyle name="Uwaga 10 2 16 16" xfId="52003" xr:uid="{00000000-0005-0000-0000-000045840000}"/>
    <cellStyle name="Uwaga 10 2 16 17" xfId="55180" xr:uid="{00000000-0005-0000-0000-000046840000}"/>
    <cellStyle name="Uwaga 10 2 16 18" xfId="57234" xr:uid="{00000000-0005-0000-0000-000047840000}"/>
    <cellStyle name="Uwaga 10 2 16 19" xfId="60471" xr:uid="{00000000-0005-0000-0000-000048840000}"/>
    <cellStyle name="Uwaga 10 2 16 2" xfId="11056" xr:uid="{00000000-0005-0000-0000-000049840000}"/>
    <cellStyle name="Uwaga 10 2 16 3" xfId="13098" xr:uid="{00000000-0005-0000-0000-00004A840000}"/>
    <cellStyle name="Uwaga 10 2 16 4" xfId="7215" xr:uid="{00000000-0005-0000-0000-00004B840000}"/>
    <cellStyle name="Uwaga 10 2 16 5" xfId="17747" xr:uid="{00000000-0005-0000-0000-00004C840000}"/>
    <cellStyle name="Uwaga 10 2 16 6" xfId="20322" xr:uid="{00000000-0005-0000-0000-00004D840000}"/>
    <cellStyle name="Uwaga 10 2 16 7" xfId="23632" xr:uid="{00000000-0005-0000-0000-00004E840000}"/>
    <cellStyle name="Uwaga 10 2 16 8" xfId="26947" xr:uid="{00000000-0005-0000-0000-00004F840000}"/>
    <cellStyle name="Uwaga 10 2 16 9" xfId="30181" xr:uid="{00000000-0005-0000-0000-000050840000}"/>
    <cellStyle name="Uwaga 10 2 17" xfId="3987" xr:uid="{00000000-0005-0000-0000-000051840000}"/>
    <cellStyle name="Uwaga 10 2 17 10" xfId="33631" xr:uid="{00000000-0005-0000-0000-000052840000}"/>
    <cellStyle name="Uwaga 10 2 17 11" xfId="36094" xr:uid="{00000000-0005-0000-0000-000053840000}"/>
    <cellStyle name="Uwaga 10 2 17 12" xfId="39289" xr:uid="{00000000-0005-0000-0000-000054840000}"/>
    <cellStyle name="Uwaga 10 2 17 13" xfId="42489" xr:uid="{00000000-0005-0000-0000-000055840000}"/>
    <cellStyle name="Uwaga 10 2 17 14" xfId="45675" xr:uid="{00000000-0005-0000-0000-000056840000}"/>
    <cellStyle name="Uwaga 10 2 17 15" xfId="48964" xr:uid="{00000000-0005-0000-0000-000057840000}"/>
    <cellStyle name="Uwaga 10 2 17 16" xfId="52136" xr:uid="{00000000-0005-0000-0000-000058840000}"/>
    <cellStyle name="Uwaga 10 2 17 17" xfId="55312" xr:uid="{00000000-0005-0000-0000-000059840000}"/>
    <cellStyle name="Uwaga 10 2 17 18" xfId="57366" xr:uid="{00000000-0005-0000-0000-00005A840000}"/>
    <cellStyle name="Uwaga 10 2 17 19" xfId="60603" xr:uid="{00000000-0005-0000-0000-00005B840000}"/>
    <cellStyle name="Uwaga 10 2 17 2" xfId="11189" xr:uid="{00000000-0005-0000-0000-00005C840000}"/>
    <cellStyle name="Uwaga 10 2 17 3" xfId="13231" xr:uid="{00000000-0005-0000-0000-00005D840000}"/>
    <cellStyle name="Uwaga 10 2 17 4" xfId="7347" xr:uid="{00000000-0005-0000-0000-00005E840000}"/>
    <cellStyle name="Uwaga 10 2 17 5" xfId="17880" xr:uid="{00000000-0005-0000-0000-00005F840000}"/>
    <cellStyle name="Uwaga 10 2 17 6" xfId="20455" xr:uid="{00000000-0005-0000-0000-000060840000}"/>
    <cellStyle name="Uwaga 10 2 17 7" xfId="23765" xr:uid="{00000000-0005-0000-0000-000061840000}"/>
    <cellStyle name="Uwaga 10 2 17 8" xfId="27080" xr:uid="{00000000-0005-0000-0000-000062840000}"/>
    <cellStyle name="Uwaga 10 2 17 9" xfId="30314" xr:uid="{00000000-0005-0000-0000-000063840000}"/>
    <cellStyle name="Uwaga 10 2 18" xfId="2127" xr:uid="{00000000-0005-0000-0000-000064840000}"/>
    <cellStyle name="Uwaga 10 2 18 10" xfId="31775" xr:uid="{00000000-0005-0000-0000-000065840000}"/>
    <cellStyle name="Uwaga 10 2 18 11" xfId="18224" xr:uid="{00000000-0005-0000-0000-000066840000}"/>
    <cellStyle name="Uwaga 10 2 18 12" xfId="37429" xr:uid="{00000000-0005-0000-0000-000067840000}"/>
    <cellStyle name="Uwaga 10 2 18 13" xfId="40650" xr:uid="{00000000-0005-0000-0000-000068840000}"/>
    <cellStyle name="Uwaga 10 2 18 14" xfId="43815" xr:uid="{00000000-0005-0000-0000-000069840000}"/>
    <cellStyle name="Uwaga 10 2 18 15" xfId="47125" xr:uid="{00000000-0005-0000-0000-00006A840000}"/>
    <cellStyle name="Uwaga 10 2 18 16" xfId="50281" xr:uid="{00000000-0005-0000-0000-00006B840000}"/>
    <cellStyle name="Uwaga 10 2 18 17" xfId="53490" xr:uid="{00000000-0005-0000-0000-00006C840000}"/>
    <cellStyle name="Uwaga 10 2 18 18" xfId="50119" xr:uid="{00000000-0005-0000-0000-00006D840000}"/>
    <cellStyle name="Uwaga 10 2 18 19" xfId="58777" xr:uid="{00000000-0005-0000-0000-00006E840000}"/>
    <cellStyle name="Uwaga 10 2 18 2" xfId="9333" xr:uid="{00000000-0005-0000-0000-00006F840000}"/>
    <cellStyle name="Uwaga 10 2 18 3" xfId="8053" xr:uid="{00000000-0005-0000-0000-000070840000}"/>
    <cellStyle name="Uwaga 10 2 18 4" xfId="5504" xr:uid="{00000000-0005-0000-0000-000071840000}"/>
    <cellStyle name="Uwaga 10 2 18 5" xfId="16022" xr:uid="{00000000-0005-0000-0000-000072840000}"/>
    <cellStyle name="Uwaga 10 2 18 6" xfId="18595" xr:uid="{00000000-0005-0000-0000-000073840000}"/>
    <cellStyle name="Uwaga 10 2 18 7" xfId="21905" xr:uid="{00000000-0005-0000-0000-000074840000}"/>
    <cellStyle name="Uwaga 10 2 18 8" xfId="25226" xr:uid="{00000000-0005-0000-0000-000075840000}"/>
    <cellStyle name="Uwaga 10 2 18 9" xfId="28454" xr:uid="{00000000-0005-0000-0000-000076840000}"/>
    <cellStyle name="Uwaga 10 2 19" xfId="3491" xr:uid="{00000000-0005-0000-0000-000077840000}"/>
    <cellStyle name="Uwaga 10 2 19 10" xfId="33135" xr:uid="{00000000-0005-0000-0000-000078840000}"/>
    <cellStyle name="Uwaga 10 2 19 11" xfId="35601" xr:uid="{00000000-0005-0000-0000-000079840000}"/>
    <cellStyle name="Uwaga 10 2 19 12" xfId="38793" xr:uid="{00000000-0005-0000-0000-00007A840000}"/>
    <cellStyle name="Uwaga 10 2 19 13" xfId="41996" xr:uid="{00000000-0005-0000-0000-00007B840000}"/>
    <cellStyle name="Uwaga 10 2 19 14" xfId="45179" xr:uid="{00000000-0005-0000-0000-00007C840000}"/>
    <cellStyle name="Uwaga 10 2 19 15" xfId="48471" xr:uid="{00000000-0005-0000-0000-00007D840000}"/>
    <cellStyle name="Uwaga 10 2 19 16" xfId="51641" xr:uid="{00000000-0005-0000-0000-00007E840000}"/>
    <cellStyle name="Uwaga 10 2 19 17" xfId="54824" xr:uid="{00000000-0005-0000-0000-00007F840000}"/>
    <cellStyle name="Uwaga 10 2 19 18" xfId="56878" xr:uid="{00000000-0005-0000-0000-000080840000}"/>
    <cellStyle name="Uwaga 10 2 19 19" xfId="60115" xr:uid="{00000000-0005-0000-0000-000081840000}"/>
    <cellStyle name="Uwaga 10 2 19 2" xfId="10693" xr:uid="{00000000-0005-0000-0000-000082840000}"/>
    <cellStyle name="Uwaga 10 2 19 3" xfId="12735" xr:uid="{00000000-0005-0000-0000-000083840000}"/>
    <cellStyle name="Uwaga 10 2 19 4" xfId="6859" xr:uid="{00000000-0005-0000-0000-000084840000}"/>
    <cellStyle name="Uwaga 10 2 19 5" xfId="17384" xr:uid="{00000000-0005-0000-0000-000085840000}"/>
    <cellStyle name="Uwaga 10 2 19 6" xfId="19959" xr:uid="{00000000-0005-0000-0000-000086840000}"/>
    <cellStyle name="Uwaga 10 2 19 7" xfId="23269" xr:uid="{00000000-0005-0000-0000-000087840000}"/>
    <cellStyle name="Uwaga 10 2 19 8" xfId="26584" xr:uid="{00000000-0005-0000-0000-000088840000}"/>
    <cellStyle name="Uwaga 10 2 19 9" xfId="29818" xr:uid="{00000000-0005-0000-0000-000089840000}"/>
    <cellStyle name="Uwaga 10 2 2" xfId="1655" xr:uid="{00000000-0005-0000-0000-00008A840000}"/>
    <cellStyle name="Uwaga 10 2 2 10" xfId="31307" xr:uid="{00000000-0005-0000-0000-00008B840000}"/>
    <cellStyle name="Uwaga 10 2 2 11" xfId="18357" xr:uid="{00000000-0005-0000-0000-00008C840000}"/>
    <cellStyle name="Uwaga 10 2 2 12" xfId="36957" xr:uid="{00000000-0005-0000-0000-00008D840000}"/>
    <cellStyle name="Uwaga 10 2 2 13" xfId="40189" xr:uid="{00000000-0005-0000-0000-00008E840000}"/>
    <cellStyle name="Uwaga 10 2 2 14" xfId="43343" xr:uid="{00000000-0005-0000-0000-00008F840000}"/>
    <cellStyle name="Uwaga 10 2 2 15" xfId="46665" xr:uid="{00000000-0005-0000-0000-000090840000}"/>
    <cellStyle name="Uwaga 10 2 2 16" xfId="49809" xr:uid="{00000000-0005-0000-0000-000091840000}"/>
    <cellStyle name="Uwaga 10 2 2 17" xfId="53039" xr:uid="{00000000-0005-0000-0000-000092840000}"/>
    <cellStyle name="Uwaga 10 2 2 18" xfId="37405" xr:uid="{00000000-0005-0000-0000-000093840000}"/>
    <cellStyle name="Uwaga 10 2 2 19" xfId="58322" xr:uid="{00000000-0005-0000-0000-000094840000}"/>
    <cellStyle name="Uwaga 10 2 2 2" xfId="8866" xr:uid="{00000000-0005-0000-0000-000095840000}"/>
    <cellStyle name="Uwaga 10 2 2 3" xfId="8524" xr:uid="{00000000-0005-0000-0000-000096840000}"/>
    <cellStyle name="Uwaga 10 2 2 4" xfId="5035" xr:uid="{00000000-0005-0000-0000-000097840000}"/>
    <cellStyle name="Uwaga 10 2 2 5" xfId="15551" xr:uid="{00000000-0005-0000-0000-000098840000}"/>
    <cellStyle name="Uwaga 10 2 2 6" xfId="14546" xr:uid="{00000000-0005-0000-0000-000099840000}"/>
    <cellStyle name="Uwaga 10 2 2 7" xfId="21433" xr:uid="{00000000-0005-0000-0000-00009A840000}"/>
    <cellStyle name="Uwaga 10 2 2 8" xfId="24756" xr:uid="{00000000-0005-0000-0000-00009B840000}"/>
    <cellStyle name="Uwaga 10 2 2 9" xfId="27982" xr:uid="{00000000-0005-0000-0000-00009C840000}"/>
    <cellStyle name="Uwaga 10 2 20" xfId="4110" xr:uid="{00000000-0005-0000-0000-00009D840000}"/>
    <cellStyle name="Uwaga 10 2 20 10" xfId="36216" xr:uid="{00000000-0005-0000-0000-00009E840000}"/>
    <cellStyle name="Uwaga 10 2 20 11" xfId="39412" xr:uid="{00000000-0005-0000-0000-00009F840000}"/>
    <cellStyle name="Uwaga 10 2 20 12" xfId="42611" xr:uid="{00000000-0005-0000-0000-0000A0840000}"/>
    <cellStyle name="Uwaga 10 2 20 13" xfId="45798" xr:uid="{00000000-0005-0000-0000-0000A1840000}"/>
    <cellStyle name="Uwaga 10 2 20 14" xfId="49086" xr:uid="{00000000-0005-0000-0000-0000A2840000}"/>
    <cellStyle name="Uwaga 10 2 20 15" xfId="52259" xr:uid="{00000000-0005-0000-0000-0000A3840000}"/>
    <cellStyle name="Uwaga 10 2 20 16" xfId="55433" xr:uid="{00000000-0005-0000-0000-0000A4840000}"/>
    <cellStyle name="Uwaga 10 2 20 17" xfId="57487" xr:uid="{00000000-0005-0000-0000-0000A5840000}"/>
    <cellStyle name="Uwaga 10 2 20 18" xfId="60724" xr:uid="{00000000-0005-0000-0000-0000A6840000}"/>
    <cellStyle name="Uwaga 10 2 20 2" xfId="11312" xr:uid="{00000000-0005-0000-0000-0000A7840000}"/>
    <cellStyle name="Uwaga 10 2 20 3" xfId="13354" xr:uid="{00000000-0005-0000-0000-0000A8840000}"/>
    <cellStyle name="Uwaga 10 2 20 4" xfId="18003" xr:uid="{00000000-0005-0000-0000-0000A9840000}"/>
    <cellStyle name="Uwaga 10 2 20 5" xfId="20578" xr:uid="{00000000-0005-0000-0000-0000AA840000}"/>
    <cellStyle name="Uwaga 10 2 20 6" xfId="23888" xr:uid="{00000000-0005-0000-0000-0000AB840000}"/>
    <cellStyle name="Uwaga 10 2 20 7" xfId="27203" xr:uid="{00000000-0005-0000-0000-0000AC840000}"/>
    <cellStyle name="Uwaga 10 2 20 8" xfId="30437" xr:uid="{00000000-0005-0000-0000-0000AD840000}"/>
    <cellStyle name="Uwaga 10 2 20 9" xfId="33754" xr:uid="{00000000-0005-0000-0000-0000AE840000}"/>
    <cellStyle name="Uwaga 10 2 3" xfId="2544" xr:uid="{00000000-0005-0000-0000-0000AF840000}"/>
    <cellStyle name="Uwaga 10 2 3 10" xfId="32188" xr:uid="{00000000-0005-0000-0000-0000B0840000}"/>
    <cellStyle name="Uwaga 10 2 3 11" xfId="34658" xr:uid="{00000000-0005-0000-0000-0000B1840000}"/>
    <cellStyle name="Uwaga 10 2 3 12" xfId="37846" xr:uid="{00000000-0005-0000-0000-0000B2840000}"/>
    <cellStyle name="Uwaga 10 2 3 13" xfId="41056" xr:uid="{00000000-0005-0000-0000-0000B3840000}"/>
    <cellStyle name="Uwaga 10 2 3 14" xfId="44232" xr:uid="{00000000-0005-0000-0000-0000B4840000}"/>
    <cellStyle name="Uwaga 10 2 3 15" xfId="47531" xr:uid="{00000000-0005-0000-0000-0000B5840000}"/>
    <cellStyle name="Uwaga 10 2 3 16" xfId="50696" xr:uid="{00000000-0005-0000-0000-0000B6840000}"/>
    <cellStyle name="Uwaga 10 2 3 17" xfId="53891" xr:uid="{00000000-0005-0000-0000-0000B7840000}"/>
    <cellStyle name="Uwaga 10 2 3 18" xfId="55945" xr:uid="{00000000-0005-0000-0000-0000B8840000}"/>
    <cellStyle name="Uwaga 10 2 3 19" xfId="59182" xr:uid="{00000000-0005-0000-0000-0000B9840000}"/>
    <cellStyle name="Uwaga 10 2 3 2" xfId="9746" xr:uid="{00000000-0005-0000-0000-0000BA840000}"/>
    <cellStyle name="Uwaga 10 2 3 3" xfId="11788" xr:uid="{00000000-0005-0000-0000-0000BB840000}"/>
    <cellStyle name="Uwaga 10 2 3 4" xfId="5912" xr:uid="{00000000-0005-0000-0000-0000BC840000}"/>
    <cellStyle name="Uwaga 10 2 3 5" xfId="16437" xr:uid="{00000000-0005-0000-0000-0000BD840000}"/>
    <cellStyle name="Uwaga 10 2 3 6" xfId="19012" xr:uid="{00000000-0005-0000-0000-0000BE840000}"/>
    <cellStyle name="Uwaga 10 2 3 7" xfId="22322" xr:uid="{00000000-0005-0000-0000-0000BF840000}"/>
    <cellStyle name="Uwaga 10 2 3 8" xfId="25642" xr:uid="{00000000-0005-0000-0000-0000C0840000}"/>
    <cellStyle name="Uwaga 10 2 3 9" xfId="28871" xr:uid="{00000000-0005-0000-0000-0000C1840000}"/>
    <cellStyle name="Uwaga 10 2 4" xfId="2687" xr:uid="{00000000-0005-0000-0000-0000C2840000}"/>
    <cellStyle name="Uwaga 10 2 4 10" xfId="32331" xr:uid="{00000000-0005-0000-0000-0000C3840000}"/>
    <cellStyle name="Uwaga 10 2 4 11" xfId="34801" xr:uid="{00000000-0005-0000-0000-0000C4840000}"/>
    <cellStyle name="Uwaga 10 2 4 12" xfId="37989" xr:uid="{00000000-0005-0000-0000-0000C5840000}"/>
    <cellStyle name="Uwaga 10 2 4 13" xfId="41199" xr:uid="{00000000-0005-0000-0000-0000C6840000}"/>
    <cellStyle name="Uwaga 10 2 4 14" xfId="44375" xr:uid="{00000000-0005-0000-0000-0000C7840000}"/>
    <cellStyle name="Uwaga 10 2 4 15" xfId="47674" xr:uid="{00000000-0005-0000-0000-0000C8840000}"/>
    <cellStyle name="Uwaga 10 2 4 16" xfId="50839" xr:uid="{00000000-0005-0000-0000-0000C9840000}"/>
    <cellStyle name="Uwaga 10 2 4 17" xfId="54033" xr:uid="{00000000-0005-0000-0000-0000CA840000}"/>
    <cellStyle name="Uwaga 10 2 4 18" xfId="56087" xr:uid="{00000000-0005-0000-0000-0000CB840000}"/>
    <cellStyle name="Uwaga 10 2 4 19" xfId="59324" xr:uid="{00000000-0005-0000-0000-0000CC840000}"/>
    <cellStyle name="Uwaga 10 2 4 2" xfId="9889" xr:uid="{00000000-0005-0000-0000-0000CD840000}"/>
    <cellStyle name="Uwaga 10 2 4 3" xfId="11931" xr:uid="{00000000-0005-0000-0000-0000CE840000}"/>
    <cellStyle name="Uwaga 10 2 4 4" xfId="6055" xr:uid="{00000000-0005-0000-0000-0000CF840000}"/>
    <cellStyle name="Uwaga 10 2 4 5" xfId="16580" xr:uid="{00000000-0005-0000-0000-0000D0840000}"/>
    <cellStyle name="Uwaga 10 2 4 6" xfId="19155" xr:uid="{00000000-0005-0000-0000-0000D1840000}"/>
    <cellStyle name="Uwaga 10 2 4 7" xfId="22465" xr:uid="{00000000-0005-0000-0000-0000D2840000}"/>
    <cellStyle name="Uwaga 10 2 4 8" xfId="25784" xr:uid="{00000000-0005-0000-0000-0000D3840000}"/>
    <cellStyle name="Uwaga 10 2 4 9" xfId="29014" xr:uid="{00000000-0005-0000-0000-0000D4840000}"/>
    <cellStyle name="Uwaga 10 2 5" xfId="2586" xr:uid="{00000000-0005-0000-0000-0000D5840000}"/>
    <cellStyle name="Uwaga 10 2 5 10" xfId="32230" xr:uid="{00000000-0005-0000-0000-0000D6840000}"/>
    <cellStyle name="Uwaga 10 2 5 11" xfId="34700" xr:uid="{00000000-0005-0000-0000-0000D7840000}"/>
    <cellStyle name="Uwaga 10 2 5 12" xfId="37888" xr:uid="{00000000-0005-0000-0000-0000D8840000}"/>
    <cellStyle name="Uwaga 10 2 5 13" xfId="41098" xr:uid="{00000000-0005-0000-0000-0000D9840000}"/>
    <cellStyle name="Uwaga 10 2 5 14" xfId="44274" xr:uid="{00000000-0005-0000-0000-0000DA840000}"/>
    <cellStyle name="Uwaga 10 2 5 15" xfId="47573" xr:uid="{00000000-0005-0000-0000-0000DB840000}"/>
    <cellStyle name="Uwaga 10 2 5 16" xfId="50738" xr:uid="{00000000-0005-0000-0000-0000DC840000}"/>
    <cellStyle name="Uwaga 10 2 5 17" xfId="53933" xr:uid="{00000000-0005-0000-0000-0000DD840000}"/>
    <cellStyle name="Uwaga 10 2 5 18" xfId="55987" xr:uid="{00000000-0005-0000-0000-0000DE840000}"/>
    <cellStyle name="Uwaga 10 2 5 19" xfId="59224" xr:uid="{00000000-0005-0000-0000-0000DF840000}"/>
    <cellStyle name="Uwaga 10 2 5 2" xfId="9788" xr:uid="{00000000-0005-0000-0000-0000E0840000}"/>
    <cellStyle name="Uwaga 10 2 5 3" xfId="11830" xr:uid="{00000000-0005-0000-0000-0000E1840000}"/>
    <cellStyle name="Uwaga 10 2 5 4" xfId="5954" xr:uid="{00000000-0005-0000-0000-0000E2840000}"/>
    <cellStyle name="Uwaga 10 2 5 5" xfId="16479" xr:uid="{00000000-0005-0000-0000-0000E3840000}"/>
    <cellStyle name="Uwaga 10 2 5 6" xfId="19054" xr:uid="{00000000-0005-0000-0000-0000E4840000}"/>
    <cellStyle name="Uwaga 10 2 5 7" xfId="22364" xr:uid="{00000000-0005-0000-0000-0000E5840000}"/>
    <cellStyle name="Uwaga 10 2 5 8" xfId="25684" xr:uid="{00000000-0005-0000-0000-0000E6840000}"/>
    <cellStyle name="Uwaga 10 2 5 9" xfId="28913" xr:uid="{00000000-0005-0000-0000-0000E7840000}"/>
    <cellStyle name="Uwaga 10 2 6" xfId="2907" xr:uid="{00000000-0005-0000-0000-0000E8840000}"/>
    <cellStyle name="Uwaga 10 2 6 10" xfId="32551" xr:uid="{00000000-0005-0000-0000-0000E9840000}"/>
    <cellStyle name="Uwaga 10 2 6 11" xfId="35021" xr:uid="{00000000-0005-0000-0000-0000EA840000}"/>
    <cellStyle name="Uwaga 10 2 6 12" xfId="38209" xr:uid="{00000000-0005-0000-0000-0000EB840000}"/>
    <cellStyle name="Uwaga 10 2 6 13" xfId="41416" xr:uid="{00000000-0005-0000-0000-0000EC840000}"/>
    <cellStyle name="Uwaga 10 2 6 14" xfId="44595" xr:uid="{00000000-0005-0000-0000-0000ED840000}"/>
    <cellStyle name="Uwaga 10 2 6 15" xfId="47891" xr:uid="{00000000-0005-0000-0000-0000EE840000}"/>
    <cellStyle name="Uwaga 10 2 6 16" xfId="51059" xr:uid="{00000000-0005-0000-0000-0000EF840000}"/>
    <cellStyle name="Uwaga 10 2 6 17" xfId="54248" xr:uid="{00000000-0005-0000-0000-0000F0840000}"/>
    <cellStyle name="Uwaga 10 2 6 18" xfId="56302" xr:uid="{00000000-0005-0000-0000-0000F1840000}"/>
    <cellStyle name="Uwaga 10 2 6 19" xfId="59539" xr:uid="{00000000-0005-0000-0000-0000F2840000}"/>
    <cellStyle name="Uwaga 10 2 6 2" xfId="10109" xr:uid="{00000000-0005-0000-0000-0000F3840000}"/>
    <cellStyle name="Uwaga 10 2 6 3" xfId="12151" xr:uid="{00000000-0005-0000-0000-0000F4840000}"/>
    <cellStyle name="Uwaga 10 2 6 4" xfId="6275" xr:uid="{00000000-0005-0000-0000-0000F5840000}"/>
    <cellStyle name="Uwaga 10 2 6 5" xfId="16800" xr:uid="{00000000-0005-0000-0000-0000F6840000}"/>
    <cellStyle name="Uwaga 10 2 6 6" xfId="19375" xr:uid="{00000000-0005-0000-0000-0000F7840000}"/>
    <cellStyle name="Uwaga 10 2 6 7" xfId="22685" xr:uid="{00000000-0005-0000-0000-0000F8840000}"/>
    <cellStyle name="Uwaga 10 2 6 8" xfId="26002" xr:uid="{00000000-0005-0000-0000-0000F9840000}"/>
    <cellStyle name="Uwaga 10 2 6 9" xfId="29234" xr:uid="{00000000-0005-0000-0000-0000FA840000}"/>
    <cellStyle name="Uwaga 10 2 7" xfId="3059" xr:uid="{00000000-0005-0000-0000-0000FB840000}"/>
    <cellStyle name="Uwaga 10 2 7 10" xfId="32703" xr:uid="{00000000-0005-0000-0000-0000FC840000}"/>
    <cellStyle name="Uwaga 10 2 7 11" xfId="35172" xr:uid="{00000000-0005-0000-0000-0000FD840000}"/>
    <cellStyle name="Uwaga 10 2 7 12" xfId="38361" xr:uid="{00000000-0005-0000-0000-0000FE840000}"/>
    <cellStyle name="Uwaga 10 2 7 13" xfId="41567" xr:uid="{00000000-0005-0000-0000-0000FF840000}"/>
    <cellStyle name="Uwaga 10 2 7 14" xfId="44747" xr:uid="{00000000-0005-0000-0000-000000850000}"/>
    <cellStyle name="Uwaga 10 2 7 15" xfId="48042" xr:uid="{00000000-0005-0000-0000-000001850000}"/>
    <cellStyle name="Uwaga 10 2 7 16" xfId="51210" xr:uid="{00000000-0005-0000-0000-000002850000}"/>
    <cellStyle name="Uwaga 10 2 7 17" xfId="54398" xr:uid="{00000000-0005-0000-0000-000003850000}"/>
    <cellStyle name="Uwaga 10 2 7 18" xfId="56452" xr:uid="{00000000-0005-0000-0000-000004850000}"/>
    <cellStyle name="Uwaga 10 2 7 19" xfId="59689" xr:uid="{00000000-0005-0000-0000-000005850000}"/>
    <cellStyle name="Uwaga 10 2 7 2" xfId="10261" xr:uid="{00000000-0005-0000-0000-000006850000}"/>
    <cellStyle name="Uwaga 10 2 7 3" xfId="12303" xr:uid="{00000000-0005-0000-0000-000007850000}"/>
    <cellStyle name="Uwaga 10 2 7 4" xfId="6427" xr:uid="{00000000-0005-0000-0000-000008850000}"/>
    <cellStyle name="Uwaga 10 2 7 5" xfId="16952" xr:uid="{00000000-0005-0000-0000-000009850000}"/>
    <cellStyle name="Uwaga 10 2 7 6" xfId="19527" xr:uid="{00000000-0005-0000-0000-00000A850000}"/>
    <cellStyle name="Uwaga 10 2 7 7" xfId="22837" xr:uid="{00000000-0005-0000-0000-00000B850000}"/>
    <cellStyle name="Uwaga 10 2 7 8" xfId="26153" xr:uid="{00000000-0005-0000-0000-00000C850000}"/>
    <cellStyle name="Uwaga 10 2 7 9" xfId="29386" xr:uid="{00000000-0005-0000-0000-00000D850000}"/>
    <cellStyle name="Uwaga 10 2 8" xfId="3177" xr:uid="{00000000-0005-0000-0000-00000E850000}"/>
    <cellStyle name="Uwaga 10 2 8 10" xfId="32821" xr:uid="{00000000-0005-0000-0000-00000F850000}"/>
    <cellStyle name="Uwaga 10 2 8 11" xfId="35290" xr:uid="{00000000-0005-0000-0000-000010850000}"/>
    <cellStyle name="Uwaga 10 2 8 12" xfId="38479" xr:uid="{00000000-0005-0000-0000-000011850000}"/>
    <cellStyle name="Uwaga 10 2 8 13" xfId="41685" xr:uid="{00000000-0005-0000-0000-000012850000}"/>
    <cellStyle name="Uwaga 10 2 8 14" xfId="44865" xr:uid="{00000000-0005-0000-0000-000013850000}"/>
    <cellStyle name="Uwaga 10 2 8 15" xfId="48160" xr:uid="{00000000-0005-0000-0000-000014850000}"/>
    <cellStyle name="Uwaga 10 2 8 16" xfId="51328" xr:uid="{00000000-0005-0000-0000-000015850000}"/>
    <cellStyle name="Uwaga 10 2 8 17" xfId="54515" xr:uid="{00000000-0005-0000-0000-000016850000}"/>
    <cellStyle name="Uwaga 10 2 8 18" xfId="56569" xr:uid="{00000000-0005-0000-0000-000017850000}"/>
    <cellStyle name="Uwaga 10 2 8 19" xfId="59806" xr:uid="{00000000-0005-0000-0000-000018850000}"/>
    <cellStyle name="Uwaga 10 2 8 2" xfId="10379" xr:uid="{00000000-0005-0000-0000-000019850000}"/>
    <cellStyle name="Uwaga 10 2 8 3" xfId="12421" xr:uid="{00000000-0005-0000-0000-00001A850000}"/>
    <cellStyle name="Uwaga 10 2 8 4" xfId="6545" xr:uid="{00000000-0005-0000-0000-00001B850000}"/>
    <cellStyle name="Uwaga 10 2 8 5" xfId="17070" xr:uid="{00000000-0005-0000-0000-00001C850000}"/>
    <cellStyle name="Uwaga 10 2 8 6" xfId="19645" xr:uid="{00000000-0005-0000-0000-00001D850000}"/>
    <cellStyle name="Uwaga 10 2 8 7" xfId="22955" xr:uid="{00000000-0005-0000-0000-00001E850000}"/>
    <cellStyle name="Uwaga 10 2 8 8" xfId="26270" xr:uid="{00000000-0005-0000-0000-00001F850000}"/>
    <cellStyle name="Uwaga 10 2 8 9" xfId="29504" xr:uid="{00000000-0005-0000-0000-000020850000}"/>
    <cellStyle name="Uwaga 10 2 9" xfId="3074" xr:uid="{00000000-0005-0000-0000-000021850000}"/>
    <cellStyle name="Uwaga 10 2 9 10" xfId="32718" xr:uid="{00000000-0005-0000-0000-000022850000}"/>
    <cellStyle name="Uwaga 10 2 9 11" xfId="35187" xr:uid="{00000000-0005-0000-0000-000023850000}"/>
    <cellStyle name="Uwaga 10 2 9 12" xfId="38376" xr:uid="{00000000-0005-0000-0000-000024850000}"/>
    <cellStyle name="Uwaga 10 2 9 13" xfId="41582" xr:uid="{00000000-0005-0000-0000-000025850000}"/>
    <cellStyle name="Uwaga 10 2 9 14" xfId="44762" xr:uid="{00000000-0005-0000-0000-000026850000}"/>
    <cellStyle name="Uwaga 10 2 9 15" xfId="48057" xr:uid="{00000000-0005-0000-0000-000027850000}"/>
    <cellStyle name="Uwaga 10 2 9 16" xfId="51225" xr:uid="{00000000-0005-0000-0000-000028850000}"/>
    <cellStyle name="Uwaga 10 2 9 17" xfId="54413" xr:uid="{00000000-0005-0000-0000-000029850000}"/>
    <cellStyle name="Uwaga 10 2 9 18" xfId="56467" xr:uid="{00000000-0005-0000-0000-00002A850000}"/>
    <cellStyle name="Uwaga 10 2 9 19" xfId="59704" xr:uid="{00000000-0005-0000-0000-00002B850000}"/>
    <cellStyle name="Uwaga 10 2 9 2" xfId="10276" xr:uid="{00000000-0005-0000-0000-00002C850000}"/>
    <cellStyle name="Uwaga 10 2 9 3" xfId="12318" xr:uid="{00000000-0005-0000-0000-00002D850000}"/>
    <cellStyle name="Uwaga 10 2 9 4" xfId="6442" xr:uid="{00000000-0005-0000-0000-00002E850000}"/>
    <cellStyle name="Uwaga 10 2 9 5" xfId="16967" xr:uid="{00000000-0005-0000-0000-00002F850000}"/>
    <cellStyle name="Uwaga 10 2 9 6" xfId="19542" xr:uid="{00000000-0005-0000-0000-000030850000}"/>
    <cellStyle name="Uwaga 10 2 9 7" xfId="22852" xr:uid="{00000000-0005-0000-0000-000031850000}"/>
    <cellStyle name="Uwaga 10 2 9 8" xfId="26168" xr:uid="{00000000-0005-0000-0000-000032850000}"/>
    <cellStyle name="Uwaga 10 2 9 9" xfId="29401" xr:uid="{00000000-0005-0000-0000-000033850000}"/>
    <cellStyle name="Uwaga 10 20" xfId="2250" xr:uid="{00000000-0005-0000-0000-000034850000}"/>
    <cellStyle name="Uwaga 10 20 10" xfId="31898" xr:uid="{00000000-0005-0000-0000-000035850000}"/>
    <cellStyle name="Uwaga 10 20 11" xfId="34371" xr:uid="{00000000-0005-0000-0000-000036850000}"/>
    <cellStyle name="Uwaga 10 20 12" xfId="37552" xr:uid="{00000000-0005-0000-0000-000037850000}"/>
    <cellStyle name="Uwaga 10 20 13" xfId="40770" xr:uid="{00000000-0005-0000-0000-000038850000}"/>
    <cellStyle name="Uwaga 10 20 14" xfId="43938" xr:uid="{00000000-0005-0000-0000-000039850000}"/>
    <cellStyle name="Uwaga 10 20 15" xfId="47245" xr:uid="{00000000-0005-0000-0000-00003A850000}"/>
    <cellStyle name="Uwaga 10 20 16" xfId="50403" xr:uid="{00000000-0005-0000-0000-00003B850000}"/>
    <cellStyle name="Uwaga 10 20 17" xfId="53610" xr:uid="{00000000-0005-0000-0000-00003C850000}"/>
    <cellStyle name="Uwaga 10 20 18" xfId="55660" xr:uid="{00000000-0005-0000-0000-00003D850000}"/>
    <cellStyle name="Uwaga 10 20 19" xfId="58897" xr:uid="{00000000-0005-0000-0000-00003E850000}"/>
    <cellStyle name="Uwaga 10 20 2" xfId="9456" xr:uid="{00000000-0005-0000-0000-00003F850000}"/>
    <cellStyle name="Uwaga 10 20 3" xfId="11494" xr:uid="{00000000-0005-0000-0000-000040850000}"/>
    <cellStyle name="Uwaga 10 20 4" xfId="5627" xr:uid="{00000000-0005-0000-0000-000041850000}"/>
    <cellStyle name="Uwaga 10 20 5" xfId="16145" xr:uid="{00000000-0005-0000-0000-000042850000}"/>
    <cellStyle name="Uwaga 10 20 6" xfId="18718" xr:uid="{00000000-0005-0000-0000-000043850000}"/>
    <cellStyle name="Uwaga 10 20 7" xfId="22028" xr:uid="{00000000-0005-0000-0000-000044850000}"/>
    <cellStyle name="Uwaga 10 20 8" xfId="25349" xr:uid="{00000000-0005-0000-0000-000045850000}"/>
    <cellStyle name="Uwaga 10 20 9" xfId="28577" xr:uid="{00000000-0005-0000-0000-000046850000}"/>
    <cellStyle name="Uwaga 10 21" xfId="4046" xr:uid="{00000000-0005-0000-0000-000047850000}"/>
    <cellStyle name="Uwaga 10 21 10" xfId="36152" xr:uid="{00000000-0005-0000-0000-000048850000}"/>
    <cellStyle name="Uwaga 10 21 11" xfId="39348" xr:uid="{00000000-0005-0000-0000-000049850000}"/>
    <cellStyle name="Uwaga 10 21 12" xfId="42547" xr:uid="{00000000-0005-0000-0000-00004A850000}"/>
    <cellStyle name="Uwaga 10 21 13" xfId="45734" xr:uid="{00000000-0005-0000-0000-00004B850000}"/>
    <cellStyle name="Uwaga 10 21 14" xfId="49022" xr:uid="{00000000-0005-0000-0000-00004C850000}"/>
    <cellStyle name="Uwaga 10 21 15" xfId="52195" xr:uid="{00000000-0005-0000-0000-00004D850000}"/>
    <cellStyle name="Uwaga 10 21 16" xfId="55370" xr:uid="{00000000-0005-0000-0000-00004E850000}"/>
    <cellStyle name="Uwaga 10 21 17" xfId="57424" xr:uid="{00000000-0005-0000-0000-00004F850000}"/>
    <cellStyle name="Uwaga 10 21 18" xfId="60661" xr:uid="{00000000-0005-0000-0000-000050850000}"/>
    <cellStyle name="Uwaga 10 21 2" xfId="11248" xr:uid="{00000000-0005-0000-0000-000051850000}"/>
    <cellStyle name="Uwaga 10 21 3" xfId="13290" xr:uid="{00000000-0005-0000-0000-000052850000}"/>
    <cellStyle name="Uwaga 10 21 4" xfId="17939" xr:uid="{00000000-0005-0000-0000-000053850000}"/>
    <cellStyle name="Uwaga 10 21 5" xfId="20514" xr:uid="{00000000-0005-0000-0000-000054850000}"/>
    <cellStyle name="Uwaga 10 21 6" xfId="23824" xr:uid="{00000000-0005-0000-0000-000055850000}"/>
    <cellStyle name="Uwaga 10 21 7" xfId="27139" xr:uid="{00000000-0005-0000-0000-000056850000}"/>
    <cellStyle name="Uwaga 10 21 8" xfId="30373" xr:uid="{00000000-0005-0000-0000-000057850000}"/>
    <cellStyle name="Uwaga 10 21 9" xfId="33690" xr:uid="{00000000-0005-0000-0000-000058850000}"/>
    <cellStyle name="Uwaga 10 22" xfId="4339" xr:uid="{00000000-0005-0000-0000-000059850000}"/>
    <cellStyle name="Uwaga 10 22 10" xfId="42835" xr:uid="{00000000-0005-0000-0000-00005A850000}"/>
    <cellStyle name="Uwaga 10 22 11" xfId="46027" xr:uid="{00000000-0005-0000-0000-00005B850000}"/>
    <cellStyle name="Uwaga 10 22 12" xfId="49304" xr:uid="{00000000-0005-0000-0000-00005C850000}"/>
    <cellStyle name="Uwaga 10 22 13" xfId="52487" xr:uid="{00000000-0005-0000-0000-00005D850000}"/>
    <cellStyle name="Uwaga 10 22 14" xfId="57702" xr:uid="{00000000-0005-0000-0000-00005E850000}"/>
    <cellStyle name="Uwaga 10 22 15" xfId="60939" xr:uid="{00000000-0005-0000-0000-00005F850000}"/>
    <cellStyle name="Uwaga 10 22 2" xfId="13577" xr:uid="{00000000-0005-0000-0000-000060850000}"/>
    <cellStyle name="Uwaga 10 22 3" xfId="7556" xr:uid="{00000000-0005-0000-0000-000061850000}"/>
    <cellStyle name="Uwaga 10 22 4" xfId="20807" xr:uid="{00000000-0005-0000-0000-000062850000}"/>
    <cellStyle name="Uwaga 10 22 5" xfId="24117" xr:uid="{00000000-0005-0000-0000-000063850000}"/>
    <cellStyle name="Uwaga 10 22 6" xfId="27431" xr:uid="{00000000-0005-0000-0000-000064850000}"/>
    <cellStyle name="Uwaga 10 22 7" xfId="30666" xr:uid="{00000000-0005-0000-0000-000065850000}"/>
    <cellStyle name="Uwaga 10 22 8" xfId="36435" xr:uid="{00000000-0005-0000-0000-000066850000}"/>
    <cellStyle name="Uwaga 10 22 9" xfId="39640" xr:uid="{00000000-0005-0000-0000-000067850000}"/>
    <cellStyle name="Uwaga 10 23" xfId="4182" xr:uid="{00000000-0005-0000-0000-000068850000}"/>
    <cellStyle name="Uwaga 10 23 10" xfId="42683" xr:uid="{00000000-0005-0000-0000-000069850000}"/>
    <cellStyle name="Uwaga 10 23 11" xfId="45870" xr:uid="{00000000-0005-0000-0000-00006A850000}"/>
    <cellStyle name="Uwaga 10 23 12" xfId="49158" xr:uid="{00000000-0005-0000-0000-00006B850000}"/>
    <cellStyle name="Uwaga 10 23 13" xfId="52330" xr:uid="{00000000-0005-0000-0000-00006C850000}"/>
    <cellStyle name="Uwaga 10 23 14" xfId="57556" xr:uid="{00000000-0005-0000-0000-00006D850000}"/>
    <cellStyle name="Uwaga 10 23 15" xfId="60793" xr:uid="{00000000-0005-0000-0000-00006E850000}"/>
    <cellStyle name="Uwaga 10 23 2" xfId="13426" xr:uid="{00000000-0005-0000-0000-00006F850000}"/>
    <cellStyle name="Uwaga 10 23 3" xfId="7419" xr:uid="{00000000-0005-0000-0000-000070850000}"/>
    <cellStyle name="Uwaga 10 23 4" xfId="20650" xr:uid="{00000000-0005-0000-0000-000071850000}"/>
    <cellStyle name="Uwaga 10 23 5" xfId="23960" xr:uid="{00000000-0005-0000-0000-000072850000}"/>
    <cellStyle name="Uwaga 10 23 6" xfId="27275" xr:uid="{00000000-0005-0000-0000-000073850000}"/>
    <cellStyle name="Uwaga 10 23 7" xfId="30509" xr:uid="{00000000-0005-0000-0000-000074850000}"/>
    <cellStyle name="Uwaga 10 23 8" xfId="36288" xr:uid="{00000000-0005-0000-0000-000075850000}"/>
    <cellStyle name="Uwaga 10 23 9" xfId="39484" xr:uid="{00000000-0005-0000-0000-000076850000}"/>
    <cellStyle name="Uwaga 10 24" xfId="4336" xr:uid="{00000000-0005-0000-0000-000077850000}"/>
    <cellStyle name="Uwaga 10 24 10" xfId="42832" xr:uid="{00000000-0005-0000-0000-000078850000}"/>
    <cellStyle name="Uwaga 10 24 11" xfId="46024" xr:uid="{00000000-0005-0000-0000-000079850000}"/>
    <cellStyle name="Uwaga 10 24 12" xfId="49301" xr:uid="{00000000-0005-0000-0000-00007A850000}"/>
    <cellStyle name="Uwaga 10 24 13" xfId="52484" xr:uid="{00000000-0005-0000-0000-00007B850000}"/>
    <cellStyle name="Uwaga 10 24 14" xfId="57699" xr:uid="{00000000-0005-0000-0000-00007C850000}"/>
    <cellStyle name="Uwaga 10 24 15" xfId="60936" xr:uid="{00000000-0005-0000-0000-00007D850000}"/>
    <cellStyle name="Uwaga 10 24 2" xfId="13574" xr:uid="{00000000-0005-0000-0000-00007E850000}"/>
    <cellStyle name="Uwaga 10 24 3" xfId="7553" xr:uid="{00000000-0005-0000-0000-00007F850000}"/>
    <cellStyle name="Uwaga 10 24 4" xfId="20804" xr:uid="{00000000-0005-0000-0000-000080850000}"/>
    <cellStyle name="Uwaga 10 24 5" xfId="24114" xr:uid="{00000000-0005-0000-0000-000081850000}"/>
    <cellStyle name="Uwaga 10 24 6" xfId="27428" xr:uid="{00000000-0005-0000-0000-000082850000}"/>
    <cellStyle name="Uwaga 10 24 7" xfId="30663" xr:uid="{00000000-0005-0000-0000-000083850000}"/>
    <cellStyle name="Uwaga 10 24 8" xfId="36432" xr:uid="{00000000-0005-0000-0000-000084850000}"/>
    <cellStyle name="Uwaga 10 24 9" xfId="39637" xr:uid="{00000000-0005-0000-0000-000085850000}"/>
    <cellStyle name="Uwaga 10 25" xfId="4185" xr:uid="{00000000-0005-0000-0000-000086850000}"/>
    <cellStyle name="Uwaga 10 25 10" xfId="42686" xr:uid="{00000000-0005-0000-0000-000087850000}"/>
    <cellStyle name="Uwaga 10 25 11" xfId="45873" xr:uid="{00000000-0005-0000-0000-000088850000}"/>
    <cellStyle name="Uwaga 10 25 12" xfId="49161" xr:uid="{00000000-0005-0000-0000-000089850000}"/>
    <cellStyle name="Uwaga 10 25 13" xfId="52333" xr:uid="{00000000-0005-0000-0000-00008A850000}"/>
    <cellStyle name="Uwaga 10 25 14" xfId="57559" xr:uid="{00000000-0005-0000-0000-00008B850000}"/>
    <cellStyle name="Uwaga 10 25 15" xfId="60796" xr:uid="{00000000-0005-0000-0000-00008C850000}"/>
    <cellStyle name="Uwaga 10 25 2" xfId="13429" xr:uid="{00000000-0005-0000-0000-00008D850000}"/>
    <cellStyle name="Uwaga 10 25 3" xfId="7422" xr:uid="{00000000-0005-0000-0000-00008E850000}"/>
    <cellStyle name="Uwaga 10 25 4" xfId="20653" xr:uid="{00000000-0005-0000-0000-00008F850000}"/>
    <cellStyle name="Uwaga 10 25 5" xfId="23963" xr:uid="{00000000-0005-0000-0000-000090850000}"/>
    <cellStyle name="Uwaga 10 25 6" xfId="27278" xr:uid="{00000000-0005-0000-0000-000091850000}"/>
    <cellStyle name="Uwaga 10 25 7" xfId="30512" xr:uid="{00000000-0005-0000-0000-000092850000}"/>
    <cellStyle name="Uwaga 10 25 8" xfId="36291" xr:uid="{00000000-0005-0000-0000-000093850000}"/>
    <cellStyle name="Uwaga 10 25 9" xfId="39487" xr:uid="{00000000-0005-0000-0000-000094850000}"/>
    <cellStyle name="Uwaga 10 26" xfId="4333" xr:uid="{00000000-0005-0000-0000-000095850000}"/>
    <cellStyle name="Uwaga 10 26 10" xfId="42829" xr:uid="{00000000-0005-0000-0000-000096850000}"/>
    <cellStyle name="Uwaga 10 26 11" xfId="46021" xr:uid="{00000000-0005-0000-0000-000097850000}"/>
    <cellStyle name="Uwaga 10 26 12" xfId="49298" xr:uid="{00000000-0005-0000-0000-000098850000}"/>
    <cellStyle name="Uwaga 10 26 13" xfId="52481" xr:uid="{00000000-0005-0000-0000-000099850000}"/>
    <cellStyle name="Uwaga 10 26 14" xfId="57696" xr:uid="{00000000-0005-0000-0000-00009A850000}"/>
    <cellStyle name="Uwaga 10 26 15" xfId="60933" xr:uid="{00000000-0005-0000-0000-00009B850000}"/>
    <cellStyle name="Uwaga 10 26 2" xfId="13571" xr:uid="{00000000-0005-0000-0000-00009C850000}"/>
    <cellStyle name="Uwaga 10 26 3" xfId="7550" xr:uid="{00000000-0005-0000-0000-00009D850000}"/>
    <cellStyle name="Uwaga 10 26 4" xfId="20801" xr:uid="{00000000-0005-0000-0000-00009E850000}"/>
    <cellStyle name="Uwaga 10 26 5" xfId="24111" xr:uid="{00000000-0005-0000-0000-00009F850000}"/>
    <cellStyle name="Uwaga 10 26 6" xfId="27425" xr:uid="{00000000-0005-0000-0000-0000A0850000}"/>
    <cellStyle name="Uwaga 10 26 7" xfId="30660" xr:uid="{00000000-0005-0000-0000-0000A1850000}"/>
    <cellStyle name="Uwaga 10 26 8" xfId="36429" xr:uid="{00000000-0005-0000-0000-0000A2850000}"/>
    <cellStyle name="Uwaga 10 26 9" xfId="39634" xr:uid="{00000000-0005-0000-0000-0000A3850000}"/>
    <cellStyle name="Uwaga 10 27" xfId="4186" xr:uid="{00000000-0005-0000-0000-0000A4850000}"/>
    <cellStyle name="Uwaga 10 27 10" xfId="42687" xr:uid="{00000000-0005-0000-0000-0000A5850000}"/>
    <cellStyle name="Uwaga 10 27 11" xfId="45874" xr:uid="{00000000-0005-0000-0000-0000A6850000}"/>
    <cellStyle name="Uwaga 10 27 12" xfId="49162" xr:uid="{00000000-0005-0000-0000-0000A7850000}"/>
    <cellStyle name="Uwaga 10 27 13" xfId="52334" xr:uid="{00000000-0005-0000-0000-0000A8850000}"/>
    <cellStyle name="Uwaga 10 27 14" xfId="57560" xr:uid="{00000000-0005-0000-0000-0000A9850000}"/>
    <cellStyle name="Uwaga 10 27 15" xfId="60797" xr:uid="{00000000-0005-0000-0000-0000AA850000}"/>
    <cellStyle name="Uwaga 10 27 2" xfId="13430" xr:uid="{00000000-0005-0000-0000-0000AB850000}"/>
    <cellStyle name="Uwaga 10 27 3" xfId="7423" xr:uid="{00000000-0005-0000-0000-0000AC850000}"/>
    <cellStyle name="Uwaga 10 27 4" xfId="20654" xr:uid="{00000000-0005-0000-0000-0000AD850000}"/>
    <cellStyle name="Uwaga 10 27 5" xfId="23964" xr:uid="{00000000-0005-0000-0000-0000AE850000}"/>
    <cellStyle name="Uwaga 10 27 6" xfId="27279" xr:uid="{00000000-0005-0000-0000-0000AF850000}"/>
    <cellStyle name="Uwaga 10 27 7" xfId="30513" xr:uid="{00000000-0005-0000-0000-0000B0850000}"/>
    <cellStyle name="Uwaga 10 27 8" xfId="36292" xr:uid="{00000000-0005-0000-0000-0000B1850000}"/>
    <cellStyle name="Uwaga 10 27 9" xfId="39488" xr:uid="{00000000-0005-0000-0000-0000B2850000}"/>
    <cellStyle name="Uwaga 10 28" xfId="4328" xr:uid="{00000000-0005-0000-0000-0000B3850000}"/>
    <cellStyle name="Uwaga 10 28 10" xfId="42824" xr:uid="{00000000-0005-0000-0000-0000B4850000}"/>
    <cellStyle name="Uwaga 10 28 11" xfId="46016" xr:uid="{00000000-0005-0000-0000-0000B5850000}"/>
    <cellStyle name="Uwaga 10 28 12" xfId="49293" xr:uid="{00000000-0005-0000-0000-0000B6850000}"/>
    <cellStyle name="Uwaga 10 28 13" xfId="52476" xr:uid="{00000000-0005-0000-0000-0000B7850000}"/>
    <cellStyle name="Uwaga 10 28 14" xfId="57691" xr:uid="{00000000-0005-0000-0000-0000B8850000}"/>
    <cellStyle name="Uwaga 10 28 15" xfId="60928" xr:uid="{00000000-0005-0000-0000-0000B9850000}"/>
    <cellStyle name="Uwaga 10 28 2" xfId="13566" xr:uid="{00000000-0005-0000-0000-0000BA850000}"/>
    <cellStyle name="Uwaga 10 28 3" xfId="7545" xr:uid="{00000000-0005-0000-0000-0000BB850000}"/>
    <cellStyle name="Uwaga 10 28 4" xfId="20796" xr:uid="{00000000-0005-0000-0000-0000BC850000}"/>
    <cellStyle name="Uwaga 10 28 5" xfId="24106" xr:uid="{00000000-0005-0000-0000-0000BD850000}"/>
    <cellStyle name="Uwaga 10 28 6" xfId="27420" xr:uid="{00000000-0005-0000-0000-0000BE850000}"/>
    <cellStyle name="Uwaga 10 28 7" xfId="30655" xr:uid="{00000000-0005-0000-0000-0000BF850000}"/>
    <cellStyle name="Uwaga 10 28 8" xfId="36424" xr:uid="{00000000-0005-0000-0000-0000C0850000}"/>
    <cellStyle name="Uwaga 10 28 9" xfId="39629" xr:uid="{00000000-0005-0000-0000-0000C1850000}"/>
    <cellStyle name="Uwaga 10 29" xfId="4189" xr:uid="{00000000-0005-0000-0000-0000C2850000}"/>
    <cellStyle name="Uwaga 10 29 10" xfId="42690" xr:uid="{00000000-0005-0000-0000-0000C3850000}"/>
    <cellStyle name="Uwaga 10 29 11" xfId="45877" xr:uid="{00000000-0005-0000-0000-0000C4850000}"/>
    <cellStyle name="Uwaga 10 29 12" xfId="49165" xr:uid="{00000000-0005-0000-0000-0000C5850000}"/>
    <cellStyle name="Uwaga 10 29 13" xfId="52337" xr:uid="{00000000-0005-0000-0000-0000C6850000}"/>
    <cellStyle name="Uwaga 10 29 14" xfId="57563" xr:uid="{00000000-0005-0000-0000-0000C7850000}"/>
    <cellStyle name="Uwaga 10 29 15" xfId="60800" xr:uid="{00000000-0005-0000-0000-0000C8850000}"/>
    <cellStyle name="Uwaga 10 29 2" xfId="13433" xr:uid="{00000000-0005-0000-0000-0000C9850000}"/>
    <cellStyle name="Uwaga 10 29 3" xfId="7426" xr:uid="{00000000-0005-0000-0000-0000CA850000}"/>
    <cellStyle name="Uwaga 10 29 4" xfId="20657" xr:uid="{00000000-0005-0000-0000-0000CB850000}"/>
    <cellStyle name="Uwaga 10 29 5" xfId="23967" xr:uid="{00000000-0005-0000-0000-0000CC850000}"/>
    <cellStyle name="Uwaga 10 29 6" xfId="27282" xr:uid="{00000000-0005-0000-0000-0000CD850000}"/>
    <cellStyle name="Uwaga 10 29 7" xfId="30516" xr:uid="{00000000-0005-0000-0000-0000CE850000}"/>
    <cellStyle name="Uwaga 10 29 8" xfId="36295" xr:uid="{00000000-0005-0000-0000-0000CF850000}"/>
    <cellStyle name="Uwaga 10 29 9" xfId="39491" xr:uid="{00000000-0005-0000-0000-0000D0850000}"/>
    <cellStyle name="Uwaga 10 3" xfId="1699" xr:uid="{00000000-0005-0000-0000-0000D1850000}"/>
    <cellStyle name="Uwaga 10 3 10" xfId="31351" xr:uid="{00000000-0005-0000-0000-0000D2850000}"/>
    <cellStyle name="Uwaga 10 3 11" xfId="18171" xr:uid="{00000000-0005-0000-0000-0000D3850000}"/>
    <cellStyle name="Uwaga 10 3 12" xfId="37001" xr:uid="{00000000-0005-0000-0000-0000D4850000}"/>
    <cellStyle name="Uwaga 10 3 13" xfId="40233" xr:uid="{00000000-0005-0000-0000-0000D5850000}"/>
    <cellStyle name="Uwaga 10 3 14" xfId="43387" xr:uid="{00000000-0005-0000-0000-0000D6850000}"/>
    <cellStyle name="Uwaga 10 3 15" xfId="46708" xr:uid="{00000000-0005-0000-0000-0000D7850000}"/>
    <cellStyle name="Uwaga 10 3 16" xfId="49853" xr:uid="{00000000-0005-0000-0000-0000D8850000}"/>
    <cellStyle name="Uwaga 10 3 17" xfId="53081" xr:uid="{00000000-0005-0000-0000-0000D9850000}"/>
    <cellStyle name="Uwaga 10 3 18" xfId="14915" xr:uid="{00000000-0005-0000-0000-0000DA850000}"/>
    <cellStyle name="Uwaga 10 3 19" xfId="58364" xr:uid="{00000000-0005-0000-0000-0000DB850000}"/>
    <cellStyle name="Uwaga 10 3 2" xfId="8909" xr:uid="{00000000-0005-0000-0000-0000DC850000}"/>
    <cellStyle name="Uwaga 10 3 3" xfId="8481" xr:uid="{00000000-0005-0000-0000-0000DD850000}"/>
    <cellStyle name="Uwaga 10 3 4" xfId="5078" xr:uid="{00000000-0005-0000-0000-0000DE850000}"/>
    <cellStyle name="Uwaga 10 3 5" xfId="15595" xr:uid="{00000000-0005-0000-0000-0000DF850000}"/>
    <cellStyle name="Uwaga 10 3 6" xfId="14502" xr:uid="{00000000-0005-0000-0000-0000E0850000}"/>
    <cellStyle name="Uwaga 10 3 7" xfId="21477" xr:uid="{00000000-0005-0000-0000-0000E1850000}"/>
    <cellStyle name="Uwaga 10 3 8" xfId="24800" xr:uid="{00000000-0005-0000-0000-0000E2850000}"/>
    <cellStyle name="Uwaga 10 3 9" xfId="28026" xr:uid="{00000000-0005-0000-0000-0000E3850000}"/>
    <cellStyle name="Uwaga 10 30" xfId="4325" xr:uid="{00000000-0005-0000-0000-0000E4850000}"/>
    <cellStyle name="Uwaga 10 30 10" xfId="42821" xr:uid="{00000000-0005-0000-0000-0000E5850000}"/>
    <cellStyle name="Uwaga 10 30 11" xfId="46013" xr:uid="{00000000-0005-0000-0000-0000E6850000}"/>
    <cellStyle name="Uwaga 10 30 12" xfId="49290" xr:uid="{00000000-0005-0000-0000-0000E7850000}"/>
    <cellStyle name="Uwaga 10 30 13" xfId="52473" xr:uid="{00000000-0005-0000-0000-0000E8850000}"/>
    <cellStyle name="Uwaga 10 30 14" xfId="57688" xr:uid="{00000000-0005-0000-0000-0000E9850000}"/>
    <cellStyle name="Uwaga 10 30 15" xfId="60925" xr:uid="{00000000-0005-0000-0000-0000EA850000}"/>
    <cellStyle name="Uwaga 10 30 2" xfId="13563" xr:uid="{00000000-0005-0000-0000-0000EB850000}"/>
    <cellStyle name="Uwaga 10 30 3" xfId="7542" xr:uid="{00000000-0005-0000-0000-0000EC850000}"/>
    <cellStyle name="Uwaga 10 30 4" xfId="20793" xr:uid="{00000000-0005-0000-0000-0000ED850000}"/>
    <cellStyle name="Uwaga 10 30 5" xfId="24103" xr:uid="{00000000-0005-0000-0000-0000EE850000}"/>
    <cellStyle name="Uwaga 10 30 6" xfId="27417" xr:uid="{00000000-0005-0000-0000-0000EF850000}"/>
    <cellStyle name="Uwaga 10 30 7" xfId="30652" xr:uid="{00000000-0005-0000-0000-0000F0850000}"/>
    <cellStyle name="Uwaga 10 30 8" xfId="36421" xr:uid="{00000000-0005-0000-0000-0000F1850000}"/>
    <cellStyle name="Uwaga 10 30 9" xfId="39626" xr:uid="{00000000-0005-0000-0000-0000F2850000}"/>
    <cellStyle name="Uwaga 10 31" xfId="4191" xr:uid="{00000000-0005-0000-0000-0000F3850000}"/>
    <cellStyle name="Uwaga 10 31 10" xfId="42692" xr:uid="{00000000-0005-0000-0000-0000F4850000}"/>
    <cellStyle name="Uwaga 10 31 11" xfId="45879" xr:uid="{00000000-0005-0000-0000-0000F5850000}"/>
    <cellStyle name="Uwaga 10 31 12" xfId="49167" xr:uid="{00000000-0005-0000-0000-0000F6850000}"/>
    <cellStyle name="Uwaga 10 31 13" xfId="52339" xr:uid="{00000000-0005-0000-0000-0000F7850000}"/>
    <cellStyle name="Uwaga 10 31 14" xfId="57565" xr:uid="{00000000-0005-0000-0000-0000F8850000}"/>
    <cellStyle name="Uwaga 10 31 15" xfId="60802" xr:uid="{00000000-0005-0000-0000-0000F9850000}"/>
    <cellStyle name="Uwaga 10 31 2" xfId="13435" xr:uid="{00000000-0005-0000-0000-0000FA850000}"/>
    <cellStyle name="Uwaga 10 31 3" xfId="7428" xr:uid="{00000000-0005-0000-0000-0000FB850000}"/>
    <cellStyle name="Uwaga 10 31 4" xfId="20659" xr:uid="{00000000-0005-0000-0000-0000FC850000}"/>
    <cellStyle name="Uwaga 10 31 5" xfId="23969" xr:uid="{00000000-0005-0000-0000-0000FD850000}"/>
    <cellStyle name="Uwaga 10 31 6" xfId="27284" xr:uid="{00000000-0005-0000-0000-0000FE850000}"/>
    <cellStyle name="Uwaga 10 31 7" xfId="30518" xr:uid="{00000000-0005-0000-0000-0000FF850000}"/>
    <cellStyle name="Uwaga 10 31 8" xfId="36297" xr:uid="{00000000-0005-0000-0000-000000860000}"/>
    <cellStyle name="Uwaga 10 31 9" xfId="39493" xr:uid="{00000000-0005-0000-0000-000001860000}"/>
    <cellStyle name="Uwaga 10 4" xfId="2470" xr:uid="{00000000-0005-0000-0000-000002860000}"/>
    <cellStyle name="Uwaga 10 4 10" xfId="32114" xr:uid="{00000000-0005-0000-0000-000003860000}"/>
    <cellStyle name="Uwaga 10 4 11" xfId="34584" xr:uid="{00000000-0005-0000-0000-000004860000}"/>
    <cellStyle name="Uwaga 10 4 12" xfId="37772" xr:uid="{00000000-0005-0000-0000-000005860000}"/>
    <cellStyle name="Uwaga 10 4 13" xfId="40982" xr:uid="{00000000-0005-0000-0000-000006860000}"/>
    <cellStyle name="Uwaga 10 4 14" xfId="44158" xr:uid="{00000000-0005-0000-0000-000007860000}"/>
    <cellStyle name="Uwaga 10 4 15" xfId="47457" xr:uid="{00000000-0005-0000-0000-000008860000}"/>
    <cellStyle name="Uwaga 10 4 16" xfId="50622" xr:uid="{00000000-0005-0000-0000-000009860000}"/>
    <cellStyle name="Uwaga 10 4 17" xfId="53818" xr:uid="{00000000-0005-0000-0000-00000A860000}"/>
    <cellStyle name="Uwaga 10 4 18" xfId="55872" xr:uid="{00000000-0005-0000-0000-00000B860000}"/>
    <cellStyle name="Uwaga 10 4 19" xfId="59109" xr:uid="{00000000-0005-0000-0000-00000C860000}"/>
    <cellStyle name="Uwaga 10 4 2" xfId="9672" xr:uid="{00000000-0005-0000-0000-00000D860000}"/>
    <cellStyle name="Uwaga 10 4 3" xfId="11714" xr:uid="{00000000-0005-0000-0000-00000E860000}"/>
    <cellStyle name="Uwaga 10 4 4" xfId="5838" xr:uid="{00000000-0005-0000-0000-00000F860000}"/>
    <cellStyle name="Uwaga 10 4 5" xfId="16363" xr:uid="{00000000-0005-0000-0000-000010860000}"/>
    <cellStyle name="Uwaga 10 4 6" xfId="18938" xr:uid="{00000000-0005-0000-0000-000011860000}"/>
    <cellStyle name="Uwaga 10 4 7" xfId="22248" xr:uid="{00000000-0005-0000-0000-000012860000}"/>
    <cellStyle name="Uwaga 10 4 8" xfId="25568" xr:uid="{00000000-0005-0000-0000-000013860000}"/>
    <cellStyle name="Uwaga 10 4 9" xfId="28797" xr:uid="{00000000-0005-0000-0000-000014860000}"/>
    <cellStyle name="Uwaga 10 5" xfId="2609" xr:uid="{00000000-0005-0000-0000-000015860000}"/>
    <cellStyle name="Uwaga 10 5 10" xfId="32253" xr:uid="{00000000-0005-0000-0000-000016860000}"/>
    <cellStyle name="Uwaga 10 5 11" xfId="34723" xr:uid="{00000000-0005-0000-0000-000017860000}"/>
    <cellStyle name="Uwaga 10 5 12" xfId="37911" xr:uid="{00000000-0005-0000-0000-000018860000}"/>
    <cellStyle name="Uwaga 10 5 13" xfId="41121" xr:uid="{00000000-0005-0000-0000-000019860000}"/>
    <cellStyle name="Uwaga 10 5 14" xfId="44297" xr:uid="{00000000-0005-0000-0000-00001A860000}"/>
    <cellStyle name="Uwaga 10 5 15" xfId="47596" xr:uid="{00000000-0005-0000-0000-00001B860000}"/>
    <cellStyle name="Uwaga 10 5 16" xfId="50761" xr:uid="{00000000-0005-0000-0000-00001C860000}"/>
    <cellStyle name="Uwaga 10 5 17" xfId="53956" xr:uid="{00000000-0005-0000-0000-00001D860000}"/>
    <cellStyle name="Uwaga 10 5 18" xfId="56010" xr:uid="{00000000-0005-0000-0000-00001E860000}"/>
    <cellStyle name="Uwaga 10 5 19" xfId="59247" xr:uid="{00000000-0005-0000-0000-00001F860000}"/>
    <cellStyle name="Uwaga 10 5 2" xfId="9811" xr:uid="{00000000-0005-0000-0000-000020860000}"/>
    <cellStyle name="Uwaga 10 5 3" xfId="11853" xr:uid="{00000000-0005-0000-0000-000021860000}"/>
    <cellStyle name="Uwaga 10 5 4" xfId="5977" xr:uid="{00000000-0005-0000-0000-000022860000}"/>
    <cellStyle name="Uwaga 10 5 5" xfId="16502" xr:uid="{00000000-0005-0000-0000-000023860000}"/>
    <cellStyle name="Uwaga 10 5 6" xfId="19077" xr:uid="{00000000-0005-0000-0000-000024860000}"/>
    <cellStyle name="Uwaga 10 5 7" xfId="22387" xr:uid="{00000000-0005-0000-0000-000025860000}"/>
    <cellStyle name="Uwaga 10 5 8" xfId="25707" xr:uid="{00000000-0005-0000-0000-000026860000}"/>
    <cellStyle name="Uwaga 10 5 9" xfId="28936" xr:uid="{00000000-0005-0000-0000-000027860000}"/>
    <cellStyle name="Uwaga 10 6" xfId="1756" xr:uid="{00000000-0005-0000-0000-000028860000}"/>
    <cellStyle name="Uwaga 10 6 10" xfId="31408" xr:uid="{00000000-0005-0000-0000-000029860000}"/>
    <cellStyle name="Uwaga 10 6 11" xfId="15196" xr:uid="{00000000-0005-0000-0000-00002A860000}"/>
    <cellStyle name="Uwaga 10 6 12" xfId="37058" xr:uid="{00000000-0005-0000-0000-00002B860000}"/>
    <cellStyle name="Uwaga 10 6 13" xfId="40289" xr:uid="{00000000-0005-0000-0000-00002C860000}"/>
    <cellStyle name="Uwaga 10 6 14" xfId="43444" xr:uid="{00000000-0005-0000-0000-00002D860000}"/>
    <cellStyle name="Uwaga 10 6 15" xfId="46764" xr:uid="{00000000-0005-0000-0000-00002E860000}"/>
    <cellStyle name="Uwaga 10 6 16" xfId="49910" xr:uid="{00000000-0005-0000-0000-00002F860000}"/>
    <cellStyle name="Uwaga 10 6 17" xfId="53136" xr:uid="{00000000-0005-0000-0000-000030860000}"/>
    <cellStyle name="Uwaga 10 6 18" xfId="33964" xr:uid="{00000000-0005-0000-0000-000031860000}"/>
    <cellStyle name="Uwaga 10 6 19" xfId="58419" xr:uid="{00000000-0005-0000-0000-000032860000}"/>
    <cellStyle name="Uwaga 10 6 2" xfId="8966" xr:uid="{00000000-0005-0000-0000-000033860000}"/>
    <cellStyle name="Uwaga 10 6 3" xfId="8424" xr:uid="{00000000-0005-0000-0000-000034860000}"/>
    <cellStyle name="Uwaga 10 6 4" xfId="5135" xr:uid="{00000000-0005-0000-0000-000035860000}"/>
    <cellStyle name="Uwaga 10 6 5" xfId="15652" xr:uid="{00000000-0005-0000-0000-000036860000}"/>
    <cellStyle name="Uwaga 10 6 6" xfId="14445" xr:uid="{00000000-0005-0000-0000-000037860000}"/>
    <cellStyle name="Uwaga 10 6 7" xfId="21534" xr:uid="{00000000-0005-0000-0000-000038860000}"/>
    <cellStyle name="Uwaga 10 6 8" xfId="24856" xr:uid="{00000000-0005-0000-0000-000039860000}"/>
    <cellStyle name="Uwaga 10 6 9" xfId="28083" xr:uid="{00000000-0005-0000-0000-00003A860000}"/>
    <cellStyle name="Uwaga 10 7" xfId="2829" xr:uid="{00000000-0005-0000-0000-00003B860000}"/>
    <cellStyle name="Uwaga 10 7 10" xfId="32473" xr:uid="{00000000-0005-0000-0000-00003C860000}"/>
    <cellStyle name="Uwaga 10 7 11" xfId="34943" xr:uid="{00000000-0005-0000-0000-00003D860000}"/>
    <cellStyle name="Uwaga 10 7 12" xfId="38131" xr:uid="{00000000-0005-0000-0000-00003E860000}"/>
    <cellStyle name="Uwaga 10 7 13" xfId="41338" xr:uid="{00000000-0005-0000-0000-00003F860000}"/>
    <cellStyle name="Uwaga 10 7 14" xfId="44517" xr:uid="{00000000-0005-0000-0000-000040860000}"/>
    <cellStyle name="Uwaga 10 7 15" xfId="47813" xr:uid="{00000000-0005-0000-0000-000041860000}"/>
    <cellStyle name="Uwaga 10 7 16" xfId="50981" xr:uid="{00000000-0005-0000-0000-000042860000}"/>
    <cellStyle name="Uwaga 10 7 17" xfId="54171" xr:uid="{00000000-0005-0000-0000-000043860000}"/>
    <cellStyle name="Uwaga 10 7 18" xfId="56225" xr:uid="{00000000-0005-0000-0000-000044860000}"/>
    <cellStyle name="Uwaga 10 7 19" xfId="59462" xr:uid="{00000000-0005-0000-0000-000045860000}"/>
    <cellStyle name="Uwaga 10 7 2" xfId="10031" xr:uid="{00000000-0005-0000-0000-000046860000}"/>
    <cellStyle name="Uwaga 10 7 3" xfId="12073" xr:uid="{00000000-0005-0000-0000-000047860000}"/>
    <cellStyle name="Uwaga 10 7 4" xfId="6197" xr:uid="{00000000-0005-0000-0000-000048860000}"/>
    <cellStyle name="Uwaga 10 7 5" xfId="16722" xr:uid="{00000000-0005-0000-0000-000049860000}"/>
    <cellStyle name="Uwaga 10 7 6" xfId="19297" xr:uid="{00000000-0005-0000-0000-00004A860000}"/>
    <cellStyle name="Uwaga 10 7 7" xfId="22607" xr:uid="{00000000-0005-0000-0000-00004B860000}"/>
    <cellStyle name="Uwaga 10 7 8" xfId="25925" xr:uid="{00000000-0005-0000-0000-00004C860000}"/>
    <cellStyle name="Uwaga 10 7 9" xfId="29156" xr:uid="{00000000-0005-0000-0000-00004D860000}"/>
    <cellStyle name="Uwaga 10 8" xfId="1548" xr:uid="{00000000-0005-0000-0000-00004E860000}"/>
    <cellStyle name="Uwaga 10 8 10" xfId="31200" xr:uid="{00000000-0005-0000-0000-00004F860000}"/>
    <cellStyle name="Uwaga 10 8 11" xfId="15143" xr:uid="{00000000-0005-0000-0000-000050860000}"/>
    <cellStyle name="Uwaga 10 8 12" xfId="34149" xr:uid="{00000000-0005-0000-0000-000051860000}"/>
    <cellStyle name="Uwaga 10 8 13" xfId="15071" xr:uid="{00000000-0005-0000-0000-000052860000}"/>
    <cellStyle name="Uwaga 10 8 14" xfId="34102" xr:uid="{00000000-0005-0000-0000-000053860000}"/>
    <cellStyle name="Uwaga 10 8 15" xfId="46560" xr:uid="{00000000-0005-0000-0000-000054860000}"/>
    <cellStyle name="Uwaga 10 8 16" xfId="39625" xr:uid="{00000000-0005-0000-0000-000055860000}"/>
    <cellStyle name="Uwaga 10 8 17" xfId="36908" xr:uid="{00000000-0005-0000-0000-000056860000}"/>
    <cellStyle name="Uwaga 10 8 18" xfId="18136" xr:uid="{00000000-0005-0000-0000-000057860000}"/>
    <cellStyle name="Uwaga 10 8 19" xfId="58217" xr:uid="{00000000-0005-0000-0000-000058860000}"/>
    <cellStyle name="Uwaga 10 8 2" xfId="8760" xr:uid="{00000000-0005-0000-0000-000059860000}"/>
    <cellStyle name="Uwaga 10 8 3" xfId="8630" xr:uid="{00000000-0005-0000-0000-00005A860000}"/>
    <cellStyle name="Uwaga 10 8 4" xfId="4928" xr:uid="{00000000-0005-0000-0000-00005B860000}"/>
    <cellStyle name="Uwaga 10 8 5" xfId="15444" xr:uid="{00000000-0005-0000-0000-00005C860000}"/>
    <cellStyle name="Uwaga 10 8 6" xfId="14653" xr:uid="{00000000-0005-0000-0000-00005D860000}"/>
    <cellStyle name="Uwaga 10 8 7" xfId="21326" xr:uid="{00000000-0005-0000-0000-00005E860000}"/>
    <cellStyle name="Uwaga 10 8 8" xfId="24649" xr:uid="{00000000-0005-0000-0000-00005F860000}"/>
    <cellStyle name="Uwaga 10 8 9" xfId="18550" xr:uid="{00000000-0005-0000-0000-000060860000}"/>
    <cellStyle name="Uwaga 10 9" xfId="3099" xr:uid="{00000000-0005-0000-0000-000061860000}"/>
    <cellStyle name="Uwaga 10 9 10" xfId="32743" xr:uid="{00000000-0005-0000-0000-000062860000}"/>
    <cellStyle name="Uwaga 10 9 11" xfId="35212" xr:uid="{00000000-0005-0000-0000-000063860000}"/>
    <cellStyle name="Uwaga 10 9 12" xfId="38401" xr:uid="{00000000-0005-0000-0000-000064860000}"/>
    <cellStyle name="Uwaga 10 9 13" xfId="41607" xr:uid="{00000000-0005-0000-0000-000065860000}"/>
    <cellStyle name="Uwaga 10 9 14" xfId="44787" xr:uid="{00000000-0005-0000-0000-000066860000}"/>
    <cellStyle name="Uwaga 10 9 15" xfId="48082" xr:uid="{00000000-0005-0000-0000-000067860000}"/>
    <cellStyle name="Uwaga 10 9 16" xfId="51250" xr:uid="{00000000-0005-0000-0000-000068860000}"/>
    <cellStyle name="Uwaga 10 9 17" xfId="54438" xr:uid="{00000000-0005-0000-0000-000069860000}"/>
    <cellStyle name="Uwaga 10 9 18" xfId="56492" xr:uid="{00000000-0005-0000-0000-00006A860000}"/>
    <cellStyle name="Uwaga 10 9 19" xfId="59729" xr:uid="{00000000-0005-0000-0000-00006B860000}"/>
    <cellStyle name="Uwaga 10 9 2" xfId="10301" xr:uid="{00000000-0005-0000-0000-00006C860000}"/>
    <cellStyle name="Uwaga 10 9 3" xfId="12343" xr:uid="{00000000-0005-0000-0000-00006D860000}"/>
    <cellStyle name="Uwaga 10 9 4" xfId="6467" xr:uid="{00000000-0005-0000-0000-00006E860000}"/>
    <cellStyle name="Uwaga 10 9 5" xfId="16992" xr:uid="{00000000-0005-0000-0000-00006F860000}"/>
    <cellStyle name="Uwaga 10 9 6" xfId="19567" xr:uid="{00000000-0005-0000-0000-000070860000}"/>
    <cellStyle name="Uwaga 10 9 7" xfId="22877" xr:uid="{00000000-0005-0000-0000-000071860000}"/>
    <cellStyle name="Uwaga 10 9 8" xfId="26193" xr:uid="{00000000-0005-0000-0000-000072860000}"/>
    <cellStyle name="Uwaga 10 9 9" xfId="29426" xr:uid="{00000000-0005-0000-0000-000073860000}"/>
    <cellStyle name="Uwaga 11" xfId="1371" xr:uid="{00000000-0005-0000-0000-000074860000}"/>
    <cellStyle name="Uwaga 11 10" xfId="2465" xr:uid="{00000000-0005-0000-0000-000075860000}"/>
    <cellStyle name="Uwaga 11 10 10" xfId="32109" xr:uid="{00000000-0005-0000-0000-000076860000}"/>
    <cellStyle name="Uwaga 11 10 11" xfId="34579" xr:uid="{00000000-0005-0000-0000-000077860000}"/>
    <cellStyle name="Uwaga 11 10 12" xfId="37767" xr:uid="{00000000-0005-0000-0000-000078860000}"/>
    <cellStyle name="Uwaga 11 10 13" xfId="40977" xr:uid="{00000000-0005-0000-0000-000079860000}"/>
    <cellStyle name="Uwaga 11 10 14" xfId="44153" xr:uid="{00000000-0005-0000-0000-00007A860000}"/>
    <cellStyle name="Uwaga 11 10 15" xfId="47452" xr:uid="{00000000-0005-0000-0000-00007B860000}"/>
    <cellStyle name="Uwaga 11 10 16" xfId="50617" xr:uid="{00000000-0005-0000-0000-00007C860000}"/>
    <cellStyle name="Uwaga 11 10 17" xfId="53813" xr:uid="{00000000-0005-0000-0000-00007D860000}"/>
    <cellStyle name="Uwaga 11 10 18" xfId="55867" xr:uid="{00000000-0005-0000-0000-00007E860000}"/>
    <cellStyle name="Uwaga 11 10 19" xfId="59104" xr:uid="{00000000-0005-0000-0000-00007F860000}"/>
    <cellStyle name="Uwaga 11 10 2" xfId="9667" xr:uid="{00000000-0005-0000-0000-000080860000}"/>
    <cellStyle name="Uwaga 11 10 3" xfId="11709" xr:uid="{00000000-0005-0000-0000-000081860000}"/>
    <cellStyle name="Uwaga 11 10 4" xfId="5833" xr:uid="{00000000-0005-0000-0000-000082860000}"/>
    <cellStyle name="Uwaga 11 10 5" xfId="16358" xr:uid="{00000000-0005-0000-0000-000083860000}"/>
    <cellStyle name="Uwaga 11 10 6" xfId="18933" xr:uid="{00000000-0005-0000-0000-000084860000}"/>
    <cellStyle name="Uwaga 11 10 7" xfId="22243" xr:uid="{00000000-0005-0000-0000-000085860000}"/>
    <cellStyle name="Uwaga 11 10 8" xfId="25563" xr:uid="{00000000-0005-0000-0000-000086860000}"/>
    <cellStyle name="Uwaga 11 10 9" xfId="28792" xr:uid="{00000000-0005-0000-0000-000087860000}"/>
    <cellStyle name="Uwaga 11 11" xfId="3348" xr:uid="{00000000-0005-0000-0000-000088860000}"/>
    <cellStyle name="Uwaga 11 11 10" xfId="32992" xr:uid="{00000000-0005-0000-0000-000089860000}"/>
    <cellStyle name="Uwaga 11 11 11" xfId="35460" xr:uid="{00000000-0005-0000-0000-00008A860000}"/>
    <cellStyle name="Uwaga 11 11 12" xfId="38650" xr:uid="{00000000-0005-0000-0000-00008B860000}"/>
    <cellStyle name="Uwaga 11 11 13" xfId="41855" xr:uid="{00000000-0005-0000-0000-00008C860000}"/>
    <cellStyle name="Uwaga 11 11 14" xfId="45036" xr:uid="{00000000-0005-0000-0000-00008D860000}"/>
    <cellStyle name="Uwaga 11 11 15" xfId="48330" xr:uid="{00000000-0005-0000-0000-00008E860000}"/>
    <cellStyle name="Uwaga 11 11 16" xfId="51499" xr:uid="{00000000-0005-0000-0000-00008F860000}"/>
    <cellStyle name="Uwaga 11 11 17" xfId="54684" xr:uid="{00000000-0005-0000-0000-000090860000}"/>
    <cellStyle name="Uwaga 11 11 18" xfId="56738" xr:uid="{00000000-0005-0000-0000-000091860000}"/>
    <cellStyle name="Uwaga 11 11 19" xfId="59975" xr:uid="{00000000-0005-0000-0000-000092860000}"/>
    <cellStyle name="Uwaga 11 11 2" xfId="10550" xr:uid="{00000000-0005-0000-0000-000093860000}"/>
    <cellStyle name="Uwaga 11 11 3" xfId="12592" xr:uid="{00000000-0005-0000-0000-000094860000}"/>
    <cellStyle name="Uwaga 11 11 4" xfId="6716" xr:uid="{00000000-0005-0000-0000-000095860000}"/>
    <cellStyle name="Uwaga 11 11 5" xfId="17241" xr:uid="{00000000-0005-0000-0000-000096860000}"/>
    <cellStyle name="Uwaga 11 11 6" xfId="19816" xr:uid="{00000000-0005-0000-0000-000097860000}"/>
    <cellStyle name="Uwaga 11 11 7" xfId="23126" xr:uid="{00000000-0005-0000-0000-000098860000}"/>
    <cellStyle name="Uwaga 11 11 8" xfId="26441" xr:uid="{00000000-0005-0000-0000-000099860000}"/>
    <cellStyle name="Uwaga 11 11 9" xfId="29675" xr:uid="{00000000-0005-0000-0000-00009A860000}"/>
    <cellStyle name="Uwaga 11 12" xfId="1764" xr:uid="{00000000-0005-0000-0000-00009B860000}"/>
    <cellStyle name="Uwaga 11 12 10" xfId="31416" xr:uid="{00000000-0005-0000-0000-00009C860000}"/>
    <cellStyle name="Uwaga 11 12 11" xfId="15203" xr:uid="{00000000-0005-0000-0000-00009D860000}"/>
    <cellStyle name="Uwaga 11 12 12" xfId="37066" xr:uid="{00000000-0005-0000-0000-00009E860000}"/>
    <cellStyle name="Uwaga 11 12 13" xfId="40296" xr:uid="{00000000-0005-0000-0000-00009F860000}"/>
    <cellStyle name="Uwaga 11 12 14" xfId="43452" xr:uid="{00000000-0005-0000-0000-0000A0860000}"/>
    <cellStyle name="Uwaga 11 12 15" xfId="46771" xr:uid="{00000000-0005-0000-0000-0000A1860000}"/>
    <cellStyle name="Uwaga 11 12 16" xfId="49918" xr:uid="{00000000-0005-0000-0000-0000A2860000}"/>
    <cellStyle name="Uwaga 11 12 17" xfId="53143" xr:uid="{00000000-0005-0000-0000-0000A3860000}"/>
    <cellStyle name="Uwaga 11 12 18" xfId="14747" xr:uid="{00000000-0005-0000-0000-0000A4860000}"/>
    <cellStyle name="Uwaga 11 12 19" xfId="58426" xr:uid="{00000000-0005-0000-0000-0000A5860000}"/>
    <cellStyle name="Uwaga 11 12 2" xfId="8974" xr:uid="{00000000-0005-0000-0000-0000A6860000}"/>
    <cellStyle name="Uwaga 11 12 3" xfId="8416" xr:uid="{00000000-0005-0000-0000-0000A7860000}"/>
    <cellStyle name="Uwaga 11 12 4" xfId="5143" xr:uid="{00000000-0005-0000-0000-0000A8860000}"/>
    <cellStyle name="Uwaga 11 12 5" xfId="15660" xr:uid="{00000000-0005-0000-0000-0000A9860000}"/>
    <cellStyle name="Uwaga 11 12 6" xfId="14437" xr:uid="{00000000-0005-0000-0000-0000AA860000}"/>
    <cellStyle name="Uwaga 11 12 7" xfId="21542" xr:uid="{00000000-0005-0000-0000-0000AB860000}"/>
    <cellStyle name="Uwaga 11 12 8" xfId="24864" xr:uid="{00000000-0005-0000-0000-0000AC860000}"/>
    <cellStyle name="Uwaga 11 12 9" xfId="28091" xr:uid="{00000000-0005-0000-0000-0000AD860000}"/>
    <cellStyle name="Uwaga 11 13" xfId="1871" xr:uid="{00000000-0005-0000-0000-0000AE860000}"/>
    <cellStyle name="Uwaga 11 13 10" xfId="31523" xr:uid="{00000000-0005-0000-0000-0000AF860000}"/>
    <cellStyle name="Uwaga 11 13 11" xfId="15267" xr:uid="{00000000-0005-0000-0000-0000B0860000}"/>
    <cellStyle name="Uwaga 11 13 12" xfId="37173" xr:uid="{00000000-0005-0000-0000-0000B1860000}"/>
    <cellStyle name="Uwaga 11 13 13" xfId="40399" xr:uid="{00000000-0005-0000-0000-0000B2860000}"/>
    <cellStyle name="Uwaga 11 13 14" xfId="43559" xr:uid="{00000000-0005-0000-0000-0000B3860000}"/>
    <cellStyle name="Uwaga 11 13 15" xfId="46874" xr:uid="{00000000-0005-0000-0000-0000B4860000}"/>
    <cellStyle name="Uwaga 11 13 16" xfId="50025" xr:uid="{00000000-0005-0000-0000-0000B5860000}"/>
    <cellStyle name="Uwaga 11 13 17" xfId="53246" xr:uid="{00000000-0005-0000-0000-0000B6860000}"/>
    <cellStyle name="Uwaga 11 13 18" xfId="33843" xr:uid="{00000000-0005-0000-0000-0000B7860000}"/>
    <cellStyle name="Uwaga 11 13 19" xfId="58529" xr:uid="{00000000-0005-0000-0000-0000B8860000}"/>
    <cellStyle name="Uwaga 11 13 2" xfId="9081" xr:uid="{00000000-0005-0000-0000-0000B9860000}"/>
    <cellStyle name="Uwaga 11 13 3" xfId="8309" xr:uid="{00000000-0005-0000-0000-0000BA860000}"/>
    <cellStyle name="Uwaga 11 13 4" xfId="5249" xr:uid="{00000000-0005-0000-0000-0000BB860000}"/>
    <cellStyle name="Uwaga 11 13 5" xfId="15767" xr:uid="{00000000-0005-0000-0000-0000BC860000}"/>
    <cellStyle name="Uwaga 11 13 6" xfId="14330" xr:uid="{00000000-0005-0000-0000-0000BD860000}"/>
    <cellStyle name="Uwaga 11 13 7" xfId="21649" xr:uid="{00000000-0005-0000-0000-0000BE860000}"/>
    <cellStyle name="Uwaga 11 13 8" xfId="24971" xr:uid="{00000000-0005-0000-0000-0000BF860000}"/>
    <cellStyle name="Uwaga 11 13 9" xfId="28198" xr:uid="{00000000-0005-0000-0000-0000C0860000}"/>
    <cellStyle name="Uwaga 11 14" xfId="3461" xr:uid="{00000000-0005-0000-0000-0000C1860000}"/>
    <cellStyle name="Uwaga 11 14 10" xfId="33105" xr:uid="{00000000-0005-0000-0000-0000C2860000}"/>
    <cellStyle name="Uwaga 11 14 11" xfId="35572" xr:uid="{00000000-0005-0000-0000-0000C3860000}"/>
    <cellStyle name="Uwaga 11 14 12" xfId="38763" xr:uid="{00000000-0005-0000-0000-0000C4860000}"/>
    <cellStyle name="Uwaga 11 14 13" xfId="41967" xr:uid="{00000000-0005-0000-0000-0000C5860000}"/>
    <cellStyle name="Uwaga 11 14 14" xfId="45149" xr:uid="{00000000-0005-0000-0000-0000C6860000}"/>
    <cellStyle name="Uwaga 11 14 15" xfId="48442" xr:uid="{00000000-0005-0000-0000-0000C7860000}"/>
    <cellStyle name="Uwaga 11 14 16" xfId="51611" xr:uid="{00000000-0005-0000-0000-0000C8860000}"/>
    <cellStyle name="Uwaga 11 14 17" xfId="54795" xr:uid="{00000000-0005-0000-0000-0000C9860000}"/>
    <cellStyle name="Uwaga 11 14 18" xfId="56849" xr:uid="{00000000-0005-0000-0000-0000CA860000}"/>
    <cellStyle name="Uwaga 11 14 19" xfId="60086" xr:uid="{00000000-0005-0000-0000-0000CB860000}"/>
    <cellStyle name="Uwaga 11 14 2" xfId="10663" xr:uid="{00000000-0005-0000-0000-0000CC860000}"/>
    <cellStyle name="Uwaga 11 14 3" xfId="12705" xr:uid="{00000000-0005-0000-0000-0000CD860000}"/>
    <cellStyle name="Uwaga 11 14 4" xfId="6829" xr:uid="{00000000-0005-0000-0000-0000CE860000}"/>
    <cellStyle name="Uwaga 11 14 5" xfId="17354" xr:uid="{00000000-0005-0000-0000-0000CF860000}"/>
    <cellStyle name="Uwaga 11 14 6" xfId="19929" xr:uid="{00000000-0005-0000-0000-0000D0860000}"/>
    <cellStyle name="Uwaga 11 14 7" xfId="23239" xr:uid="{00000000-0005-0000-0000-0000D1860000}"/>
    <cellStyle name="Uwaga 11 14 8" xfId="26554" xr:uid="{00000000-0005-0000-0000-0000D2860000}"/>
    <cellStyle name="Uwaga 11 14 9" xfId="29788" xr:uid="{00000000-0005-0000-0000-0000D3860000}"/>
    <cellStyle name="Uwaga 11 15" xfId="3654" xr:uid="{00000000-0005-0000-0000-0000D4860000}"/>
    <cellStyle name="Uwaga 11 15 10" xfId="33298" xr:uid="{00000000-0005-0000-0000-0000D5860000}"/>
    <cellStyle name="Uwaga 11 15 11" xfId="35762" xr:uid="{00000000-0005-0000-0000-0000D6860000}"/>
    <cellStyle name="Uwaga 11 15 12" xfId="38956" xr:uid="{00000000-0005-0000-0000-0000D7860000}"/>
    <cellStyle name="Uwaga 11 15 13" xfId="42157" xr:uid="{00000000-0005-0000-0000-0000D8860000}"/>
    <cellStyle name="Uwaga 11 15 14" xfId="45342" xr:uid="{00000000-0005-0000-0000-0000D9860000}"/>
    <cellStyle name="Uwaga 11 15 15" xfId="48632" xr:uid="{00000000-0005-0000-0000-0000DA860000}"/>
    <cellStyle name="Uwaga 11 15 16" xfId="51803" xr:uid="{00000000-0005-0000-0000-0000DB860000}"/>
    <cellStyle name="Uwaga 11 15 17" xfId="54983" xr:uid="{00000000-0005-0000-0000-0000DC860000}"/>
    <cellStyle name="Uwaga 11 15 18" xfId="57037" xr:uid="{00000000-0005-0000-0000-0000DD860000}"/>
    <cellStyle name="Uwaga 11 15 19" xfId="60274" xr:uid="{00000000-0005-0000-0000-0000DE860000}"/>
    <cellStyle name="Uwaga 11 15 2" xfId="10856" xr:uid="{00000000-0005-0000-0000-0000DF860000}"/>
    <cellStyle name="Uwaga 11 15 3" xfId="12898" xr:uid="{00000000-0005-0000-0000-0000E0860000}"/>
    <cellStyle name="Uwaga 11 15 4" xfId="7020" xr:uid="{00000000-0005-0000-0000-0000E1860000}"/>
    <cellStyle name="Uwaga 11 15 5" xfId="17547" xr:uid="{00000000-0005-0000-0000-0000E2860000}"/>
    <cellStyle name="Uwaga 11 15 6" xfId="20122" xr:uid="{00000000-0005-0000-0000-0000E3860000}"/>
    <cellStyle name="Uwaga 11 15 7" xfId="23432" xr:uid="{00000000-0005-0000-0000-0000E4860000}"/>
    <cellStyle name="Uwaga 11 15 8" xfId="26747" xr:uid="{00000000-0005-0000-0000-0000E5860000}"/>
    <cellStyle name="Uwaga 11 15 9" xfId="29981" xr:uid="{00000000-0005-0000-0000-0000E6860000}"/>
    <cellStyle name="Uwaga 11 16" xfId="3285" xr:uid="{00000000-0005-0000-0000-0000E7860000}"/>
    <cellStyle name="Uwaga 11 16 10" xfId="32929" xr:uid="{00000000-0005-0000-0000-0000E8860000}"/>
    <cellStyle name="Uwaga 11 16 11" xfId="35397" xr:uid="{00000000-0005-0000-0000-0000E9860000}"/>
    <cellStyle name="Uwaga 11 16 12" xfId="38587" xr:uid="{00000000-0005-0000-0000-0000EA860000}"/>
    <cellStyle name="Uwaga 11 16 13" xfId="41792" xr:uid="{00000000-0005-0000-0000-0000EB860000}"/>
    <cellStyle name="Uwaga 11 16 14" xfId="44973" xr:uid="{00000000-0005-0000-0000-0000EC860000}"/>
    <cellStyle name="Uwaga 11 16 15" xfId="48267" xr:uid="{00000000-0005-0000-0000-0000ED860000}"/>
    <cellStyle name="Uwaga 11 16 16" xfId="51436" xr:uid="{00000000-0005-0000-0000-0000EE860000}"/>
    <cellStyle name="Uwaga 11 16 17" xfId="54621" xr:uid="{00000000-0005-0000-0000-0000EF860000}"/>
    <cellStyle name="Uwaga 11 16 18" xfId="56675" xr:uid="{00000000-0005-0000-0000-0000F0860000}"/>
    <cellStyle name="Uwaga 11 16 19" xfId="59912" xr:uid="{00000000-0005-0000-0000-0000F1860000}"/>
    <cellStyle name="Uwaga 11 16 2" xfId="10487" xr:uid="{00000000-0005-0000-0000-0000F2860000}"/>
    <cellStyle name="Uwaga 11 16 3" xfId="12529" xr:uid="{00000000-0005-0000-0000-0000F3860000}"/>
    <cellStyle name="Uwaga 11 16 4" xfId="6653" xr:uid="{00000000-0005-0000-0000-0000F4860000}"/>
    <cellStyle name="Uwaga 11 16 5" xfId="17178" xr:uid="{00000000-0005-0000-0000-0000F5860000}"/>
    <cellStyle name="Uwaga 11 16 6" xfId="19753" xr:uid="{00000000-0005-0000-0000-0000F6860000}"/>
    <cellStyle name="Uwaga 11 16 7" xfId="23063" xr:uid="{00000000-0005-0000-0000-0000F7860000}"/>
    <cellStyle name="Uwaga 11 16 8" xfId="26378" xr:uid="{00000000-0005-0000-0000-0000F8860000}"/>
    <cellStyle name="Uwaga 11 16 9" xfId="29612" xr:uid="{00000000-0005-0000-0000-0000F9860000}"/>
    <cellStyle name="Uwaga 11 17" xfId="3789" xr:uid="{00000000-0005-0000-0000-0000FA860000}"/>
    <cellStyle name="Uwaga 11 17 10" xfId="33433" xr:uid="{00000000-0005-0000-0000-0000FB860000}"/>
    <cellStyle name="Uwaga 11 17 11" xfId="35896" xr:uid="{00000000-0005-0000-0000-0000FC860000}"/>
    <cellStyle name="Uwaga 11 17 12" xfId="39091" xr:uid="{00000000-0005-0000-0000-0000FD860000}"/>
    <cellStyle name="Uwaga 11 17 13" xfId="42291" xr:uid="{00000000-0005-0000-0000-0000FE860000}"/>
    <cellStyle name="Uwaga 11 17 14" xfId="45477" xr:uid="{00000000-0005-0000-0000-0000FF860000}"/>
    <cellStyle name="Uwaga 11 17 15" xfId="48766" xr:uid="{00000000-0005-0000-0000-000000870000}"/>
    <cellStyle name="Uwaga 11 17 16" xfId="51938" xr:uid="{00000000-0005-0000-0000-000001870000}"/>
    <cellStyle name="Uwaga 11 17 17" xfId="55116" xr:uid="{00000000-0005-0000-0000-000002870000}"/>
    <cellStyle name="Uwaga 11 17 18" xfId="57170" xr:uid="{00000000-0005-0000-0000-000003870000}"/>
    <cellStyle name="Uwaga 11 17 19" xfId="60407" xr:uid="{00000000-0005-0000-0000-000004870000}"/>
    <cellStyle name="Uwaga 11 17 2" xfId="10991" xr:uid="{00000000-0005-0000-0000-000005870000}"/>
    <cellStyle name="Uwaga 11 17 3" xfId="13033" xr:uid="{00000000-0005-0000-0000-000006870000}"/>
    <cellStyle name="Uwaga 11 17 4" xfId="7150" xr:uid="{00000000-0005-0000-0000-000007870000}"/>
    <cellStyle name="Uwaga 11 17 5" xfId="17682" xr:uid="{00000000-0005-0000-0000-000008870000}"/>
    <cellStyle name="Uwaga 11 17 6" xfId="20257" xr:uid="{00000000-0005-0000-0000-000009870000}"/>
    <cellStyle name="Uwaga 11 17 7" xfId="23567" xr:uid="{00000000-0005-0000-0000-00000A870000}"/>
    <cellStyle name="Uwaga 11 17 8" xfId="26882" xr:uid="{00000000-0005-0000-0000-00000B870000}"/>
    <cellStyle name="Uwaga 11 17 9" xfId="30116" xr:uid="{00000000-0005-0000-0000-00000C870000}"/>
    <cellStyle name="Uwaga 11 18" xfId="3912" xr:uid="{00000000-0005-0000-0000-00000D870000}"/>
    <cellStyle name="Uwaga 11 18 10" xfId="33556" xr:uid="{00000000-0005-0000-0000-00000E870000}"/>
    <cellStyle name="Uwaga 11 18 11" xfId="36019" xr:uid="{00000000-0005-0000-0000-00000F870000}"/>
    <cellStyle name="Uwaga 11 18 12" xfId="39214" xr:uid="{00000000-0005-0000-0000-000010870000}"/>
    <cellStyle name="Uwaga 11 18 13" xfId="42414" xr:uid="{00000000-0005-0000-0000-000011870000}"/>
    <cellStyle name="Uwaga 11 18 14" xfId="45600" xr:uid="{00000000-0005-0000-0000-000012870000}"/>
    <cellStyle name="Uwaga 11 18 15" xfId="48889" xr:uid="{00000000-0005-0000-0000-000013870000}"/>
    <cellStyle name="Uwaga 11 18 16" xfId="52061" xr:uid="{00000000-0005-0000-0000-000014870000}"/>
    <cellStyle name="Uwaga 11 18 17" xfId="55238" xr:uid="{00000000-0005-0000-0000-000015870000}"/>
    <cellStyle name="Uwaga 11 18 18" xfId="57292" xr:uid="{00000000-0005-0000-0000-000016870000}"/>
    <cellStyle name="Uwaga 11 18 19" xfId="60529" xr:uid="{00000000-0005-0000-0000-000017870000}"/>
    <cellStyle name="Uwaga 11 18 2" xfId="11114" xr:uid="{00000000-0005-0000-0000-000018870000}"/>
    <cellStyle name="Uwaga 11 18 3" xfId="13156" xr:uid="{00000000-0005-0000-0000-000019870000}"/>
    <cellStyle name="Uwaga 11 18 4" xfId="7272" xr:uid="{00000000-0005-0000-0000-00001A870000}"/>
    <cellStyle name="Uwaga 11 18 5" xfId="17805" xr:uid="{00000000-0005-0000-0000-00001B870000}"/>
    <cellStyle name="Uwaga 11 18 6" xfId="20380" xr:uid="{00000000-0005-0000-0000-00001C870000}"/>
    <cellStyle name="Uwaga 11 18 7" xfId="23690" xr:uid="{00000000-0005-0000-0000-00001D870000}"/>
    <cellStyle name="Uwaga 11 18 8" xfId="27005" xr:uid="{00000000-0005-0000-0000-00001E870000}"/>
    <cellStyle name="Uwaga 11 18 9" xfId="30239" xr:uid="{00000000-0005-0000-0000-00001F870000}"/>
    <cellStyle name="Uwaga 11 19" xfId="3520" xr:uid="{00000000-0005-0000-0000-000020870000}"/>
    <cellStyle name="Uwaga 11 19 10" xfId="33164" xr:uid="{00000000-0005-0000-0000-000021870000}"/>
    <cellStyle name="Uwaga 11 19 11" xfId="35628" xr:uid="{00000000-0005-0000-0000-000022870000}"/>
    <cellStyle name="Uwaga 11 19 12" xfId="38822" xr:uid="{00000000-0005-0000-0000-000023870000}"/>
    <cellStyle name="Uwaga 11 19 13" xfId="42023" xr:uid="{00000000-0005-0000-0000-000024870000}"/>
    <cellStyle name="Uwaga 11 19 14" xfId="45208" xr:uid="{00000000-0005-0000-0000-000025870000}"/>
    <cellStyle name="Uwaga 11 19 15" xfId="48498" xr:uid="{00000000-0005-0000-0000-000026870000}"/>
    <cellStyle name="Uwaga 11 19 16" xfId="51669" xr:uid="{00000000-0005-0000-0000-000027870000}"/>
    <cellStyle name="Uwaga 11 19 17" xfId="54850" xr:uid="{00000000-0005-0000-0000-000028870000}"/>
    <cellStyle name="Uwaga 11 19 18" xfId="56904" xr:uid="{00000000-0005-0000-0000-000029870000}"/>
    <cellStyle name="Uwaga 11 19 19" xfId="60141" xr:uid="{00000000-0005-0000-0000-00002A870000}"/>
    <cellStyle name="Uwaga 11 19 2" xfId="10722" xr:uid="{00000000-0005-0000-0000-00002B870000}"/>
    <cellStyle name="Uwaga 11 19 3" xfId="12764" xr:uid="{00000000-0005-0000-0000-00002C870000}"/>
    <cellStyle name="Uwaga 11 19 4" xfId="6886" xr:uid="{00000000-0005-0000-0000-00002D870000}"/>
    <cellStyle name="Uwaga 11 19 5" xfId="17413" xr:uid="{00000000-0005-0000-0000-00002E870000}"/>
    <cellStyle name="Uwaga 11 19 6" xfId="19988" xr:uid="{00000000-0005-0000-0000-00002F870000}"/>
    <cellStyle name="Uwaga 11 19 7" xfId="23298" xr:uid="{00000000-0005-0000-0000-000030870000}"/>
    <cellStyle name="Uwaga 11 19 8" xfId="26613" xr:uid="{00000000-0005-0000-0000-000031870000}"/>
    <cellStyle name="Uwaga 11 19 9" xfId="29847" xr:uid="{00000000-0005-0000-0000-000032870000}"/>
    <cellStyle name="Uwaga 11 2" xfId="1451" xr:uid="{00000000-0005-0000-0000-000033870000}"/>
    <cellStyle name="Uwaga 11 2 10" xfId="3425" xr:uid="{00000000-0005-0000-0000-000034870000}"/>
    <cellStyle name="Uwaga 11 2 10 10" xfId="33069" xr:uid="{00000000-0005-0000-0000-000035870000}"/>
    <cellStyle name="Uwaga 11 2 10 11" xfId="35536" xr:uid="{00000000-0005-0000-0000-000036870000}"/>
    <cellStyle name="Uwaga 11 2 10 12" xfId="38727" xr:uid="{00000000-0005-0000-0000-000037870000}"/>
    <cellStyle name="Uwaga 11 2 10 13" xfId="41931" xr:uid="{00000000-0005-0000-0000-000038870000}"/>
    <cellStyle name="Uwaga 11 2 10 14" xfId="45113" xr:uid="{00000000-0005-0000-0000-000039870000}"/>
    <cellStyle name="Uwaga 11 2 10 15" xfId="48406" xr:uid="{00000000-0005-0000-0000-00003A870000}"/>
    <cellStyle name="Uwaga 11 2 10 16" xfId="51575" xr:uid="{00000000-0005-0000-0000-00003B870000}"/>
    <cellStyle name="Uwaga 11 2 10 17" xfId="54759" xr:uid="{00000000-0005-0000-0000-00003C870000}"/>
    <cellStyle name="Uwaga 11 2 10 18" xfId="56813" xr:uid="{00000000-0005-0000-0000-00003D870000}"/>
    <cellStyle name="Uwaga 11 2 10 19" xfId="60050" xr:uid="{00000000-0005-0000-0000-00003E870000}"/>
    <cellStyle name="Uwaga 11 2 10 2" xfId="10627" xr:uid="{00000000-0005-0000-0000-00003F870000}"/>
    <cellStyle name="Uwaga 11 2 10 3" xfId="12669" xr:uid="{00000000-0005-0000-0000-000040870000}"/>
    <cellStyle name="Uwaga 11 2 10 4" xfId="6793" xr:uid="{00000000-0005-0000-0000-000041870000}"/>
    <cellStyle name="Uwaga 11 2 10 5" xfId="17318" xr:uid="{00000000-0005-0000-0000-000042870000}"/>
    <cellStyle name="Uwaga 11 2 10 6" xfId="19893" xr:uid="{00000000-0005-0000-0000-000043870000}"/>
    <cellStyle name="Uwaga 11 2 10 7" xfId="23203" xr:uid="{00000000-0005-0000-0000-000044870000}"/>
    <cellStyle name="Uwaga 11 2 10 8" xfId="26518" xr:uid="{00000000-0005-0000-0000-000045870000}"/>
    <cellStyle name="Uwaga 11 2 10 9" xfId="29752" xr:uid="{00000000-0005-0000-0000-000046870000}"/>
    <cellStyle name="Uwaga 11 2 11" xfId="3382" xr:uid="{00000000-0005-0000-0000-000047870000}"/>
    <cellStyle name="Uwaga 11 2 11 10" xfId="33026" xr:uid="{00000000-0005-0000-0000-000048870000}"/>
    <cellStyle name="Uwaga 11 2 11 11" xfId="35494" xr:uid="{00000000-0005-0000-0000-000049870000}"/>
    <cellStyle name="Uwaga 11 2 11 12" xfId="38684" xr:uid="{00000000-0005-0000-0000-00004A870000}"/>
    <cellStyle name="Uwaga 11 2 11 13" xfId="41889" xr:uid="{00000000-0005-0000-0000-00004B870000}"/>
    <cellStyle name="Uwaga 11 2 11 14" xfId="45070" xr:uid="{00000000-0005-0000-0000-00004C870000}"/>
    <cellStyle name="Uwaga 11 2 11 15" xfId="48364" xr:uid="{00000000-0005-0000-0000-00004D870000}"/>
    <cellStyle name="Uwaga 11 2 11 16" xfId="51533" xr:uid="{00000000-0005-0000-0000-00004E870000}"/>
    <cellStyle name="Uwaga 11 2 11 17" xfId="54718" xr:uid="{00000000-0005-0000-0000-00004F870000}"/>
    <cellStyle name="Uwaga 11 2 11 18" xfId="56772" xr:uid="{00000000-0005-0000-0000-000050870000}"/>
    <cellStyle name="Uwaga 11 2 11 19" xfId="60009" xr:uid="{00000000-0005-0000-0000-000051870000}"/>
    <cellStyle name="Uwaga 11 2 11 2" xfId="10584" xr:uid="{00000000-0005-0000-0000-000052870000}"/>
    <cellStyle name="Uwaga 11 2 11 3" xfId="12626" xr:uid="{00000000-0005-0000-0000-000053870000}"/>
    <cellStyle name="Uwaga 11 2 11 4" xfId="6750" xr:uid="{00000000-0005-0000-0000-000054870000}"/>
    <cellStyle name="Uwaga 11 2 11 5" xfId="17275" xr:uid="{00000000-0005-0000-0000-000055870000}"/>
    <cellStyle name="Uwaga 11 2 11 6" xfId="19850" xr:uid="{00000000-0005-0000-0000-000056870000}"/>
    <cellStyle name="Uwaga 11 2 11 7" xfId="23160" xr:uid="{00000000-0005-0000-0000-000057870000}"/>
    <cellStyle name="Uwaga 11 2 11 8" xfId="26475" xr:uid="{00000000-0005-0000-0000-000058870000}"/>
    <cellStyle name="Uwaga 11 2 11 9" xfId="29709" xr:uid="{00000000-0005-0000-0000-000059870000}"/>
    <cellStyle name="Uwaga 11 2 12" xfId="1781" xr:uid="{00000000-0005-0000-0000-00005A870000}"/>
    <cellStyle name="Uwaga 11 2 12 10" xfId="31433" xr:uid="{00000000-0005-0000-0000-00005B870000}"/>
    <cellStyle name="Uwaga 11 2 12 11" xfId="15220" xr:uid="{00000000-0005-0000-0000-00005C870000}"/>
    <cellStyle name="Uwaga 11 2 12 12" xfId="37083" xr:uid="{00000000-0005-0000-0000-00005D870000}"/>
    <cellStyle name="Uwaga 11 2 12 13" xfId="40313" xr:uid="{00000000-0005-0000-0000-00005E870000}"/>
    <cellStyle name="Uwaga 11 2 12 14" xfId="43469" xr:uid="{00000000-0005-0000-0000-00005F870000}"/>
    <cellStyle name="Uwaga 11 2 12 15" xfId="46788" xr:uid="{00000000-0005-0000-0000-000060870000}"/>
    <cellStyle name="Uwaga 11 2 12 16" xfId="49935" xr:uid="{00000000-0005-0000-0000-000061870000}"/>
    <cellStyle name="Uwaga 11 2 12 17" xfId="53160" xr:uid="{00000000-0005-0000-0000-000062870000}"/>
    <cellStyle name="Uwaga 11 2 12 18" xfId="33853" xr:uid="{00000000-0005-0000-0000-000063870000}"/>
    <cellStyle name="Uwaga 11 2 12 19" xfId="58443" xr:uid="{00000000-0005-0000-0000-000064870000}"/>
    <cellStyle name="Uwaga 11 2 12 2" xfId="8991" xr:uid="{00000000-0005-0000-0000-000065870000}"/>
    <cellStyle name="Uwaga 11 2 12 3" xfId="8399" xr:uid="{00000000-0005-0000-0000-000066870000}"/>
    <cellStyle name="Uwaga 11 2 12 4" xfId="5160" xr:uid="{00000000-0005-0000-0000-000067870000}"/>
    <cellStyle name="Uwaga 11 2 12 5" xfId="15677" xr:uid="{00000000-0005-0000-0000-000068870000}"/>
    <cellStyle name="Uwaga 11 2 12 6" xfId="14420" xr:uid="{00000000-0005-0000-0000-000069870000}"/>
    <cellStyle name="Uwaga 11 2 12 7" xfId="21559" xr:uid="{00000000-0005-0000-0000-00006A870000}"/>
    <cellStyle name="Uwaga 11 2 12 8" xfId="24881" xr:uid="{00000000-0005-0000-0000-00006B870000}"/>
    <cellStyle name="Uwaga 11 2 12 9" xfId="28108" xr:uid="{00000000-0005-0000-0000-00006C870000}"/>
    <cellStyle name="Uwaga 11 2 13" xfId="3620" xr:uid="{00000000-0005-0000-0000-00006D870000}"/>
    <cellStyle name="Uwaga 11 2 13 10" xfId="33264" xr:uid="{00000000-0005-0000-0000-00006E870000}"/>
    <cellStyle name="Uwaga 11 2 13 11" xfId="35728" xr:uid="{00000000-0005-0000-0000-00006F870000}"/>
    <cellStyle name="Uwaga 11 2 13 12" xfId="38922" xr:uid="{00000000-0005-0000-0000-000070870000}"/>
    <cellStyle name="Uwaga 11 2 13 13" xfId="42123" xr:uid="{00000000-0005-0000-0000-000071870000}"/>
    <cellStyle name="Uwaga 11 2 13 14" xfId="45308" xr:uid="{00000000-0005-0000-0000-000072870000}"/>
    <cellStyle name="Uwaga 11 2 13 15" xfId="48598" xr:uid="{00000000-0005-0000-0000-000073870000}"/>
    <cellStyle name="Uwaga 11 2 13 16" xfId="51769" xr:uid="{00000000-0005-0000-0000-000074870000}"/>
    <cellStyle name="Uwaga 11 2 13 17" xfId="54949" xr:uid="{00000000-0005-0000-0000-000075870000}"/>
    <cellStyle name="Uwaga 11 2 13 18" xfId="57003" xr:uid="{00000000-0005-0000-0000-000076870000}"/>
    <cellStyle name="Uwaga 11 2 13 19" xfId="60240" xr:uid="{00000000-0005-0000-0000-000077870000}"/>
    <cellStyle name="Uwaga 11 2 13 2" xfId="10822" xr:uid="{00000000-0005-0000-0000-000078870000}"/>
    <cellStyle name="Uwaga 11 2 13 3" xfId="12864" xr:uid="{00000000-0005-0000-0000-000079870000}"/>
    <cellStyle name="Uwaga 11 2 13 4" xfId="6986" xr:uid="{00000000-0005-0000-0000-00007A870000}"/>
    <cellStyle name="Uwaga 11 2 13 5" xfId="17513" xr:uid="{00000000-0005-0000-0000-00007B870000}"/>
    <cellStyle name="Uwaga 11 2 13 6" xfId="20088" xr:uid="{00000000-0005-0000-0000-00007C870000}"/>
    <cellStyle name="Uwaga 11 2 13 7" xfId="23398" xr:uid="{00000000-0005-0000-0000-00007D870000}"/>
    <cellStyle name="Uwaga 11 2 13 8" xfId="26713" xr:uid="{00000000-0005-0000-0000-00007E870000}"/>
    <cellStyle name="Uwaga 11 2 13 9" xfId="29947" xr:uid="{00000000-0005-0000-0000-00007F870000}"/>
    <cellStyle name="Uwaga 11 2 14" xfId="3731" xr:uid="{00000000-0005-0000-0000-000080870000}"/>
    <cellStyle name="Uwaga 11 2 14 10" xfId="33375" xr:uid="{00000000-0005-0000-0000-000081870000}"/>
    <cellStyle name="Uwaga 11 2 14 11" xfId="35839" xr:uid="{00000000-0005-0000-0000-000082870000}"/>
    <cellStyle name="Uwaga 11 2 14 12" xfId="39033" xr:uid="{00000000-0005-0000-0000-000083870000}"/>
    <cellStyle name="Uwaga 11 2 14 13" xfId="42234" xr:uid="{00000000-0005-0000-0000-000084870000}"/>
    <cellStyle name="Uwaga 11 2 14 14" xfId="45419" xr:uid="{00000000-0005-0000-0000-000085870000}"/>
    <cellStyle name="Uwaga 11 2 14 15" xfId="48709" xr:uid="{00000000-0005-0000-0000-000086870000}"/>
    <cellStyle name="Uwaga 11 2 14 16" xfId="51880" xr:uid="{00000000-0005-0000-0000-000087870000}"/>
    <cellStyle name="Uwaga 11 2 14 17" xfId="55059" xr:uid="{00000000-0005-0000-0000-000088870000}"/>
    <cellStyle name="Uwaga 11 2 14 18" xfId="57113" xr:uid="{00000000-0005-0000-0000-000089870000}"/>
    <cellStyle name="Uwaga 11 2 14 19" xfId="60350" xr:uid="{00000000-0005-0000-0000-00008A870000}"/>
    <cellStyle name="Uwaga 11 2 14 2" xfId="10933" xr:uid="{00000000-0005-0000-0000-00008B870000}"/>
    <cellStyle name="Uwaga 11 2 14 3" xfId="12975" xr:uid="{00000000-0005-0000-0000-00008C870000}"/>
    <cellStyle name="Uwaga 11 2 14 4" xfId="7097" xr:uid="{00000000-0005-0000-0000-00008D870000}"/>
    <cellStyle name="Uwaga 11 2 14 5" xfId="17624" xr:uid="{00000000-0005-0000-0000-00008E870000}"/>
    <cellStyle name="Uwaga 11 2 14 6" xfId="20199" xr:uid="{00000000-0005-0000-0000-00008F870000}"/>
    <cellStyle name="Uwaga 11 2 14 7" xfId="23509" xr:uid="{00000000-0005-0000-0000-000090870000}"/>
    <cellStyle name="Uwaga 11 2 14 8" xfId="26824" xr:uid="{00000000-0005-0000-0000-000091870000}"/>
    <cellStyle name="Uwaga 11 2 14 9" xfId="30058" xr:uid="{00000000-0005-0000-0000-000092870000}"/>
    <cellStyle name="Uwaga 11 2 15" xfId="3688" xr:uid="{00000000-0005-0000-0000-000093870000}"/>
    <cellStyle name="Uwaga 11 2 15 10" xfId="33332" xr:uid="{00000000-0005-0000-0000-000094870000}"/>
    <cellStyle name="Uwaga 11 2 15 11" xfId="35796" xr:uid="{00000000-0005-0000-0000-000095870000}"/>
    <cellStyle name="Uwaga 11 2 15 12" xfId="38990" xr:uid="{00000000-0005-0000-0000-000096870000}"/>
    <cellStyle name="Uwaga 11 2 15 13" xfId="42191" xr:uid="{00000000-0005-0000-0000-000097870000}"/>
    <cellStyle name="Uwaga 11 2 15 14" xfId="45376" xr:uid="{00000000-0005-0000-0000-000098870000}"/>
    <cellStyle name="Uwaga 11 2 15 15" xfId="48666" xr:uid="{00000000-0005-0000-0000-000099870000}"/>
    <cellStyle name="Uwaga 11 2 15 16" xfId="51837" xr:uid="{00000000-0005-0000-0000-00009A870000}"/>
    <cellStyle name="Uwaga 11 2 15 17" xfId="55017" xr:uid="{00000000-0005-0000-0000-00009B870000}"/>
    <cellStyle name="Uwaga 11 2 15 18" xfId="57071" xr:uid="{00000000-0005-0000-0000-00009C870000}"/>
    <cellStyle name="Uwaga 11 2 15 19" xfId="60308" xr:uid="{00000000-0005-0000-0000-00009D870000}"/>
    <cellStyle name="Uwaga 11 2 15 2" xfId="10890" xr:uid="{00000000-0005-0000-0000-00009E870000}"/>
    <cellStyle name="Uwaga 11 2 15 3" xfId="12932" xr:uid="{00000000-0005-0000-0000-00009F870000}"/>
    <cellStyle name="Uwaga 11 2 15 4" xfId="7054" xr:uid="{00000000-0005-0000-0000-0000A0870000}"/>
    <cellStyle name="Uwaga 11 2 15 5" xfId="17581" xr:uid="{00000000-0005-0000-0000-0000A1870000}"/>
    <cellStyle name="Uwaga 11 2 15 6" xfId="20156" xr:uid="{00000000-0005-0000-0000-0000A2870000}"/>
    <cellStyle name="Uwaga 11 2 15 7" xfId="23466" xr:uid="{00000000-0005-0000-0000-0000A3870000}"/>
    <cellStyle name="Uwaga 11 2 15 8" xfId="26781" xr:uid="{00000000-0005-0000-0000-0000A4870000}"/>
    <cellStyle name="Uwaga 11 2 15 9" xfId="30015" xr:uid="{00000000-0005-0000-0000-0000A5870000}"/>
    <cellStyle name="Uwaga 11 2 16" xfId="3855" xr:uid="{00000000-0005-0000-0000-0000A6870000}"/>
    <cellStyle name="Uwaga 11 2 16 10" xfId="33499" xr:uid="{00000000-0005-0000-0000-0000A7870000}"/>
    <cellStyle name="Uwaga 11 2 16 11" xfId="35962" xr:uid="{00000000-0005-0000-0000-0000A8870000}"/>
    <cellStyle name="Uwaga 11 2 16 12" xfId="39157" xr:uid="{00000000-0005-0000-0000-0000A9870000}"/>
    <cellStyle name="Uwaga 11 2 16 13" xfId="42357" xr:uid="{00000000-0005-0000-0000-0000AA870000}"/>
    <cellStyle name="Uwaga 11 2 16 14" xfId="45543" xr:uid="{00000000-0005-0000-0000-0000AB870000}"/>
    <cellStyle name="Uwaga 11 2 16 15" xfId="48832" xr:uid="{00000000-0005-0000-0000-0000AC870000}"/>
    <cellStyle name="Uwaga 11 2 16 16" xfId="52004" xr:uid="{00000000-0005-0000-0000-0000AD870000}"/>
    <cellStyle name="Uwaga 11 2 16 17" xfId="55181" xr:uid="{00000000-0005-0000-0000-0000AE870000}"/>
    <cellStyle name="Uwaga 11 2 16 18" xfId="57235" xr:uid="{00000000-0005-0000-0000-0000AF870000}"/>
    <cellStyle name="Uwaga 11 2 16 19" xfId="60472" xr:uid="{00000000-0005-0000-0000-0000B0870000}"/>
    <cellStyle name="Uwaga 11 2 16 2" xfId="11057" xr:uid="{00000000-0005-0000-0000-0000B1870000}"/>
    <cellStyle name="Uwaga 11 2 16 3" xfId="13099" xr:uid="{00000000-0005-0000-0000-0000B2870000}"/>
    <cellStyle name="Uwaga 11 2 16 4" xfId="7216" xr:uid="{00000000-0005-0000-0000-0000B3870000}"/>
    <cellStyle name="Uwaga 11 2 16 5" xfId="17748" xr:uid="{00000000-0005-0000-0000-0000B4870000}"/>
    <cellStyle name="Uwaga 11 2 16 6" xfId="20323" xr:uid="{00000000-0005-0000-0000-0000B5870000}"/>
    <cellStyle name="Uwaga 11 2 16 7" xfId="23633" xr:uid="{00000000-0005-0000-0000-0000B6870000}"/>
    <cellStyle name="Uwaga 11 2 16 8" xfId="26948" xr:uid="{00000000-0005-0000-0000-0000B7870000}"/>
    <cellStyle name="Uwaga 11 2 16 9" xfId="30182" xr:uid="{00000000-0005-0000-0000-0000B8870000}"/>
    <cellStyle name="Uwaga 11 2 17" xfId="3988" xr:uid="{00000000-0005-0000-0000-0000B9870000}"/>
    <cellStyle name="Uwaga 11 2 17 10" xfId="33632" xr:uid="{00000000-0005-0000-0000-0000BA870000}"/>
    <cellStyle name="Uwaga 11 2 17 11" xfId="36095" xr:uid="{00000000-0005-0000-0000-0000BB870000}"/>
    <cellStyle name="Uwaga 11 2 17 12" xfId="39290" xr:uid="{00000000-0005-0000-0000-0000BC870000}"/>
    <cellStyle name="Uwaga 11 2 17 13" xfId="42490" xr:uid="{00000000-0005-0000-0000-0000BD870000}"/>
    <cellStyle name="Uwaga 11 2 17 14" xfId="45676" xr:uid="{00000000-0005-0000-0000-0000BE870000}"/>
    <cellStyle name="Uwaga 11 2 17 15" xfId="48965" xr:uid="{00000000-0005-0000-0000-0000BF870000}"/>
    <cellStyle name="Uwaga 11 2 17 16" xfId="52137" xr:uid="{00000000-0005-0000-0000-0000C0870000}"/>
    <cellStyle name="Uwaga 11 2 17 17" xfId="55313" xr:uid="{00000000-0005-0000-0000-0000C1870000}"/>
    <cellStyle name="Uwaga 11 2 17 18" xfId="57367" xr:uid="{00000000-0005-0000-0000-0000C2870000}"/>
    <cellStyle name="Uwaga 11 2 17 19" xfId="60604" xr:uid="{00000000-0005-0000-0000-0000C3870000}"/>
    <cellStyle name="Uwaga 11 2 17 2" xfId="11190" xr:uid="{00000000-0005-0000-0000-0000C4870000}"/>
    <cellStyle name="Uwaga 11 2 17 3" xfId="13232" xr:uid="{00000000-0005-0000-0000-0000C5870000}"/>
    <cellStyle name="Uwaga 11 2 17 4" xfId="7348" xr:uid="{00000000-0005-0000-0000-0000C6870000}"/>
    <cellStyle name="Uwaga 11 2 17 5" xfId="17881" xr:uid="{00000000-0005-0000-0000-0000C7870000}"/>
    <cellStyle name="Uwaga 11 2 17 6" xfId="20456" xr:uid="{00000000-0005-0000-0000-0000C8870000}"/>
    <cellStyle name="Uwaga 11 2 17 7" xfId="23766" xr:uid="{00000000-0005-0000-0000-0000C9870000}"/>
    <cellStyle name="Uwaga 11 2 17 8" xfId="27081" xr:uid="{00000000-0005-0000-0000-0000CA870000}"/>
    <cellStyle name="Uwaga 11 2 17 9" xfId="30315" xr:uid="{00000000-0005-0000-0000-0000CB870000}"/>
    <cellStyle name="Uwaga 11 2 18" xfId="3946" xr:uid="{00000000-0005-0000-0000-0000CC870000}"/>
    <cellStyle name="Uwaga 11 2 18 10" xfId="33590" xr:uid="{00000000-0005-0000-0000-0000CD870000}"/>
    <cellStyle name="Uwaga 11 2 18 11" xfId="36053" xr:uid="{00000000-0005-0000-0000-0000CE870000}"/>
    <cellStyle name="Uwaga 11 2 18 12" xfId="39248" xr:uid="{00000000-0005-0000-0000-0000CF870000}"/>
    <cellStyle name="Uwaga 11 2 18 13" xfId="42448" xr:uid="{00000000-0005-0000-0000-0000D0870000}"/>
    <cellStyle name="Uwaga 11 2 18 14" xfId="45634" xr:uid="{00000000-0005-0000-0000-0000D1870000}"/>
    <cellStyle name="Uwaga 11 2 18 15" xfId="48923" xr:uid="{00000000-0005-0000-0000-0000D2870000}"/>
    <cellStyle name="Uwaga 11 2 18 16" xfId="52095" xr:uid="{00000000-0005-0000-0000-0000D3870000}"/>
    <cellStyle name="Uwaga 11 2 18 17" xfId="55272" xr:uid="{00000000-0005-0000-0000-0000D4870000}"/>
    <cellStyle name="Uwaga 11 2 18 18" xfId="57326" xr:uid="{00000000-0005-0000-0000-0000D5870000}"/>
    <cellStyle name="Uwaga 11 2 18 19" xfId="60563" xr:uid="{00000000-0005-0000-0000-0000D6870000}"/>
    <cellStyle name="Uwaga 11 2 18 2" xfId="11148" xr:uid="{00000000-0005-0000-0000-0000D7870000}"/>
    <cellStyle name="Uwaga 11 2 18 3" xfId="13190" xr:uid="{00000000-0005-0000-0000-0000D8870000}"/>
    <cellStyle name="Uwaga 11 2 18 4" xfId="7306" xr:uid="{00000000-0005-0000-0000-0000D9870000}"/>
    <cellStyle name="Uwaga 11 2 18 5" xfId="17839" xr:uid="{00000000-0005-0000-0000-0000DA870000}"/>
    <cellStyle name="Uwaga 11 2 18 6" xfId="20414" xr:uid="{00000000-0005-0000-0000-0000DB870000}"/>
    <cellStyle name="Uwaga 11 2 18 7" xfId="23724" xr:uid="{00000000-0005-0000-0000-0000DC870000}"/>
    <cellStyle name="Uwaga 11 2 18 8" xfId="27039" xr:uid="{00000000-0005-0000-0000-0000DD870000}"/>
    <cellStyle name="Uwaga 11 2 18 9" xfId="30273" xr:uid="{00000000-0005-0000-0000-0000DE870000}"/>
    <cellStyle name="Uwaga 11 2 19" xfId="2143" xr:uid="{00000000-0005-0000-0000-0000DF870000}"/>
    <cellStyle name="Uwaga 11 2 19 10" xfId="31791" xr:uid="{00000000-0005-0000-0000-0000E0870000}"/>
    <cellStyle name="Uwaga 11 2 19 11" xfId="18403" xr:uid="{00000000-0005-0000-0000-0000E1870000}"/>
    <cellStyle name="Uwaga 11 2 19 12" xfId="37445" xr:uid="{00000000-0005-0000-0000-0000E2870000}"/>
    <cellStyle name="Uwaga 11 2 19 13" xfId="40666" xr:uid="{00000000-0005-0000-0000-0000E3870000}"/>
    <cellStyle name="Uwaga 11 2 19 14" xfId="43831" xr:uid="{00000000-0005-0000-0000-0000E4870000}"/>
    <cellStyle name="Uwaga 11 2 19 15" xfId="47141" xr:uid="{00000000-0005-0000-0000-0000E5870000}"/>
    <cellStyle name="Uwaga 11 2 19 16" xfId="50297" xr:uid="{00000000-0005-0000-0000-0000E6870000}"/>
    <cellStyle name="Uwaga 11 2 19 17" xfId="53506" xr:uid="{00000000-0005-0000-0000-0000E7870000}"/>
    <cellStyle name="Uwaga 11 2 19 18" xfId="52580" xr:uid="{00000000-0005-0000-0000-0000E8870000}"/>
    <cellStyle name="Uwaga 11 2 19 19" xfId="58793" xr:uid="{00000000-0005-0000-0000-0000E9870000}"/>
    <cellStyle name="Uwaga 11 2 19 2" xfId="9349" xr:uid="{00000000-0005-0000-0000-0000EA870000}"/>
    <cellStyle name="Uwaga 11 2 19 3" xfId="8037" xr:uid="{00000000-0005-0000-0000-0000EB870000}"/>
    <cellStyle name="Uwaga 11 2 19 4" xfId="5520" xr:uid="{00000000-0005-0000-0000-0000EC870000}"/>
    <cellStyle name="Uwaga 11 2 19 5" xfId="16038" xr:uid="{00000000-0005-0000-0000-0000ED870000}"/>
    <cellStyle name="Uwaga 11 2 19 6" xfId="18611" xr:uid="{00000000-0005-0000-0000-0000EE870000}"/>
    <cellStyle name="Uwaga 11 2 19 7" xfId="21921" xr:uid="{00000000-0005-0000-0000-0000EF870000}"/>
    <cellStyle name="Uwaga 11 2 19 8" xfId="25242" xr:uid="{00000000-0005-0000-0000-0000F0870000}"/>
    <cellStyle name="Uwaga 11 2 19 9" xfId="28470" xr:uid="{00000000-0005-0000-0000-0000F1870000}"/>
    <cellStyle name="Uwaga 11 2 2" xfId="1556" xr:uid="{00000000-0005-0000-0000-0000F2870000}"/>
    <cellStyle name="Uwaga 11 2 2 10" xfId="31208" xr:uid="{00000000-0005-0000-0000-0000F3870000}"/>
    <cellStyle name="Uwaga 11 2 2 11" xfId="15150" xr:uid="{00000000-0005-0000-0000-0000F4870000}"/>
    <cellStyle name="Uwaga 11 2 2 12" xfId="34005" xr:uid="{00000000-0005-0000-0000-0000F5870000}"/>
    <cellStyle name="Uwaga 11 2 2 13" xfId="15075" xr:uid="{00000000-0005-0000-0000-0000F6870000}"/>
    <cellStyle name="Uwaga 11 2 2 14" xfId="14741" xr:uid="{00000000-0005-0000-0000-0000F7870000}"/>
    <cellStyle name="Uwaga 11 2 2 15" xfId="46568" xr:uid="{00000000-0005-0000-0000-0000F8870000}"/>
    <cellStyle name="Uwaga 11 2 2 16" xfId="39813" xr:uid="{00000000-0005-0000-0000-0000F9870000}"/>
    <cellStyle name="Uwaga 11 2 2 17" xfId="36912" xr:uid="{00000000-0005-0000-0000-0000FA870000}"/>
    <cellStyle name="Uwaga 11 2 2 18" xfId="18443" xr:uid="{00000000-0005-0000-0000-0000FB870000}"/>
    <cellStyle name="Uwaga 11 2 2 19" xfId="58225" xr:uid="{00000000-0005-0000-0000-0000FC870000}"/>
    <cellStyle name="Uwaga 11 2 2 2" xfId="8768" xr:uid="{00000000-0005-0000-0000-0000FD870000}"/>
    <cellStyle name="Uwaga 11 2 2 3" xfId="8622" xr:uid="{00000000-0005-0000-0000-0000FE870000}"/>
    <cellStyle name="Uwaga 11 2 2 4" xfId="4936" xr:uid="{00000000-0005-0000-0000-0000FF870000}"/>
    <cellStyle name="Uwaga 11 2 2 5" xfId="15452" xr:uid="{00000000-0005-0000-0000-000000880000}"/>
    <cellStyle name="Uwaga 11 2 2 6" xfId="14645" xr:uid="{00000000-0005-0000-0000-000001880000}"/>
    <cellStyle name="Uwaga 11 2 2 7" xfId="21334" xr:uid="{00000000-0005-0000-0000-000002880000}"/>
    <cellStyle name="Uwaga 11 2 2 8" xfId="24657" xr:uid="{00000000-0005-0000-0000-000003880000}"/>
    <cellStyle name="Uwaga 11 2 2 9" xfId="18045" xr:uid="{00000000-0005-0000-0000-000004880000}"/>
    <cellStyle name="Uwaga 11 2 20" xfId="4111" xr:uid="{00000000-0005-0000-0000-000005880000}"/>
    <cellStyle name="Uwaga 11 2 20 10" xfId="36217" xr:uid="{00000000-0005-0000-0000-000006880000}"/>
    <cellStyle name="Uwaga 11 2 20 11" xfId="39413" xr:uid="{00000000-0005-0000-0000-000007880000}"/>
    <cellStyle name="Uwaga 11 2 20 12" xfId="42612" xr:uid="{00000000-0005-0000-0000-000008880000}"/>
    <cellStyle name="Uwaga 11 2 20 13" xfId="45799" xr:uid="{00000000-0005-0000-0000-000009880000}"/>
    <cellStyle name="Uwaga 11 2 20 14" xfId="49087" xr:uid="{00000000-0005-0000-0000-00000A880000}"/>
    <cellStyle name="Uwaga 11 2 20 15" xfId="52260" xr:uid="{00000000-0005-0000-0000-00000B880000}"/>
    <cellStyle name="Uwaga 11 2 20 16" xfId="55434" xr:uid="{00000000-0005-0000-0000-00000C880000}"/>
    <cellStyle name="Uwaga 11 2 20 17" xfId="57488" xr:uid="{00000000-0005-0000-0000-00000D880000}"/>
    <cellStyle name="Uwaga 11 2 20 18" xfId="60725" xr:uid="{00000000-0005-0000-0000-00000E880000}"/>
    <cellStyle name="Uwaga 11 2 20 2" xfId="11313" xr:uid="{00000000-0005-0000-0000-00000F880000}"/>
    <cellStyle name="Uwaga 11 2 20 3" xfId="13355" xr:uid="{00000000-0005-0000-0000-000010880000}"/>
    <cellStyle name="Uwaga 11 2 20 4" xfId="18004" xr:uid="{00000000-0005-0000-0000-000011880000}"/>
    <cellStyle name="Uwaga 11 2 20 5" xfId="20579" xr:uid="{00000000-0005-0000-0000-000012880000}"/>
    <cellStyle name="Uwaga 11 2 20 6" xfId="23889" xr:uid="{00000000-0005-0000-0000-000013880000}"/>
    <cellStyle name="Uwaga 11 2 20 7" xfId="27204" xr:uid="{00000000-0005-0000-0000-000014880000}"/>
    <cellStyle name="Uwaga 11 2 20 8" xfId="30438" xr:uid="{00000000-0005-0000-0000-000015880000}"/>
    <cellStyle name="Uwaga 11 2 20 9" xfId="33755" xr:uid="{00000000-0005-0000-0000-000016880000}"/>
    <cellStyle name="Uwaga 11 2 3" xfId="2545" xr:uid="{00000000-0005-0000-0000-000017880000}"/>
    <cellStyle name="Uwaga 11 2 3 10" xfId="32189" xr:uid="{00000000-0005-0000-0000-000018880000}"/>
    <cellStyle name="Uwaga 11 2 3 11" xfId="34659" xr:uid="{00000000-0005-0000-0000-000019880000}"/>
    <cellStyle name="Uwaga 11 2 3 12" xfId="37847" xr:uid="{00000000-0005-0000-0000-00001A880000}"/>
    <cellStyle name="Uwaga 11 2 3 13" xfId="41057" xr:uid="{00000000-0005-0000-0000-00001B880000}"/>
    <cellStyle name="Uwaga 11 2 3 14" xfId="44233" xr:uid="{00000000-0005-0000-0000-00001C880000}"/>
    <cellStyle name="Uwaga 11 2 3 15" xfId="47532" xr:uid="{00000000-0005-0000-0000-00001D880000}"/>
    <cellStyle name="Uwaga 11 2 3 16" xfId="50697" xr:uid="{00000000-0005-0000-0000-00001E880000}"/>
    <cellStyle name="Uwaga 11 2 3 17" xfId="53892" xr:uid="{00000000-0005-0000-0000-00001F880000}"/>
    <cellStyle name="Uwaga 11 2 3 18" xfId="55946" xr:uid="{00000000-0005-0000-0000-000020880000}"/>
    <cellStyle name="Uwaga 11 2 3 19" xfId="59183" xr:uid="{00000000-0005-0000-0000-000021880000}"/>
    <cellStyle name="Uwaga 11 2 3 2" xfId="9747" xr:uid="{00000000-0005-0000-0000-000022880000}"/>
    <cellStyle name="Uwaga 11 2 3 3" xfId="11789" xr:uid="{00000000-0005-0000-0000-000023880000}"/>
    <cellStyle name="Uwaga 11 2 3 4" xfId="5913" xr:uid="{00000000-0005-0000-0000-000024880000}"/>
    <cellStyle name="Uwaga 11 2 3 5" xfId="16438" xr:uid="{00000000-0005-0000-0000-000025880000}"/>
    <cellStyle name="Uwaga 11 2 3 6" xfId="19013" xr:uid="{00000000-0005-0000-0000-000026880000}"/>
    <cellStyle name="Uwaga 11 2 3 7" xfId="22323" xr:uid="{00000000-0005-0000-0000-000027880000}"/>
    <cellStyle name="Uwaga 11 2 3 8" xfId="25643" xr:uid="{00000000-0005-0000-0000-000028880000}"/>
    <cellStyle name="Uwaga 11 2 3 9" xfId="28872" xr:uid="{00000000-0005-0000-0000-000029880000}"/>
    <cellStyle name="Uwaga 11 2 4" xfId="2688" xr:uid="{00000000-0005-0000-0000-00002A880000}"/>
    <cellStyle name="Uwaga 11 2 4 10" xfId="32332" xr:uid="{00000000-0005-0000-0000-00002B880000}"/>
    <cellStyle name="Uwaga 11 2 4 11" xfId="34802" xr:uid="{00000000-0005-0000-0000-00002C880000}"/>
    <cellStyle name="Uwaga 11 2 4 12" xfId="37990" xr:uid="{00000000-0005-0000-0000-00002D880000}"/>
    <cellStyle name="Uwaga 11 2 4 13" xfId="41200" xr:uid="{00000000-0005-0000-0000-00002E880000}"/>
    <cellStyle name="Uwaga 11 2 4 14" xfId="44376" xr:uid="{00000000-0005-0000-0000-00002F880000}"/>
    <cellStyle name="Uwaga 11 2 4 15" xfId="47675" xr:uid="{00000000-0005-0000-0000-000030880000}"/>
    <cellStyle name="Uwaga 11 2 4 16" xfId="50840" xr:uid="{00000000-0005-0000-0000-000031880000}"/>
    <cellStyle name="Uwaga 11 2 4 17" xfId="54034" xr:uid="{00000000-0005-0000-0000-000032880000}"/>
    <cellStyle name="Uwaga 11 2 4 18" xfId="56088" xr:uid="{00000000-0005-0000-0000-000033880000}"/>
    <cellStyle name="Uwaga 11 2 4 19" xfId="59325" xr:uid="{00000000-0005-0000-0000-000034880000}"/>
    <cellStyle name="Uwaga 11 2 4 2" xfId="9890" xr:uid="{00000000-0005-0000-0000-000035880000}"/>
    <cellStyle name="Uwaga 11 2 4 3" xfId="11932" xr:uid="{00000000-0005-0000-0000-000036880000}"/>
    <cellStyle name="Uwaga 11 2 4 4" xfId="6056" xr:uid="{00000000-0005-0000-0000-000037880000}"/>
    <cellStyle name="Uwaga 11 2 4 5" xfId="16581" xr:uid="{00000000-0005-0000-0000-000038880000}"/>
    <cellStyle name="Uwaga 11 2 4 6" xfId="19156" xr:uid="{00000000-0005-0000-0000-000039880000}"/>
    <cellStyle name="Uwaga 11 2 4 7" xfId="22466" xr:uid="{00000000-0005-0000-0000-00003A880000}"/>
    <cellStyle name="Uwaga 11 2 4 8" xfId="25785" xr:uid="{00000000-0005-0000-0000-00003B880000}"/>
    <cellStyle name="Uwaga 11 2 4 9" xfId="29015" xr:uid="{00000000-0005-0000-0000-00003C880000}"/>
    <cellStyle name="Uwaga 11 2 5" xfId="2587" xr:uid="{00000000-0005-0000-0000-00003D880000}"/>
    <cellStyle name="Uwaga 11 2 5 10" xfId="32231" xr:uid="{00000000-0005-0000-0000-00003E880000}"/>
    <cellStyle name="Uwaga 11 2 5 11" xfId="34701" xr:uid="{00000000-0005-0000-0000-00003F880000}"/>
    <cellStyle name="Uwaga 11 2 5 12" xfId="37889" xr:uid="{00000000-0005-0000-0000-000040880000}"/>
    <cellStyle name="Uwaga 11 2 5 13" xfId="41099" xr:uid="{00000000-0005-0000-0000-000041880000}"/>
    <cellStyle name="Uwaga 11 2 5 14" xfId="44275" xr:uid="{00000000-0005-0000-0000-000042880000}"/>
    <cellStyle name="Uwaga 11 2 5 15" xfId="47574" xr:uid="{00000000-0005-0000-0000-000043880000}"/>
    <cellStyle name="Uwaga 11 2 5 16" xfId="50739" xr:uid="{00000000-0005-0000-0000-000044880000}"/>
    <cellStyle name="Uwaga 11 2 5 17" xfId="53934" xr:uid="{00000000-0005-0000-0000-000045880000}"/>
    <cellStyle name="Uwaga 11 2 5 18" xfId="55988" xr:uid="{00000000-0005-0000-0000-000046880000}"/>
    <cellStyle name="Uwaga 11 2 5 19" xfId="59225" xr:uid="{00000000-0005-0000-0000-000047880000}"/>
    <cellStyle name="Uwaga 11 2 5 2" xfId="9789" xr:uid="{00000000-0005-0000-0000-000048880000}"/>
    <cellStyle name="Uwaga 11 2 5 3" xfId="11831" xr:uid="{00000000-0005-0000-0000-000049880000}"/>
    <cellStyle name="Uwaga 11 2 5 4" xfId="5955" xr:uid="{00000000-0005-0000-0000-00004A880000}"/>
    <cellStyle name="Uwaga 11 2 5 5" xfId="16480" xr:uid="{00000000-0005-0000-0000-00004B880000}"/>
    <cellStyle name="Uwaga 11 2 5 6" xfId="19055" xr:uid="{00000000-0005-0000-0000-00004C880000}"/>
    <cellStyle name="Uwaga 11 2 5 7" xfId="22365" xr:uid="{00000000-0005-0000-0000-00004D880000}"/>
    <cellStyle name="Uwaga 11 2 5 8" xfId="25685" xr:uid="{00000000-0005-0000-0000-00004E880000}"/>
    <cellStyle name="Uwaga 11 2 5 9" xfId="28914" xr:uid="{00000000-0005-0000-0000-00004F880000}"/>
    <cellStyle name="Uwaga 11 2 6" xfId="2908" xr:uid="{00000000-0005-0000-0000-000050880000}"/>
    <cellStyle name="Uwaga 11 2 6 10" xfId="32552" xr:uid="{00000000-0005-0000-0000-000051880000}"/>
    <cellStyle name="Uwaga 11 2 6 11" xfId="35022" xr:uid="{00000000-0005-0000-0000-000052880000}"/>
    <cellStyle name="Uwaga 11 2 6 12" xfId="38210" xr:uid="{00000000-0005-0000-0000-000053880000}"/>
    <cellStyle name="Uwaga 11 2 6 13" xfId="41417" xr:uid="{00000000-0005-0000-0000-000054880000}"/>
    <cellStyle name="Uwaga 11 2 6 14" xfId="44596" xr:uid="{00000000-0005-0000-0000-000055880000}"/>
    <cellStyle name="Uwaga 11 2 6 15" xfId="47892" xr:uid="{00000000-0005-0000-0000-000056880000}"/>
    <cellStyle name="Uwaga 11 2 6 16" xfId="51060" xr:uid="{00000000-0005-0000-0000-000057880000}"/>
    <cellStyle name="Uwaga 11 2 6 17" xfId="54249" xr:uid="{00000000-0005-0000-0000-000058880000}"/>
    <cellStyle name="Uwaga 11 2 6 18" xfId="56303" xr:uid="{00000000-0005-0000-0000-000059880000}"/>
    <cellStyle name="Uwaga 11 2 6 19" xfId="59540" xr:uid="{00000000-0005-0000-0000-00005A880000}"/>
    <cellStyle name="Uwaga 11 2 6 2" xfId="10110" xr:uid="{00000000-0005-0000-0000-00005B880000}"/>
    <cellStyle name="Uwaga 11 2 6 3" xfId="12152" xr:uid="{00000000-0005-0000-0000-00005C880000}"/>
    <cellStyle name="Uwaga 11 2 6 4" xfId="6276" xr:uid="{00000000-0005-0000-0000-00005D880000}"/>
    <cellStyle name="Uwaga 11 2 6 5" xfId="16801" xr:uid="{00000000-0005-0000-0000-00005E880000}"/>
    <cellStyle name="Uwaga 11 2 6 6" xfId="19376" xr:uid="{00000000-0005-0000-0000-00005F880000}"/>
    <cellStyle name="Uwaga 11 2 6 7" xfId="22686" xr:uid="{00000000-0005-0000-0000-000060880000}"/>
    <cellStyle name="Uwaga 11 2 6 8" xfId="26003" xr:uid="{00000000-0005-0000-0000-000061880000}"/>
    <cellStyle name="Uwaga 11 2 6 9" xfId="29235" xr:uid="{00000000-0005-0000-0000-000062880000}"/>
    <cellStyle name="Uwaga 11 2 7" xfId="2988" xr:uid="{00000000-0005-0000-0000-000063880000}"/>
    <cellStyle name="Uwaga 11 2 7 10" xfId="32632" xr:uid="{00000000-0005-0000-0000-000064880000}"/>
    <cellStyle name="Uwaga 11 2 7 11" xfId="35102" xr:uid="{00000000-0005-0000-0000-000065880000}"/>
    <cellStyle name="Uwaga 11 2 7 12" xfId="38290" xr:uid="{00000000-0005-0000-0000-000066880000}"/>
    <cellStyle name="Uwaga 11 2 7 13" xfId="41497" xr:uid="{00000000-0005-0000-0000-000067880000}"/>
    <cellStyle name="Uwaga 11 2 7 14" xfId="44676" xr:uid="{00000000-0005-0000-0000-000068880000}"/>
    <cellStyle name="Uwaga 11 2 7 15" xfId="47972" xr:uid="{00000000-0005-0000-0000-000069880000}"/>
    <cellStyle name="Uwaga 11 2 7 16" xfId="51140" xr:uid="{00000000-0005-0000-0000-00006A880000}"/>
    <cellStyle name="Uwaga 11 2 7 17" xfId="54329" xr:uid="{00000000-0005-0000-0000-00006B880000}"/>
    <cellStyle name="Uwaga 11 2 7 18" xfId="56383" xr:uid="{00000000-0005-0000-0000-00006C880000}"/>
    <cellStyle name="Uwaga 11 2 7 19" xfId="59620" xr:uid="{00000000-0005-0000-0000-00006D880000}"/>
    <cellStyle name="Uwaga 11 2 7 2" xfId="10190" xr:uid="{00000000-0005-0000-0000-00006E880000}"/>
    <cellStyle name="Uwaga 11 2 7 3" xfId="12232" xr:uid="{00000000-0005-0000-0000-00006F880000}"/>
    <cellStyle name="Uwaga 11 2 7 4" xfId="6356" xr:uid="{00000000-0005-0000-0000-000070880000}"/>
    <cellStyle name="Uwaga 11 2 7 5" xfId="16881" xr:uid="{00000000-0005-0000-0000-000071880000}"/>
    <cellStyle name="Uwaga 11 2 7 6" xfId="19456" xr:uid="{00000000-0005-0000-0000-000072880000}"/>
    <cellStyle name="Uwaga 11 2 7 7" xfId="22766" xr:uid="{00000000-0005-0000-0000-000073880000}"/>
    <cellStyle name="Uwaga 11 2 7 8" xfId="26083" xr:uid="{00000000-0005-0000-0000-000074880000}"/>
    <cellStyle name="Uwaga 11 2 7 9" xfId="29315" xr:uid="{00000000-0005-0000-0000-000075880000}"/>
    <cellStyle name="Uwaga 11 2 8" xfId="3178" xr:uid="{00000000-0005-0000-0000-000076880000}"/>
    <cellStyle name="Uwaga 11 2 8 10" xfId="32822" xr:uid="{00000000-0005-0000-0000-000077880000}"/>
    <cellStyle name="Uwaga 11 2 8 11" xfId="35291" xr:uid="{00000000-0005-0000-0000-000078880000}"/>
    <cellStyle name="Uwaga 11 2 8 12" xfId="38480" xr:uid="{00000000-0005-0000-0000-000079880000}"/>
    <cellStyle name="Uwaga 11 2 8 13" xfId="41686" xr:uid="{00000000-0005-0000-0000-00007A880000}"/>
    <cellStyle name="Uwaga 11 2 8 14" xfId="44866" xr:uid="{00000000-0005-0000-0000-00007B880000}"/>
    <cellStyle name="Uwaga 11 2 8 15" xfId="48161" xr:uid="{00000000-0005-0000-0000-00007C880000}"/>
    <cellStyle name="Uwaga 11 2 8 16" xfId="51329" xr:uid="{00000000-0005-0000-0000-00007D880000}"/>
    <cellStyle name="Uwaga 11 2 8 17" xfId="54516" xr:uid="{00000000-0005-0000-0000-00007E880000}"/>
    <cellStyle name="Uwaga 11 2 8 18" xfId="56570" xr:uid="{00000000-0005-0000-0000-00007F880000}"/>
    <cellStyle name="Uwaga 11 2 8 19" xfId="59807" xr:uid="{00000000-0005-0000-0000-000080880000}"/>
    <cellStyle name="Uwaga 11 2 8 2" xfId="10380" xr:uid="{00000000-0005-0000-0000-000081880000}"/>
    <cellStyle name="Uwaga 11 2 8 3" xfId="12422" xr:uid="{00000000-0005-0000-0000-000082880000}"/>
    <cellStyle name="Uwaga 11 2 8 4" xfId="6546" xr:uid="{00000000-0005-0000-0000-000083880000}"/>
    <cellStyle name="Uwaga 11 2 8 5" xfId="17071" xr:uid="{00000000-0005-0000-0000-000084880000}"/>
    <cellStyle name="Uwaga 11 2 8 6" xfId="19646" xr:uid="{00000000-0005-0000-0000-000085880000}"/>
    <cellStyle name="Uwaga 11 2 8 7" xfId="22956" xr:uid="{00000000-0005-0000-0000-000086880000}"/>
    <cellStyle name="Uwaga 11 2 8 8" xfId="26271" xr:uid="{00000000-0005-0000-0000-000087880000}"/>
    <cellStyle name="Uwaga 11 2 8 9" xfId="29505" xr:uid="{00000000-0005-0000-0000-000088880000}"/>
    <cellStyle name="Uwaga 11 2 9" xfId="3075" xr:uid="{00000000-0005-0000-0000-000089880000}"/>
    <cellStyle name="Uwaga 11 2 9 10" xfId="32719" xr:uid="{00000000-0005-0000-0000-00008A880000}"/>
    <cellStyle name="Uwaga 11 2 9 11" xfId="35188" xr:uid="{00000000-0005-0000-0000-00008B880000}"/>
    <cellStyle name="Uwaga 11 2 9 12" xfId="38377" xr:uid="{00000000-0005-0000-0000-00008C880000}"/>
    <cellStyle name="Uwaga 11 2 9 13" xfId="41583" xr:uid="{00000000-0005-0000-0000-00008D880000}"/>
    <cellStyle name="Uwaga 11 2 9 14" xfId="44763" xr:uid="{00000000-0005-0000-0000-00008E880000}"/>
    <cellStyle name="Uwaga 11 2 9 15" xfId="48058" xr:uid="{00000000-0005-0000-0000-00008F880000}"/>
    <cellStyle name="Uwaga 11 2 9 16" xfId="51226" xr:uid="{00000000-0005-0000-0000-000090880000}"/>
    <cellStyle name="Uwaga 11 2 9 17" xfId="54414" xr:uid="{00000000-0005-0000-0000-000091880000}"/>
    <cellStyle name="Uwaga 11 2 9 18" xfId="56468" xr:uid="{00000000-0005-0000-0000-000092880000}"/>
    <cellStyle name="Uwaga 11 2 9 19" xfId="59705" xr:uid="{00000000-0005-0000-0000-000093880000}"/>
    <cellStyle name="Uwaga 11 2 9 2" xfId="10277" xr:uid="{00000000-0005-0000-0000-000094880000}"/>
    <cellStyle name="Uwaga 11 2 9 3" xfId="12319" xr:uid="{00000000-0005-0000-0000-000095880000}"/>
    <cellStyle name="Uwaga 11 2 9 4" xfId="6443" xr:uid="{00000000-0005-0000-0000-000096880000}"/>
    <cellStyle name="Uwaga 11 2 9 5" xfId="16968" xr:uid="{00000000-0005-0000-0000-000097880000}"/>
    <cellStyle name="Uwaga 11 2 9 6" xfId="19543" xr:uid="{00000000-0005-0000-0000-000098880000}"/>
    <cellStyle name="Uwaga 11 2 9 7" xfId="22853" xr:uid="{00000000-0005-0000-0000-000099880000}"/>
    <cellStyle name="Uwaga 11 2 9 8" xfId="26169" xr:uid="{00000000-0005-0000-0000-00009A880000}"/>
    <cellStyle name="Uwaga 11 2 9 9" xfId="29402" xr:uid="{00000000-0005-0000-0000-00009B880000}"/>
    <cellStyle name="Uwaga 11 20" xfId="2249" xr:uid="{00000000-0005-0000-0000-00009C880000}"/>
    <cellStyle name="Uwaga 11 20 10" xfId="31897" xr:uid="{00000000-0005-0000-0000-00009D880000}"/>
    <cellStyle name="Uwaga 11 20 11" xfId="34370" xr:uid="{00000000-0005-0000-0000-00009E880000}"/>
    <cellStyle name="Uwaga 11 20 12" xfId="37551" xr:uid="{00000000-0005-0000-0000-00009F880000}"/>
    <cellStyle name="Uwaga 11 20 13" xfId="40769" xr:uid="{00000000-0005-0000-0000-0000A0880000}"/>
    <cellStyle name="Uwaga 11 20 14" xfId="43937" xr:uid="{00000000-0005-0000-0000-0000A1880000}"/>
    <cellStyle name="Uwaga 11 20 15" xfId="47244" xr:uid="{00000000-0005-0000-0000-0000A2880000}"/>
    <cellStyle name="Uwaga 11 20 16" xfId="50402" xr:uid="{00000000-0005-0000-0000-0000A3880000}"/>
    <cellStyle name="Uwaga 11 20 17" xfId="53609" xr:uid="{00000000-0005-0000-0000-0000A4880000}"/>
    <cellStyle name="Uwaga 11 20 18" xfId="55659" xr:uid="{00000000-0005-0000-0000-0000A5880000}"/>
    <cellStyle name="Uwaga 11 20 19" xfId="58896" xr:uid="{00000000-0005-0000-0000-0000A6880000}"/>
    <cellStyle name="Uwaga 11 20 2" xfId="9455" xr:uid="{00000000-0005-0000-0000-0000A7880000}"/>
    <cellStyle name="Uwaga 11 20 3" xfId="11493" xr:uid="{00000000-0005-0000-0000-0000A8880000}"/>
    <cellStyle name="Uwaga 11 20 4" xfId="5626" xr:uid="{00000000-0005-0000-0000-0000A9880000}"/>
    <cellStyle name="Uwaga 11 20 5" xfId="16144" xr:uid="{00000000-0005-0000-0000-0000AA880000}"/>
    <cellStyle name="Uwaga 11 20 6" xfId="18717" xr:uid="{00000000-0005-0000-0000-0000AB880000}"/>
    <cellStyle name="Uwaga 11 20 7" xfId="22027" xr:uid="{00000000-0005-0000-0000-0000AC880000}"/>
    <cellStyle name="Uwaga 11 20 8" xfId="25348" xr:uid="{00000000-0005-0000-0000-0000AD880000}"/>
    <cellStyle name="Uwaga 11 20 9" xfId="28576" xr:uid="{00000000-0005-0000-0000-0000AE880000}"/>
    <cellStyle name="Uwaga 11 21" xfId="4047" xr:uid="{00000000-0005-0000-0000-0000AF880000}"/>
    <cellStyle name="Uwaga 11 21 10" xfId="36153" xr:uid="{00000000-0005-0000-0000-0000B0880000}"/>
    <cellStyle name="Uwaga 11 21 11" xfId="39349" xr:uid="{00000000-0005-0000-0000-0000B1880000}"/>
    <cellStyle name="Uwaga 11 21 12" xfId="42548" xr:uid="{00000000-0005-0000-0000-0000B2880000}"/>
    <cellStyle name="Uwaga 11 21 13" xfId="45735" xr:uid="{00000000-0005-0000-0000-0000B3880000}"/>
    <cellStyle name="Uwaga 11 21 14" xfId="49023" xr:uid="{00000000-0005-0000-0000-0000B4880000}"/>
    <cellStyle name="Uwaga 11 21 15" xfId="52196" xr:uid="{00000000-0005-0000-0000-0000B5880000}"/>
    <cellStyle name="Uwaga 11 21 16" xfId="55371" xr:uid="{00000000-0005-0000-0000-0000B6880000}"/>
    <cellStyle name="Uwaga 11 21 17" xfId="57425" xr:uid="{00000000-0005-0000-0000-0000B7880000}"/>
    <cellStyle name="Uwaga 11 21 18" xfId="60662" xr:uid="{00000000-0005-0000-0000-0000B8880000}"/>
    <cellStyle name="Uwaga 11 21 2" xfId="11249" xr:uid="{00000000-0005-0000-0000-0000B9880000}"/>
    <cellStyle name="Uwaga 11 21 3" xfId="13291" xr:uid="{00000000-0005-0000-0000-0000BA880000}"/>
    <cellStyle name="Uwaga 11 21 4" xfId="17940" xr:uid="{00000000-0005-0000-0000-0000BB880000}"/>
    <cellStyle name="Uwaga 11 21 5" xfId="20515" xr:uid="{00000000-0005-0000-0000-0000BC880000}"/>
    <cellStyle name="Uwaga 11 21 6" xfId="23825" xr:uid="{00000000-0005-0000-0000-0000BD880000}"/>
    <cellStyle name="Uwaga 11 21 7" xfId="27140" xr:uid="{00000000-0005-0000-0000-0000BE880000}"/>
    <cellStyle name="Uwaga 11 21 8" xfId="30374" xr:uid="{00000000-0005-0000-0000-0000BF880000}"/>
    <cellStyle name="Uwaga 11 21 9" xfId="33691" xr:uid="{00000000-0005-0000-0000-0000C0880000}"/>
    <cellStyle name="Uwaga 11 22" xfId="4340" xr:uid="{00000000-0005-0000-0000-0000C1880000}"/>
    <cellStyle name="Uwaga 11 22 10" xfId="42836" xr:uid="{00000000-0005-0000-0000-0000C2880000}"/>
    <cellStyle name="Uwaga 11 22 11" xfId="46028" xr:uid="{00000000-0005-0000-0000-0000C3880000}"/>
    <cellStyle name="Uwaga 11 22 12" xfId="49305" xr:uid="{00000000-0005-0000-0000-0000C4880000}"/>
    <cellStyle name="Uwaga 11 22 13" xfId="52488" xr:uid="{00000000-0005-0000-0000-0000C5880000}"/>
    <cellStyle name="Uwaga 11 22 14" xfId="57703" xr:uid="{00000000-0005-0000-0000-0000C6880000}"/>
    <cellStyle name="Uwaga 11 22 15" xfId="60940" xr:uid="{00000000-0005-0000-0000-0000C7880000}"/>
    <cellStyle name="Uwaga 11 22 2" xfId="13578" xr:uid="{00000000-0005-0000-0000-0000C8880000}"/>
    <cellStyle name="Uwaga 11 22 3" xfId="7557" xr:uid="{00000000-0005-0000-0000-0000C9880000}"/>
    <cellStyle name="Uwaga 11 22 4" xfId="20808" xr:uid="{00000000-0005-0000-0000-0000CA880000}"/>
    <cellStyle name="Uwaga 11 22 5" xfId="24118" xr:uid="{00000000-0005-0000-0000-0000CB880000}"/>
    <cellStyle name="Uwaga 11 22 6" xfId="27432" xr:uid="{00000000-0005-0000-0000-0000CC880000}"/>
    <cellStyle name="Uwaga 11 22 7" xfId="30667" xr:uid="{00000000-0005-0000-0000-0000CD880000}"/>
    <cellStyle name="Uwaga 11 22 8" xfId="36436" xr:uid="{00000000-0005-0000-0000-0000CE880000}"/>
    <cellStyle name="Uwaga 11 22 9" xfId="39641" xr:uid="{00000000-0005-0000-0000-0000CF880000}"/>
    <cellStyle name="Uwaga 11 23" xfId="4181" xr:uid="{00000000-0005-0000-0000-0000D0880000}"/>
    <cellStyle name="Uwaga 11 23 10" xfId="42682" xr:uid="{00000000-0005-0000-0000-0000D1880000}"/>
    <cellStyle name="Uwaga 11 23 11" xfId="45869" xr:uid="{00000000-0005-0000-0000-0000D2880000}"/>
    <cellStyle name="Uwaga 11 23 12" xfId="49157" xr:uid="{00000000-0005-0000-0000-0000D3880000}"/>
    <cellStyle name="Uwaga 11 23 13" xfId="52329" xr:uid="{00000000-0005-0000-0000-0000D4880000}"/>
    <cellStyle name="Uwaga 11 23 14" xfId="57555" xr:uid="{00000000-0005-0000-0000-0000D5880000}"/>
    <cellStyle name="Uwaga 11 23 15" xfId="60792" xr:uid="{00000000-0005-0000-0000-0000D6880000}"/>
    <cellStyle name="Uwaga 11 23 2" xfId="13425" xr:uid="{00000000-0005-0000-0000-0000D7880000}"/>
    <cellStyle name="Uwaga 11 23 3" xfId="7418" xr:uid="{00000000-0005-0000-0000-0000D8880000}"/>
    <cellStyle name="Uwaga 11 23 4" xfId="20649" xr:uid="{00000000-0005-0000-0000-0000D9880000}"/>
    <cellStyle name="Uwaga 11 23 5" xfId="23959" xr:uid="{00000000-0005-0000-0000-0000DA880000}"/>
    <cellStyle name="Uwaga 11 23 6" xfId="27274" xr:uid="{00000000-0005-0000-0000-0000DB880000}"/>
    <cellStyle name="Uwaga 11 23 7" xfId="30508" xr:uid="{00000000-0005-0000-0000-0000DC880000}"/>
    <cellStyle name="Uwaga 11 23 8" xfId="36287" xr:uid="{00000000-0005-0000-0000-0000DD880000}"/>
    <cellStyle name="Uwaga 11 23 9" xfId="39483" xr:uid="{00000000-0005-0000-0000-0000DE880000}"/>
    <cellStyle name="Uwaga 11 24" xfId="4337" xr:uid="{00000000-0005-0000-0000-0000DF880000}"/>
    <cellStyle name="Uwaga 11 24 10" xfId="42833" xr:uid="{00000000-0005-0000-0000-0000E0880000}"/>
    <cellStyle name="Uwaga 11 24 11" xfId="46025" xr:uid="{00000000-0005-0000-0000-0000E1880000}"/>
    <cellStyle name="Uwaga 11 24 12" xfId="49302" xr:uid="{00000000-0005-0000-0000-0000E2880000}"/>
    <cellStyle name="Uwaga 11 24 13" xfId="52485" xr:uid="{00000000-0005-0000-0000-0000E3880000}"/>
    <cellStyle name="Uwaga 11 24 14" xfId="57700" xr:uid="{00000000-0005-0000-0000-0000E4880000}"/>
    <cellStyle name="Uwaga 11 24 15" xfId="60937" xr:uid="{00000000-0005-0000-0000-0000E5880000}"/>
    <cellStyle name="Uwaga 11 24 2" xfId="13575" xr:uid="{00000000-0005-0000-0000-0000E6880000}"/>
    <cellStyle name="Uwaga 11 24 3" xfId="7554" xr:uid="{00000000-0005-0000-0000-0000E7880000}"/>
    <cellStyle name="Uwaga 11 24 4" xfId="20805" xr:uid="{00000000-0005-0000-0000-0000E8880000}"/>
    <cellStyle name="Uwaga 11 24 5" xfId="24115" xr:uid="{00000000-0005-0000-0000-0000E9880000}"/>
    <cellStyle name="Uwaga 11 24 6" xfId="27429" xr:uid="{00000000-0005-0000-0000-0000EA880000}"/>
    <cellStyle name="Uwaga 11 24 7" xfId="30664" xr:uid="{00000000-0005-0000-0000-0000EB880000}"/>
    <cellStyle name="Uwaga 11 24 8" xfId="36433" xr:uid="{00000000-0005-0000-0000-0000EC880000}"/>
    <cellStyle name="Uwaga 11 24 9" xfId="39638" xr:uid="{00000000-0005-0000-0000-0000ED880000}"/>
    <cellStyle name="Uwaga 11 25" xfId="4184" xr:uid="{00000000-0005-0000-0000-0000EE880000}"/>
    <cellStyle name="Uwaga 11 25 10" xfId="42685" xr:uid="{00000000-0005-0000-0000-0000EF880000}"/>
    <cellStyle name="Uwaga 11 25 11" xfId="45872" xr:uid="{00000000-0005-0000-0000-0000F0880000}"/>
    <cellStyle name="Uwaga 11 25 12" xfId="49160" xr:uid="{00000000-0005-0000-0000-0000F1880000}"/>
    <cellStyle name="Uwaga 11 25 13" xfId="52332" xr:uid="{00000000-0005-0000-0000-0000F2880000}"/>
    <cellStyle name="Uwaga 11 25 14" xfId="57558" xr:uid="{00000000-0005-0000-0000-0000F3880000}"/>
    <cellStyle name="Uwaga 11 25 15" xfId="60795" xr:uid="{00000000-0005-0000-0000-0000F4880000}"/>
    <cellStyle name="Uwaga 11 25 2" xfId="13428" xr:uid="{00000000-0005-0000-0000-0000F5880000}"/>
    <cellStyle name="Uwaga 11 25 3" xfId="7421" xr:uid="{00000000-0005-0000-0000-0000F6880000}"/>
    <cellStyle name="Uwaga 11 25 4" xfId="20652" xr:uid="{00000000-0005-0000-0000-0000F7880000}"/>
    <cellStyle name="Uwaga 11 25 5" xfId="23962" xr:uid="{00000000-0005-0000-0000-0000F8880000}"/>
    <cellStyle name="Uwaga 11 25 6" xfId="27277" xr:uid="{00000000-0005-0000-0000-0000F9880000}"/>
    <cellStyle name="Uwaga 11 25 7" xfId="30511" xr:uid="{00000000-0005-0000-0000-0000FA880000}"/>
    <cellStyle name="Uwaga 11 25 8" xfId="36290" xr:uid="{00000000-0005-0000-0000-0000FB880000}"/>
    <cellStyle name="Uwaga 11 25 9" xfId="39486" xr:uid="{00000000-0005-0000-0000-0000FC880000}"/>
    <cellStyle name="Uwaga 11 26" xfId="4334" xr:uid="{00000000-0005-0000-0000-0000FD880000}"/>
    <cellStyle name="Uwaga 11 26 10" xfId="42830" xr:uid="{00000000-0005-0000-0000-0000FE880000}"/>
    <cellStyle name="Uwaga 11 26 11" xfId="46022" xr:uid="{00000000-0005-0000-0000-0000FF880000}"/>
    <cellStyle name="Uwaga 11 26 12" xfId="49299" xr:uid="{00000000-0005-0000-0000-000000890000}"/>
    <cellStyle name="Uwaga 11 26 13" xfId="52482" xr:uid="{00000000-0005-0000-0000-000001890000}"/>
    <cellStyle name="Uwaga 11 26 14" xfId="57697" xr:uid="{00000000-0005-0000-0000-000002890000}"/>
    <cellStyle name="Uwaga 11 26 15" xfId="60934" xr:uid="{00000000-0005-0000-0000-000003890000}"/>
    <cellStyle name="Uwaga 11 26 2" xfId="13572" xr:uid="{00000000-0005-0000-0000-000004890000}"/>
    <cellStyle name="Uwaga 11 26 3" xfId="7551" xr:uid="{00000000-0005-0000-0000-000005890000}"/>
    <cellStyle name="Uwaga 11 26 4" xfId="20802" xr:uid="{00000000-0005-0000-0000-000006890000}"/>
    <cellStyle name="Uwaga 11 26 5" xfId="24112" xr:uid="{00000000-0005-0000-0000-000007890000}"/>
    <cellStyle name="Uwaga 11 26 6" xfId="27426" xr:uid="{00000000-0005-0000-0000-000008890000}"/>
    <cellStyle name="Uwaga 11 26 7" xfId="30661" xr:uid="{00000000-0005-0000-0000-000009890000}"/>
    <cellStyle name="Uwaga 11 26 8" xfId="36430" xr:uid="{00000000-0005-0000-0000-00000A890000}"/>
    <cellStyle name="Uwaga 11 26 9" xfId="39635" xr:uid="{00000000-0005-0000-0000-00000B890000}"/>
    <cellStyle name="Uwaga 11 27" xfId="4568" xr:uid="{00000000-0005-0000-0000-00000C890000}"/>
    <cellStyle name="Uwaga 11 27 10" xfId="43055" xr:uid="{00000000-0005-0000-0000-00000D890000}"/>
    <cellStyle name="Uwaga 11 27 11" xfId="46256" xr:uid="{00000000-0005-0000-0000-00000E890000}"/>
    <cellStyle name="Uwaga 11 27 12" xfId="49523" xr:uid="{00000000-0005-0000-0000-00000F890000}"/>
    <cellStyle name="Uwaga 11 27 13" xfId="52716" xr:uid="{00000000-0005-0000-0000-000010890000}"/>
    <cellStyle name="Uwaga 11 27 14" xfId="57914" xr:uid="{00000000-0005-0000-0000-000011890000}"/>
    <cellStyle name="Uwaga 11 27 15" xfId="61151" xr:uid="{00000000-0005-0000-0000-000012890000}"/>
    <cellStyle name="Uwaga 11 27 2" xfId="13804" xr:uid="{00000000-0005-0000-0000-000013890000}"/>
    <cellStyle name="Uwaga 11 27 3" xfId="7759" xr:uid="{00000000-0005-0000-0000-000014890000}"/>
    <cellStyle name="Uwaga 11 27 4" xfId="21036" xr:uid="{00000000-0005-0000-0000-000015890000}"/>
    <cellStyle name="Uwaga 11 27 5" xfId="24346" xr:uid="{00000000-0005-0000-0000-000016890000}"/>
    <cellStyle name="Uwaga 11 27 6" xfId="27658" xr:uid="{00000000-0005-0000-0000-000017890000}"/>
    <cellStyle name="Uwaga 11 27 7" xfId="30895" xr:uid="{00000000-0005-0000-0000-000018890000}"/>
    <cellStyle name="Uwaga 11 27 8" xfId="36655" xr:uid="{00000000-0005-0000-0000-000019890000}"/>
    <cellStyle name="Uwaga 11 27 9" xfId="39868" xr:uid="{00000000-0005-0000-0000-00001A890000}"/>
    <cellStyle name="Uwaga 11 28" xfId="4329" xr:uid="{00000000-0005-0000-0000-00001B890000}"/>
    <cellStyle name="Uwaga 11 28 10" xfId="42825" xr:uid="{00000000-0005-0000-0000-00001C890000}"/>
    <cellStyle name="Uwaga 11 28 11" xfId="46017" xr:uid="{00000000-0005-0000-0000-00001D890000}"/>
    <cellStyle name="Uwaga 11 28 12" xfId="49294" xr:uid="{00000000-0005-0000-0000-00001E890000}"/>
    <cellStyle name="Uwaga 11 28 13" xfId="52477" xr:uid="{00000000-0005-0000-0000-00001F890000}"/>
    <cellStyle name="Uwaga 11 28 14" xfId="57692" xr:uid="{00000000-0005-0000-0000-000020890000}"/>
    <cellStyle name="Uwaga 11 28 15" xfId="60929" xr:uid="{00000000-0005-0000-0000-000021890000}"/>
    <cellStyle name="Uwaga 11 28 2" xfId="13567" xr:uid="{00000000-0005-0000-0000-000022890000}"/>
    <cellStyle name="Uwaga 11 28 3" xfId="7546" xr:uid="{00000000-0005-0000-0000-000023890000}"/>
    <cellStyle name="Uwaga 11 28 4" xfId="20797" xr:uid="{00000000-0005-0000-0000-000024890000}"/>
    <cellStyle name="Uwaga 11 28 5" xfId="24107" xr:uid="{00000000-0005-0000-0000-000025890000}"/>
    <cellStyle name="Uwaga 11 28 6" xfId="27421" xr:uid="{00000000-0005-0000-0000-000026890000}"/>
    <cellStyle name="Uwaga 11 28 7" xfId="30656" xr:uid="{00000000-0005-0000-0000-000027890000}"/>
    <cellStyle name="Uwaga 11 28 8" xfId="36425" xr:uid="{00000000-0005-0000-0000-000028890000}"/>
    <cellStyle name="Uwaga 11 28 9" xfId="39630" xr:uid="{00000000-0005-0000-0000-000029890000}"/>
    <cellStyle name="Uwaga 11 29" xfId="4188" xr:uid="{00000000-0005-0000-0000-00002A890000}"/>
    <cellStyle name="Uwaga 11 29 10" xfId="42689" xr:uid="{00000000-0005-0000-0000-00002B890000}"/>
    <cellStyle name="Uwaga 11 29 11" xfId="45876" xr:uid="{00000000-0005-0000-0000-00002C890000}"/>
    <cellStyle name="Uwaga 11 29 12" xfId="49164" xr:uid="{00000000-0005-0000-0000-00002D890000}"/>
    <cellStyle name="Uwaga 11 29 13" xfId="52336" xr:uid="{00000000-0005-0000-0000-00002E890000}"/>
    <cellStyle name="Uwaga 11 29 14" xfId="57562" xr:uid="{00000000-0005-0000-0000-00002F890000}"/>
    <cellStyle name="Uwaga 11 29 15" xfId="60799" xr:uid="{00000000-0005-0000-0000-000030890000}"/>
    <cellStyle name="Uwaga 11 29 2" xfId="13432" xr:uid="{00000000-0005-0000-0000-000031890000}"/>
    <cellStyle name="Uwaga 11 29 3" xfId="7425" xr:uid="{00000000-0005-0000-0000-000032890000}"/>
    <cellStyle name="Uwaga 11 29 4" xfId="20656" xr:uid="{00000000-0005-0000-0000-000033890000}"/>
    <cellStyle name="Uwaga 11 29 5" xfId="23966" xr:uid="{00000000-0005-0000-0000-000034890000}"/>
    <cellStyle name="Uwaga 11 29 6" xfId="27281" xr:uid="{00000000-0005-0000-0000-000035890000}"/>
    <cellStyle name="Uwaga 11 29 7" xfId="30515" xr:uid="{00000000-0005-0000-0000-000036890000}"/>
    <cellStyle name="Uwaga 11 29 8" xfId="36294" xr:uid="{00000000-0005-0000-0000-000037890000}"/>
    <cellStyle name="Uwaga 11 29 9" xfId="39490" xr:uid="{00000000-0005-0000-0000-000038890000}"/>
    <cellStyle name="Uwaga 11 3" xfId="1558" xr:uid="{00000000-0005-0000-0000-000039890000}"/>
    <cellStyle name="Uwaga 11 3 10" xfId="31210" xr:uid="{00000000-0005-0000-0000-00003A890000}"/>
    <cellStyle name="Uwaga 11 3 11" xfId="15152" xr:uid="{00000000-0005-0000-0000-00003B890000}"/>
    <cellStyle name="Uwaga 11 3 12" xfId="34080" xr:uid="{00000000-0005-0000-0000-00003C890000}"/>
    <cellStyle name="Uwaga 11 3 13" xfId="15076" xr:uid="{00000000-0005-0000-0000-00003D890000}"/>
    <cellStyle name="Uwaga 11 3 14" xfId="33941" xr:uid="{00000000-0005-0000-0000-00003E890000}"/>
    <cellStyle name="Uwaga 11 3 15" xfId="46570" xr:uid="{00000000-0005-0000-0000-00003F890000}"/>
    <cellStyle name="Uwaga 11 3 16" xfId="39760" xr:uid="{00000000-0005-0000-0000-000040890000}"/>
    <cellStyle name="Uwaga 11 3 17" xfId="36913" xr:uid="{00000000-0005-0000-0000-000041890000}"/>
    <cellStyle name="Uwaga 11 3 18" xfId="18368" xr:uid="{00000000-0005-0000-0000-000042890000}"/>
    <cellStyle name="Uwaga 11 3 19" xfId="58227" xr:uid="{00000000-0005-0000-0000-000043890000}"/>
    <cellStyle name="Uwaga 11 3 2" xfId="8770" xr:uid="{00000000-0005-0000-0000-000044890000}"/>
    <cellStyle name="Uwaga 11 3 3" xfId="8620" xr:uid="{00000000-0005-0000-0000-000045890000}"/>
    <cellStyle name="Uwaga 11 3 4" xfId="4938" xr:uid="{00000000-0005-0000-0000-000046890000}"/>
    <cellStyle name="Uwaga 11 3 5" xfId="15454" xr:uid="{00000000-0005-0000-0000-000047890000}"/>
    <cellStyle name="Uwaga 11 3 6" xfId="14643" xr:uid="{00000000-0005-0000-0000-000048890000}"/>
    <cellStyle name="Uwaga 11 3 7" xfId="21336" xr:uid="{00000000-0005-0000-0000-000049890000}"/>
    <cellStyle name="Uwaga 11 3 8" xfId="24659" xr:uid="{00000000-0005-0000-0000-00004A890000}"/>
    <cellStyle name="Uwaga 11 3 9" xfId="18277" xr:uid="{00000000-0005-0000-0000-00004B890000}"/>
    <cellStyle name="Uwaga 11 30" xfId="4326" xr:uid="{00000000-0005-0000-0000-00004C890000}"/>
    <cellStyle name="Uwaga 11 30 10" xfId="42822" xr:uid="{00000000-0005-0000-0000-00004D890000}"/>
    <cellStyle name="Uwaga 11 30 11" xfId="46014" xr:uid="{00000000-0005-0000-0000-00004E890000}"/>
    <cellStyle name="Uwaga 11 30 12" xfId="49291" xr:uid="{00000000-0005-0000-0000-00004F890000}"/>
    <cellStyle name="Uwaga 11 30 13" xfId="52474" xr:uid="{00000000-0005-0000-0000-000050890000}"/>
    <cellStyle name="Uwaga 11 30 14" xfId="57689" xr:uid="{00000000-0005-0000-0000-000051890000}"/>
    <cellStyle name="Uwaga 11 30 15" xfId="60926" xr:uid="{00000000-0005-0000-0000-000052890000}"/>
    <cellStyle name="Uwaga 11 30 2" xfId="13564" xr:uid="{00000000-0005-0000-0000-000053890000}"/>
    <cellStyle name="Uwaga 11 30 3" xfId="7543" xr:uid="{00000000-0005-0000-0000-000054890000}"/>
    <cellStyle name="Uwaga 11 30 4" xfId="20794" xr:uid="{00000000-0005-0000-0000-000055890000}"/>
    <cellStyle name="Uwaga 11 30 5" xfId="24104" xr:uid="{00000000-0005-0000-0000-000056890000}"/>
    <cellStyle name="Uwaga 11 30 6" xfId="27418" xr:uid="{00000000-0005-0000-0000-000057890000}"/>
    <cellStyle name="Uwaga 11 30 7" xfId="30653" xr:uid="{00000000-0005-0000-0000-000058890000}"/>
    <cellStyle name="Uwaga 11 30 8" xfId="36422" xr:uid="{00000000-0005-0000-0000-000059890000}"/>
    <cellStyle name="Uwaga 11 30 9" xfId="39627" xr:uid="{00000000-0005-0000-0000-00005A890000}"/>
    <cellStyle name="Uwaga 11 31" xfId="4190" xr:uid="{00000000-0005-0000-0000-00005B890000}"/>
    <cellStyle name="Uwaga 11 31 10" xfId="42691" xr:uid="{00000000-0005-0000-0000-00005C890000}"/>
    <cellStyle name="Uwaga 11 31 11" xfId="45878" xr:uid="{00000000-0005-0000-0000-00005D890000}"/>
    <cellStyle name="Uwaga 11 31 12" xfId="49166" xr:uid="{00000000-0005-0000-0000-00005E890000}"/>
    <cellStyle name="Uwaga 11 31 13" xfId="52338" xr:uid="{00000000-0005-0000-0000-00005F890000}"/>
    <cellStyle name="Uwaga 11 31 14" xfId="57564" xr:uid="{00000000-0005-0000-0000-000060890000}"/>
    <cellStyle name="Uwaga 11 31 15" xfId="60801" xr:uid="{00000000-0005-0000-0000-000061890000}"/>
    <cellStyle name="Uwaga 11 31 2" xfId="13434" xr:uid="{00000000-0005-0000-0000-000062890000}"/>
    <cellStyle name="Uwaga 11 31 3" xfId="7427" xr:uid="{00000000-0005-0000-0000-000063890000}"/>
    <cellStyle name="Uwaga 11 31 4" xfId="20658" xr:uid="{00000000-0005-0000-0000-000064890000}"/>
    <cellStyle name="Uwaga 11 31 5" xfId="23968" xr:uid="{00000000-0005-0000-0000-000065890000}"/>
    <cellStyle name="Uwaga 11 31 6" xfId="27283" xr:uid="{00000000-0005-0000-0000-000066890000}"/>
    <cellStyle name="Uwaga 11 31 7" xfId="30517" xr:uid="{00000000-0005-0000-0000-000067890000}"/>
    <cellStyle name="Uwaga 11 31 8" xfId="36296" xr:uid="{00000000-0005-0000-0000-000068890000}"/>
    <cellStyle name="Uwaga 11 31 9" xfId="39492" xr:uid="{00000000-0005-0000-0000-000069890000}"/>
    <cellStyle name="Uwaga 11 4" xfId="2471" xr:uid="{00000000-0005-0000-0000-00006A890000}"/>
    <cellStyle name="Uwaga 11 4 10" xfId="32115" xr:uid="{00000000-0005-0000-0000-00006B890000}"/>
    <cellStyle name="Uwaga 11 4 11" xfId="34585" xr:uid="{00000000-0005-0000-0000-00006C890000}"/>
    <cellStyle name="Uwaga 11 4 12" xfId="37773" xr:uid="{00000000-0005-0000-0000-00006D890000}"/>
    <cellStyle name="Uwaga 11 4 13" xfId="40983" xr:uid="{00000000-0005-0000-0000-00006E890000}"/>
    <cellStyle name="Uwaga 11 4 14" xfId="44159" xr:uid="{00000000-0005-0000-0000-00006F890000}"/>
    <cellStyle name="Uwaga 11 4 15" xfId="47458" xr:uid="{00000000-0005-0000-0000-000070890000}"/>
    <cellStyle name="Uwaga 11 4 16" xfId="50623" xr:uid="{00000000-0005-0000-0000-000071890000}"/>
    <cellStyle name="Uwaga 11 4 17" xfId="53819" xr:uid="{00000000-0005-0000-0000-000072890000}"/>
    <cellStyle name="Uwaga 11 4 18" xfId="55873" xr:uid="{00000000-0005-0000-0000-000073890000}"/>
    <cellStyle name="Uwaga 11 4 19" xfId="59110" xr:uid="{00000000-0005-0000-0000-000074890000}"/>
    <cellStyle name="Uwaga 11 4 2" xfId="9673" xr:uid="{00000000-0005-0000-0000-000075890000}"/>
    <cellStyle name="Uwaga 11 4 3" xfId="11715" xr:uid="{00000000-0005-0000-0000-000076890000}"/>
    <cellStyle name="Uwaga 11 4 4" xfId="5839" xr:uid="{00000000-0005-0000-0000-000077890000}"/>
    <cellStyle name="Uwaga 11 4 5" xfId="16364" xr:uid="{00000000-0005-0000-0000-000078890000}"/>
    <cellStyle name="Uwaga 11 4 6" xfId="18939" xr:uid="{00000000-0005-0000-0000-000079890000}"/>
    <cellStyle name="Uwaga 11 4 7" xfId="22249" xr:uid="{00000000-0005-0000-0000-00007A890000}"/>
    <cellStyle name="Uwaga 11 4 8" xfId="25569" xr:uid="{00000000-0005-0000-0000-00007B890000}"/>
    <cellStyle name="Uwaga 11 4 9" xfId="28798" xr:uid="{00000000-0005-0000-0000-00007C890000}"/>
    <cellStyle name="Uwaga 11 5" xfId="2610" xr:uid="{00000000-0005-0000-0000-00007D890000}"/>
    <cellStyle name="Uwaga 11 5 10" xfId="32254" xr:uid="{00000000-0005-0000-0000-00007E890000}"/>
    <cellStyle name="Uwaga 11 5 11" xfId="34724" xr:uid="{00000000-0005-0000-0000-00007F890000}"/>
    <cellStyle name="Uwaga 11 5 12" xfId="37912" xr:uid="{00000000-0005-0000-0000-000080890000}"/>
    <cellStyle name="Uwaga 11 5 13" xfId="41122" xr:uid="{00000000-0005-0000-0000-000081890000}"/>
    <cellStyle name="Uwaga 11 5 14" xfId="44298" xr:uid="{00000000-0005-0000-0000-000082890000}"/>
    <cellStyle name="Uwaga 11 5 15" xfId="47597" xr:uid="{00000000-0005-0000-0000-000083890000}"/>
    <cellStyle name="Uwaga 11 5 16" xfId="50762" xr:uid="{00000000-0005-0000-0000-000084890000}"/>
    <cellStyle name="Uwaga 11 5 17" xfId="53957" xr:uid="{00000000-0005-0000-0000-000085890000}"/>
    <cellStyle name="Uwaga 11 5 18" xfId="56011" xr:uid="{00000000-0005-0000-0000-000086890000}"/>
    <cellStyle name="Uwaga 11 5 19" xfId="59248" xr:uid="{00000000-0005-0000-0000-000087890000}"/>
    <cellStyle name="Uwaga 11 5 2" xfId="9812" xr:uid="{00000000-0005-0000-0000-000088890000}"/>
    <cellStyle name="Uwaga 11 5 3" xfId="11854" xr:uid="{00000000-0005-0000-0000-000089890000}"/>
    <cellStyle name="Uwaga 11 5 4" xfId="5978" xr:uid="{00000000-0005-0000-0000-00008A890000}"/>
    <cellStyle name="Uwaga 11 5 5" xfId="16503" xr:uid="{00000000-0005-0000-0000-00008B890000}"/>
    <cellStyle name="Uwaga 11 5 6" xfId="19078" xr:uid="{00000000-0005-0000-0000-00008C890000}"/>
    <cellStyle name="Uwaga 11 5 7" xfId="22388" xr:uid="{00000000-0005-0000-0000-00008D890000}"/>
    <cellStyle name="Uwaga 11 5 8" xfId="25708" xr:uid="{00000000-0005-0000-0000-00008E890000}"/>
    <cellStyle name="Uwaga 11 5 9" xfId="28937" xr:uid="{00000000-0005-0000-0000-00008F890000}"/>
    <cellStyle name="Uwaga 11 6" xfId="1755" xr:uid="{00000000-0005-0000-0000-000090890000}"/>
    <cellStyle name="Uwaga 11 6 10" xfId="31407" xr:uid="{00000000-0005-0000-0000-000091890000}"/>
    <cellStyle name="Uwaga 11 6 11" xfId="15195" xr:uid="{00000000-0005-0000-0000-000092890000}"/>
    <cellStyle name="Uwaga 11 6 12" xfId="37057" xr:uid="{00000000-0005-0000-0000-000093890000}"/>
    <cellStyle name="Uwaga 11 6 13" xfId="40288" xr:uid="{00000000-0005-0000-0000-000094890000}"/>
    <cellStyle name="Uwaga 11 6 14" xfId="43443" xr:uid="{00000000-0005-0000-0000-000095890000}"/>
    <cellStyle name="Uwaga 11 6 15" xfId="46763" xr:uid="{00000000-0005-0000-0000-000096890000}"/>
    <cellStyle name="Uwaga 11 6 16" xfId="49909" xr:uid="{00000000-0005-0000-0000-000097890000}"/>
    <cellStyle name="Uwaga 11 6 17" xfId="53135" xr:uid="{00000000-0005-0000-0000-000098890000}"/>
    <cellStyle name="Uwaga 11 6 18" xfId="52970" xr:uid="{00000000-0005-0000-0000-000099890000}"/>
    <cellStyle name="Uwaga 11 6 19" xfId="58418" xr:uid="{00000000-0005-0000-0000-00009A890000}"/>
    <cellStyle name="Uwaga 11 6 2" xfId="8965" xr:uid="{00000000-0005-0000-0000-00009B890000}"/>
    <cellStyle name="Uwaga 11 6 3" xfId="8425" xr:uid="{00000000-0005-0000-0000-00009C890000}"/>
    <cellStyle name="Uwaga 11 6 4" xfId="5134" xr:uid="{00000000-0005-0000-0000-00009D890000}"/>
    <cellStyle name="Uwaga 11 6 5" xfId="15651" xr:uid="{00000000-0005-0000-0000-00009E890000}"/>
    <cellStyle name="Uwaga 11 6 6" xfId="14446" xr:uid="{00000000-0005-0000-0000-00009F890000}"/>
    <cellStyle name="Uwaga 11 6 7" xfId="21533" xr:uid="{00000000-0005-0000-0000-0000A0890000}"/>
    <cellStyle name="Uwaga 11 6 8" xfId="24855" xr:uid="{00000000-0005-0000-0000-0000A1890000}"/>
    <cellStyle name="Uwaga 11 6 9" xfId="28082" xr:uid="{00000000-0005-0000-0000-0000A2890000}"/>
    <cellStyle name="Uwaga 11 7" xfId="2830" xr:uid="{00000000-0005-0000-0000-0000A3890000}"/>
    <cellStyle name="Uwaga 11 7 10" xfId="32474" xr:uid="{00000000-0005-0000-0000-0000A4890000}"/>
    <cellStyle name="Uwaga 11 7 11" xfId="34944" xr:uid="{00000000-0005-0000-0000-0000A5890000}"/>
    <cellStyle name="Uwaga 11 7 12" xfId="38132" xr:uid="{00000000-0005-0000-0000-0000A6890000}"/>
    <cellStyle name="Uwaga 11 7 13" xfId="41339" xr:uid="{00000000-0005-0000-0000-0000A7890000}"/>
    <cellStyle name="Uwaga 11 7 14" xfId="44518" xr:uid="{00000000-0005-0000-0000-0000A8890000}"/>
    <cellStyle name="Uwaga 11 7 15" xfId="47814" xr:uid="{00000000-0005-0000-0000-0000A9890000}"/>
    <cellStyle name="Uwaga 11 7 16" xfId="50982" xr:uid="{00000000-0005-0000-0000-0000AA890000}"/>
    <cellStyle name="Uwaga 11 7 17" xfId="54172" xr:uid="{00000000-0005-0000-0000-0000AB890000}"/>
    <cellStyle name="Uwaga 11 7 18" xfId="56226" xr:uid="{00000000-0005-0000-0000-0000AC890000}"/>
    <cellStyle name="Uwaga 11 7 19" xfId="59463" xr:uid="{00000000-0005-0000-0000-0000AD890000}"/>
    <cellStyle name="Uwaga 11 7 2" xfId="10032" xr:uid="{00000000-0005-0000-0000-0000AE890000}"/>
    <cellStyle name="Uwaga 11 7 3" xfId="12074" xr:uid="{00000000-0005-0000-0000-0000AF890000}"/>
    <cellStyle name="Uwaga 11 7 4" xfId="6198" xr:uid="{00000000-0005-0000-0000-0000B0890000}"/>
    <cellStyle name="Uwaga 11 7 5" xfId="16723" xr:uid="{00000000-0005-0000-0000-0000B1890000}"/>
    <cellStyle name="Uwaga 11 7 6" xfId="19298" xr:uid="{00000000-0005-0000-0000-0000B2890000}"/>
    <cellStyle name="Uwaga 11 7 7" xfId="22608" xr:uid="{00000000-0005-0000-0000-0000B3890000}"/>
    <cellStyle name="Uwaga 11 7 8" xfId="25926" xr:uid="{00000000-0005-0000-0000-0000B4890000}"/>
    <cellStyle name="Uwaga 11 7 9" xfId="29157" xr:uid="{00000000-0005-0000-0000-0000B5890000}"/>
    <cellStyle name="Uwaga 11 8" xfId="1722" xr:uid="{00000000-0005-0000-0000-0000B6890000}"/>
    <cellStyle name="Uwaga 11 8 10" xfId="31374" xr:uid="{00000000-0005-0000-0000-0000B7890000}"/>
    <cellStyle name="Uwaga 11 8 11" xfId="31177" xr:uid="{00000000-0005-0000-0000-0000B8890000}"/>
    <cellStyle name="Uwaga 11 8 12" xfId="37024" xr:uid="{00000000-0005-0000-0000-0000B9890000}"/>
    <cellStyle name="Uwaga 11 8 13" xfId="40256" xr:uid="{00000000-0005-0000-0000-0000BA890000}"/>
    <cellStyle name="Uwaga 11 8 14" xfId="43410" xr:uid="{00000000-0005-0000-0000-0000BB890000}"/>
    <cellStyle name="Uwaga 11 8 15" xfId="46731" xr:uid="{00000000-0005-0000-0000-0000BC890000}"/>
    <cellStyle name="Uwaga 11 8 16" xfId="49876" xr:uid="{00000000-0005-0000-0000-0000BD890000}"/>
    <cellStyle name="Uwaga 11 8 17" xfId="53103" xr:uid="{00000000-0005-0000-0000-0000BE890000}"/>
    <cellStyle name="Uwaga 11 8 18" xfId="27915" xr:uid="{00000000-0005-0000-0000-0000BF890000}"/>
    <cellStyle name="Uwaga 11 8 19" xfId="58386" xr:uid="{00000000-0005-0000-0000-0000C0890000}"/>
    <cellStyle name="Uwaga 11 8 2" xfId="8932" xr:uid="{00000000-0005-0000-0000-0000C1890000}"/>
    <cellStyle name="Uwaga 11 8 3" xfId="8458" xr:uid="{00000000-0005-0000-0000-0000C2890000}"/>
    <cellStyle name="Uwaga 11 8 4" xfId="5101" xr:uid="{00000000-0005-0000-0000-0000C3890000}"/>
    <cellStyle name="Uwaga 11 8 5" xfId="15618" xr:uid="{00000000-0005-0000-0000-0000C4890000}"/>
    <cellStyle name="Uwaga 11 8 6" xfId="14479" xr:uid="{00000000-0005-0000-0000-0000C5890000}"/>
    <cellStyle name="Uwaga 11 8 7" xfId="21500" xr:uid="{00000000-0005-0000-0000-0000C6890000}"/>
    <cellStyle name="Uwaga 11 8 8" xfId="24822" xr:uid="{00000000-0005-0000-0000-0000C7890000}"/>
    <cellStyle name="Uwaga 11 8 9" xfId="28049" xr:uid="{00000000-0005-0000-0000-0000C8890000}"/>
    <cellStyle name="Uwaga 11 9" xfId="3100" xr:uid="{00000000-0005-0000-0000-0000C9890000}"/>
    <cellStyle name="Uwaga 11 9 10" xfId="32744" xr:uid="{00000000-0005-0000-0000-0000CA890000}"/>
    <cellStyle name="Uwaga 11 9 11" xfId="35213" xr:uid="{00000000-0005-0000-0000-0000CB890000}"/>
    <cellStyle name="Uwaga 11 9 12" xfId="38402" xr:uid="{00000000-0005-0000-0000-0000CC890000}"/>
    <cellStyle name="Uwaga 11 9 13" xfId="41608" xr:uid="{00000000-0005-0000-0000-0000CD890000}"/>
    <cellStyle name="Uwaga 11 9 14" xfId="44788" xr:uid="{00000000-0005-0000-0000-0000CE890000}"/>
    <cellStyle name="Uwaga 11 9 15" xfId="48083" xr:uid="{00000000-0005-0000-0000-0000CF890000}"/>
    <cellStyle name="Uwaga 11 9 16" xfId="51251" xr:uid="{00000000-0005-0000-0000-0000D0890000}"/>
    <cellStyle name="Uwaga 11 9 17" xfId="54439" xr:uid="{00000000-0005-0000-0000-0000D1890000}"/>
    <cellStyle name="Uwaga 11 9 18" xfId="56493" xr:uid="{00000000-0005-0000-0000-0000D2890000}"/>
    <cellStyle name="Uwaga 11 9 19" xfId="59730" xr:uid="{00000000-0005-0000-0000-0000D3890000}"/>
    <cellStyle name="Uwaga 11 9 2" xfId="10302" xr:uid="{00000000-0005-0000-0000-0000D4890000}"/>
    <cellStyle name="Uwaga 11 9 3" xfId="12344" xr:uid="{00000000-0005-0000-0000-0000D5890000}"/>
    <cellStyle name="Uwaga 11 9 4" xfId="6468" xr:uid="{00000000-0005-0000-0000-0000D6890000}"/>
    <cellStyle name="Uwaga 11 9 5" xfId="16993" xr:uid="{00000000-0005-0000-0000-0000D7890000}"/>
    <cellStyle name="Uwaga 11 9 6" xfId="19568" xr:uid="{00000000-0005-0000-0000-0000D8890000}"/>
    <cellStyle name="Uwaga 11 9 7" xfId="22878" xr:uid="{00000000-0005-0000-0000-0000D9890000}"/>
    <cellStyle name="Uwaga 11 9 8" xfId="26194" xr:uid="{00000000-0005-0000-0000-0000DA890000}"/>
    <cellStyle name="Uwaga 11 9 9" xfId="29427" xr:uid="{00000000-0005-0000-0000-0000DB890000}"/>
    <cellStyle name="Uwaga 12" xfId="1372" xr:uid="{00000000-0005-0000-0000-0000DC890000}"/>
    <cellStyle name="Uwaga 12 10" xfId="2466" xr:uid="{00000000-0005-0000-0000-0000DD890000}"/>
    <cellStyle name="Uwaga 12 10 10" xfId="32110" xr:uid="{00000000-0005-0000-0000-0000DE890000}"/>
    <cellStyle name="Uwaga 12 10 11" xfId="34580" xr:uid="{00000000-0005-0000-0000-0000DF890000}"/>
    <cellStyle name="Uwaga 12 10 12" xfId="37768" xr:uid="{00000000-0005-0000-0000-0000E0890000}"/>
    <cellStyle name="Uwaga 12 10 13" xfId="40978" xr:uid="{00000000-0005-0000-0000-0000E1890000}"/>
    <cellStyle name="Uwaga 12 10 14" xfId="44154" xr:uid="{00000000-0005-0000-0000-0000E2890000}"/>
    <cellStyle name="Uwaga 12 10 15" xfId="47453" xr:uid="{00000000-0005-0000-0000-0000E3890000}"/>
    <cellStyle name="Uwaga 12 10 16" xfId="50618" xr:uid="{00000000-0005-0000-0000-0000E4890000}"/>
    <cellStyle name="Uwaga 12 10 17" xfId="53814" xr:uid="{00000000-0005-0000-0000-0000E5890000}"/>
    <cellStyle name="Uwaga 12 10 18" xfId="55868" xr:uid="{00000000-0005-0000-0000-0000E6890000}"/>
    <cellStyle name="Uwaga 12 10 19" xfId="59105" xr:uid="{00000000-0005-0000-0000-0000E7890000}"/>
    <cellStyle name="Uwaga 12 10 2" xfId="9668" xr:uid="{00000000-0005-0000-0000-0000E8890000}"/>
    <cellStyle name="Uwaga 12 10 3" xfId="11710" xr:uid="{00000000-0005-0000-0000-0000E9890000}"/>
    <cellStyle name="Uwaga 12 10 4" xfId="5834" xr:uid="{00000000-0005-0000-0000-0000EA890000}"/>
    <cellStyle name="Uwaga 12 10 5" xfId="16359" xr:uid="{00000000-0005-0000-0000-0000EB890000}"/>
    <cellStyle name="Uwaga 12 10 6" xfId="18934" xr:uid="{00000000-0005-0000-0000-0000EC890000}"/>
    <cellStyle name="Uwaga 12 10 7" xfId="22244" xr:uid="{00000000-0005-0000-0000-0000ED890000}"/>
    <cellStyle name="Uwaga 12 10 8" xfId="25564" xr:uid="{00000000-0005-0000-0000-0000EE890000}"/>
    <cellStyle name="Uwaga 12 10 9" xfId="28793" xr:uid="{00000000-0005-0000-0000-0000EF890000}"/>
    <cellStyle name="Uwaga 12 11" xfId="3349" xr:uid="{00000000-0005-0000-0000-0000F0890000}"/>
    <cellStyle name="Uwaga 12 11 10" xfId="32993" xr:uid="{00000000-0005-0000-0000-0000F1890000}"/>
    <cellStyle name="Uwaga 12 11 11" xfId="35461" xr:uid="{00000000-0005-0000-0000-0000F2890000}"/>
    <cellStyle name="Uwaga 12 11 12" xfId="38651" xr:uid="{00000000-0005-0000-0000-0000F3890000}"/>
    <cellStyle name="Uwaga 12 11 13" xfId="41856" xr:uid="{00000000-0005-0000-0000-0000F4890000}"/>
    <cellStyle name="Uwaga 12 11 14" xfId="45037" xr:uid="{00000000-0005-0000-0000-0000F5890000}"/>
    <cellStyle name="Uwaga 12 11 15" xfId="48331" xr:uid="{00000000-0005-0000-0000-0000F6890000}"/>
    <cellStyle name="Uwaga 12 11 16" xfId="51500" xr:uid="{00000000-0005-0000-0000-0000F7890000}"/>
    <cellStyle name="Uwaga 12 11 17" xfId="54685" xr:uid="{00000000-0005-0000-0000-0000F8890000}"/>
    <cellStyle name="Uwaga 12 11 18" xfId="56739" xr:uid="{00000000-0005-0000-0000-0000F9890000}"/>
    <cellStyle name="Uwaga 12 11 19" xfId="59976" xr:uid="{00000000-0005-0000-0000-0000FA890000}"/>
    <cellStyle name="Uwaga 12 11 2" xfId="10551" xr:uid="{00000000-0005-0000-0000-0000FB890000}"/>
    <cellStyle name="Uwaga 12 11 3" xfId="12593" xr:uid="{00000000-0005-0000-0000-0000FC890000}"/>
    <cellStyle name="Uwaga 12 11 4" xfId="6717" xr:uid="{00000000-0005-0000-0000-0000FD890000}"/>
    <cellStyle name="Uwaga 12 11 5" xfId="17242" xr:uid="{00000000-0005-0000-0000-0000FE890000}"/>
    <cellStyle name="Uwaga 12 11 6" xfId="19817" xr:uid="{00000000-0005-0000-0000-0000FF890000}"/>
    <cellStyle name="Uwaga 12 11 7" xfId="23127" xr:uid="{00000000-0005-0000-0000-0000008A0000}"/>
    <cellStyle name="Uwaga 12 11 8" xfId="26442" xr:uid="{00000000-0005-0000-0000-0000018A0000}"/>
    <cellStyle name="Uwaga 12 11 9" xfId="29676" xr:uid="{00000000-0005-0000-0000-0000028A0000}"/>
    <cellStyle name="Uwaga 12 12" xfId="1763" xr:uid="{00000000-0005-0000-0000-0000038A0000}"/>
    <cellStyle name="Uwaga 12 12 10" xfId="31415" xr:uid="{00000000-0005-0000-0000-0000048A0000}"/>
    <cellStyle name="Uwaga 12 12 11" xfId="15202" xr:uid="{00000000-0005-0000-0000-0000058A0000}"/>
    <cellStyle name="Uwaga 12 12 12" xfId="37065" xr:uid="{00000000-0005-0000-0000-0000068A0000}"/>
    <cellStyle name="Uwaga 12 12 13" xfId="40295" xr:uid="{00000000-0005-0000-0000-0000078A0000}"/>
    <cellStyle name="Uwaga 12 12 14" xfId="43451" xr:uid="{00000000-0005-0000-0000-0000088A0000}"/>
    <cellStyle name="Uwaga 12 12 15" xfId="46770" xr:uid="{00000000-0005-0000-0000-0000098A0000}"/>
    <cellStyle name="Uwaga 12 12 16" xfId="49917" xr:uid="{00000000-0005-0000-0000-00000A8A0000}"/>
    <cellStyle name="Uwaga 12 12 17" xfId="53142" xr:uid="{00000000-0005-0000-0000-00000B8A0000}"/>
    <cellStyle name="Uwaga 12 12 18" xfId="14905" xr:uid="{00000000-0005-0000-0000-00000C8A0000}"/>
    <cellStyle name="Uwaga 12 12 19" xfId="58425" xr:uid="{00000000-0005-0000-0000-00000D8A0000}"/>
    <cellStyle name="Uwaga 12 12 2" xfId="8973" xr:uid="{00000000-0005-0000-0000-00000E8A0000}"/>
    <cellStyle name="Uwaga 12 12 3" xfId="8417" xr:uid="{00000000-0005-0000-0000-00000F8A0000}"/>
    <cellStyle name="Uwaga 12 12 4" xfId="5142" xr:uid="{00000000-0005-0000-0000-0000108A0000}"/>
    <cellStyle name="Uwaga 12 12 5" xfId="15659" xr:uid="{00000000-0005-0000-0000-0000118A0000}"/>
    <cellStyle name="Uwaga 12 12 6" xfId="14438" xr:uid="{00000000-0005-0000-0000-0000128A0000}"/>
    <cellStyle name="Uwaga 12 12 7" xfId="21541" xr:uid="{00000000-0005-0000-0000-0000138A0000}"/>
    <cellStyle name="Uwaga 12 12 8" xfId="24863" xr:uid="{00000000-0005-0000-0000-0000148A0000}"/>
    <cellStyle name="Uwaga 12 12 9" xfId="28090" xr:uid="{00000000-0005-0000-0000-0000158A0000}"/>
    <cellStyle name="Uwaga 12 13" xfId="1976" xr:uid="{00000000-0005-0000-0000-0000168A0000}"/>
    <cellStyle name="Uwaga 12 13 10" xfId="31625" xr:uid="{00000000-0005-0000-0000-0000178A0000}"/>
    <cellStyle name="Uwaga 12 13 11" xfId="24601" xr:uid="{00000000-0005-0000-0000-0000188A0000}"/>
    <cellStyle name="Uwaga 12 13 12" xfId="37278" xr:uid="{00000000-0005-0000-0000-0000198A0000}"/>
    <cellStyle name="Uwaga 12 13 13" xfId="40503" xr:uid="{00000000-0005-0000-0000-00001A8A0000}"/>
    <cellStyle name="Uwaga 12 13 14" xfId="43664" xr:uid="{00000000-0005-0000-0000-00001B8A0000}"/>
    <cellStyle name="Uwaga 12 13 15" xfId="46978" xr:uid="{00000000-0005-0000-0000-00001C8A0000}"/>
    <cellStyle name="Uwaga 12 13 16" xfId="50130" xr:uid="{00000000-0005-0000-0000-00001D8A0000}"/>
    <cellStyle name="Uwaga 12 13 17" xfId="53345" xr:uid="{00000000-0005-0000-0000-00001E8A0000}"/>
    <cellStyle name="Uwaga 12 13 18" xfId="27408" xr:uid="{00000000-0005-0000-0000-00001F8A0000}"/>
    <cellStyle name="Uwaga 12 13 19" xfId="58631" xr:uid="{00000000-0005-0000-0000-0000208A0000}"/>
    <cellStyle name="Uwaga 12 13 2" xfId="9183" xr:uid="{00000000-0005-0000-0000-0000218A0000}"/>
    <cellStyle name="Uwaga 12 13 3" xfId="8204" xr:uid="{00000000-0005-0000-0000-0000228A0000}"/>
    <cellStyle name="Uwaga 12 13 4" xfId="5354" xr:uid="{00000000-0005-0000-0000-0000238A0000}"/>
    <cellStyle name="Uwaga 12 13 5" xfId="15871" xr:uid="{00000000-0005-0000-0000-0000248A0000}"/>
    <cellStyle name="Uwaga 12 13 6" xfId="14225" xr:uid="{00000000-0005-0000-0000-0000258A0000}"/>
    <cellStyle name="Uwaga 12 13 7" xfId="21754" xr:uid="{00000000-0005-0000-0000-0000268A0000}"/>
    <cellStyle name="Uwaga 12 13 8" xfId="25076" xr:uid="{00000000-0005-0000-0000-0000278A0000}"/>
    <cellStyle name="Uwaga 12 13 9" xfId="28303" xr:uid="{00000000-0005-0000-0000-0000288A0000}"/>
    <cellStyle name="Uwaga 12 14" xfId="3487" xr:uid="{00000000-0005-0000-0000-0000298A0000}"/>
    <cellStyle name="Uwaga 12 14 10" xfId="33131" xr:uid="{00000000-0005-0000-0000-00002A8A0000}"/>
    <cellStyle name="Uwaga 12 14 11" xfId="35597" xr:uid="{00000000-0005-0000-0000-00002B8A0000}"/>
    <cellStyle name="Uwaga 12 14 12" xfId="38789" xr:uid="{00000000-0005-0000-0000-00002C8A0000}"/>
    <cellStyle name="Uwaga 12 14 13" xfId="41992" xr:uid="{00000000-0005-0000-0000-00002D8A0000}"/>
    <cellStyle name="Uwaga 12 14 14" xfId="45175" xr:uid="{00000000-0005-0000-0000-00002E8A0000}"/>
    <cellStyle name="Uwaga 12 14 15" xfId="48467" xr:uid="{00000000-0005-0000-0000-00002F8A0000}"/>
    <cellStyle name="Uwaga 12 14 16" xfId="51637" xr:uid="{00000000-0005-0000-0000-0000308A0000}"/>
    <cellStyle name="Uwaga 12 14 17" xfId="54820" xr:uid="{00000000-0005-0000-0000-0000318A0000}"/>
    <cellStyle name="Uwaga 12 14 18" xfId="56874" xr:uid="{00000000-0005-0000-0000-0000328A0000}"/>
    <cellStyle name="Uwaga 12 14 19" xfId="60111" xr:uid="{00000000-0005-0000-0000-0000338A0000}"/>
    <cellStyle name="Uwaga 12 14 2" xfId="10689" xr:uid="{00000000-0005-0000-0000-0000348A0000}"/>
    <cellStyle name="Uwaga 12 14 3" xfId="12731" xr:uid="{00000000-0005-0000-0000-0000358A0000}"/>
    <cellStyle name="Uwaga 12 14 4" xfId="6855" xr:uid="{00000000-0005-0000-0000-0000368A0000}"/>
    <cellStyle name="Uwaga 12 14 5" xfId="17380" xr:uid="{00000000-0005-0000-0000-0000378A0000}"/>
    <cellStyle name="Uwaga 12 14 6" xfId="19955" xr:uid="{00000000-0005-0000-0000-0000388A0000}"/>
    <cellStyle name="Uwaga 12 14 7" xfId="23265" xr:uid="{00000000-0005-0000-0000-0000398A0000}"/>
    <cellStyle name="Uwaga 12 14 8" xfId="26580" xr:uid="{00000000-0005-0000-0000-00003A8A0000}"/>
    <cellStyle name="Uwaga 12 14 9" xfId="29814" xr:uid="{00000000-0005-0000-0000-00003B8A0000}"/>
    <cellStyle name="Uwaga 12 15" xfId="3655" xr:uid="{00000000-0005-0000-0000-00003C8A0000}"/>
    <cellStyle name="Uwaga 12 15 10" xfId="33299" xr:uid="{00000000-0005-0000-0000-00003D8A0000}"/>
    <cellStyle name="Uwaga 12 15 11" xfId="35763" xr:uid="{00000000-0005-0000-0000-00003E8A0000}"/>
    <cellStyle name="Uwaga 12 15 12" xfId="38957" xr:uid="{00000000-0005-0000-0000-00003F8A0000}"/>
    <cellStyle name="Uwaga 12 15 13" xfId="42158" xr:uid="{00000000-0005-0000-0000-0000408A0000}"/>
    <cellStyle name="Uwaga 12 15 14" xfId="45343" xr:uid="{00000000-0005-0000-0000-0000418A0000}"/>
    <cellStyle name="Uwaga 12 15 15" xfId="48633" xr:uid="{00000000-0005-0000-0000-0000428A0000}"/>
    <cellStyle name="Uwaga 12 15 16" xfId="51804" xr:uid="{00000000-0005-0000-0000-0000438A0000}"/>
    <cellStyle name="Uwaga 12 15 17" xfId="54984" xr:uid="{00000000-0005-0000-0000-0000448A0000}"/>
    <cellStyle name="Uwaga 12 15 18" xfId="57038" xr:uid="{00000000-0005-0000-0000-0000458A0000}"/>
    <cellStyle name="Uwaga 12 15 19" xfId="60275" xr:uid="{00000000-0005-0000-0000-0000468A0000}"/>
    <cellStyle name="Uwaga 12 15 2" xfId="10857" xr:uid="{00000000-0005-0000-0000-0000478A0000}"/>
    <cellStyle name="Uwaga 12 15 3" xfId="12899" xr:uid="{00000000-0005-0000-0000-0000488A0000}"/>
    <cellStyle name="Uwaga 12 15 4" xfId="7021" xr:uid="{00000000-0005-0000-0000-0000498A0000}"/>
    <cellStyle name="Uwaga 12 15 5" xfId="17548" xr:uid="{00000000-0005-0000-0000-00004A8A0000}"/>
    <cellStyle name="Uwaga 12 15 6" xfId="20123" xr:uid="{00000000-0005-0000-0000-00004B8A0000}"/>
    <cellStyle name="Uwaga 12 15 7" xfId="23433" xr:uid="{00000000-0005-0000-0000-00004C8A0000}"/>
    <cellStyle name="Uwaga 12 15 8" xfId="26748" xr:uid="{00000000-0005-0000-0000-00004D8A0000}"/>
    <cellStyle name="Uwaga 12 15 9" xfId="29982" xr:uid="{00000000-0005-0000-0000-00004E8A0000}"/>
    <cellStyle name="Uwaga 12 16" xfId="2071" xr:uid="{00000000-0005-0000-0000-00004F8A0000}"/>
    <cellStyle name="Uwaga 12 16 10" xfId="31719" xr:uid="{00000000-0005-0000-0000-0000508A0000}"/>
    <cellStyle name="Uwaga 12 16 11" xfId="18342" xr:uid="{00000000-0005-0000-0000-0000518A0000}"/>
    <cellStyle name="Uwaga 12 16 12" xfId="37373" xr:uid="{00000000-0005-0000-0000-0000528A0000}"/>
    <cellStyle name="Uwaga 12 16 13" xfId="40596" xr:uid="{00000000-0005-0000-0000-0000538A0000}"/>
    <cellStyle name="Uwaga 12 16 14" xfId="43759" xr:uid="{00000000-0005-0000-0000-0000548A0000}"/>
    <cellStyle name="Uwaga 12 16 15" xfId="47071" xr:uid="{00000000-0005-0000-0000-0000558A0000}"/>
    <cellStyle name="Uwaga 12 16 16" xfId="50225" xr:uid="{00000000-0005-0000-0000-0000568A0000}"/>
    <cellStyle name="Uwaga 12 16 17" xfId="53436" xr:uid="{00000000-0005-0000-0000-0000578A0000}"/>
    <cellStyle name="Uwaga 12 16 18" xfId="21286" xr:uid="{00000000-0005-0000-0000-0000588A0000}"/>
    <cellStyle name="Uwaga 12 16 19" xfId="58723" xr:uid="{00000000-0005-0000-0000-0000598A0000}"/>
    <cellStyle name="Uwaga 12 16 2" xfId="9277" xr:uid="{00000000-0005-0000-0000-00005A8A0000}"/>
    <cellStyle name="Uwaga 12 16 3" xfId="8109" xr:uid="{00000000-0005-0000-0000-00005B8A0000}"/>
    <cellStyle name="Uwaga 12 16 4" xfId="5448" xr:uid="{00000000-0005-0000-0000-00005C8A0000}"/>
    <cellStyle name="Uwaga 12 16 5" xfId="15966" xr:uid="{00000000-0005-0000-0000-00005D8A0000}"/>
    <cellStyle name="Uwaga 12 16 6" xfId="14130" xr:uid="{00000000-0005-0000-0000-00005E8A0000}"/>
    <cellStyle name="Uwaga 12 16 7" xfId="21849" xr:uid="{00000000-0005-0000-0000-00005F8A0000}"/>
    <cellStyle name="Uwaga 12 16 8" xfId="25171" xr:uid="{00000000-0005-0000-0000-0000608A0000}"/>
    <cellStyle name="Uwaga 12 16 9" xfId="28398" xr:uid="{00000000-0005-0000-0000-0000618A0000}"/>
    <cellStyle name="Uwaga 12 17" xfId="3790" xr:uid="{00000000-0005-0000-0000-0000628A0000}"/>
    <cellStyle name="Uwaga 12 17 10" xfId="33434" xr:uid="{00000000-0005-0000-0000-0000638A0000}"/>
    <cellStyle name="Uwaga 12 17 11" xfId="35897" xr:uid="{00000000-0005-0000-0000-0000648A0000}"/>
    <cellStyle name="Uwaga 12 17 12" xfId="39092" xr:uid="{00000000-0005-0000-0000-0000658A0000}"/>
    <cellStyle name="Uwaga 12 17 13" xfId="42292" xr:uid="{00000000-0005-0000-0000-0000668A0000}"/>
    <cellStyle name="Uwaga 12 17 14" xfId="45478" xr:uid="{00000000-0005-0000-0000-0000678A0000}"/>
    <cellStyle name="Uwaga 12 17 15" xfId="48767" xr:uid="{00000000-0005-0000-0000-0000688A0000}"/>
    <cellStyle name="Uwaga 12 17 16" xfId="51939" xr:uid="{00000000-0005-0000-0000-0000698A0000}"/>
    <cellStyle name="Uwaga 12 17 17" xfId="55117" xr:uid="{00000000-0005-0000-0000-00006A8A0000}"/>
    <cellStyle name="Uwaga 12 17 18" xfId="57171" xr:uid="{00000000-0005-0000-0000-00006B8A0000}"/>
    <cellStyle name="Uwaga 12 17 19" xfId="60408" xr:uid="{00000000-0005-0000-0000-00006C8A0000}"/>
    <cellStyle name="Uwaga 12 17 2" xfId="10992" xr:uid="{00000000-0005-0000-0000-00006D8A0000}"/>
    <cellStyle name="Uwaga 12 17 3" xfId="13034" xr:uid="{00000000-0005-0000-0000-00006E8A0000}"/>
    <cellStyle name="Uwaga 12 17 4" xfId="7151" xr:uid="{00000000-0005-0000-0000-00006F8A0000}"/>
    <cellStyle name="Uwaga 12 17 5" xfId="17683" xr:uid="{00000000-0005-0000-0000-0000708A0000}"/>
    <cellStyle name="Uwaga 12 17 6" xfId="20258" xr:uid="{00000000-0005-0000-0000-0000718A0000}"/>
    <cellStyle name="Uwaga 12 17 7" xfId="23568" xr:uid="{00000000-0005-0000-0000-0000728A0000}"/>
    <cellStyle name="Uwaga 12 17 8" xfId="26883" xr:uid="{00000000-0005-0000-0000-0000738A0000}"/>
    <cellStyle name="Uwaga 12 17 9" xfId="30117" xr:uid="{00000000-0005-0000-0000-0000748A0000}"/>
    <cellStyle name="Uwaga 12 18" xfId="3913" xr:uid="{00000000-0005-0000-0000-0000758A0000}"/>
    <cellStyle name="Uwaga 12 18 10" xfId="33557" xr:uid="{00000000-0005-0000-0000-0000768A0000}"/>
    <cellStyle name="Uwaga 12 18 11" xfId="36020" xr:uid="{00000000-0005-0000-0000-0000778A0000}"/>
    <cellStyle name="Uwaga 12 18 12" xfId="39215" xr:uid="{00000000-0005-0000-0000-0000788A0000}"/>
    <cellStyle name="Uwaga 12 18 13" xfId="42415" xr:uid="{00000000-0005-0000-0000-0000798A0000}"/>
    <cellStyle name="Uwaga 12 18 14" xfId="45601" xr:uid="{00000000-0005-0000-0000-00007A8A0000}"/>
    <cellStyle name="Uwaga 12 18 15" xfId="48890" xr:uid="{00000000-0005-0000-0000-00007B8A0000}"/>
    <cellStyle name="Uwaga 12 18 16" xfId="52062" xr:uid="{00000000-0005-0000-0000-00007C8A0000}"/>
    <cellStyle name="Uwaga 12 18 17" xfId="55239" xr:uid="{00000000-0005-0000-0000-00007D8A0000}"/>
    <cellStyle name="Uwaga 12 18 18" xfId="57293" xr:uid="{00000000-0005-0000-0000-00007E8A0000}"/>
    <cellStyle name="Uwaga 12 18 19" xfId="60530" xr:uid="{00000000-0005-0000-0000-00007F8A0000}"/>
    <cellStyle name="Uwaga 12 18 2" xfId="11115" xr:uid="{00000000-0005-0000-0000-0000808A0000}"/>
    <cellStyle name="Uwaga 12 18 3" xfId="13157" xr:uid="{00000000-0005-0000-0000-0000818A0000}"/>
    <cellStyle name="Uwaga 12 18 4" xfId="7273" xr:uid="{00000000-0005-0000-0000-0000828A0000}"/>
    <cellStyle name="Uwaga 12 18 5" xfId="17806" xr:uid="{00000000-0005-0000-0000-0000838A0000}"/>
    <cellStyle name="Uwaga 12 18 6" xfId="20381" xr:uid="{00000000-0005-0000-0000-0000848A0000}"/>
    <cellStyle name="Uwaga 12 18 7" xfId="23691" xr:uid="{00000000-0005-0000-0000-0000858A0000}"/>
    <cellStyle name="Uwaga 12 18 8" xfId="27006" xr:uid="{00000000-0005-0000-0000-0000868A0000}"/>
    <cellStyle name="Uwaga 12 18 9" xfId="30240" xr:uid="{00000000-0005-0000-0000-0000878A0000}"/>
    <cellStyle name="Uwaga 12 19" xfId="2181" xr:uid="{00000000-0005-0000-0000-0000888A0000}"/>
    <cellStyle name="Uwaga 12 19 10" xfId="31829" xr:uid="{00000000-0005-0000-0000-0000898A0000}"/>
    <cellStyle name="Uwaga 12 19 11" xfId="34304" xr:uid="{00000000-0005-0000-0000-00008A8A0000}"/>
    <cellStyle name="Uwaga 12 19 12" xfId="37483" xr:uid="{00000000-0005-0000-0000-00008B8A0000}"/>
    <cellStyle name="Uwaga 12 19 13" xfId="40703" xr:uid="{00000000-0005-0000-0000-00008C8A0000}"/>
    <cellStyle name="Uwaga 12 19 14" xfId="43869" xr:uid="{00000000-0005-0000-0000-00008D8A0000}"/>
    <cellStyle name="Uwaga 12 19 15" xfId="47178" xr:uid="{00000000-0005-0000-0000-00008E8A0000}"/>
    <cellStyle name="Uwaga 12 19 16" xfId="50335" xr:uid="{00000000-0005-0000-0000-00008F8A0000}"/>
    <cellStyle name="Uwaga 12 19 17" xfId="53543" xr:uid="{00000000-0005-0000-0000-0000908A0000}"/>
    <cellStyle name="Uwaga 12 19 18" xfId="55593" xr:uid="{00000000-0005-0000-0000-0000918A0000}"/>
    <cellStyle name="Uwaga 12 19 19" xfId="58830" xr:uid="{00000000-0005-0000-0000-0000928A0000}"/>
    <cellStyle name="Uwaga 12 19 2" xfId="9387" xr:uid="{00000000-0005-0000-0000-0000938A0000}"/>
    <cellStyle name="Uwaga 12 19 3" xfId="11425" xr:uid="{00000000-0005-0000-0000-0000948A0000}"/>
    <cellStyle name="Uwaga 12 19 4" xfId="5558" xr:uid="{00000000-0005-0000-0000-0000958A0000}"/>
    <cellStyle name="Uwaga 12 19 5" xfId="16076" xr:uid="{00000000-0005-0000-0000-0000968A0000}"/>
    <cellStyle name="Uwaga 12 19 6" xfId="18649" xr:uid="{00000000-0005-0000-0000-0000978A0000}"/>
    <cellStyle name="Uwaga 12 19 7" xfId="21959" xr:uid="{00000000-0005-0000-0000-0000988A0000}"/>
    <cellStyle name="Uwaga 12 19 8" xfId="25280" xr:uid="{00000000-0005-0000-0000-0000998A0000}"/>
    <cellStyle name="Uwaga 12 19 9" xfId="28508" xr:uid="{00000000-0005-0000-0000-00009A8A0000}"/>
    <cellStyle name="Uwaga 12 2" xfId="1452" xr:uid="{00000000-0005-0000-0000-00009B8A0000}"/>
    <cellStyle name="Uwaga 12 2 10" xfId="3426" xr:uid="{00000000-0005-0000-0000-00009C8A0000}"/>
    <cellStyle name="Uwaga 12 2 10 10" xfId="33070" xr:uid="{00000000-0005-0000-0000-00009D8A0000}"/>
    <cellStyle name="Uwaga 12 2 10 11" xfId="35537" xr:uid="{00000000-0005-0000-0000-00009E8A0000}"/>
    <cellStyle name="Uwaga 12 2 10 12" xfId="38728" xr:uid="{00000000-0005-0000-0000-00009F8A0000}"/>
    <cellStyle name="Uwaga 12 2 10 13" xfId="41932" xr:uid="{00000000-0005-0000-0000-0000A08A0000}"/>
    <cellStyle name="Uwaga 12 2 10 14" xfId="45114" xr:uid="{00000000-0005-0000-0000-0000A18A0000}"/>
    <cellStyle name="Uwaga 12 2 10 15" xfId="48407" xr:uid="{00000000-0005-0000-0000-0000A28A0000}"/>
    <cellStyle name="Uwaga 12 2 10 16" xfId="51576" xr:uid="{00000000-0005-0000-0000-0000A38A0000}"/>
    <cellStyle name="Uwaga 12 2 10 17" xfId="54760" xr:uid="{00000000-0005-0000-0000-0000A48A0000}"/>
    <cellStyle name="Uwaga 12 2 10 18" xfId="56814" xr:uid="{00000000-0005-0000-0000-0000A58A0000}"/>
    <cellStyle name="Uwaga 12 2 10 19" xfId="60051" xr:uid="{00000000-0005-0000-0000-0000A68A0000}"/>
    <cellStyle name="Uwaga 12 2 10 2" xfId="10628" xr:uid="{00000000-0005-0000-0000-0000A78A0000}"/>
    <cellStyle name="Uwaga 12 2 10 3" xfId="12670" xr:uid="{00000000-0005-0000-0000-0000A88A0000}"/>
    <cellStyle name="Uwaga 12 2 10 4" xfId="6794" xr:uid="{00000000-0005-0000-0000-0000A98A0000}"/>
    <cellStyle name="Uwaga 12 2 10 5" xfId="17319" xr:uid="{00000000-0005-0000-0000-0000AA8A0000}"/>
    <cellStyle name="Uwaga 12 2 10 6" xfId="19894" xr:uid="{00000000-0005-0000-0000-0000AB8A0000}"/>
    <cellStyle name="Uwaga 12 2 10 7" xfId="23204" xr:uid="{00000000-0005-0000-0000-0000AC8A0000}"/>
    <cellStyle name="Uwaga 12 2 10 8" xfId="26519" xr:uid="{00000000-0005-0000-0000-0000AD8A0000}"/>
    <cellStyle name="Uwaga 12 2 10 9" xfId="29753" xr:uid="{00000000-0005-0000-0000-0000AE8A0000}"/>
    <cellStyle name="Uwaga 12 2 11" xfId="3241" xr:uid="{00000000-0005-0000-0000-0000AF8A0000}"/>
    <cellStyle name="Uwaga 12 2 11 10" xfId="32885" xr:uid="{00000000-0005-0000-0000-0000B08A0000}"/>
    <cellStyle name="Uwaga 12 2 11 11" xfId="35353" xr:uid="{00000000-0005-0000-0000-0000B18A0000}"/>
    <cellStyle name="Uwaga 12 2 11 12" xfId="38543" xr:uid="{00000000-0005-0000-0000-0000B28A0000}"/>
    <cellStyle name="Uwaga 12 2 11 13" xfId="41748" xr:uid="{00000000-0005-0000-0000-0000B38A0000}"/>
    <cellStyle name="Uwaga 12 2 11 14" xfId="44929" xr:uid="{00000000-0005-0000-0000-0000B48A0000}"/>
    <cellStyle name="Uwaga 12 2 11 15" xfId="48223" xr:uid="{00000000-0005-0000-0000-0000B58A0000}"/>
    <cellStyle name="Uwaga 12 2 11 16" xfId="51392" xr:uid="{00000000-0005-0000-0000-0000B68A0000}"/>
    <cellStyle name="Uwaga 12 2 11 17" xfId="54577" xr:uid="{00000000-0005-0000-0000-0000B78A0000}"/>
    <cellStyle name="Uwaga 12 2 11 18" xfId="56631" xr:uid="{00000000-0005-0000-0000-0000B88A0000}"/>
    <cellStyle name="Uwaga 12 2 11 19" xfId="59868" xr:uid="{00000000-0005-0000-0000-0000B98A0000}"/>
    <cellStyle name="Uwaga 12 2 11 2" xfId="10443" xr:uid="{00000000-0005-0000-0000-0000BA8A0000}"/>
    <cellStyle name="Uwaga 12 2 11 3" xfId="12485" xr:uid="{00000000-0005-0000-0000-0000BB8A0000}"/>
    <cellStyle name="Uwaga 12 2 11 4" xfId="6609" xr:uid="{00000000-0005-0000-0000-0000BC8A0000}"/>
    <cellStyle name="Uwaga 12 2 11 5" xfId="17134" xr:uid="{00000000-0005-0000-0000-0000BD8A0000}"/>
    <cellStyle name="Uwaga 12 2 11 6" xfId="19709" xr:uid="{00000000-0005-0000-0000-0000BE8A0000}"/>
    <cellStyle name="Uwaga 12 2 11 7" xfId="23019" xr:uid="{00000000-0005-0000-0000-0000BF8A0000}"/>
    <cellStyle name="Uwaga 12 2 11 8" xfId="26334" xr:uid="{00000000-0005-0000-0000-0000C08A0000}"/>
    <cellStyle name="Uwaga 12 2 11 9" xfId="29568" xr:uid="{00000000-0005-0000-0000-0000C18A0000}"/>
    <cellStyle name="Uwaga 12 2 12" xfId="2452" xr:uid="{00000000-0005-0000-0000-0000C28A0000}"/>
    <cellStyle name="Uwaga 12 2 12 10" xfId="32096" xr:uid="{00000000-0005-0000-0000-0000C38A0000}"/>
    <cellStyle name="Uwaga 12 2 12 11" xfId="34566" xr:uid="{00000000-0005-0000-0000-0000C48A0000}"/>
    <cellStyle name="Uwaga 12 2 12 12" xfId="37754" xr:uid="{00000000-0005-0000-0000-0000C58A0000}"/>
    <cellStyle name="Uwaga 12 2 12 13" xfId="40964" xr:uid="{00000000-0005-0000-0000-0000C68A0000}"/>
    <cellStyle name="Uwaga 12 2 12 14" xfId="44140" xr:uid="{00000000-0005-0000-0000-0000C78A0000}"/>
    <cellStyle name="Uwaga 12 2 12 15" xfId="47439" xr:uid="{00000000-0005-0000-0000-0000C88A0000}"/>
    <cellStyle name="Uwaga 12 2 12 16" xfId="50604" xr:uid="{00000000-0005-0000-0000-0000C98A0000}"/>
    <cellStyle name="Uwaga 12 2 12 17" xfId="53800" xr:uid="{00000000-0005-0000-0000-0000CA8A0000}"/>
    <cellStyle name="Uwaga 12 2 12 18" xfId="55854" xr:uid="{00000000-0005-0000-0000-0000CB8A0000}"/>
    <cellStyle name="Uwaga 12 2 12 19" xfId="59091" xr:uid="{00000000-0005-0000-0000-0000CC8A0000}"/>
    <cellStyle name="Uwaga 12 2 12 2" xfId="9654" xr:uid="{00000000-0005-0000-0000-0000CD8A0000}"/>
    <cellStyle name="Uwaga 12 2 12 3" xfId="11696" xr:uid="{00000000-0005-0000-0000-0000CE8A0000}"/>
    <cellStyle name="Uwaga 12 2 12 4" xfId="5820" xr:uid="{00000000-0005-0000-0000-0000CF8A0000}"/>
    <cellStyle name="Uwaga 12 2 12 5" xfId="16345" xr:uid="{00000000-0005-0000-0000-0000D08A0000}"/>
    <cellStyle name="Uwaga 12 2 12 6" xfId="18920" xr:uid="{00000000-0005-0000-0000-0000D18A0000}"/>
    <cellStyle name="Uwaga 12 2 12 7" xfId="22230" xr:uid="{00000000-0005-0000-0000-0000D28A0000}"/>
    <cellStyle name="Uwaga 12 2 12 8" xfId="25550" xr:uid="{00000000-0005-0000-0000-0000D38A0000}"/>
    <cellStyle name="Uwaga 12 2 12 9" xfId="28779" xr:uid="{00000000-0005-0000-0000-0000D48A0000}"/>
    <cellStyle name="Uwaga 12 2 13" xfId="3570" xr:uid="{00000000-0005-0000-0000-0000D58A0000}"/>
    <cellStyle name="Uwaga 12 2 13 10" xfId="33214" xr:uid="{00000000-0005-0000-0000-0000D68A0000}"/>
    <cellStyle name="Uwaga 12 2 13 11" xfId="35678" xr:uid="{00000000-0005-0000-0000-0000D78A0000}"/>
    <cellStyle name="Uwaga 12 2 13 12" xfId="38872" xr:uid="{00000000-0005-0000-0000-0000D88A0000}"/>
    <cellStyle name="Uwaga 12 2 13 13" xfId="42073" xr:uid="{00000000-0005-0000-0000-0000D98A0000}"/>
    <cellStyle name="Uwaga 12 2 13 14" xfId="45258" xr:uid="{00000000-0005-0000-0000-0000DA8A0000}"/>
    <cellStyle name="Uwaga 12 2 13 15" xfId="48548" xr:uid="{00000000-0005-0000-0000-0000DB8A0000}"/>
    <cellStyle name="Uwaga 12 2 13 16" xfId="51719" xr:uid="{00000000-0005-0000-0000-0000DC8A0000}"/>
    <cellStyle name="Uwaga 12 2 13 17" xfId="54899" xr:uid="{00000000-0005-0000-0000-0000DD8A0000}"/>
    <cellStyle name="Uwaga 12 2 13 18" xfId="56953" xr:uid="{00000000-0005-0000-0000-0000DE8A0000}"/>
    <cellStyle name="Uwaga 12 2 13 19" xfId="60190" xr:uid="{00000000-0005-0000-0000-0000DF8A0000}"/>
    <cellStyle name="Uwaga 12 2 13 2" xfId="10772" xr:uid="{00000000-0005-0000-0000-0000E08A0000}"/>
    <cellStyle name="Uwaga 12 2 13 3" xfId="12814" xr:uid="{00000000-0005-0000-0000-0000E18A0000}"/>
    <cellStyle name="Uwaga 12 2 13 4" xfId="6936" xr:uid="{00000000-0005-0000-0000-0000E28A0000}"/>
    <cellStyle name="Uwaga 12 2 13 5" xfId="17463" xr:uid="{00000000-0005-0000-0000-0000E38A0000}"/>
    <cellStyle name="Uwaga 12 2 13 6" xfId="20038" xr:uid="{00000000-0005-0000-0000-0000E48A0000}"/>
    <cellStyle name="Uwaga 12 2 13 7" xfId="23348" xr:uid="{00000000-0005-0000-0000-0000E58A0000}"/>
    <cellStyle name="Uwaga 12 2 13 8" xfId="26663" xr:uid="{00000000-0005-0000-0000-0000E68A0000}"/>
    <cellStyle name="Uwaga 12 2 13 9" xfId="29897" xr:uid="{00000000-0005-0000-0000-0000E78A0000}"/>
    <cellStyle name="Uwaga 12 2 14" xfId="3732" xr:uid="{00000000-0005-0000-0000-0000E88A0000}"/>
    <cellStyle name="Uwaga 12 2 14 10" xfId="33376" xr:uid="{00000000-0005-0000-0000-0000E98A0000}"/>
    <cellStyle name="Uwaga 12 2 14 11" xfId="35840" xr:uid="{00000000-0005-0000-0000-0000EA8A0000}"/>
    <cellStyle name="Uwaga 12 2 14 12" xfId="39034" xr:uid="{00000000-0005-0000-0000-0000EB8A0000}"/>
    <cellStyle name="Uwaga 12 2 14 13" xfId="42235" xr:uid="{00000000-0005-0000-0000-0000EC8A0000}"/>
    <cellStyle name="Uwaga 12 2 14 14" xfId="45420" xr:uid="{00000000-0005-0000-0000-0000ED8A0000}"/>
    <cellStyle name="Uwaga 12 2 14 15" xfId="48710" xr:uid="{00000000-0005-0000-0000-0000EE8A0000}"/>
    <cellStyle name="Uwaga 12 2 14 16" xfId="51881" xr:uid="{00000000-0005-0000-0000-0000EF8A0000}"/>
    <cellStyle name="Uwaga 12 2 14 17" xfId="55060" xr:uid="{00000000-0005-0000-0000-0000F08A0000}"/>
    <cellStyle name="Uwaga 12 2 14 18" xfId="57114" xr:uid="{00000000-0005-0000-0000-0000F18A0000}"/>
    <cellStyle name="Uwaga 12 2 14 19" xfId="60351" xr:uid="{00000000-0005-0000-0000-0000F28A0000}"/>
    <cellStyle name="Uwaga 12 2 14 2" xfId="10934" xr:uid="{00000000-0005-0000-0000-0000F38A0000}"/>
    <cellStyle name="Uwaga 12 2 14 3" xfId="12976" xr:uid="{00000000-0005-0000-0000-0000F48A0000}"/>
    <cellStyle name="Uwaga 12 2 14 4" xfId="7098" xr:uid="{00000000-0005-0000-0000-0000F58A0000}"/>
    <cellStyle name="Uwaga 12 2 14 5" xfId="17625" xr:uid="{00000000-0005-0000-0000-0000F68A0000}"/>
    <cellStyle name="Uwaga 12 2 14 6" xfId="20200" xr:uid="{00000000-0005-0000-0000-0000F78A0000}"/>
    <cellStyle name="Uwaga 12 2 14 7" xfId="23510" xr:uid="{00000000-0005-0000-0000-0000F88A0000}"/>
    <cellStyle name="Uwaga 12 2 14 8" xfId="26825" xr:uid="{00000000-0005-0000-0000-0000F98A0000}"/>
    <cellStyle name="Uwaga 12 2 14 9" xfId="30059" xr:uid="{00000000-0005-0000-0000-0000FA8A0000}"/>
    <cellStyle name="Uwaga 12 2 15" xfId="1502" xr:uid="{00000000-0005-0000-0000-0000FB8A0000}"/>
    <cellStyle name="Uwaga 12 2 15 10" xfId="20981" xr:uid="{00000000-0005-0000-0000-0000FC8A0000}"/>
    <cellStyle name="Uwaga 12 2 15 11" xfId="15099" xr:uid="{00000000-0005-0000-0000-0000FD8A0000}"/>
    <cellStyle name="Uwaga 12 2 15 12" xfId="34214" xr:uid="{00000000-0005-0000-0000-0000FE8A0000}"/>
    <cellStyle name="Uwaga 12 2 15 13" xfId="14994" xr:uid="{00000000-0005-0000-0000-0000FF8A0000}"/>
    <cellStyle name="Uwaga 12 2 15 14" xfId="34173" xr:uid="{00000000-0005-0000-0000-0000008B0000}"/>
    <cellStyle name="Uwaga 12 2 15 15" xfId="42454" xr:uid="{00000000-0005-0000-0000-0000018B0000}"/>
    <cellStyle name="Uwaga 12 2 15 16" xfId="40134" xr:uid="{00000000-0005-0000-0000-0000028B0000}"/>
    <cellStyle name="Uwaga 12 2 15 17" xfId="27529" xr:uid="{00000000-0005-0000-0000-0000038B0000}"/>
    <cellStyle name="Uwaga 12 2 15 18" xfId="50603" xr:uid="{00000000-0005-0000-0000-0000048B0000}"/>
    <cellStyle name="Uwaga 12 2 15 19" xfId="58173" xr:uid="{00000000-0005-0000-0000-0000058B0000}"/>
    <cellStyle name="Uwaga 12 2 15 2" xfId="8715" xr:uid="{00000000-0005-0000-0000-0000068B0000}"/>
    <cellStyle name="Uwaga 12 2 15 3" xfId="8676" xr:uid="{00000000-0005-0000-0000-0000078B0000}"/>
    <cellStyle name="Uwaga 12 2 15 4" xfId="4882" xr:uid="{00000000-0005-0000-0000-0000088B0000}"/>
    <cellStyle name="Uwaga 12 2 15 5" xfId="15398" xr:uid="{00000000-0005-0000-0000-0000098B0000}"/>
    <cellStyle name="Uwaga 12 2 15 6" xfId="14699" xr:uid="{00000000-0005-0000-0000-00000A8B0000}"/>
    <cellStyle name="Uwaga 12 2 15 7" xfId="15379" xr:uid="{00000000-0005-0000-0000-00000B8B0000}"/>
    <cellStyle name="Uwaga 12 2 15 8" xfId="14723" xr:uid="{00000000-0005-0000-0000-00000C8B0000}"/>
    <cellStyle name="Uwaga 12 2 15 9" xfId="18395" xr:uid="{00000000-0005-0000-0000-00000D8B0000}"/>
    <cellStyle name="Uwaga 12 2 16" xfId="3856" xr:uid="{00000000-0005-0000-0000-00000E8B0000}"/>
    <cellStyle name="Uwaga 12 2 16 10" xfId="33500" xr:uid="{00000000-0005-0000-0000-00000F8B0000}"/>
    <cellStyle name="Uwaga 12 2 16 11" xfId="35963" xr:uid="{00000000-0005-0000-0000-0000108B0000}"/>
    <cellStyle name="Uwaga 12 2 16 12" xfId="39158" xr:uid="{00000000-0005-0000-0000-0000118B0000}"/>
    <cellStyle name="Uwaga 12 2 16 13" xfId="42358" xr:uid="{00000000-0005-0000-0000-0000128B0000}"/>
    <cellStyle name="Uwaga 12 2 16 14" xfId="45544" xr:uid="{00000000-0005-0000-0000-0000138B0000}"/>
    <cellStyle name="Uwaga 12 2 16 15" xfId="48833" xr:uid="{00000000-0005-0000-0000-0000148B0000}"/>
    <cellStyle name="Uwaga 12 2 16 16" xfId="52005" xr:uid="{00000000-0005-0000-0000-0000158B0000}"/>
    <cellStyle name="Uwaga 12 2 16 17" xfId="55182" xr:uid="{00000000-0005-0000-0000-0000168B0000}"/>
    <cellStyle name="Uwaga 12 2 16 18" xfId="57236" xr:uid="{00000000-0005-0000-0000-0000178B0000}"/>
    <cellStyle name="Uwaga 12 2 16 19" xfId="60473" xr:uid="{00000000-0005-0000-0000-0000188B0000}"/>
    <cellStyle name="Uwaga 12 2 16 2" xfId="11058" xr:uid="{00000000-0005-0000-0000-0000198B0000}"/>
    <cellStyle name="Uwaga 12 2 16 3" xfId="13100" xr:uid="{00000000-0005-0000-0000-00001A8B0000}"/>
    <cellStyle name="Uwaga 12 2 16 4" xfId="7217" xr:uid="{00000000-0005-0000-0000-00001B8B0000}"/>
    <cellStyle name="Uwaga 12 2 16 5" xfId="17749" xr:uid="{00000000-0005-0000-0000-00001C8B0000}"/>
    <cellStyle name="Uwaga 12 2 16 6" xfId="20324" xr:uid="{00000000-0005-0000-0000-00001D8B0000}"/>
    <cellStyle name="Uwaga 12 2 16 7" xfId="23634" xr:uid="{00000000-0005-0000-0000-00001E8B0000}"/>
    <cellStyle name="Uwaga 12 2 16 8" xfId="26949" xr:uid="{00000000-0005-0000-0000-00001F8B0000}"/>
    <cellStyle name="Uwaga 12 2 16 9" xfId="30183" xr:uid="{00000000-0005-0000-0000-0000208B0000}"/>
    <cellStyle name="Uwaga 12 2 17" xfId="3989" xr:uid="{00000000-0005-0000-0000-0000218B0000}"/>
    <cellStyle name="Uwaga 12 2 17 10" xfId="33633" xr:uid="{00000000-0005-0000-0000-0000228B0000}"/>
    <cellStyle name="Uwaga 12 2 17 11" xfId="36096" xr:uid="{00000000-0005-0000-0000-0000238B0000}"/>
    <cellStyle name="Uwaga 12 2 17 12" xfId="39291" xr:uid="{00000000-0005-0000-0000-0000248B0000}"/>
    <cellStyle name="Uwaga 12 2 17 13" xfId="42491" xr:uid="{00000000-0005-0000-0000-0000258B0000}"/>
    <cellStyle name="Uwaga 12 2 17 14" xfId="45677" xr:uid="{00000000-0005-0000-0000-0000268B0000}"/>
    <cellStyle name="Uwaga 12 2 17 15" xfId="48966" xr:uid="{00000000-0005-0000-0000-0000278B0000}"/>
    <cellStyle name="Uwaga 12 2 17 16" xfId="52138" xr:uid="{00000000-0005-0000-0000-0000288B0000}"/>
    <cellStyle name="Uwaga 12 2 17 17" xfId="55314" xr:uid="{00000000-0005-0000-0000-0000298B0000}"/>
    <cellStyle name="Uwaga 12 2 17 18" xfId="57368" xr:uid="{00000000-0005-0000-0000-00002A8B0000}"/>
    <cellStyle name="Uwaga 12 2 17 19" xfId="60605" xr:uid="{00000000-0005-0000-0000-00002B8B0000}"/>
    <cellStyle name="Uwaga 12 2 17 2" xfId="11191" xr:uid="{00000000-0005-0000-0000-00002C8B0000}"/>
    <cellStyle name="Uwaga 12 2 17 3" xfId="13233" xr:uid="{00000000-0005-0000-0000-00002D8B0000}"/>
    <cellStyle name="Uwaga 12 2 17 4" xfId="7349" xr:uid="{00000000-0005-0000-0000-00002E8B0000}"/>
    <cellStyle name="Uwaga 12 2 17 5" xfId="17882" xr:uid="{00000000-0005-0000-0000-00002F8B0000}"/>
    <cellStyle name="Uwaga 12 2 17 6" xfId="20457" xr:uid="{00000000-0005-0000-0000-0000308B0000}"/>
    <cellStyle name="Uwaga 12 2 17 7" xfId="23767" xr:uid="{00000000-0005-0000-0000-0000318B0000}"/>
    <cellStyle name="Uwaga 12 2 17 8" xfId="27082" xr:uid="{00000000-0005-0000-0000-0000328B0000}"/>
    <cellStyle name="Uwaga 12 2 17 9" xfId="30316" xr:uid="{00000000-0005-0000-0000-0000338B0000}"/>
    <cellStyle name="Uwaga 12 2 18" xfId="1597" xr:uid="{00000000-0005-0000-0000-0000348B0000}"/>
    <cellStyle name="Uwaga 12 2 18 10" xfId="31249" xr:uid="{00000000-0005-0000-0000-0000358B0000}"/>
    <cellStyle name="Uwaga 12 2 18 11" xfId="15175" xr:uid="{00000000-0005-0000-0000-0000368B0000}"/>
    <cellStyle name="Uwaga 12 2 18 12" xfId="34189" xr:uid="{00000000-0005-0000-0000-0000378B0000}"/>
    <cellStyle name="Uwaga 12 2 18 13" xfId="36253" xr:uid="{00000000-0005-0000-0000-0000388B0000}"/>
    <cellStyle name="Uwaga 12 2 18 14" xfId="39845" xr:uid="{00000000-0005-0000-0000-0000398B0000}"/>
    <cellStyle name="Uwaga 12 2 18 15" xfId="46609" xr:uid="{00000000-0005-0000-0000-00003A8B0000}"/>
    <cellStyle name="Uwaga 12 2 18 16" xfId="34097" xr:uid="{00000000-0005-0000-0000-00003B8B0000}"/>
    <cellStyle name="Uwaga 12 2 18 17" xfId="49338" xr:uid="{00000000-0005-0000-0000-00003C8B0000}"/>
    <cellStyle name="Uwaga 12 2 18 18" xfId="14942" xr:uid="{00000000-0005-0000-0000-00003D8B0000}"/>
    <cellStyle name="Uwaga 12 2 18 19" xfId="58266" xr:uid="{00000000-0005-0000-0000-00003E8B0000}"/>
    <cellStyle name="Uwaga 12 2 18 2" xfId="8809" xr:uid="{00000000-0005-0000-0000-00003F8B0000}"/>
    <cellStyle name="Uwaga 12 2 18 3" xfId="8581" xr:uid="{00000000-0005-0000-0000-0000408B0000}"/>
    <cellStyle name="Uwaga 12 2 18 4" xfId="4977" xr:uid="{00000000-0005-0000-0000-0000418B0000}"/>
    <cellStyle name="Uwaga 12 2 18 5" xfId="15493" xr:uid="{00000000-0005-0000-0000-0000428B0000}"/>
    <cellStyle name="Uwaga 12 2 18 6" xfId="14604" xr:uid="{00000000-0005-0000-0000-0000438B0000}"/>
    <cellStyle name="Uwaga 12 2 18 7" xfId="21375" xr:uid="{00000000-0005-0000-0000-0000448B0000}"/>
    <cellStyle name="Uwaga 12 2 18 8" xfId="24698" xr:uid="{00000000-0005-0000-0000-0000458B0000}"/>
    <cellStyle name="Uwaga 12 2 18 9" xfId="18509" xr:uid="{00000000-0005-0000-0000-0000468B0000}"/>
    <cellStyle name="Uwaga 12 2 19" xfId="2210" xr:uid="{00000000-0005-0000-0000-0000478B0000}"/>
    <cellStyle name="Uwaga 12 2 19 10" xfId="31858" xr:uid="{00000000-0005-0000-0000-0000488B0000}"/>
    <cellStyle name="Uwaga 12 2 19 11" xfId="34333" xr:uid="{00000000-0005-0000-0000-0000498B0000}"/>
    <cellStyle name="Uwaga 12 2 19 12" xfId="37512" xr:uid="{00000000-0005-0000-0000-00004A8B0000}"/>
    <cellStyle name="Uwaga 12 2 19 13" xfId="40732" xr:uid="{00000000-0005-0000-0000-00004B8B0000}"/>
    <cellStyle name="Uwaga 12 2 19 14" xfId="43898" xr:uid="{00000000-0005-0000-0000-00004C8B0000}"/>
    <cellStyle name="Uwaga 12 2 19 15" xfId="47207" xr:uid="{00000000-0005-0000-0000-00004D8B0000}"/>
    <cellStyle name="Uwaga 12 2 19 16" xfId="50364" xr:uid="{00000000-0005-0000-0000-00004E8B0000}"/>
    <cellStyle name="Uwaga 12 2 19 17" xfId="53572" xr:uid="{00000000-0005-0000-0000-00004F8B0000}"/>
    <cellStyle name="Uwaga 12 2 19 18" xfId="55622" xr:uid="{00000000-0005-0000-0000-0000508B0000}"/>
    <cellStyle name="Uwaga 12 2 19 19" xfId="58859" xr:uid="{00000000-0005-0000-0000-0000518B0000}"/>
    <cellStyle name="Uwaga 12 2 19 2" xfId="9416" xr:uid="{00000000-0005-0000-0000-0000528B0000}"/>
    <cellStyle name="Uwaga 12 2 19 3" xfId="11454" xr:uid="{00000000-0005-0000-0000-0000538B0000}"/>
    <cellStyle name="Uwaga 12 2 19 4" xfId="5587" xr:uid="{00000000-0005-0000-0000-0000548B0000}"/>
    <cellStyle name="Uwaga 12 2 19 5" xfId="16105" xr:uid="{00000000-0005-0000-0000-0000558B0000}"/>
    <cellStyle name="Uwaga 12 2 19 6" xfId="18678" xr:uid="{00000000-0005-0000-0000-0000568B0000}"/>
    <cellStyle name="Uwaga 12 2 19 7" xfId="21988" xr:uid="{00000000-0005-0000-0000-0000578B0000}"/>
    <cellStyle name="Uwaga 12 2 19 8" xfId="25309" xr:uid="{00000000-0005-0000-0000-0000588B0000}"/>
    <cellStyle name="Uwaga 12 2 19 9" xfId="28537" xr:uid="{00000000-0005-0000-0000-0000598B0000}"/>
    <cellStyle name="Uwaga 12 2 2" xfId="1557" xr:uid="{00000000-0005-0000-0000-00005A8B0000}"/>
    <cellStyle name="Uwaga 12 2 2 10" xfId="31209" xr:uid="{00000000-0005-0000-0000-00005B8B0000}"/>
    <cellStyle name="Uwaga 12 2 2 11" xfId="15151" xr:uid="{00000000-0005-0000-0000-00005C8B0000}"/>
    <cellStyle name="Uwaga 12 2 2 12" xfId="34043" xr:uid="{00000000-0005-0000-0000-00005D8B0000}"/>
    <cellStyle name="Uwaga 12 2 2 13" xfId="15021" xr:uid="{00000000-0005-0000-0000-00005E8B0000}"/>
    <cellStyle name="Uwaga 12 2 2 14" xfId="34179" xr:uid="{00000000-0005-0000-0000-00005F8B0000}"/>
    <cellStyle name="Uwaga 12 2 2 15" xfId="46569" xr:uid="{00000000-0005-0000-0000-0000608B0000}"/>
    <cellStyle name="Uwaga 12 2 2 16" xfId="39496" xr:uid="{00000000-0005-0000-0000-0000618B0000}"/>
    <cellStyle name="Uwaga 12 2 2 17" xfId="14974" xr:uid="{00000000-0005-0000-0000-0000628B0000}"/>
    <cellStyle name="Uwaga 12 2 2 18" xfId="18133" xr:uid="{00000000-0005-0000-0000-0000638B0000}"/>
    <cellStyle name="Uwaga 12 2 2 19" xfId="58226" xr:uid="{00000000-0005-0000-0000-0000648B0000}"/>
    <cellStyle name="Uwaga 12 2 2 2" xfId="8769" xr:uid="{00000000-0005-0000-0000-0000658B0000}"/>
    <cellStyle name="Uwaga 12 2 2 3" xfId="8621" xr:uid="{00000000-0005-0000-0000-0000668B0000}"/>
    <cellStyle name="Uwaga 12 2 2 4" xfId="4937" xr:uid="{00000000-0005-0000-0000-0000678B0000}"/>
    <cellStyle name="Uwaga 12 2 2 5" xfId="15453" xr:uid="{00000000-0005-0000-0000-0000688B0000}"/>
    <cellStyle name="Uwaga 12 2 2 6" xfId="14644" xr:uid="{00000000-0005-0000-0000-0000698B0000}"/>
    <cellStyle name="Uwaga 12 2 2 7" xfId="21335" xr:uid="{00000000-0005-0000-0000-00006A8B0000}"/>
    <cellStyle name="Uwaga 12 2 2 8" xfId="24658" xr:uid="{00000000-0005-0000-0000-00006B8B0000}"/>
    <cellStyle name="Uwaga 12 2 2 9" xfId="18429" xr:uid="{00000000-0005-0000-0000-00006C8B0000}"/>
    <cellStyle name="Uwaga 12 2 20" xfId="4112" xr:uid="{00000000-0005-0000-0000-00006D8B0000}"/>
    <cellStyle name="Uwaga 12 2 20 10" xfId="36218" xr:uid="{00000000-0005-0000-0000-00006E8B0000}"/>
    <cellStyle name="Uwaga 12 2 20 11" xfId="39414" xr:uid="{00000000-0005-0000-0000-00006F8B0000}"/>
    <cellStyle name="Uwaga 12 2 20 12" xfId="42613" xr:uid="{00000000-0005-0000-0000-0000708B0000}"/>
    <cellStyle name="Uwaga 12 2 20 13" xfId="45800" xr:uid="{00000000-0005-0000-0000-0000718B0000}"/>
    <cellStyle name="Uwaga 12 2 20 14" xfId="49088" xr:uid="{00000000-0005-0000-0000-0000728B0000}"/>
    <cellStyle name="Uwaga 12 2 20 15" xfId="52261" xr:uid="{00000000-0005-0000-0000-0000738B0000}"/>
    <cellStyle name="Uwaga 12 2 20 16" xfId="55435" xr:uid="{00000000-0005-0000-0000-0000748B0000}"/>
    <cellStyle name="Uwaga 12 2 20 17" xfId="57489" xr:uid="{00000000-0005-0000-0000-0000758B0000}"/>
    <cellStyle name="Uwaga 12 2 20 18" xfId="60726" xr:uid="{00000000-0005-0000-0000-0000768B0000}"/>
    <cellStyle name="Uwaga 12 2 20 2" xfId="11314" xr:uid="{00000000-0005-0000-0000-0000778B0000}"/>
    <cellStyle name="Uwaga 12 2 20 3" xfId="13356" xr:uid="{00000000-0005-0000-0000-0000788B0000}"/>
    <cellStyle name="Uwaga 12 2 20 4" xfId="18005" xr:uid="{00000000-0005-0000-0000-0000798B0000}"/>
    <cellStyle name="Uwaga 12 2 20 5" xfId="20580" xr:uid="{00000000-0005-0000-0000-00007A8B0000}"/>
    <cellStyle name="Uwaga 12 2 20 6" xfId="23890" xr:uid="{00000000-0005-0000-0000-00007B8B0000}"/>
    <cellStyle name="Uwaga 12 2 20 7" xfId="27205" xr:uid="{00000000-0005-0000-0000-00007C8B0000}"/>
    <cellStyle name="Uwaga 12 2 20 8" xfId="30439" xr:uid="{00000000-0005-0000-0000-00007D8B0000}"/>
    <cellStyle name="Uwaga 12 2 20 9" xfId="33756" xr:uid="{00000000-0005-0000-0000-00007E8B0000}"/>
    <cellStyle name="Uwaga 12 2 3" xfId="2546" xr:uid="{00000000-0005-0000-0000-00007F8B0000}"/>
    <cellStyle name="Uwaga 12 2 3 10" xfId="32190" xr:uid="{00000000-0005-0000-0000-0000808B0000}"/>
    <cellStyle name="Uwaga 12 2 3 11" xfId="34660" xr:uid="{00000000-0005-0000-0000-0000818B0000}"/>
    <cellStyle name="Uwaga 12 2 3 12" xfId="37848" xr:uid="{00000000-0005-0000-0000-0000828B0000}"/>
    <cellStyle name="Uwaga 12 2 3 13" xfId="41058" xr:uid="{00000000-0005-0000-0000-0000838B0000}"/>
    <cellStyle name="Uwaga 12 2 3 14" xfId="44234" xr:uid="{00000000-0005-0000-0000-0000848B0000}"/>
    <cellStyle name="Uwaga 12 2 3 15" xfId="47533" xr:uid="{00000000-0005-0000-0000-0000858B0000}"/>
    <cellStyle name="Uwaga 12 2 3 16" xfId="50698" xr:uid="{00000000-0005-0000-0000-0000868B0000}"/>
    <cellStyle name="Uwaga 12 2 3 17" xfId="53893" xr:uid="{00000000-0005-0000-0000-0000878B0000}"/>
    <cellStyle name="Uwaga 12 2 3 18" xfId="55947" xr:uid="{00000000-0005-0000-0000-0000888B0000}"/>
    <cellStyle name="Uwaga 12 2 3 19" xfId="59184" xr:uid="{00000000-0005-0000-0000-0000898B0000}"/>
    <cellStyle name="Uwaga 12 2 3 2" xfId="9748" xr:uid="{00000000-0005-0000-0000-00008A8B0000}"/>
    <cellStyle name="Uwaga 12 2 3 3" xfId="11790" xr:uid="{00000000-0005-0000-0000-00008B8B0000}"/>
    <cellStyle name="Uwaga 12 2 3 4" xfId="5914" xr:uid="{00000000-0005-0000-0000-00008C8B0000}"/>
    <cellStyle name="Uwaga 12 2 3 5" xfId="16439" xr:uid="{00000000-0005-0000-0000-00008D8B0000}"/>
    <cellStyle name="Uwaga 12 2 3 6" xfId="19014" xr:uid="{00000000-0005-0000-0000-00008E8B0000}"/>
    <cellStyle name="Uwaga 12 2 3 7" xfId="22324" xr:uid="{00000000-0005-0000-0000-00008F8B0000}"/>
    <cellStyle name="Uwaga 12 2 3 8" xfId="25644" xr:uid="{00000000-0005-0000-0000-0000908B0000}"/>
    <cellStyle name="Uwaga 12 2 3 9" xfId="28873" xr:uid="{00000000-0005-0000-0000-0000918B0000}"/>
    <cellStyle name="Uwaga 12 2 4" xfId="2689" xr:uid="{00000000-0005-0000-0000-0000928B0000}"/>
    <cellStyle name="Uwaga 12 2 4 10" xfId="32333" xr:uid="{00000000-0005-0000-0000-0000938B0000}"/>
    <cellStyle name="Uwaga 12 2 4 11" xfId="34803" xr:uid="{00000000-0005-0000-0000-0000948B0000}"/>
    <cellStyle name="Uwaga 12 2 4 12" xfId="37991" xr:uid="{00000000-0005-0000-0000-0000958B0000}"/>
    <cellStyle name="Uwaga 12 2 4 13" xfId="41201" xr:uid="{00000000-0005-0000-0000-0000968B0000}"/>
    <cellStyle name="Uwaga 12 2 4 14" xfId="44377" xr:uid="{00000000-0005-0000-0000-0000978B0000}"/>
    <cellStyle name="Uwaga 12 2 4 15" xfId="47676" xr:uid="{00000000-0005-0000-0000-0000988B0000}"/>
    <cellStyle name="Uwaga 12 2 4 16" xfId="50841" xr:uid="{00000000-0005-0000-0000-0000998B0000}"/>
    <cellStyle name="Uwaga 12 2 4 17" xfId="54035" xr:uid="{00000000-0005-0000-0000-00009A8B0000}"/>
    <cellStyle name="Uwaga 12 2 4 18" xfId="56089" xr:uid="{00000000-0005-0000-0000-00009B8B0000}"/>
    <cellStyle name="Uwaga 12 2 4 19" xfId="59326" xr:uid="{00000000-0005-0000-0000-00009C8B0000}"/>
    <cellStyle name="Uwaga 12 2 4 2" xfId="9891" xr:uid="{00000000-0005-0000-0000-00009D8B0000}"/>
    <cellStyle name="Uwaga 12 2 4 3" xfId="11933" xr:uid="{00000000-0005-0000-0000-00009E8B0000}"/>
    <cellStyle name="Uwaga 12 2 4 4" xfId="6057" xr:uid="{00000000-0005-0000-0000-00009F8B0000}"/>
    <cellStyle name="Uwaga 12 2 4 5" xfId="16582" xr:uid="{00000000-0005-0000-0000-0000A08B0000}"/>
    <cellStyle name="Uwaga 12 2 4 6" xfId="19157" xr:uid="{00000000-0005-0000-0000-0000A18B0000}"/>
    <cellStyle name="Uwaga 12 2 4 7" xfId="22467" xr:uid="{00000000-0005-0000-0000-0000A28B0000}"/>
    <cellStyle name="Uwaga 12 2 4 8" xfId="25786" xr:uid="{00000000-0005-0000-0000-0000A38B0000}"/>
    <cellStyle name="Uwaga 12 2 4 9" xfId="29016" xr:uid="{00000000-0005-0000-0000-0000A48B0000}"/>
    <cellStyle name="Uwaga 12 2 5" xfId="2588" xr:uid="{00000000-0005-0000-0000-0000A58B0000}"/>
    <cellStyle name="Uwaga 12 2 5 10" xfId="32232" xr:uid="{00000000-0005-0000-0000-0000A68B0000}"/>
    <cellStyle name="Uwaga 12 2 5 11" xfId="34702" xr:uid="{00000000-0005-0000-0000-0000A78B0000}"/>
    <cellStyle name="Uwaga 12 2 5 12" xfId="37890" xr:uid="{00000000-0005-0000-0000-0000A88B0000}"/>
    <cellStyle name="Uwaga 12 2 5 13" xfId="41100" xr:uid="{00000000-0005-0000-0000-0000A98B0000}"/>
    <cellStyle name="Uwaga 12 2 5 14" xfId="44276" xr:uid="{00000000-0005-0000-0000-0000AA8B0000}"/>
    <cellStyle name="Uwaga 12 2 5 15" xfId="47575" xr:uid="{00000000-0005-0000-0000-0000AB8B0000}"/>
    <cellStyle name="Uwaga 12 2 5 16" xfId="50740" xr:uid="{00000000-0005-0000-0000-0000AC8B0000}"/>
    <cellStyle name="Uwaga 12 2 5 17" xfId="53935" xr:uid="{00000000-0005-0000-0000-0000AD8B0000}"/>
    <cellStyle name="Uwaga 12 2 5 18" xfId="55989" xr:uid="{00000000-0005-0000-0000-0000AE8B0000}"/>
    <cellStyle name="Uwaga 12 2 5 19" xfId="59226" xr:uid="{00000000-0005-0000-0000-0000AF8B0000}"/>
    <cellStyle name="Uwaga 12 2 5 2" xfId="9790" xr:uid="{00000000-0005-0000-0000-0000B08B0000}"/>
    <cellStyle name="Uwaga 12 2 5 3" xfId="11832" xr:uid="{00000000-0005-0000-0000-0000B18B0000}"/>
    <cellStyle name="Uwaga 12 2 5 4" xfId="5956" xr:uid="{00000000-0005-0000-0000-0000B28B0000}"/>
    <cellStyle name="Uwaga 12 2 5 5" xfId="16481" xr:uid="{00000000-0005-0000-0000-0000B38B0000}"/>
    <cellStyle name="Uwaga 12 2 5 6" xfId="19056" xr:uid="{00000000-0005-0000-0000-0000B48B0000}"/>
    <cellStyle name="Uwaga 12 2 5 7" xfId="22366" xr:uid="{00000000-0005-0000-0000-0000B58B0000}"/>
    <cellStyle name="Uwaga 12 2 5 8" xfId="25686" xr:uid="{00000000-0005-0000-0000-0000B68B0000}"/>
    <cellStyle name="Uwaga 12 2 5 9" xfId="28915" xr:uid="{00000000-0005-0000-0000-0000B78B0000}"/>
    <cellStyle name="Uwaga 12 2 6" xfId="2909" xr:uid="{00000000-0005-0000-0000-0000B88B0000}"/>
    <cellStyle name="Uwaga 12 2 6 10" xfId="32553" xr:uid="{00000000-0005-0000-0000-0000B98B0000}"/>
    <cellStyle name="Uwaga 12 2 6 11" xfId="35023" xr:uid="{00000000-0005-0000-0000-0000BA8B0000}"/>
    <cellStyle name="Uwaga 12 2 6 12" xfId="38211" xr:uid="{00000000-0005-0000-0000-0000BB8B0000}"/>
    <cellStyle name="Uwaga 12 2 6 13" xfId="41418" xr:uid="{00000000-0005-0000-0000-0000BC8B0000}"/>
    <cellStyle name="Uwaga 12 2 6 14" xfId="44597" xr:uid="{00000000-0005-0000-0000-0000BD8B0000}"/>
    <cellStyle name="Uwaga 12 2 6 15" xfId="47893" xr:uid="{00000000-0005-0000-0000-0000BE8B0000}"/>
    <cellStyle name="Uwaga 12 2 6 16" xfId="51061" xr:uid="{00000000-0005-0000-0000-0000BF8B0000}"/>
    <cellStyle name="Uwaga 12 2 6 17" xfId="54250" xr:uid="{00000000-0005-0000-0000-0000C08B0000}"/>
    <cellStyle name="Uwaga 12 2 6 18" xfId="56304" xr:uid="{00000000-0005-0000-0000-0000C18B0000}"/>
    <cellStyle name="Uwaga 12 2 6 19" xfId="59541" xr:uid="{00000000-0005-0000-0000-0000C28B0000}"/>
    <cellStyle name="Uwaga 12 2 6 2" xfId="10111" xr:uid="{00000000-0005-0000-0000-0000C38B0000}"/>
    <cellStyle name="Uwaga 12 2 6 3" xfId="12153" xr:uid="{00000000-0005-0000-0000-0000C48B0000}"/>
    <cellStyle name="Uwaga 12 2 6 4" xfId="6277" xr:uid="{00000000-0005-0000-0000-0000C58B0000}"/>
    <cellStyle name="Uwaga 12 2 6 5" xfId="16802" xr:uid="{00000000-0005-0000-0000-0000C68B0000}"/>
    <cellStyle name="Uwaga 12 2 6 6" xfId="19377" xr:uid="{00000000-0005-0000-0000-0000C78B0000}"/>
    <cellStyle name="Uwaga 12 2 6 7" xfId="22687" xr:uid="{00000000-0005-0000-0000-0000C88B0000}"/>
    <cellStyle name="Uwaga 12 2 6 8" xfId="26004" xr:uid="{00000000-0005-0000-0000-0000C98B0000}"/>
    <cellStyle name="Uwaga 12 2 6 9" xfId="29236" xr:uid="{00000000-0005-0000-0000-0000CA8B0000}"/>
    <cellStyle name="Uwaga 12 2 7" xfId="3060" xr:uid="{00000000-0005-0000-0000-0000CB8B0000}"/>
    <cellStyle name="Uwaga 12 2 7 10" xfId="32704" xr:uid="{00000000-0005-0000-0000-0000CC8B0000}"/>
    <cellStyle name="Uwaga 12 2 7 11" xfId="35173" xr:uid="{00000000-0005-0000-0000-0000CD8B0000}"/>
    <cellStyle name="Uwaga 12 2 7 12" xfId="38362" xr:uid="{00000000-0005-0000-0000-0000CE8B0000}"/>
    <cellStyle name="Uwaga 12 2 7 13" xfId="41568" xr:uid="{00000000-0005-0000-0000-0000CF8B0000}"/>
    <cellStyle name="Uwaga 12 2 7 14" xfId="44748" xr:uid="{00000000-0005-0000-0000-0000D08B0000}"/>
    <cellStyle name="Uwaga 12 2 7 15" xfId="48043" xr:uid="{00000000-0005-0000-0000-0000D18B0000}"/>
    <cellStyle name="Uwaga 12 2 7 16" xfId="51211" xr:uid="{00000000-0005-0000-0000-0000D28B0000}"/>
    <cellStyle name="Uwaga 12 2 7 17" xfId="54399" xr:uid="{00000000-0005-0000-0000-0000D38B0000}"/>
    <cellStyle name="Uwaga 12 2 7 18" xfId="56453" xr:uid="{00000000-0005-0000-0000-0000D48B0000}"/>
    <cellStyle name="Uwaga 12 2 7 19" xfId="59690" xr:uid="{00000000-0005-0000-0000-0000D58B0000}"/>
    <cellStyle name="Uwaga 12 2 7 2" xfId="10262" xr:uid="{00000000-0005-0000-0000-0000D68B0000}"/>
    <cellStyle name="Uwaga 12 2 7 3" xfId="12304" xr:uid="{00000000-0005-0000-0000-0000D78B0000}"/>
    <cellStyle name="Uwaga 12 2 7 4" xfId="6428" xr:uid="{00000000-0005-0000-0000-0000D88B0000}"/>
    <cellStyle name="Uwaga 12 2 7 5" xfId="16953" xr:uid="{00000000-0005-0000-0000-0000D98B0000}"/>
    <cellStyle name="Uwaga 12 2 7 6" xfId="19528" xr:uid="{00000000-0005-0000-0000-0000DA8B0000}"/>
    <cellStyle name="Uwaga 12 2 7 7" xfId="22838" xr:uid="{00000000-0005-0000-0000-0000DB8B0000}"/>
    <cellStyle name="Uwaga 12 2 7 8" xfId="26154" xr:uid="{00000000-0005-0000-0000-0000DC8B0000}"/>
    <cellStyle name="Uwaga 12 2 7 9" xfId="29387" xr:uid="{00000000-0005-0000-0000-0000DD8B0000}"/>
    <cellStyle name="Uwaga 12 2 8" xfId="3179" xr:uid="{00000000-0005-0000-0000-0000DE8B0000}"/>
    <cellStyle name="Uwaga 12 2 8 10" xfId="32823" xr:uid="{00000000-0005-0000-0000-0000DF8B0000}"/>
    <cellStyle name="Uwaga 12 2 8 11" xfId="35292" xr:uid="{00000000-0005-0000-0000-0000E08B0000}"/>
    <cellStyle name="Uwaga 12 2 8 12" xfId="38481" xr:uid="{00000000-0005-0000-0000-0000E18B0000}"/>
    <cellStyle name="Uwaga 12 2 8 13" xfId="41687" xr:uid="{00000000-0005-0000-0000-0000E28B0000}"/>
    <cellStyle name="Uwaga 12 2 8 14" xfId="44867" xr:uid="{00000000-0005-0000-0000-0000E38B0000}"/>
    <cellStyle name="Uwaga 12 2 8 15" xfId="48162" xr:uid="{00000000-0005-0000-0000-0000E48B0000}"/>
    <cellStyle name="Uwaga 12 2 8 16" xfId="51330" xr:uid="{00000000-0005-0000-0000-0000E58B0000}"/>
    <cellStyle name="Uwaga 12 2 8 17" xfId="54517" xr:uid="{00000000-0005-0000-0000-0000E68B0000}"/>
    <cellStyle name="Uwaga 12 2 8 18" xfId="56571" xr:uid="{00000000-0005-0000-0000-0000E78B0000}"/>
    <cellStyle name="Uwaga 12 2 8 19" xfId="59808" xr:uid="{00000000-0005-0000-0000-0000E88B0000}"/>
    <cellStyle name="Uwaga 12 2 8 2" xfId="10381" xr:uid="{00000000-0005-0000-0000-0000E98B0000}"/>
    <cellStyle name="Uwaga 12 2 8 3" xfId="12423" xr:uid="{00000000-0005-0000-0000-0000EA8B0000}"/>
    <cellStyle name="Uwaga 12 2 8 4" xfId="6547" xr:uid="{00000000-0005-0000-0000-0000EB8B0000}"/>
    <cellStyle name="Uwaga 12 2 8 5" xfId="17072" xr:uid="{00000000-0005-0000-0000-0000EC8B0000}"/>
    <cellStyle name="Uwaga 12 2 8 6" xfId="19647" xr:uid="{00000000-0005-0000-0000-0000ED8B0000}"/>
    <cellStyle name="Uwaga 12 2 8 7" xfId="22957" xr:uid="{00000000-0005-0000-0000-0000EE8B0000}"/>
    <cellStyle name="Uwaga 12 2 8 8" xfId="26272" xr:uid="{00000000-0005-0000-0000-0000EF8B0000}"/>
    <cellStyle name="Uwaga 12 2 8 9" xfId="29506" xr:uid="{00000000-0005-0000-0000-0000F08B0000}"/>
    <cellStyle name="Uwaga 12 2 9" xfId="3076" xr:uid="{00000000-0005-0000-0000-0000F18B0000}"/>
    <cellStyle name="Uwaga 12 2 9 10" xfId="32720" xr:uid="{00000000-0005-0000-0000-0000F28B0000}"/>
    <cellStyle name="Uwaga 12 2 9 11" xfId="35189" xr:uid="{00000000-0005-0000-0000-0000F38B0000}"/>
    <cellStyle name="Uwaga 12 2 9 12" xfId="38378" xr:uid="{00000000-0005-0000-0000-0000F48B0000}"/>
    <cellStyle name="Uwaga 12 2 9 13" xfId="41584" xr:uid="{00000000-0005-0000-0000-0000F58B0000}"/>
    <cellStyle name="Uwaga 12 2 9 14" xfId="44764" xr:uid="{00000000-0005-0000-0000-0000F68B0000}"/>
    <cellStyle name="Uwaga 12 2 9 15" xfId="48059" xr:uid="{00000000-0005-0000-0000-0000F78B0000}"/>
    <cellStyle name="Uwaga 12 2 9 16" xfId="51227" xr:uid="{00000000-0005-0000-0000-0000F88B0000}"/>
    <cellStyle name="Uwaga 12 2 9 17" xfId="54415" xr:uid="{00000000-0005-0000-0000-0000F98B0000}"/>
    <cellStyle name="Uwaga 12 2 9 18" xfId="56469" xr:uid="{00000000-0005-0000-0000-0000FA8B0000}"/>
    <cellStyle name="Uwaga 12 2 9 19" xfId="59706" xr:uid="{00000000-0005-0000-0000-0000FB8B0000}"/>
    <cellStyle name="Uwaga 12 2 9 2" xfId="10278" xr:uid="{00000000-0005-0000-0000-0000FC8B0000}"/>
    <cellStyle name="Uwaga 12 2 9 3" xfId="12320" xr:uid="{00000000-0005-0000-0000-0000FD8B0000}"/>
    <cellStyle name="Uwaga 12 2 9 4" xfId="6444" xr:uid="{00000000-0005-0000-0000-0000FE8B0000}"/>
    <cellStyle name="Uwaga 12 2 9 5" xfId="16969" xr:uid="{00000000-0005-0000-0000-0000FF8B0000}"/>
    <cellStyle name="Uwaga 12 2 9 6" xfId="19544" xr:uid="{00000000-0005-0000-0000-0000008C0000}"/>
    <cellStyle name="Uwaga 12 2 9 7" xfId="22854" xr:uid="{00000000-0005-0000-0000-0000018C0000}"/>
    <cellStyle name="Uwaga 12 2 9 8" xfId="26170" xr:uid="{00000000-0005-0000-0000-0000028C0000}"/>
    <cellStyle name="Uwaga 12 2 9 9" xfId="29403" xr:uid="{00000000-0005-0000-0000-0000038C0000}"/>
    <cellStyle name="Uwaga 12 20" xfId="2248" xr:uid="{00000000-0005-0000-0000-0000048C0000}"/>
    <cellStyle name="Uwaga 12 20 10" xfId="31896" xr:uid="{00000000-0005-0000-0000-0000058C0000}"/>
    <cellStyle name="Uwaga 12 20 11" xfId="34369" xr:uid="{00000000-0005-0000-0000-0000068C0000}"/>
    <cellStyle name="Uwaga 12 20 12" xfId="37550" xr:uid="{00000000-0005-0000-0000-0000078C0000}"/>
    <cellStyle name="Uwaga 12 20 13" xfId="40768" xr:uid="{00000000-0005-0000-0000-0000088C0000}"/>
    <cellStyle name="Uwaga 12 20 14" xfId="43936" xr:uid="{00000000-0005-0000-0000-0000098C0000}"/>
    <cellStyle name="Uwaga 12 20 15" xfId="47243" xr:uid="{00000000-0005-0000-0000-00000A8C0000}"/>
    <cellStyle name="Uwaga 12 20 16" xfId="50401" xr:uid="{00000000-0005-0000-0000-00000B8C0000}"/>
    <cellStyle name="Uwaga 12 20 17" xfId="53608" xr:uid="{00000000-0005-0000-0000-00000C8C0000}"/>
    <cellStyle name="Uwaga 12 20 18" xfId="55658" xr:uid="{00000000-0005-0000-0000-00000D8C0000}"/>
    <cellStyle name="Uwaga 12 20 19" xfId="58895" xr:uid="{00000000-0005-0000-0000-00000E8C0000}"/>
    <cellStyle name="Uwaga 12 20 2" xfId="9454" xr:uid="{00000000-0005-0000-0000-00000F8C0000}"/>
    <cellStyle name="Uwaga 12 20 3" xfId="11492" xr:uid="{00000000-0005-0000-0000-0000108C0000}"/>
    <cellStyle name="Uwaga 12 20 4" xfId="5625" xr:uid="{00000000-0005-0000-0000-0000118C0000}"/>
    <cellStyle name="Uwaga 12 20 5" xfId="16143" xr:uid="{00000000-0005-0000-0000-0000128C0000}"/>
    <cellStyle name="Uwaga 12 20 6" xfId="18716" xr:uid="{00000000-0005-0000-0000-0000138C0000}"/>
    <cellStyle name="Uwaga 12 20 7" xfId="22026" xr:uid="{00000000-0005-0000-0000-0000148C0000}"/>
    <cellStyle name="Uwaga 12 20 8" xfId="25347" xr:uid="{00000000-0005-0000-0000-0000158C0000}"/>
    <cellStyle name="Uwaga 12 20 9" xfId="28575" xr:uid="{00000000-0005-0000-0000-0000168C0000}"/>
    <cellStyle name="Uwaga 12 21" xfId="4048" xr:uid="{00000000-0005-0000-0000-0000178C0000}"/>
    <cellStyle name="Uwaga 12 21 10" xfId="36154" xr:uid="{00000000-0005-0000-0000-0000188C0000}"/>
    <cellStyle name="Uwaga 12 21 11" xfId="39350" xr:uid="{00000000-0005-0000-0000-0000198C0000}"/>
    <cellStyle name="Uwaga 12 21 12" xfId="42549" xr:uid="{00000000-0005-0000-0000-00001A8C0000}"/>
    <cellStyle name="Uwaga 12 21 13" xfId="45736" xr:uid="{00000000-0005-0000-0000-00001B8C0000}"/>
    <cellStyle name="Uwaga 12 21 14" xfId="49024" xr:uid="{00000000-0005-0000-0000-00001C8C0000}"/>
    <cellStyle name="Uwaga 12 21 15" xfId="52197" xr:uid="{00000000-0005-0000-0000-00001D8C0000}"/>
    <cellStyle name="Uwaga 12 21 16" xfId="55372" xr:uid="{00000000-0005-0000-0000-00001E8C0000}"/>
    <cellStyle name="Uwaga 12 21 17" xfId="57426" xr:uid="{00000000-0005-0000-0000-00001F8C0000}"/>
    <cellStyle name="Uwaga 12 21 18" xfId="60663" xr:uid="{00000000-0005-0000-0000-0000208C0000}"/>
    <cellStyle name="Uwaga 12 21 2" xfId="11250" xr:uid="{00000000-0005-0000-0000-0000218C0000}"/>
    <cellStyle name="Uwaga 12 21 3" xfId="13292" xr:uid="{00000000-0005-0000-0000-0000228C0000}"/>
    <cellStyle name="Uwaga 12 21 4" xfId="17941" xr:uid="{00000000-0005-0000-0000-0000238C0000}"/>
    <cellStyle name="Uwaga 12 21 5" xfId="20516" xr:uid="{00000000-0005-0000-0000-0000248C0000}"/>
    <cellStyle name="Uwaga 12 21 6" xfId="23826" xr:uid="{00000000-0005-0000-0000-0000258C0000}"/>
    <cellStyle name="Uwaga 12 21 7" xfId="27141" xr:uid="{00000000-0005-0000-0000-0000268C0000}"/>
    <cellStyle name="Uwaga 12 21 8" xfId="30375" xr:uid="{00000000-0005-0000-0000-0000278C0000}"/>
    <cellStyle name="Uwaga 12 21 9" xfId="33692" xr:uid="{00000000-0005-0000-0000-0000288C0000}"/>
    <cellStyle name="Uwaga 12 22" xfId="4341" xr:uid="{00000000-0005-0000-0000-0000298C0000}"/>
    <cellStyle name="Uwaga 12 22 10" xfId="42837" xr:uid="{00000000-0005-0000-0000-00002A8C0000}"/>
    <cellStyle name="Uwaga 12 22 11" xfId="46029" xr:uid="{00000000-0005-0000-0000-00002B8C0000}"/>
    <cellStyle name="Uwaga 12 22 12" xfId="49306" xr:uid="{00000000-0005-0000-0000-00002C8C0000}"/>
    <cellStyle name="Uwaga 12 22 13" xfId="52489" xr:uid="{00000000-0005-0000-0000-00002D8C0000}"/>
    <cellStyle name="Uwaga 12 22 14" xfId="57704" xr:uid="{00000000-0005-0000-0000-00002E8C0000}"/>
    <cellStyle name="Uwaga 12 22 15" xfId="60941" xr:uid="{00000000-0005-0000-0000-00002F8C0000}"/>
    <cellStyle name="Uwaga 12 22 2" xfId="13579" xr:uid="{00000000-0005-0000-0000-0000308C0000}"/>
    <cellStyle name="Uwaga 12 22 3" xfId="7558" xr:uid="{00000000-0005-0000-0000-0000318C0000}"/>
    <cellStyle name="Uwaga 12 22 4" xfId="20809" xr:uid="{00000000-0005-0000-0000-0000328C0000}"/>
    <cellStyle name="Uwaga 12 22 5" xfId="24119" xr:uid="{00000000-0005-0000-0000-0000338C0000}"/>
    <cellStyle name="Uwaga 12 22 6" xfId="27433" xr:uid="{00000000-0005-0000-0000-0000348C0000}"/>
    <cellStyle name="Uwaga 12 22 7" xfId="30668" xr:uid="{00000000-0005-0000-0000-0000358C0000}"/>
    <cellStyle name="Uwaga 12 22 8" xfId="36437" xr:uid="{00000000-0005-0000-0000-0000368C0000}"/>
    <cellStyle name="Uwaga 12 22 9" xfId="39642" xr:uid="{00000000-0005-0000-0000-0000378C0000}"/>
    <cellStyle name="Uwaga 12 23" xfId="4180" xr:uid="{00000000-0005-0000-0000-0000388C0000}"/>
    <cellStyle name="Uwaga 12 23 10" xfId="42681" xr:uid="{00000000-0005-0000-0000-0000398C0000}"/>
    <cellStyle name="Uwaga 12 23 11" xfId="45868" xr:uid="{00000000-0005-0000-0000-00003A8C0000}"/>
    <cellStyle name="Uwaga 12 23 12" xfId="49156" xr:uid="{00000000-0005-0000-0000-00003B8C0000}"/>
    <cellStyle name="Uwaga 12 23 13" xfId="52328" xr:uid="{00000000-0005-0000-0000-00003C8C0000}"/>
    <cellStyle name="Uwaga 12 23 14" xfId="57554" xr:uid="{00000000-0005-0000-0000-00003D8C0000}"/>
    <cellStyle name="Uwaga 12 23 15" xfId="60791" xr:uid="{00000000-0005-0000-0000-00003E8C0000}"/>
    <cellStyle name="Uwaga 12 23 2" xfId="13424" xr:uid="{00000000-0005-0000-0000-00003F8C0000}"/>
    <cellStyle name="Uwaga 12 23 3" xfId="7417" xr:uid="{00000000-0005-0000-0000-0000408C0000}"/>
    <cellStyle name="Uwaga 12 23 4" xfId="20648" xr:uid="{00000000-0005-0000-0000-0000418C0000}"/>
    <cellStyle name="Uwaga 12 23 5" xfId="23958" xr:uid="{00000000-0005-0000-0000-0000428C0000}"/>
    <cellStyle name="Uwaga 12 23 6" xfId="27273" xr:uid="{00000000-0005-0000-0000-0000438C0000}"/>
    <cellStyle name="Uwaga 12 23 7" xfId="30507" xr:uid="{00000000-0005-0000-0000-0000448C0000}"/>
    <cellStyle name="Uwaga 12 23 8" xfId="36286" xr:uid="{00000000-0005-0000-0000-0000458C0000}"/>
    <cellStyle name="Uwaga 12 23 9" xfId="39482" xr:uid="{00000000-0005-0000-0000-0000468C0000}"/>
    <cellStyle name="Uwaga 12 24" xfId="4338" xr:uid="{00000000-0005-0000-0000-0000478C0000}"/>
    <cellStyle name="Uwaga 12 24 10" xfId="42834" xr:uid="{00000000-0005-0000-0000-0000488C0000}"/>
    <cellStyle name="Uwaga 12 24 11" xfId="46026" xr:uid="{00000000-0005-0000-0000-0000498C0000}"/>
    <cellStyle name="Uwaga 12 24 12" xfId="49303" xr:uid="{00000000-0005-0000-0000-00004A8C0000}"/>
    <cellStyle name="Uwaga 12 24 13" xfId="52486" xr:uid="{00000000-0005-0000-0000-00004B8C0000}"/>
    <cellStyle name="Uwaga 12 24 14" xfId="57701" xr:uid="{00000000-0005-0000-0000-00004C8C0000}"/>
    <cellStyle name="Uwaga 12 24 15" xfId="60938" xr:uid="{00000000-0005-0000-0000-00004D8C0000}"/>
    <cellStyle name="Uwaga 12 24 2" xfId="13576" xr:uid="{00000000-0005-0000-0000-00004E8C0000}"/>
    <cellStyle name="Uwaga 12 24 3" xfId="7555" xr:uid="{00000000-0005-0000-0000-00004F8C0000}"/>
    <cellStyle name="Uwaga 12 24 4" xfId="20806" xr:uid="{00000000-0005-0000-0000-0000508C0000}"/>
    <cellStyle name="Uwaga 12 24 5" xfId="24116" xr:uid="{00000000-0005-0000-0000-0000518C0000}"/>
    <cellStyle name="Uwaga 12 24 6" xfId="27430" xr:uid="{00000000-0005-0000-0000-0000528C0000}"/>
    <cellStyle name="Uwaga 12 24 7" xfId="30665" xr:uid="{00000000-0005-0000-0000-0000538C0000}"/>
    <cellStyle name="Uwaga 12 24 8" xfId="36434" xr:uid="{00000000-0005-0000-0000-0000548C0000}"/>
    <cellStyle name="Uwaga 12 24 9" xfId="39639" xr:uid="{00000000-0005-0000-0000-0000558C0000}"/>
    <cellStyle name="Uwaga 12 25" xfId="4183" xr:uid="{00000000-0005-0000-0000-0000568C0000}"/>
    <cellStyle name="Uwaga 12 25 10" xfId="42684" xr:uid="{00000000-0005-0000-0000-0000578C0000}"/>
    <cellStyle name="Uwaga 12 25 11" xfId="45871" xr:uid="{00000000-0005-0000-0000-0000588C0000}"/>
    <cellStyle name="Uwaga 12 25 12" xfId="49159" xr:uid="{00000000-0005-0000-0000-0000598C0000}"/>
    <cellStyle name="Uwaga 12 25 13" xfId="52331" xr:uid="{00000000-0005-0000-0000-00005A8C0000}"/>
    <cellStyle name="Uwaga 12 25 14" xfId="57557" xr:uid="{00000000-0005-0000-0000-00005B8C0000}"/>
    <cellStyle name="Uwaga 12 25 15" xfId="60794" xr:uid="{00000000-0005-0000-0000-00005C8C0000}"/>
    <cellStyle name="Uwaga 12 25 2" xfId="13427" xr:uid="{00000000-0005-0000-0000-00005D8C0000}"/>
    <cellStyle name="Uwaga 12 25 3" xfId="7420" xr:uid="{00000000-0005-0000-0000-00005E8C0000}"/>
    <cellStyle name="Uwaga 12 25 4" xfId="20651" xr:uid="{00000000-0005-0000-0000-00005F8C0000}"/>
    <cellStyle name="Uwaga 12 25 5" xfId="23961" xr:uid="{00000000-0005-0000-0000-0000608C0000}"/>
    <cellStyle name="Uwaga 12 25 6" xfId="27276" xr:uid="{00000000-0005-0000-0000-0000618C0000}"/>
    <cellStyle name="Uwaga 12 25 7" xfId="30510" xr:uid="{00000000-0005-0000-0000-0000628C0000}"/>
    <cellStyle name="Uwaga 12 25 8" xfId="36289" xr:uid="{00000000-0005-0000-0000-0000638C0000}"/>
    <cellStyle name="Uwaga 12 25 9" xfId="39485" xr:uid="{00000000-0005-0000-0000-0000648C0000}"/>
    <cellStyle name="Uwaga 12 26" xfId="4335" xr:uid="{00000000-0005-0000-0000-0000658C0000}"/>
    <cellStyle name="Uwaga 12 26 10" xfId="42831" xr:uid="{00000000-0005-0000-0000-0000668C0000}"/>
    <cellStyle name="Uwaga 12 26 11" xfId="46023" xr:uid="{00000000-0005-0000-0000-0000678C0000}"/>
    <cellStyle name="Uwaga 12 26 12" xfId="49300" xr:uid="{00000000-0005-0000-0000-0000688C0000}"/>
    <cellStyle name="Uwaga 12 26 13" xfId="52483" xr:uid="{00000000-0005-0000-0000-0000698C0000}"/>
    <cellStyle name="Uwaga 12 26 14" xfId="57698" xr:uid="{00000000-0005-0000-0000-00006A8C0000}"/>
    <cellStyle name="Uwaga 12 26 15" xfId="60935" xr:uid="{00000000-0005-0000-0000-00006B8C0000}"/>
    <cellStyle name="Uwaga 12 26 2" xfId="13573" xr:uid="{00000000-0005-0000-0000-00006C8C0000}"/>
    <cellStyle name="Uwaga 12 26 3" xfId="7552" xr:uid="{00000000-0005-0000-0000-00006D8C0000}"/>
    <cellStyle name="Uwaga 12 26 4" xfId="20803" xr:uid="{00000000-0005-0000-0000-00006E8C0000}"/>
    <cellStyle name="Uwaga 12 26 5" xfId="24113" xr:uid="{00000000-0005-0000-0000-00006F8C0000}"/>
    <cellStyle name="Uwaga 12 26 6" xfId="27427" xr:uid="{00000000-0005-0000-0000-0000708C0000}"/>
    <cellStyle name="Uwaga 12 26 7" xfId="30662" xr:uid="{00000000-0005-0000-0000-0000718C0000}"/>
    <cellStyle name="Uwaga 12 26 8" xfId="36431" xr:uid="{00000000-0005-0000-0000-0000728C0000}"/>
    <cellStyle name="Uwaga 12 26 9" xfId="39636" xr:uid="{00000000-0005-0000-0000-0000738C0000}"/>
    <cellStyle name="Uwaga 12 27" xfId="4569" xr:uid="{00000000-0005-0000-0000-0000748C0000}"/>
    <cellStyle name="Uwaga 12 27 10" xfId="43056" xr:uid="{00000000-0005-0000-0000-0000758C0000}"/>
    <cellStyle name="Uwaga 12 27 11" xfId="46257" xr:uid="{00000000-0005-0000-0000-0000768C0000}"/>
    <cellStyle name="Uwaga 12 27 12" xfId="49524" xr:uid="{00000000-0005-0000-0000-0000778C0000}"/>
    <cellStyle name="Uwaga 12 27 13" xfId="52717" xr:uid="{00000000-0005-0000-0000-0000788C0000}"/>
    <cellStyle name="Uwaga 12 27 14" xfId="57915" xr:uid="{00000000-0005-0000-0000-0000798C0000}"/>
    <cellStyle name="Uwaga 12 27 15" xfId="61152" xr:uid="{00000000-0005-0000-0000-00007A8C0000}"/>
    <cellStyle name="Uwaga 12 27 2" xfId="13805" xr:uid="{00000000-0005-0000-0000-00007B8C0000}"/>
    <cellStyle name="Uwaga 12 27 3" xfId="7760" xr:uid="{00000000-0005-0000-0000-00007C8C0000}"/>
    <cellStyle name="Uwaga 12 27 4" xfId="21037" xr:uid="{00000000-0005-0000-0000-00007D8C0000}"/>
    <cellStyle name="Uwaga 12 27 5" xfId="24347" xr:uid="{00000000-0005-0000-0000-00007E8C0000}"/>
    <cellStyle name="Uwaga 12 27 6" xfId="27659" xr:uid="{00000000-0005-0000-0000-00007F8C0000}"/>
    <cellStyle name="Uwaga 12 27 7" xfId="30896" xr:uid="{00000000-0005-0000-0000-0000808C0000}"/>
    <cellStyle name="Uwaga 12 27 8" xfId="36656" xr:uid="{00000000-0005-0000-0000-0000818C0000}"/>
    <cellStyle name="Uwaga 12 27 9" xfId="39869" xr:uid="{00000000-0005-0000-0000-0000828C0000}"/>
    <cellStyle name="Uwaga 12 28" xfId="4330" xr:uid="{00000000-0005-0000-0000-0000838C0000}"/>
    <cellStyle name="Uwaga 12 28 10" xfId="42826" xr:uid="{00000000-0005-0000-0000-0000848C0000}"/>
    <cellStyle name="Uwaga 12 28 11" xfId="46018" xr:uid="{00000000-0005-0000-0000-0000858C0000}"/>
    <cellStyle name="Uwaga 12 28 12" xfId="49295" xr:uid="{00000000-0005-0000-0000-0000868C0000}"/>
    <cellStyle name="Uwaga 12 28 13" xfId="52478" xr:uid="{00000000-0005-0000-0000-0000878C0000}"/>
    <cellStyle name="Uwaga 12 28 14" xfId="57693" xr:uid="{00000000-0005-0000-0000-0000888C0000}"/>
    <cellStyle name="Uwaga 12 28 15" xfId="60930" xr:uid="{00000000-0005-0000-0000-0000898C0000}"/>
    <cellStyle name="Uwaga 12 28 2" xfId="13568" xr:uid="{00000000-0005-0000-0000-00008A8C0000}"/>
    <cellStyle name="Uwaga 12 28 3" xfId="7547" xr:uid="{00000000-0005-0000-0000-00008B8C0000}"/>
    <cellStyle name="Uwaga 12 28 4" xfId="20798" xr:uid="{00000000-0005-0000-0000-00008C8C0000}"/>
    <cellStyle name="Uwaga 12 28 5" xfId="24108" xr:uid="{00000000-0005-0000-0000-00008D8C0000}"/>
    <cellStyle name="Uwaga 12 28 6" xfId="27422" xr:uid="{00000000-0005-0000-0000-00008E8C0000}"/>
    <cellStyle name="Uwaga 12 28 7" xfId="30657" xr:uid="{00000000-0005-0000-0000-00008F8C0000}"/>
    <cellStyle name="Uwaga 12 28 8" xfId="36426" xr:uid="{00000000-0005-0000-0000-0000908C0000}"/>
    <cellStyle name="Uwaga 12 28 9" xfId="39631" xr:uid="{00000000-0005-0000-0000-0000918C0000}"/>
    <cellStyle name="Uwaga 12 29" xfId="4187" xr:uid="{00000000-0005-0000-0000-0000928C0000}"/>
    <cellStyle name="Uwaga 12 29 10" xfId="42688" xr:uid="{00000000-0005-0000-0000-0000938C0000}"/>
    <cellStyle name="Uwaga 12 29 11" xfId="45875" xr:uid="{00000000-0005-0000-0000-0000948C0000}"/>
    <cellStyle name="Uwaga 12 29 12" xfId="49163" xr:uid="{00000000-0005-0000-0000-0000958C0000}"/>
    <cellStyle name="Uwaga 12 29 13" xfId="52335" xr:uid="{00000000-0005-0000-0000-0000968C0000}"/>
    <cellStyle name="Uwaga 12 29 14" xfId="57561" xr:uid="{00000000-0005-0000-0000-0000978C0000}"/>
    <cellStyle name="Uwaga 12 29 15" xfId="60798" xr:uid="{00000000-0005-0000-0000-0000988C0000}"/>
    <cellStyle name="Uwaga 12 29 2" xfId="13431" xr:uid="{00000000-0005-0000-0000-0000998C0000}"/>
    <cellStyle name="Uwaga 12 29 3" xfId="7424" xr:uid="{00000000-0005-0000-0000-00009A8C0000}"/>
    <cellStyle name="Uwaga 12 29 4" xfId="20655" xr:uid="{00000000-0005-0000-0000-00009B8C0000}"/>
    <cellStyle name="Uwaga 12 29 5" xfId="23965" xr:uid="{00000000-0005-0000-0000-00009C8C0000}"/>
    <cellStyle name="Uwaga 12 29 6" xfId="27280" xr:uid="{00000000-0005-0000-0000-00009D8C0000}"/>
    <cellStyle name="Uwaga 12 29 7" xfId="30514" xr:uid="{00000000-0005-0000-0000-00009E8C0000}"/>
    <cellStyle name="Uwaga 12 29 8" xfId="36293" xr:uid="{00000000-0005-0000-0000-00009F8C0000}"/>
    <cellStyle name="Uwaga 12 29 9" xfId="39489" xr:uid="{00000000-0005-0000-0000-0000A08C0000}"/>
    <cellStyle name="Uwaga 12 3" xfId="1698" xr:uid="{00000000-0005-0000-0000-0000A18C0000}"/>
    <cellStyle name="Uwaga 12 3 10" xfId="31350" xr:uid="{00000000-0005-0000-0000-0000A28C0000}"/>
    <cellStyle name="Uwaga 12 3 11" xfId="15345" xr:uid="{00000000-0005-0000-0000-0000A38C0000}"/>
    <cellStyle name="Uwaga 12 3 12" xfId="37000" xr:uid="{00000000-0005-0000-0000-0000A48C0000}"/>
    <cellStyle name="Uwaga 12 3 13" xfId="40232" xr:uid="{00000000-0005-0000-0000-0000A58C0000}"/>
    <cellStyle name="Uwaga 12 3 14" xfId="43386" xr:uid="{00000000-0005-0000-0000-0000A68C0000}"/>
    <cellStyle name="Uwaga 12 3 15" xfId="46707" xr:uid="{00000000-0005-0000-0000-0000A78C0000}"/>
    <cellStyle name="Uwaga 12 3 16" xfId="49852" xr:uid="{00000000-0005-0000-0000-0000A88C0000}"/>
    <cellStyle name="Uwaga 12 3 17" xfId="53080" xr:uid="{00000000-0005-0000-0000-0000A98C0000}"/>
    <cellStyle name="Uwaga 12 3 18" xfId="33944" xr:uid="{00000000-0005-0000-0000-0000AA8C0000}"/>
    <cellStyle name="Uwaga 12 3 19" xfId="58363" xr:uid="{00000000-0005-0000-0000-0000AB8C0000}"/>
    <cellStyle name="Uwaga 12 3 2" xfId="8908" xr:uid="{00000000-0005-0000-0000-0000AC8C0000}"/>
    <cellStyle name="Uwaga 12 3 3" xfId="8482" xr:uid="{00000000-0005-0000-0000-0000AD8C0000}"/>
    <cellStyle name="Uwaga 12 3 4" xfId="5077" xr:uid="{00000000-0005-0000-0000-0000AE8C0000}"/>
    <cellStyle name="Uwaga 12 3 5" xfId="15594" xr:uid="{00000000-0005-0000-0000-0000AF8C0000}"/>
    <cellStyle name="Uwaga 12 3 6" xfId="14503" xr:uid="{00000000-0005-0000-0000-0000B08C0000}"/>
    <cellStyle name="Uwaga 12 3 7" xfId="21476" xr:uid="{00000000-0005-0000-0000-0000B18C0000}"/>
    <cellStyle name="Uwaga 12 3 8" xfId="24799" xr:uid="{00000000-0005-0000-0000-0000B28C0000}"/>
    <cellStyle name="Uwaga 12 3 9" xfId="28025" xr:uid="{00000000-0005-0000-0000-0000B38C0000}"/>
    <cellStyle name="Uwaga 12 30" xfId="4327" xr:uid="{00000000-0005-0000-0000-0000B48C0000}"/>
    <cellStyle name="Uwaga 12 30 10" xfId="42823" xr:uid="{00000000-0005-0000-0000-0000B58C0000}"/>
    <cellStyle name="Uwaga 12 30 11" xfId="46015" xr:uid="{00000000-0005-0000-0000-0000B68C0000}"/>
    <cellStyle name="Uwaga 12 30 12" xfId="49292" xr:uid="{00000000-0005-0000-0000-0000B78C0000}"/>
    <cellStyle name="Uwaga 12 30 13" xfId="52475" xr:uid="{00000000-0005-0000-0000-0000B88C0000}"/>
    <cellStyle name="Uwaga 12 30 14" xfId="57690" xr:uid="{00000000-0005-0000-0000-0000B98C0000}"/>
    <cellStyle name="Uwaga 12 30 15" xfId="60927" xr:uid="{00000000-0005-0000-0000-0000BA8C0000}"/>
    <cellStyle name="Uwaga 12 30 2" xfId="13565" xr:uid="{00000000-0005-0000-0000-0000BB8C0000}"/>
    <cellStyle name="Uwaga 12 30 3" xfId="7544" xr:uid="{00000000-0005-0000-0000-0000BC8C0000}"/>
    <cellStyle name="Uwaga 12 30 4" xfId="20795" xr:uid="{00000000-0005-0000-0000-0000BD8C0000}"/>
    <cellStyle name="Uwaga 12 30 5" xfId="24105" xr:uid="{00000000-0005-0000-0000-0000BE8C0000}"/>
    <cellStyle name="Uwaga 12 30 6" xfId="27419" xr:uid="{00000000-0005-0000-0000-0000BF8C0000}"/>
    <cellStyle name="Uwaga 12 30 7" xfId="30654" xr:uid="{00000000-0005-0000-0000-0000C08C0000}"/>
    <cellStyle name="Uwaga 12 30 8" xfId="36423" xr:uid="{00000000-0005-0000-0000-0000C18C0000}"/>
    <cellStyle name="Uwaga 12 30 9" xfId="39628" xr:uid="{00000000-0005-0000-0000-0000C28C0000}"/>
    <cellStyle name="Uwaga 12 31" xfId="4774" xr:uid="{00000000-0005-0000-0000-0000C38C0000}"/>
    <cellStyle name="Uwaga 12 31 10" xfId="43253" xr:uid="{00000000-0005-0000-0000-0000C48C0000}"/>
    <cellStyle name="Uwaga 12 31 11" xfId="46462" xr:uid="{00000000-0005-0000-0000-0000C58C0000}"/>
    <cellStyle name="Uwaga 12 31 12" xfId="49720" xr:uid="{00000000-0005-0000-0000-0000C68C0000}"/>
    <cellStyle name="Uwaga 12 31 13" xfId="52922" xr:uid="{00000000-0005-0000-0000-0000C78C0000}"/>
    <cellStyle name="Uwaga 12 31 14" xfId="58111" xr:uid="{00000000-0005-0000-0000-0000C88C0000}"/>
    <cellStyle name="Uwaga 12 31 15" xfId="61348" xr:uid="{00000000-0005-0000-0000-0000C98C0000}"/>
    <cellStyle name="Uwaga 12 31 2" xfId="14008" xr:uid="{00000000-0005-0000-0000-0000CA8C0000}"/>
    <cellStyle name="Uwaga 12 31 3" xfId="7956" xr:uid="{00000000-0005-0000-0000-0000CB8C0000}"/>
    <cellStyle name="Uwaga 12 31 4" xfId="21242" xr:uid="{00000000-0005-0000-0000-0000CC8C0000}"/>
    <cellStyle name="Uwaga 12 31 5" xfId="24552" xr:uid="{00000000-0005-0000-0000-0000CD8C0000}"/>
    <cellStyle name="Uwaga 12 31 6" xfId="27864" xr:uid="{00000000-0005-0000-0000-0000CE8C0000}"/>
    <cellStyle name="Uwaga 12 31 7" xfId="31101" xr:uid="{00000000-0005-0000-0000-0000CF8C0000}"/>
    <cellStyle name="Uwaga 12 31 8" xfId="36857" xr:uid="{00000000-0005-0000-0000-0000D08C0000}"/>
    <cellStyle name="Uwaga 12 31 9" xfId="40073" xr:uid="{00000000-0005-0000-0000-0000D18C0000}"/>
    <cellStyle name="Uwaga 12 4" xfId="2472" xr:uid="{00000000-0005-0000-0000-0000D28C0000}"/>
    <cellStyle name="Uwaga 12 4 10" xfId="32116" xr:uid="{00000000-0005-0000-0000-0000D38C0000}"/>
    <cellStyle name="Uwaga 12 4 11" xfId="34586" xr:uid="{00000000-0005-0000-0000-0000D48C0000}"/>
    <cellStyle name="Uwaga 12 4 12" xfId="37774" xr:uid="{00000000-0005-0000-0000-0000D58C0000}"/>
    <cellStyle name="Uwaga 12 4 13" xfId="40984" xr:uid="{00000000-0005-0000-0000-0000D68C0000}"/>
    <cellStyle name="Uwaga 12 4 14" xfId="44160" xr:uid="{00000000-0005-0000-0000-0000D78C0000}"/>
    <cellStyle name="Uwaga 12 4 15" xfId="47459" xr:uid="{00000000-0005-0000-0000-0000D88C0000}"/>
    <cellStyle name="Uwaga 12 4 16" xfId="50624" xr:uid="{00000000-0005-0000-0000-0000D98C0000}"/>
    <cellStyle name="Uwaga 12 4 17" xfId="53820" xr:uid="{00000000-0005-0000-0000-0000DA8C0000}"/>
    <cellStyle name="Uwaga 12 4 18" xfId="55874" xr:uid="{00000000-0005-0000-0000-0000DB8C0000}"/>
    <cellStyle name="Uwaga 12 4 19" xfId="59111" xr:uid="{00000000-0005-0000-0000-0000DC8C0000}"/>
    <cellStyle name="Uwaga 12 4 2" xfId="9674" xr:uid="{00000000-0005-0000-0000-0000DD8C0000}"/>
    <cellStyle name="Uwaga 12 4 3" xfId="11716" xr:uid="{00000000-0005-0000-0000-0000DE8C0000}"/>
    <cellStyle name="Uwaga 12 4 4" xfId="5840" xr:uid="{00000000-0005-0000-0000-0000DF8C0000}"/>
    <cellStyle name="Uwaga 12 4 5" xfId="16365" xr:uid="{00000000-0005-0000-0000-0000E08C0000}"/>
    <cellStyle name="Uwaga 12 4 6" xfId="18940" xr:uid="{00000000-0005-0000-0000-0000E18C0000}"/>
    <cellStyle name="Uwaga 12 4 7" xfId="22250" xr:uid="{00000000-0005-0000-0000-0000E28C0000}"/>
    <cellStyle name="Uwaga 12 4 8" xfId="25570" xr:uid="{00000000-0005-0000-0000-0000E38C0000}"/>
    <cellStyle name="Uwaga 12 4 9" xfId="28799" xr:uid="{00000000-0005-0000-0000-0000E48C0000}"/>
    <cellStyle name="Uwaga 12 5" xfId="2611" xr:uid="{00000000-0005-0000-0000-0000E58C0000}"/>
    <cellStyle name="Uwaga 12 5 10" xfId="32255" xr:uid="{00000000-0005-0000-0000-0000E68C0000}"/>
    <cellStyle name="Uwaga 12 5 11" xfId="34725" xr:uid="{00000000-0005-0000-0000-0000E78C0000}"/>
    <cellStyle name="Uwaga 12 5 12" xfId="37913" xr:uid="{00000000-0005-0000-0000-0000E88C0000}"/>
    <cellStyle name="Uwaga 12 5 13" xfId="41123" xr:uid="{00000000-0005-0000-0000-0000E98C0000}"/>
    <cellStyle name="Uwaga 12 5 14" xfId="44299" xr:uid="{00000000-0005-0000-0000-0000EA8C0000}"/>
    <cellStyle name="Uwaga 12 5 15" xfId="47598" xr:uid="{00000000-0005-0000-0000-0000EB8C0000}"/>
    <cellStyle name="Uwaga 12 5 16" xfId="50763" xr:uid="{00000000-0005-0000-0000-0000EC8C0000}"/>
    <cellStyle name="Uwaga 12 5 17" xfId="53958" xr:uid="{00000000-0005-0000-0000-0000ED8C0000}"/>
    <cellStyle name="Uwaga 12 5 18" xfId="56012" xr:uid="{00000000-0005-0000-0000-0000EE8C0000}"/>
    <cellStyle name="Uwaga 12 5 19" xfId="59249" xr:uid="{00000000-0005-0000-0000-0000EF8C0000}"/>
    <cellStyle name="Uwaga 12 5 2" xfId="9813" xr:uid="{00000000-0005-0000-0000-0000F08C0000}"/>
    <cellStyle name="Uwaga 12 5 3" xfId="11855" xr:uid="{00000000-0005-0000-0000-0000F18C0000}"/>
    <cellStyle name="Uwaga 12 5 4" xfId="5979" xr:uid="{00000000-0005-0000-0000-0000F28C0000}"/>
    <cellStyle name="Uwaga 12 5 5" xfId="16504" xr:uid="{00000000-0005-0000-0000-0000F38C0000}"/>
    <cellStyle name="Uwaga 12 5 6" xfId="19079" xr:uid="{00000000-0005-0000-0000-0000F48C0000}"/>
    <cellStyle name="Uwaga 12 5 7" xfId="22389" xr:uid="{00000000-0005-0000-0000-0000F58C0000}"/>
    <cellStyle name="Uwaga 12 5 8" xfId="25709" xr:uid="{00000000-0005-0000-0000-0000F68C0000}"/>
    <cellStyle name="Uwaga 12 5 9" xfId="28938" xr:uid="{00000000-0005-0000-0000-0000F78C0000}"/>
    <cellStyle name="Uwaga 12 6" xfId="1754" xr:uid="{00000000-0005-0000-0000-0000F88C0000}"/>
    <cellStyle name="Uwaga 12 6 10" xfId="31406" xr:uid="{00000000-0005-0000-0000-0000F98C0000}"/>
    <cellStyle name="Uwaga 12 6 11" xfId="15194" xr:uid="{00000000-0005-0000-0000-0000FA8C0000}"/>
    <cellStyle name="Uwaga 12 6 12" xfId="37056" xr:uid="{00000000-0005-0000-0000-0000FB8C0000}"/>
    <cellStyle name="Uwaga 12 6 13" xfId="40287" xr:uid="{00000000-0005-0000-0000-0000FC8C0000}"/>
    <cellStyle name="Uwaga 12 6 14" xfId="43442" xr:uid="{00000000-0005-0000-0000-0000FD8C0000}"/>
    <cellStyle name="Uwaga 12 6 15" xfId="46762" xr:uid="{00000000-0005-0000-0000-0000FE8C0000}"/>
    <cellStyle name="Uwaga 12 6 16" xfId="49908" xr:uid="{00000000-0005-0000-0000-0000FF8C0000}"/>
    <cellStyle name="Uwaga 12 6 17" xfId="53134" xr:uid="{00000000-0005-0000-0000-0000008D0000}"/>
    <cellStyle name="Uwaga 12 6 18" xfId="33802" xr:uid="{00000000-0005-0000-0000-0000018D0000}"/>
    <cellStyle name="Uwaga 12 6 19" xfId="58417" xr:uid="{00000000-0005-0000-0000-0000028D0000}"/>
    <cellStyle name="Uwaga 12 6 2" xfId="8964" xr:uid="{00000000-0005-0000-0000-0000038D0000}"/>
    <cellStyle name="Uwaga 12 6 3" xfId="8426" xr:uid="{00000000-0005-0000-0000-0000048D0000}"/>
    <cellStyle name="Uwaga 12 6 4" xfId="5133" xr:uid="{00000000-0005-0000-0000-0000058D0000}"/>
    <cellStyle name="Uwaga 12 6 5" xfId="15650" xr:uid="{00000000-0005-0000-0000-0000068D0000}"/>
    <cellStyle name="Uwaga 12 6 6" xfId="14447" xr:uid="{00000000-0005-0000-0000-0000078D0000}"/>
    <cellStyle name="Uwaga 12 6 7" xfId="21532" xr:uid="{00000000-0005-0000-0000-0000088D0000}"/>
    <cellStyle name="Uwaga 12 6 8" xfId="24854" xr:uid="{00000000-0005-0000-0000-0000098D0000}"/>
    <cellStyle name="Uwaga 12 6 9" xfId="28081" xr:uid="{00000000-0005-0000-0000-00000A8D0000}"/>
    <cellStyle name="Uwaga 12 7" xfId="2831" xr:uid="{00000000-0005-0000-0000-00000B8D0000}"/>
    <cellStyle name="Uwaga 12 7 10" xfId="32475" xr:uid="{00000000-0005-0000-0000-00000C8D0000}"/>
    <cellStyle name="Uwaga 12 7 11" xfId="34945" xr:uid="{00000000-0005-0000-0000-00000D8D0000}"/>
    <cellStyle name="Uwaga 12 7 12" xfId="38133" xr:uid="{00000000-0005-0000-0000-00000E8D0000}"/>
    <cellStyle name="Uwaga 12 7 13" xfId="41340" xr:uid="{00000000-0005-0000-0000-00000F8D0000}"/>
    <cellStyle name="Uwaga 12 7 14" xfId="44519" xr:uid="{00000000-0005-0000-0000-0000108D0000}"/>
    <cellStyle name="Uwaga 12 7 15" xfId="47815" xr:uid="{00000000-0005-0000-0000-0000118D0000}"/>
    <cellStyle name="Uwaga 12 7 16" xfId="50983" xr:uid="{00000000-0005-0000-0000-0000128D0000}"/>
    <cellStyle name="Uwaga 12 7 17" xfId="54173" xr:uid="{00000000-0005-0000-0000-0000138D0000}"/>
    <cellStyle name="Uwaga 12 7 18" xfId="56227" xr:uid="{00000000-0005-0000-0000-0000148D0000}"/>
    <cellStyle name="Uwaga 12 7 19" xfId="59464" xr:uid="{00000000-0005-0000-0000-0000158D0000}"/>
    <cellStyle name="Uwaga 12 7 2" xfId="10033" xr:uid="{00000000-0005-0000-0000-0000168D0000}"/>
    <cellStyle name="Uwaga 12 7 3" xfId="12075" xr:uid="{00000000-0005-0000-0000-0000178D0000}"/>
    <cellStyle name="Uwaga 12 7 4" xfId="6199" xr:uid="{00000000-0005-0000-0000-0000188D0000}"/>
    <cellStyle name="Uwaga 12 7 5" xfId="16724" xr:uid="{00000000-0005-0000-0000-0000198D0000}"/>
    <cellStyle name="Uwaga 12 7 6" xfId="19299" xr:uid="{00000000-0005-0000-0000-00001A8D0000}"/>
    <cellStyle name="Uwaga 12 7 7" xfId="22609" xr:uid="{00000000-0005-0000-0000-00001B8D0000}"/>
    <cellStyle name="Uwaga 12 7 8" xfId="25927" xr:uid="{00000000-0005-0000-0000-00001C8D0000}"/>
    <cellStyle name="Uwaga 12 7 9" xfId="29158" xr:uid="{00000000-0005-0000-0000-00001D8D0000}"/>
    <cellStyle name="Uwaga 12 8" xfId="1594" xr:uid="{00000000-0005-0000-0000-00001E8D0000}"/>
    <cellStyle name="Uwaga 12 8 10" xfId="31246" xr:uid="{00000000-0005-0000-0000-00001F8D0000}"/>
    <cellStyle name="Uwaga 12 8 11" xfId="15172" xr:uid="{00000000-0005-0000-0000-0000208D0000}"/>
    <cellStyle name="Uwaga 12 8 12" xfId="34083" xr:uid="{00000000-0005-0000-0000-0000218D0000}"/>
    <cellStyle name="Uwaga 12 8 13" xfId="36471" xr:uid="{00000000-0005-0000-0000-0000228D0000}"/>
    <cellStyle name="Uwaga 12 8 14" xfId="39449" xr:uid="{00000000-0005-0000-0000-0000238D0000}"/>
    <cellStyle name="Uwaga 12 8 15" xfId="46606" xr:uid="{00000000-0005-0000-0000-0000248D0000}"/>
    <cellStyle name="Uwaga 12 8 16" xfId="34029" xr:uid="{00000000-0005-0000-0000-0000258D0000}"/>
    <cellStyle name="Uwaga 12 8 17" xfId="49396" xr:uid="{00000000-0005-0000-0000-0000268D0000}"/>
    <cellStyle name="Uwaga 12 8 18" xfId="15332" xr:uid="{00000000-0005-0000-0000-0000278D0000}"/>
    <cellStyle name="Uwaga 12 8 19" xfId="58263" xr:uid="{00000000-0005-0000-0000-0000288D0000}"/>
    <cellStyle name="Uwaga 12 8 2" xfId="8806" xr:uid="{00000000-0005-0000-0000-0000298D0000}"/>
    <cellStyle name="Uwaga 12 8 3" xfId="8584" xr:uid="{00000000-0005-0000-0000-00002A8D0000}"/>
    <cellStyle name="Uwaga 12 8 4" xfId="4974" xr:uid="{00000000-0005-0000-0000-00002B8D0000}"/>
    <cellStyle name="Uwaga 12 8 5" xfId="15490" xr:uid="{00000000-0005-0000-0000-00002C8D0000}"/>
    <cellStyle name="Uwaga 12 8 6" xfId="14607" xr:uid="{00000000-0005-0000-0000-00002D8D0000}"/>
    <cellStyle name="Uwaga 12 8 7" xfId="21372" xr:uid="{00000000-0005-0000-0000-00002E8D0000}"/>
    <cellStyle name="Uwaga 12 8 8" xfId="24695" xr:uid="{00000000-0005-0000-0000-00002F8D0000}"/>
    <cellStyle name="Uwaga 12 8 9" xfId="18400" xr:uid="{00000000-0005-0000-0000-0000308D0000}"/>
    <cellStyle name="Uwaga 12 9" xfId="3101" xr:uid="{00000000-0005-0000-0000-0000318D0000}"/>
    <cellStyle name="Uwaga 12 9 10" xfId="32745" xr:uid="{00000000-0005-0000-0000-0000328D0000}"/>
    <cellStyle name="Uwaga 12 9 11" xfId="35214" xr:uid="{00000000-0005-0000-0000-0000338D0000}"/>
    <cellStyle name="Uwaga 12 9 12" xfId="38403" xr:uid="{00000000-0005-0000-0000-0000348D0000}"/>
    <cellStyle name="Uwaga 12 9 13" xfId="41609" xr:uid="{00000000-0005-0000-0000-0000358D0000}"/>
    <cellStyle name="Uwaga 12 9 14" xfId="44789" xr:uid="{00000000-0005-0000-0000-0000368D0000}"/>
    <cellStyle name="Uwaga 12 9 15" xfId="48084" xr:uid="{00000000-0005-0000-0000-0000378D0000}"/>
    <cellStyle name="Uwaga 12 9 16" xfId="51252" xr:uid="{00000000-0005-0000-0000-0000388D0000}"/>
    <cellStyle name="Uwaga 12 9 17" xfId="54440" xr:uid="{00000000-0005-0000-0000-0000398D0000}"/>
    <cellStyle name="Uwaga 12 9 18" xfId="56494" xr:uid="{00000000-0005-0000-0000-00003A8D0000}"/>
    <cellStyle name="Uwaga 12 9 19" xfId="59731" xr:uid="{00000000-0005-0000-0000-00003B8D0000}"/>
    <cellStyle name="Uwaga 12 9 2" xfId="10303" xr:uid="{00000000-0005-0000-0000-00003C8D0000}"/>
    <cellStyle name="Uwaga 12 9 3" xfId="12345" xr:uid="{00000000-0005-0000-0000-00003D8D0000}"/>
    <cellStyle name="Uwaga 12 9 4" xfId="6469" xr:uid="{00000000-0005-0000-0000-00003E8D0000}"/>
    <cellStyle name="Uwaga 12 9 5" xfId="16994" xr:uid="{00000000-0005-0000-0000-00003F8D0000}"/>
    <cellStyle name="Uwaga 12 9 6" xfId="19569" xr:uid="{00000000-0005-0000-0000-0000408D0000}"/>
    <cellStyle name="Uwaga 12 9 7" xfId="22879" xr:uid="{00000000-0005-0000-0000-0000418D0000}"/>
    <cellStyle name="Uwaga 12 9 8" xfId="26195" xr:uid="{00000000-0005-0000-0000-0000428D0000}"/>
    <cellStyle name="Uwaga 12 9 9" xfId="29428" xr:uid="{00000000-0005-0000-0000-0000438D0000}"/>
    <cellStyle name="Uwaga 13" xfId="1373" xr:uid="{00000000-0005-0000-0000-0000448D0000}"/>
    <cellStyle name="Uwaga 13 10" xfId="2467" xr:uid="{00000000-0005-0000-0000-0000458D0000}"/>
    <cellStyle name="Uwaga 13 10 10" xfId="32111" xr:uid="{00000000-0005-0000-0000-0000468D0000}"/>
    <cellStyle name="Uwaga 13 10 11" xfId="34581" xr:uid="{00000000-0005-0000-0000-0000478D0000}"/>
    <cellStyle name="Uwaga 13 10 12" xfId="37769" xr:uid="{00000000-0005-0000-0000-0000488D0000}"/>
    <cellStyle name="Uwaga 13 10 13" xfId="40979" xr:uid="{00000000-0005-0000-0000-0000498D0000}"/>
    <cellStyle name="Uwaga 13 10 14" xfId="44155" xr:uid="{00000000-0005-0000-0000-00004A8D0000}"/>
    <cellStyle name="Uwaga 13 10 15" xfId="47454" xr:uid="{00000000-0005-0000-0000-00004B8D0000}"/>
    <cellStyle name="Uwaga 13 10 16" xfId="50619" xr:uid="{00000000-0005-0000-0000-00004C8D0000}"/>
    <cellStyle name="Uwaga 13 10 17" xfId="53815" xr:uid="{00000000-0005-0000-0000-00004D8D0000}"/>
    <cellStyle name="Uwaga 13 10 18" xfId="55869" xr:uid="{00000000-0005-0000-0000-00004E8D0000}"/>
    <cellStyle name="Uwaga 13 10 19" xfId="59106" xr:uid="{00000000-0005-0000-0000-00004F8D0000}"/>
    <cellStyle name="Uwaga 13 10 2" xfId="9669" xr:uid="{00000000-0005-0000-0000-0000508D0000}"/>
    <cellStyle name="Uwaga 13 10 3" xfId="11711" xr:uid="{00000000-0005-0000-0000-0000518D0000}"/>
    <cellStyle name="Uwaga 13 10 4" xfId="5835" xr:uid="{00000000-0005-0000-0000-0000528D0000}"/>
    <cellStyle name="Uwaga 13 10 5" xfId="16360" xr:uid="{00000000-0005-0000-0000-0000538D0000}"/>
    <cellStyle name="Uwaga 13 10 6" xfId="18935" xr:uid="{00000000-0005-0000-0000-0000548D0000}"/>
    <cellStyle name="Uwaga 13 10 7" xfId="22245" xr:uid="{00000000-0005-0000-0000-0000558D0000}"/>
    <cellStyle name="Uwaga 13 10 8" xfId="25565" xr:uid="{00000000-0005-0000-0000-0000568D0000}"/>
    <cellStyle name="Uwaga 13 10 9" xfId="28794" xr:uid="{00000000-0005-0000-0000-0000578D0000}"/>
    <cellStyle name="Uwaga 13 11" xfId="3350" xr:uid="{00000000-0005-0000-0000-0000588D0000}"/>
    <cellStyle name="Uwaga 13 11 10" xfId="32994" xr:uid="{00000000-0005-0000-0000-0000598D0000}"/>
    <cellStyle name="Uwaga 13 11 11" xfId="35462" xr:uid="{00000000-0005-0000-0000-00005A8D0000}"/>
    <cellStyle name="Uwaga 13 11 12" xfId="38652" xr:uid="{00000000-0005-0000-0000-00005B8D0000}"/>
    <cellStyle name="Uwaga 13 11 13" xfId="41857" xr:uid="{00000000-0005-0000-0000-00005C8D0000}"/>
    <cellStyle name="Uwaga 13 11 14" xfId="45038" xr:uid="{00000000-0005-0000-0000-00005D8D0000}"/>
    <cellStyle name="Uwaga 13 11 15" xfId="48332" xr:uid="{00000000-0005-0000-0000-00005E8D0000}"/>
    <cellStyle name="Uwaga 13 11 16" xfId="51501" xr:uid="{00000000-0005-0000-0000-00005F8D0000}"/>
    <cellStyle name="Uwaga 13 11 17" xfId="54686" xr:uid="{00000000-0005-0000-0000-0000608D0000}"/>
    <cellStyle name="Uwaga 13 11 18" xfId="56740" xr:uid="{00000000-0005-0000-0000-0000618D0000}"/>
    <cellStyle name="Uwaga 13 11 19" xfId="59977" xr:uid="{00000000-0005-0000-0000-0000628D0000}"/>
    <cellStyle name="Uwaga 13 11 2" xfId="10552" xr:uid="{00000000-0005-0000-0000-0000638D0000}"/>
    <cellStyle name="Uwaga 13 11 3" xfId="12594" xr:uid="{00000000-0005-0000-0000-0000648D0000}"/>
    <cellStyle name="Uwaga 13 11 4" xfId="6718" xr:uid="{00000000-0005-0000-0000-0000658D0000}"/>
    <cellStyle name="Uwaga 13 11 5" xfId="17243" xr:uid="{00000000-0005-0000-0000-0000668D0000}"/>
    <cellStyle name="Uwaga 13 11 6" xfId="19818" xr:uid="{00000000-0005-0000-0000-0000678D0000}"/>
    <cellStyle name="Uwaga 13 11 7" xfId="23128" xr:uid="{00000000-0005-0000-0000-0000688D0000}"/>
    <cellStyle name="Uwaga 13 11 8" xfId="26443" xr:uid="{00000000-0005-0000-0000-0000698D0000}"/>
    <cellStyle name="Uwaga 13 11 9" xfId="29677" xr:uid="{00000000-0005-0000-0000-00006A8D0000}"/>
    <cellStyle name="Uwaga 13 12" xfId="3038" xr:uid="{00000000-0005-0000-0000-00006B8D0000}"/>
    <cellStyle name="Uwaga 13 12 10" xfId="32682" xr:uid="{00000000-0005-0000-0000-00006C8D0000}"/>
    <cellStyle name="Uwaga 13 12 11" xfId="35151" xr:uid="{00000000-0005-0000-0000-00006D8D0000}"/>
    <cellStyle name="Uwaga 13 12 12" xfId="38340" xr:uid="{00000000-0005-0000-0000-00006E8D0000}"/>
    <cellStyle name="Uwaga 13 12 13" xfId="41546" xr:uid="{00000000-0005-0000-0000-00006F8D0000}"/>
    <cellStyle name="Uwaga 13 12 14" xfId="44726" xr:uid="{00000000-0005-0000-0000-0000708D0000}"/>
    <cellStyle name="Uwaga 13 12 15" xfId="48021" xr:uid="{00000000-0005-0000-0000-0000718D0000}"/>
    <cellStyle name="Uwaga 13 12 16" xfId="51189" xr:uid="{00000000-0005-0000-0000-0000728D0000}"/>
    <cellStyle name="Uwaga 13 12 17" xfId="54378" xr:uid="{00000000-0005-0000-0000-0000738D0000}"/>
    <cellStyle name="Uwaga 13 12 18" xfId="56432" xr:uid="{00000000-0005-0000-0000-0000748D0000}"/>
    <cellStyle name="Uwaga 13 12 19" xfId="59669" xr:uid="{00000000-0005-0000-0000-0000758D0000}"/>
    <cellStyle name="Uwaga 13 12 2" xfId="10240" xr:uid="{00000000-0005-0000-0000-0000768D0000}"/>
    <cellStyle name="Uwaga 13 12 3" xfId="12282" xr:uid="{00000000-0005-0000-0000-0000778D0000}"/>
    <cellStyle name="Uwaga 13 12 4" xfId="6406" xr:uid="{00000000-0005-0000-0000-0000788D0000}"/>
    <cellStyle name="Uwaga 13 12 5" xfId="16931" xr:uid="{00000000-0005-0000-0000-0000798D0000}"/>
    <cellStyle name="Uwaga 13 12 6" xfId="19506" xr:uid="{00000000-0005-0000-0000-00007A8D0000}"/>
    <cellStyle name="Uwaga 13 12 7" xfId="22816" xr:uid="{00000000-0005-0000-0000-00007B8D0000}"/>
    <cellStyle name="Uwaga 13 12 8" xfId="26133" xr:uid="{00000000-0005-0000-0000-00007C8D0000}"/>
    <cellStyle name="Uwaga 13 12 9" xfId="29365" xr:uid="{00000000-0005-0000-0000-00007D8D0000}"/>
    <cellStyle name="Uwaga 13 13" xfId="1540" xr:uid="{00000000-0005-0000-0000-00007E8D0000}"/>
    <cellStyle name="Uwaga 13 13 10" xfId="31192" xr:uid="{00000000-0005-0000-0000-00007F8D0000}"/>
    <cellStyle name="Uwaga 13 13 11" xfId="15135" xr:uid="{00000000-0005-0000-0000-0000808D0000}"/>
    <cellStyle name="Uwaga 13 13 12" xfId="14857" xr:uid="{00000000-0005-0000-0000-0000818D0000}"/>
    <cellStyle name="Uwaga 13 13 13" xfId="15068" xr:uid="{00000000-0005-0000-0000-0000828D0000}"/>
    <cellStyle name="Uwaga 13 13 14" xfId="33813" xr:uid="{00000000-0005-0000-0000-0000838D0000}"/>
    <cellStyle name="Uwaga 13 13 15" xfId="46552" xr:uid="{00000000-0005-0000-0000-0000848D0000}"/>
    <cellStyle name="Uwaga 13 13 16" xfId="40022" xr:uid="{00000000-0005-0000-0000-0000858D0000}"/>
    <cellStyle name="Uwaga 13 13 17" xfId="24637" xr:uid="{00000000-0005-0000-0000-0000868D0000}"/>
    <cellStyle name="Uwaga 13 13 18" xfId="34257" xr:uid="{00000000-0005-0000-0000-0000878D0000}"/>
    <cellStyle name="Uwaga 13 13 19" xfId="58209" xr:uid="{00000000-0005-0000-0000-0000888D0000}"/>
    <cellStyle name="Uwaga 13 13 2" xfId="8752" xr:uid="{00000000-0005-0000-0000-0000898D0000}"/>
    <cellStyle name="Uwaga 13 13 3" xfId="8638" xr:uid="{00000000-0005-0000-0000-00008A8D0000}"/>
    <cellStyle name="Uwaga 13 13 4" xfId="4920" xr:uid="{00000000-0005-0000-0000-00008B8D0000}"/>
    <cellStyle name="Uwaga 13 13 5" xfId="15436" xr:uid="{00000000-0005-0000-0000-00008C8D0000}"/>
    <cellStyle name="Uwaga 13 13 6" xfId="14661" xr:uid="{00000000-0005-0000-0000-00008D8D0000}"/>
    <cellStyle name="Uwaga 13 13 7" xfId="21318" xr:uid="{00000000-0005-0000-0000-00008E8D0000}"/>
    <cellStyle name="Uwaga 13 13 8" xfId="24641" xr:uid="{00000000-0005-0000-0000-00008F8D0000}"/>
    <cellStyle name="Uwaga 13 13 9" xfId="18543" xr:uid="{00000000-0005-0000-0000-0000908D0000}"/>
    <cellStyle name="Uwaga 13 14" xfId="3497" xr:uid="{00000000-0005-0000-0000-0000918D0000}"/>
    <cellStyle name="Uwaga 13 14 10" xfId="33141" xr:uid="{00000000-0005-0000-0000-0000928D0000}"/>
    <cellStyle name="Uwaga 13 14 11" xfId="35607" xr:uid="{00000000-0005-0000-0000-0000938D0000}"/>
    <cellStyle name="Uwaga 13 14 12" xfId="38799" xr:uid="{00000000-0005-0000-0000-0000948D0000}"/>
    <cellStyle name="Uwaga 13 14 13" xfId="42002" xr:uid="{00000000-0005-0000-0000-0000958D0000}"/>
    <cellStyle name="Uwaga 13 14 14" xfId="45185" xr:uid="{00000000-0005-0000-0000-0000968D0000}"/>
    <cellStyle name="Uwaga 13 14 15" xfId="48477" xr:uid="{00000000-0005-0000-0000-0000978D0000}"/>
    <cellStyle name="Uwaga 13 14 16" xfId="51647" xr:uid="{00000000-0005-0000-0000-0000988D0000}"/>
    <cellStyle name="Uwaga 13 14 17" xfId="54830" xr:uid="{00000000-0005-0000-0000-0000998D0000}"/>
    <cellStyle name="Uwaga 13 14 18" xfId="56884" xr:uid="{00000000-0005-0000-0000-00009A8D0000}"/>
    <cellStyle name="Uwaga 13 14 19" xfId="60121" xr:uid="{00000000-0005-0000-0000-00009B8D0000}"/>
    <cellStyle name="Uwaga 13 14 2" xfId="10699" xr:uid="{00000000-0005-0000-0000-00009C8D0000}"/>
    <cellStyle name="Uwaga 13 14 3" xfId="12741" xr:uid="{00000000-0005-0000-0000-00009D8D0000}"/>
    <cellStyle name="Uwaga 13 14 4" xfId="6864" xr:uid="{00000000-0005-0000-0000-00009E8D0000}"/>
    <cellStyle name="Uwaga 13 14 5" xfId="17390" xr:uid="{00000000-0005-0000-0000-00009F8D0000}"/>
    <cellStyle name="Uwaga 13 14 6" xfId="19965" xr:uid="{00000000-0005-0000-0000-0000A08D0000}"/>
    <cellStyle name="Uwaga 13 14 7" xfId="23275" xr:uid="{00000000-0005-0000-0000-0000A18D0000}"/>
    <cellStyle name="Uwaga 13 14 8" xfId="26590" xr:uid="{00000000-0005-0000-0000-0000A28D0000}"/>
    <cellStyle name="Uwaga 13 14 9" xfId="29824" xr:uid="{00000000-0005-0000-0000-0000A38D0000}"/>
    <cellStyle name="Uwaga 13 15" xfId="3656" xr:uid="{00000000-0005-0000-0000-0000A48D0000}"/>
    <cellStyle name="Uwaga 13 15 10" xfId="33300" xr:uid="{00000000-0005-0000-0000-0000A58D0000}"/>
    <cellStyle name="Uwaga 13 15 11" xfId="35764" xr:uid="{00000000-0005-0000-0000-0000A68D0000}"/>
    <cellStyle name="Uwaga 13 15 12" xfId="38958" xr:uid="{00000000-0005-0000-0000-0000A78D0000}"/>
    <cellStyle name="Uwaga 13 15 13" xfId="42159" xr:uid="{00000000-0005-0000-0000-0000A88D0000}"/>
    <cellStyle name="Uwaga 13 15 14" xfId="45344" xr:uid="{00000000-0005-0000-0000-0000A98D0000}"/>
    <cellStyle name="Uwaga 13 15 15" xfId="48634" xr:uid="{00000000-0005-0000-0000-0000AA8D0000}"/>
    <cellStyle name="Uwaga 13 15 16" xfId="51805" xr:uid="{00000000-0005-0000-0000-0000AB8D0000}"/>
    <cellStyle name="Uwaga 13 15 17" xfId="54985" xr:uid="{00000000-0005-0000-0000-0000AC8D0000}"/>
    <cellStyle name="Uwaga 13 15 18" xfId="57039" xr:uid="{00000000-0005-0000-0000-0000AD8D0000}"/>
    <cellStyle name="Uwaga 13 15 19" xfId="60276" xr:uid="{00000000-0005-0000-0000-0000AE8D0000}"/>
    <cellStyle name="Uwaga 13 15 2" xfId="10858" xr:uid="{00000000-0005-0000-0000-0000AF8D0000}"/>
    <cellStyle name="Uwaga 13 15 3" xfId="12900" xr:uid="{00000000-0005-0000-0000-0000B08D0000}"/>
    <cellStyle name="Uwaga 13 15 4" xfId="7022" xr:uid="{00000000-0005-0000-0000-0000B18D0000}"/>
    <cellStyle name="Uwaga 13 15 5" xfId="17549" xr:uid="{00000000-0005-0000-0000-0000B28D0000}"/>
    <cellStyle name="Uwaga 13 15 6" xfId="20124" xr:uid="{00000000-0005-0000-0000-0000B38D0000}"/>
    <cellStyle name="Uwaga 13 15 7" xfId="23434" xr:uid="{00000000-0005-0000-0000-0000B48D0000}"/>
    <cellStyle name="Uwaga 13 15 8" xfId="26749" xr:uid="{00000000-0005-0000-0000-0000B58D0000}"/>
    <cellStyle name="Uwaga 13 15 9" xfId="29983" xr:uid="{00000000-0005-0000-0000-0000B68D0000}"/>
    <cellStyle name="Uwaga 13 16" xfId="3286" xr:uid="{00000000-0005-0000-0000-0000B78D0000}"/>
    <cellStyle name="Uwaga 13 16 10" xfId="32930" xr:uid="{00000000-0005-0000-0000-0000B88D0000}"/>
    <cellStyle name="Uwaga 13 16 11" xfId="35398" xr:uid="{00000000-0005-0000-0000-0000B98D0000}"/>
    <cellStyle name="Uwaga 13 16 12" xfId="38588" xr:uid="{00000000-0005-0000-0000-0000BA8D0000}"/>
    <cellStyle name="Uwaga 13 16 13" xfId="41793" xr:uid="{00000000-0005-0000-0000-0000BB8D0000}"/>
    <cellStyle name="Uwaga 13 16 14" xfId="44974" xr:uid="{00000000-0005-0000-0000-0000BC8D0000}"/>
    <cellStyle name="Uwaga 13 16 15" xfId="48268" xr:uid="{00000000-0005-0000-0000-0000BD8D0000}"/>
    <cellStyle name="Uwaga 13 16 16" xfId="51437" xr:uid="{00000000-0005-0000-0000-0000BE8D0000}"/>
    <cellStyle name="Uwaga 13 16 17" xfId="54622" xr:uid="{00000000-0005-0000-0000-0000BF8D0000}"/>
    <cellStyle name="Uwaga 13 16 18" xfId="56676" xr:uid="{00000000-0005-0000-0000-0000C08D0000}"/>
    <cellStyle name="Uwaga 13 16 19" xfId="59913" xr:uid="{00000000-0005-0000-0000-0000C18D0000}"/>
    <cellStyle name="Uwaga 13 16 2" xfId="10488" xr:uid="{00000000-0005-0000-0000-0000C28D0000}"/>
    <cellStyle name="Uwaga 13 16 3" xfId="12530" xr:uid="{00000000-0005-0000-0000-0000C38D0000}"/>
    <cellStyle name="Uwaga 13 16 4" xfId="6654" xr:uid="{00000000-0005-0000-0000-0000C48D0000}"/>
    <cellStyle name="Uwaga 13 16 5" xfId="17179" xr:uid="{00000000-0005-0000-0000-0000C58D0000}"/>
    <cellStyle name="Uwaga 13 16 6" xfId="19754" xr:uid="{00000000-0005-0000-0000-0000C68D0000}"/>
    <cellStyle name="Uwaga 13 16 7" xfId="23064" xr:uid="{00000000-0005-0000-0000-0000C78D0000}"/>
    <cellStyle name="Uwaga 13 16 8" xfId="26379" xr:uid="{00000000-0005-0000-0000-0000C88D0000}"/>
    <cellStyle name="Uwaga 13 16 9" xfId="29613" xr:uid="{00000000-0005-0000-0000-0000C98D0000}"/>
    <cellStyle name="Uwaga 13 17" xfId="3791" xr:uid="{00000000-0005-0000-0000-0000CA8D0000}"/>
    <cellStyle name="Uwaga 13 17 10" xfId="33435" xr:uid="{00000000-0005-0000-0000-0000CB8D0000}"/>
    <cellStyle name="Uwaga 13 17 11" xfId="35898" xr:uid="{00000000-0005-0000-0000-0000CC8D0000}"/>
    <cellStyle name="Uwaga 13 17 12" xfId="39093" xr:uid="{00000000-0005-0000-0000-0000CD8D0000}"/>
    <cellStyle name="Uwaga 13 17 13" xfId="42293" xr:uid="{00000000-0005-0000-0000-0000CE8D0000}"/>
    <cellStyle name="Uwaga 13 17 14" xfId="45479" xr:uid="{00000000-0005-0000-0000-0000CF8D0000}"/>
    <cellStyle name="Uwaga 13 17 15" xfId="48768" xr:uid="{00000000-0005-0000-0000-0000D08D0000}"/>
    <cellStyle name="Uwaga 13 17 16" xfId="51940" xr:uid="{00000000-0005-0000-0000-0000D18D0000}"/>
    <cellStyle name="Uwaga 13 17 17" xfId="55118" xr:uid="{00000000-0005-0000-0000-0000D28D0000}"/>
    <cellStyle name="Uwaga 13 17 18" xfId="57172" xr:uid="{00000000-0005-0000-0000-0000D38D0000}"/>
    <cellStyle name="Uwaga 13 17 19" xfId="60409" xr:uid="{00000000-0005-0000-0000-0000D48D0000}"/>
    <cellStyle name="Uwaga 13 17 2" xfId="10993" xr:uid="{00000000-0005-0000-0000-0000D58D0000}"/>
    <cellStyle name="Uwaga 13 17 3" xfId="13035" xr:uid="{00000000-0005-0000-0000-0000D68D0000}"/>
    <cellStyle name="Uwaga 13 17 4" xfId="7152" xr:uid="{00000000-0005-0000-0000-0000D78D0000}"/>
    <cellStyle name="Uwaga 13 17 5" xfId="17684" xr:uid="{00000000-0005-0000-0000-0000D88D0000}"/>
    <cellStyle name="Uwaga 13 17 6" xfId="20259" xr:uid="{00000000-0005-0000-0000-0000D98D0000}"/>
    <cellStyle name="Uwaga 13 17 7" xfId="23569" xr:uid="{00000000-0005-0000-0000-0000DA8D0000}"/>
    <cellStyle name="Uwaga 13 17 8" xfId="26884" xr:uid="{00000000-0005-0000-0000-0000DB8D0000}"/>
    <cellStyle name="Uwaga 13 17 9" xfId="30118" xr:uid="{00000000-0005-0000-0000-0000DC8D0000}"/>
    <cellStyle name="Uwaga 13 18" xfId="3914" xr:uid="{00000000-0005-0000-0000-0000DD8D0000}"/>
    <cellStyle name="Uwaga 13 18 10" xfId="33558" xr:uid="{00000000-0005-0000-0000-0000DE8D0000}"/>
    <cellStyle name="Uwaga 13 18 11" xfId="36021" xr:uid="{00000000-0005-0000-0000-0000DF8D0000}"/>
    <cellStyle name="Uwaga 13 18 12" xfId="39216" xr:uid="{00000000-0005-0000-0000-0000E08D0000}"/>
    <cellStyle name="Uwaga 13 18 13" xfId="42416" xr:uid="{00000000-0005-0000-0000-0000E18D0000}"/>
    <cellStyle name="Uwaga 13 18 14" xfId="45602" xr:uid="{00000000-0005-0000-0000-0000E28D0000}"/>
    <cellStyle name="Uwaga 13 18 15" xfId="48891" xr:uid="{00000000-0005-0000-0000-0000E38D0000}"/>
    <cellStyle name="Uwaga 13 18 16" xfId="52063" xr:uid="{00000000-0005-0000-0000-0000E48D0000}"/>
    <cellStyle name="Uwaga 13 18 17" xfId="55240" xr:uid="{00000000-0005-0000-0000-0000E58D0000}"/>
    <cellStyle name="Uwaga 13 18 18" xfId="57294" xr:uid="{00000000-0005-0000-0000-0000E68D0000}"/>
    <cellStyle name="Uwaga 13 18 19" xfId="60531" xr:uid="{00000000-0005-0000-0000-0000E78D0000}"/>
    <cellStyle name="Uwaga 13 18 2" xfId="11116" xr:uid="{00000000-0005-0000-0000-0000E88D0000}"/>
    <cellStyle name="Uwaga 13 18 3" xfId="13158" xr:uid="{00000000-0005-0000-0000-0000E98D0000}"/>
    <cellStyle name="Uwaga 13 18 4" xfId="7274" xr:uid="{00000000-0005-0000-0000-0000EA8D0000}"/>
    <cellStyle name="Uwaga 13 18 5" xfId="17807" xr:uid="{00000000-0005-0000-0000-0000EB8D0000}"/>
    <cellStyle name="Uwaga 13 18 6" xfId="20382" xr:uid="{00000000-0005-0000-0000-0000EC8D0000}"/>
    <cellStyle name="Uwaga 13 18 7" xfId="23692" xr:uid="{00000000-0005-0000-0000-0000ED8D0000}"/>
    <cellStyle name="Uwaga 13 18 8" xfId="27007" xr:uid="{00000000-0005-0000-0000-0000EE8D0000}"/>
    <cellStyle name="Uwaga 13 18 9" xfId="30241" xr:uid="{00000000-0005-0000-0000-0000EF8D0000}"/>
    <cellStyle name="Uwaga 13 19" xfId="2180" xr:uid="{00000000-0005-0000-0000-0000F08D0000}"/>
    <cellStyle name="Uwaga 13 19 10" xfId="31828" xr:uid="{00000000-0005-0000-0000-0000F18D0000}"/>
    <cellStyle name="Uwaga 13 19 11" xfId="34303" xr:uid="{00000000-0005-0000-0000-0000F28D0000}"/>
    <cellStyle name="Uwaga 13 19 12" xfId="37482" xr:uid="{00000000-0005-0000-0000-0000F38D0000}"/>
    <cellStyle name="Uwaga 13 19 13" xfId="40702" xr:uid="{00000000-0005-0000-0000-0000F48D0000}"/>
    <cellStyle name="Uwaga 13 19 14" xfId="43868" xr:uid="{00000000-0005-0000-0000-0000F58D0000}"/>
    <cellStyle name="Uwaga 13 19 15" xfId="47177" xr:uid="{00000000-0005-0000-0000-0000F68D0000}"/>
    <cellStyle name="Uwaga 13 19 16" xfId="50334" xr:uid="{00000000-0005-0000-0000-0000F78D0000}"/>
    <cellStyle name="Uwaga 13 19 17" xfId="53542" xr:uid="{00000000-0005-0000-0000-0000F88D0000}"/>
    <cellStyle name="Uwaga 13 19 18" xfId="55592" xr:uid="{00000000-0005-0000-0000-0000F98D0000}"/>
    <cellStyle name="Uwaga 13 19 19" xfId="58829" xr:uid="{00000000-0005-0000-0000-0000FA8D0000}"/>
    <cellStyle name="Uwaga 13 19 2" xfId="9386" xr:uid="{00000000-0005-0000-0000-0000FB8D0000}"/>
    <cellStyle name="Uwaga 13 19 3" xfId="11424" xr:uid="{00000000-0005-0000-0000-0000FC8D0000}"/>
    <cellStyle name="Uwaga 13 19 4" xfId="5557" xr:uid="{00000000-0005-0000-0000-0000FD8D0000}"/>
    <cellStyle name="Uwaga 13 19 5" xfId="16075" xr:uid="{00000000-0005-0000-0000-0000FE8D0000}"/>
    <cellStyle name="Uwaga 13 19 6" xfId="18648" xr:uid="{00000000-0005-0000-0000-0000FF8D0000}"/>
    <cellStyle name="Uwaga 13 19 7" xfId="21958" xr:uid="{00000000-0005-0000-0000-0000008E0000}"/>
    <cellStyle name="Uwaga 13 19 8" xfId="25279" xr:uid="{00000000-0005-0000-0000-0000018E0000}"/>
    <cellStyle name="Uwaga 13 19 9" xfId="28507" xr:uid="{00000000-0005-0000-0000-0000028E0000}"/>
    <cellStyle name="Uwaga 13 2" xfId="1453" xr:uid="{00000000-0005-0000-0000-0000038E0000}"/>
    <cellStyle name="Uwaga 13 2 10" xfId="3427" xr:uid="{00000000-0005-0000-0000-0000048E0000}"/>
    <cellStyle name="Uwaga 13 2 10 10" xfId="33071" xr:uid="{00000000-0005-0000-0000-0000058E0000}"/>
    <cellStyle name="Uwaga 13 2 10 11" xfId="35538" xr:uid="{00000000-0005-0000-0000-0000068E0000}"/>
    <cellStyle name="Uwaga 13 2 10 12" xfId="38729" xr:uid="{00000000-0005-0000-0000-0000078E0000}"/>
    <cellStyle name="Uwaga 13 2 10 13" xfId="41933" xr:uid="{00000000-0005-0000-0000-0000088E0000}"/>
    <cellStyle name="Uwaga 13 2 10 14" xfId="45115" xr:uid="{00000000-0005-0000-0000-0000098E0000}"/>
    <cellStyle name="Uwaga 13 2 10 15" xfId="48408" xr:uid="{00000000-0005-0000-0000-00000A8E0000}"/>
    <cellStyle name="Uwaga 13 2 10 16" xfId="51577" xr:uid="{00000000-0005-0000-0000-00000B8E0000}"/>
    <cellStyle name="Uwaga 13 2 10 17" xfId="54761" xr:uid="{00000000-0005-0000-0000-00000C8E0000}"/>
    <cellStyle name="Uwaga 13 2 10 18" xfId="56815" xr:uid="{00000000-0005-0000-0000-00000D8E0000}"/>
    <cellStyle name="Uwaga 13 2 10 19" xfId="60052" xr:uid="{00000000-0005-0000-0000-00000E8E0000}"/>
    <cellStyle name="Uwaga 13 2 10 2" xfId="10629" xr:uid="{00000000-0005-0000-0000-00000F8E0000}"/>
    <cellStyle name="Uwaga 13 2 10 3" xfId="12671" xr:uid="{00000000-0005-0000-0000-0000108E0000}"/>
    <cellStyle name="Uwaga 13 2 10 4" xfId="6795" xr:uid="{00000000-0005-0000-0000-0000118E0000}"/>
    <cellStyle name="Uwaga 13 2 10 5" xfId="17320" xr:uid="{00000000-0005-0000-0000-0000128E0000}"/>
    <cellStyle name="Uwaga 13 2 10 6" xfId="19895" xr:uid="{00000000-0005-0000-0000-0000138E0000}"/>
    <cellStyle name="Uwaga 13 2 10 7" xfId="23205" xr:uid="{00000000-0005-0000-0000-0000148E0000}"/>
    <cellStyle name="Uwaga 13 2 10 8" xfId="26520" xr:uid="{00000000-0005-0000-0000-0000158E0000}"/>
    <cellStyle name="Uwaga 13 2 10 9" xfId="29754" xr:uid="{00000000-0005-0000-0000-0000168E0000}"/>
    <cellStyle name="Uwaga 13 2 11" xfId="3383" xr:uid="{00000000-0005-0000-0000-0000178E0000}"/>
    <cellStyle name="Uwaga 13 2 11 10" xfId="33027" xr:uid="{00000000-0005-0000-0000-0000188E0000}"/>
    <cellStyle name="Uwaga 13 2 11 11" xfId="35495" xr:uid="{00000000-0005-0000-0000-0000198E0000}"/>
    <cellStyle name="Uwaga 13 2 11 12" xfId="38685" xr:uid="{00000000-0005-0000-0000-00001A8E0000}"/>
    <cellStyle name="Uwaga 13 2 11 13" xfId="41890" xr:uid="{00000000-0005-0000-0000-00001B8E0000}"/>
    <cellStyle name="Uwaga 13 2 11 14" xfId="45071" xr:uid="{00000000-0005-0000-0000-00001C8E0000}"/>
    <cellStyle name="Uwaga 13 2 11 15" xfId="48365" xr:uid="{00000000-0005-0000-0000-00001D8E0000}"/>
    <cellStyle name="Uwaga 13 2 11 16" xfId="51534" xr:uid="{00000000-0005-0000-0000-00001E8E0000}"/>
    <cellStyle name="Uwaga 13 2 11 17" xfId="54719" xr:uid="{00000000-0005-0000-0000-00001F8E0000}"/>
    <cellStyle name="Uwaga 13 2 11 18" xfId="56773" xr:uid="{00000000-0005-0000-0000-0000208E0000}"/>
    <cellStyle name="Uwaga 13 2 11 19" xfId="60010" xr:uid="{00000000-0005-0000-0000-0000218E0000}"/>
    <cellStyle name="Uwaga 13 2 11 2" xfId="10585" xr:uid="{00000000-0005-0000-0000-0000228E0000}"/>
    <cellStyle name="Uwaga 13 2 11 3" xfId="12627" xr:uid="{00000000-0005-0000-0000-0000238E0000}"/>
    <cellStyle name="Uwaga 13 2 11 4" xfId="6751" xr:uid="{00000000-0005-0000-0000-0000248E0000}"/>
    <cellStyle name="Uwaga 13 2 11 5" xfId="17276" xr:uid="{00000000-0005-0000-0000-0000258E0000}"/>
    <cellStyle name="Uwaga 13 2 11 6" xfId="19851" xr:uid="{00000000-0005-0000-0000-0000268E0000}"/>
    <cellStyle name="Uwaga 13 2 11 7" xfId="23161" xr:uid="{00000000-0005-0000-0000-0000278E0000}"/>
    <cellStyle name="Uwaga 13 2 11 8" xfId="26476" xr:uid="{00000000-0005-0000-0000-0000288E0000}"/>
    <cellStyle name="Uwaga 13 2 11 9" xfId="29710" xr:uid="{00000000-0005-0000-0000-0000298E0000}"/>
    <cellStyle name="Uwaga 13 2 12" xfId="1920" xr:uid="{00000000-0005-0000-0000-00002A8E0000}"/>
    <cellStyle name="Uwaga 13 2 12 10" xfId="31572" xr:uid="{00000000-0005-0000-0000-00002B8E0000}"/>
    <cellStyle name="Uwaga 13 2 12 11" xfId="24599" xr:uid="{00000000-0005-0000-0000-00002C8E0000}"/>
    <cellStyle name="Uwaga 13 2 12 12" xfId="37222" xr:uid="{00000000-0005-0000-0000-00002D8E0000}"/>
    <cellStyle name="Uwaga 13 2 12 13" xfId="40447" xr:uid="{00000000-0005-0000-0000-00002E8E0000}"/>
    <cellStyle name="Uwaga 13 2 12 14" xfId="43608" xr:uid="{00000000-0005-0000-0000-00002F8E0000}"/>
    <cellStyle name="Uwaga 13 2 12 15" xfId="46922" xr:uid="{00000000-0005-0000-0000-0000308E0000}"/>
    <cellStyle name="Uwaga 13 2 12 16" xfId="50074" xr:uid="{00000000-0005-0000-0000-0000318E0000}"/>
    <cellStyle name="Uwaga 13 2 12 17" xfId="53293" xr:uid="{00000000-0005-0000-0000-0000328E0000}"/>
    <cellStyle name="Uwaga 13 2 12 18" xfId="49971" xr:uid="{00000000-0005-0000-0000-0000338E0000}"/>
    <cellStyle name="Uwaga 13 2 12 19" xfId="58576" xr:uid="{00000000-0005-0000-0000-0000348E0000}"/>
    <cellStyle name="Uwaga 13 2 12 2" xfId="9130" xr:uid="{00000000-0005-0000-0000-0000358E0000}"/>
    <cellStyle name="Uwaga 13 2 12 3" xfId="8260" xr:uid="{00000000-0005-0000-0000-0000368E0000}"/>
    <cellStyle name="Uwaga 13 2 12 4" xfId="5298" xr:uid="{00000000-0005-0000-0000-0000378E0000}"/>
    <cellStyle name="Uwaga 13 2 12 5" xfId="15816" xr:uid="{00000000-0005-0000-0000-0000388E0000}"/>
    <cellStyle name="Uwaga 13 2 12 6" xfId="14281" xr:uid="{00000000-0005-0000-0000-0000398E0000}"/>
    <cellStyle name="Uwaga 13 2 12 7" xfId="21698" xr:uid="{00000000-0005-0000-0000-00003A8E0000}"/>
    <cellStyle name="Uwaga 13 2 12 8" xfId="25020" xr:uid="{00000000-0005-0000-0000-00003B8E0000}"/>
    <cellStyle name="Uwaga 13 2 12 9" xfId="28247" xr:uid="{00000000-0005-0000-0000-00003C8E0000}"/>
    <cellStyle name="Uwaga 13 2 13" xfId="3621" xr:uid="{00000000-0005-0000-0000-00003D8E0000}"/>
    <cellStyle name="Uwaga 13 2 13 10" xfId="33265" xr:uid="{00000000-0005-0000-0000-00003E8E0000}"/>
    <cellStyle name="Uwaga 13 2 13 11" xfId="35729" xr:uid="{00000000-0005-0000-0000-00003F8E0000}"/>
    <cellStyle name="Uwaga 13 2 13 12" xfId="38923" xr:uid="{00000000-0005-0000-0000-0000408E0000}"/>
    <cellStyle name="Uwaga 13 2 13 13" xfId="42124" xr:uid="{00000000-0005-0000-0000-0000418E0000}"/>
    <cellStyle name="Uwaga 13 2 13 14" xfId="45309" xr:uid="{00000000-0005-0000-0000-0000428E0000}"/>
    <cellStyle name="Uwaga 13 2 13 15" xfId="48599" xr:uid="{00000000-0005-0000-0000-0000438E0000}"/>
    <cellStyle name="Uwaga 13 2 13 16" xfId="51770" xr:uid="{00000000-0005-0000-0000-0000448E0000}"/>
    <cellStyle name="Uwaga 13 2 13 17" xfId="54950" xr:uid="{00000000-0005-0000-0000-0000458E0000}"/>
    <cellStyle name="Uwaga 13 2 13 18" xfId="57004" xr:uid="{00000000-0005-0000-0000-0000468E0000}"/>
    <cellStyle name="Uwaga 13 2 13 19" xfId="60241" xr:uid="{00000000-0005-0000-0000-0000478E0000}"/>
    <cellStyle name="Uwaga 13 2 13 2" xfId="10823" xr:uid="{00000000-0005-0000-0000-0000488E0000}"/>
    <cellStyle name="Uwaga 13 2 13 3" xfId="12865" xr:uid="{00000000-0005-0000-0000-0000498E0000}"/>
    <cellStyle name="Uwaga 13 2 13 4" xfId="6987" xr:uid="{00000000-0005-0000-0000-00004A8E0000}"/>
    <cellStyle name="Uwaga 13 2 13 5" xfId="17514" xr:uid="{00000000-0005-0000-0000-00004B8E0000}"/>
    <cellStyle name="Uwaga 13 2 13 6" xfId="20089" xr:uid="{00000000-0005-0000-0000-00004C8E0000}"/>
    <cellStyle name="Uwaga 13 2 13 7" xfId="23399" xr:uid="{00000000-0005-0000-0000-00004D8E0000}"/>
    <cellStyle name="Uwaga 13 2 13 8" xfId="26714" xr:uid="{00000000-0005-0000-0000-00004E8E0000}"/>
    <cellStyle name="Uwaga 13 2 13 9" xfId="29948" xr:uid="{00000000-0005-0000-0000-00004F8E0000}"/>
    <cellStyle name="Uwaga 13 2 14" xfId="3733" xr:uid="{00000000-0005-0000-0000-0000508E0000}"/>
    <cellStyle name="Uwaga 13 2 14 10" xfId="33377" xr:uid="{00000000-0005-0000-0000-0000518E0000}"/>
    <cellStyle name="Uwaga 13 2 14 11" xfId="35841" xr:uid="{00000000-0005-0000-0000-0000528E0000}"/>
    <cellStyle name="Uwaga 13 2 14 12" xfId="39035" xr:uid="{00000000-0005-0000-0000-0000538E0000}"/>
    <cellStyle name="Uwaga 13 2 14 13" xfId="42236" xr:uid="{00000000-0005-0000-0000-0000548E0000}"/>
    <cellStyle name="Uwaga 13 2 14 14" xfId="45421" xr:uid="{00000000-0005-0000-0000-0000558E0000}"/>
    <cellStyle name="Uwaga 13 2 14 15" xfId="48711" xr:uid="{00000000-0005-0000-0000-0000568E0000}"/>
    <cellStyle name="Uwaga 13 2 14 16" xfId="51882" xr:uid="{00000000-0005-0000-0000-0000578E0000}"/>
    <cellStyle name="Uwaga 13 2 14 17" xfId="55061" xr:uid="{00000000-0005-0000-0000-0000588E0000}"/>
    <cellStyle name="Uwaga 13 2 14 18" xfId="57115" xr:uid="{00000000-0005-0000-0000-0000598E0000}"/>
    <cellStyle name="Uwaga 13 2 14 19" xfId="60352" xr:uid="{00000000-0005-0000-0000-00005A8E0000}"/>
    <cellStyle name="Uwaga 13 2 14 2" xfId="10935" xr:uid="{00000000-0005-0000-0000-00005B8E0000}"/>
    <cellStyle name="Uwaga 13 2 14 3" xfId="12977" xr:uid="{00000000-0005-0000-0000-00005C8E0000}"/>
    <cellStyle name="Uwaga 13 2 14 4" xfId="7099" xr:uid="{00000000-0005-0000-0000-00005D8E0000}"/>
    <cellStyle name="Uwaga 13 2 14 5" xfId="17626" xr:uid="{00000000-0005-0000-0000-00005E8E0000}"/>
    <cellStyle name="Uwaga 13 2 14 6" xfId="20201" xr:uid="{00000000-0005-0000-0000-00005F8E0000}"/>
    <cellStyle name="Uwaga 13 2 14 7" xfId="23511" xr:uid="{00000000-0005-0000-0000-0000608E0000}"/>
    <cellStyle name="Uwaga 13 2 14 8" xfId="26826" xr:uid="{00000000-0005-0000-0000-0000618E0000}"/>
    <cellStyle name="Uwaga 13 2 14 9" xfId="30060" xr:uid="{00000000-0005-0000-0000-0000628E0000}"/>
    <cellStyle name="Uwaga 13 2 15" xfId="3689" xr:uid="{00000000-0005-0000-0000-0000638E0000}"/>
    <cellStyle name="Uwaga 13 2 15 10" xfId="33333" xr:uid="{00000000-0005-0000-0000-0000648E0000}"/>
    <cellStyle name="Uwaga 13 2 15 11" xfId="35797" xr:uid="{00000000-0005-0000-0000-0000658E0000}"/>
    <cellStyle name="Uwaga 13 2 15 12" xfId="38991" xr:uid="{00000000-0005-0000-0000-0000668E0000}"/>
    <cellStyle name="Uwaga 13 2 15 13" xfId="42192" xr:uid="{00000000-0005-0000-0000-0000678E0000}"/>
    <cellStyle name="Uwaga 13 2 15 14" xfId="45377" xr:uid="{00000000-0005-0000-0000-0000688E0000}"/>
    <cellStyle name="Uwaga 13 2 15 15" xfId="48667" xr:uid="{00000000-0005-0000-0000-0000698E0000}"/>
    <cellStyle name="Uwaga 13 2 15 16" xfId="51838" xr:uid="{00000000-0005-0000-0000-00006A8E0000}"/>
    <cellStyle name="Uwaga 13 2 15 17" xfId="55018" xr:uid="{00000000-0005-0000-0000-00006B8E0000}"/>
    <cellStyle name="Uwaga 13 2 15 18" xfId="57072" xr:uid="{00000000-0005-0000-0000-00006C8E0000}"/>
    <cellStyle name="Uwaga 13 2 15 19" xfId="60309" xr:uid="{00000000-0005-0000-0000-00006D8E0000}"/>
    <cellStyle name="Uwaga 13 2 15 2" xfId="10891" xr:uid="{00000000-0005-0000-0000-00006E8E0000}"/>
    <cellStyle name="Uwaga 13 2 15 3" xfId="12933" xr:uid="{00000000-0005-0000-0000-00006F8E0000}"/>
    <cellStyle name="Uwaga 13 2 15 4" xfId="7055" xr:uid="{00000000-0005-0000-0000-0000708E0000}"/>
    <cellStyle name="Uwaga 13 2 15 5" xfId="17582" xr:uid="{00000000-0005-0000-0000-0000718E0000}"/>
    <cellStyle name="Uwaga 13 2 15 6" xfId="20157" xr:uid="{00000000-0005-0000-0000-0000728E0000}"/>
    <cellStyle name="Uwaga 13 2 15 7" xfId="23467" xr:uid="{00000000-0005-0000-0000-0000738E0000}"/>
    <cellStyle name="Uwaga 13 2 15 8" xfId="26782" xr:uid="{00000000-0005-0000-0000-0000748E0000}"/>
    <cellStyle name="Uwaga 13 2 15 9" xfId="30016" xr:uid="{00000000-0005-0000-0000-0000758E0000}"/>
    <cellStyle name="Uwaga 13 2 16" xfId="3857" xr:uid="{00000000-0005-0000-0000-0000768E0000}"/>
    <cellStyle name="Uwaga 13 2 16 10" xfId="33501" xr:uid="{00000000-0005-0000-0000-0000778E0000}"/>
    <cellStyle name="Uwaga 13 2 16 11" xfId="35964" xr:uid="{00000000-0005-0000-0000-0000788E0000}"/>
    <cellStyle name="Uwaga 13 2 16 12" xfId="39159" xr:uid="{00000000-0005-0000-0000-0000798E0000}"/>
    <cellStyle name="Uwaga 13 2 16 13" xfId="42359" xr:uid="{00000000-0005-0000-0000-00007A8E0000}"/>
    <cellStyle name="Uwaga 13 2 16 14" xfId="45545" xr:uid="{00000000-0005-0000-0000-00007B8E0000}"/>
    <cellStyle name="Uwaga 13 2 16 15" xfId="48834" xr:uid="{00000000-0005-0000-0000-00007C8E0000}"/>
    <cellStyle name="Uwaga 13 2 16 16" xfId="52006" xr:uid="{00000000-0005-0000-0000-00007D8E0000}"/>
    <cellStyle name="Uwaga 13 2 16 17" xfId="55183" xr:uid="{00000000-0005-0000-0000-00007E8E0000}"/>
    <cellStyle name="Uwaga 13 2 16 18" xfId="57237" xr:uid="{00000000-0005-0000-0000-00007F8E0000}"/>
    <cellStyle name="Uwaga 13 2 16 19" xfId="60474" xr:uid="{00000000-0005-0000-0000-0000808E0000}"/>
    <cellStyle name="Uwaga 13 2 16 2" xfId="11059" xr:uid="{00000000-0005-0000-0000-0000818E0000}"/>
    <cellStyle name="Uwaga 13 2 16 3" xfId="13101" xr:uid="{00000000-0005-0000-0000-0000828E0000}"/>
    <cellStyle name="Uwaga 13 2 16 4" xfId="7218" xr:uid="{00000000-0005-0000-0000-0000838E0000}"/>
    <cellStyle name="Uwaga 13 2 16 5" xfId="17750" xr:uid="{00000000-0005-0000-0000-0000848E0000}"/>
    <cellStyle name="Uwaga 13 2 16 6" xfId="20325" xr:uid="{00000000-0005-0000-0000-0000858E0000}"/>
    <cellStyle name="Uwaga 13 2 16 7" xfId="23635" xr:uid="{00000000-0005-0000-0000-0000868E0000}"/>
    <cellStyle name="Uwaga 13 2 16 8" xfId="26950" xr:uid="{00000000-0005-0000-0000-0000878E0000}"/>
    <cellStyle name="Uwaga 13 2 16 9" xfId="30184" xr:uid="{00000000-0005-0000-0000-0000888E0000}"/>
    <cellStyle name="Uwaga 13 2 17" xfId="3990" xr:uid="{00000000-0005-0000-0000-0000898E0000}"/>
    <cellStyle name="Uwaga 13 2 17 10" xfId="33634" xr:uid="{00000000-0005-0000-0000-00008A8E0000}"/>
    <cellStyle name="Uwaga 13 2 17 11" xfId="36097" xr:uid="{00000000-0005-0000-0000-00008B8E0000}"/>
    <cellStyle name="Uwaga 13 2 17 12" xfId="39292" xr:uid="{00000000-0005-0000-0000-00008C8E0000}"/>
    <cellStyle name="Uwaga 13 2 17 13" xfId="42492" xr:uid="{00000000-0005-0000-0000-00008D8E0000}"/>
    <cellStyle name="Uwaga 13 2 17 14" xfId="45678" xr:uid="{00000000-0005-0000-0000-00008E8E0000}"/>
    <cellStyle name="Uwaga 13 2 17 15" xfId="48967" xr:uid="{00000000-0005-0000-0000-00008F8E0000}"/>
    <cellStyle name="Uwaga 13 2 17 16" xfId="52139" xr:uid="{00000000-0005-0000-0000-0000908E0000}"/>
    <cellStyle name="Uwaga 13 2 17 17" xfId="55315" xr:uid="{00000000-0005-0000-0000-0000918E0000}"/>
    <cellStyle name="Uwaga 13 2 17 18" xfId="57369" xr:uid="{00000000-0005-0000-0000-0000928E0000}"/>
    <cellStyle name="Uwaga 13 2 17 19" xfId="60606" xr:uid="{00000000-0005-0000-0000-0000938E0000}"/>
    <cellStyle name="Uwaga 13 2 17 2" xfId="11192" xr:uid="{00000000-0005-0000-0000-0000948E0000}"/>
    <cellStyle name="Uwaga 13 2 17 3" xfId="13234" xr:uid="{00000000-0005-0000-0000-0000958E0000}"/>
    <cellStyle name="Uwaga 13 2 17 4" xfId="7350" xr:uid="{00000000-0005-0000-0000-0000968E0000}"/>
    <cellStyle name="Uwaga 13 2 17 5" xfId="17883" xr:uid="{00000000-0005-0000-0000-0000978E0000}"/>
    <cellStyle name="Uwaga 13 2 17 6" xfId="20458" xr:uid="{00000000-0005-0000-0000-0000988E0000}"/>
    <cellStyle name="Uwaga 13 2 17 7" xfId="23768" xr:uid="{00000000-0005-0000-0000-0000998E0000}"/>
    <cellStyle name="Uwaga 13 2 17 8" xfId="27083" xr:uid="{00000000-0005-0000-0000-00009A8E0000}"/>
    <cellStyle name="Uwaga 13 2 17 9" xfId="30317" xr:uid="{00000000-0005-0000-0000-00009B8E0000}"/>
    <cellStyle name="Uwaga 13 2 18" xfId="3947" xr:uid="{00000000-0005-0000-0000-00009C8E0000}"/>
    <cellStyle name="Uwaga 13 2 18 10" xfId="33591" xr:uid="{00000000-0005-0000-0000-00009D8E0000}"/>
    <cellStyle name="Uwaga 13 2 18 11" xfId="36054" xr:uid="{00000000-0005-0000-0000-00009E8E0000}"/>
    <cellStyle name="Uwaga 13 2 18 12" xfId="39249" xr:uid="{00000000-0005-0000-0000-00009F8E0000}"/>
    <cellStyle name="Uwaga 13 2 18 13" xfId="42449" xr:uid="{00000000-0005-0000-0000-0000A08E0000}"/>
    <cellStyle name="Uwaga 13 2 18 14" xfId="45635" xr:uid="{00000000-0005-0000-0000-0000A18E0000}"/>
    <cellStyle name="Uwaga 13 2 18 15" xfId="48924" xr:uid="{00000000-0005-0000-0000-0000A28E0000}"/>
    <cellStyle name="Uwaga 13 2 18 16" xfId="52096" xr:uid="{00000000-0005-0000-0000-0000A38E0000}"/>
    <cellStyle name="Uwaga 13 2 18 17" xfId="55273" xr:uid="{00000000-0005-0000-0000-0000A48E0000}"/>
    <cellStyle name="Uwaga 13 2 18 18" xfId="57327" xr:uid="{00000000-0005-0000-0000-0000A58E0000}"/>
    <cellStyle name="Uwaga 13 2 18 19" xfId="60564" xr:uid="{00000000-0005-0000-0000-0000A68E0000}"/>
    <cellStyle name="Uwaga 13 2 18 2" xfId="11149" xr:uid="{00000000-0005-0000-0000-0000A78E0000}"/>
    <cellStyle name="Uwaga 13 2 18 3" xfId="13191" xr:uid="{00000000-0005-0000-0000-0000A88E0000}"/>
    <cellStyle name="Uwaga 13 2 18 4" xfId="7307" xr:uid="{00000000-0005-0000-0000-0000A98E0000}"/>
    <cellStyle name="Uwaga 13 2 18 5" xfId="17840" xr:uid="{00000000-0005-0000-0000-0000AA8E0000}"/>
    <cellStyle name="Uwaga 13 2 18 6" xfId="20415" xr:uid="{00000000-0005-0000-0000-0000AB8E0000}"/>
    <cellStyle name="Uwaga 13 2 18 7" xfId="23725" xr:uid="{00000000-0005-0000-0000-0000AC8E0000}"/>
    <cellStyle name="Uwaga 13 2 18 8" xfId="27040" xr:uid="{00000000-0005-0000-0000-0000AD8E0000}"/>
    <cellStyle name="Uwaga 13 2 18 9" xfId="30274" xr:uid="{00000000-0005-0000-0000-0000AE8E0000}"/>
    <cellStyle name="Uwaga 13 2 19" xfId="3890" xr:uid="{00000000-0005-0000-0000-0000AF8E0000}"/>
    <cellStyle name="Uwaga 13 2 19 10" xfId="33534" xr:uid="{00000000-0005-0000-0000-0000B08E0000}"/>
    <cellStyle name="Uwaga 13 2 19 11" xfId="35997" xr:uid="{00000000-0005-0000-0000-0000B18E0000}"/>
    <cellStyle name="Uwaga 13 2 19 12" xfId="39192" xr:uid="{00000000-0005-0000-0000-0000B28E0000}"/>
    <cellStyle name="Uwaga 13 2 19 13" xfId="42392" xr:uid="{00000000-0005-0000-0000-0000B38E0000}"/>
    <cellStyle name="Uwaga 13 2 19 14" xfId="45578" xr:uid="{00000000-0005-0000-0000-0000B48E0000}"/>
    <cellStyle name="Uwaga 13 2 19 15" xfId="48867" xr:uid="{00000000-0005-0000-0000-0000B58E0000}"/>
    <cellStyle name="Uwaga 13 2 19 16" xfId="52039" xr:uid="{00000000-0005-0000-0000-0000B68E0000}"/>
    <cellStyle name="Uwaga 13 2 19 17" xfId="55216" xr:uid="{00000000-0005-0000-0000-0000B78E0000}"/>
    <cellStyle name="Uwaga 13 2 19 18" xfId="57270" xr:uid="{00000000-0005-0000-0000-0000B88E0000}"/>
    <cellStyle name="Uwaga 13 2 19 19" xfId="60507" xr:uid="{00000000-0005-0000-0000-0000B98E0000}"/>
    <cellStyle name="Uwaga 13 2 19 2" xfId="11092" xr:uid="{00000000-0005-0000-0000-0000BA8E0000}"/>
    <cellStyle name="Uwaga 13 2 19 3" xfId="13134" xr:uid="{00000000-0005-0000-0000-0000BB8E0000}"/>
    <cellStyle name="Uwaga 13 2 19 4" xfId="7251" xr:uid="{00000000-0005-0000-0000-0000BC8E0000}"/>
    <cellStyle name="Uwaga 13 2 19 5" xfId="17783" xr:uid="{00000000-0005-0000-0000-0000BD8E0000}"/>
    <cellStyle name="Uwaga 13 2 19 6" xfId="20358" xr:uid="{00000000-0005-0000-0000-0000BE8E0000}"/>
    <cellStyle name="Uwaga 13 2 19 7" xfId="23668" xr:uid="{00000000-0005-0000-0000-0000BF8E0000}"/>
    <cellStyle name="Uwaga 13 2 19 8" xfId="26983" xr:uid="{00000000-0005-0000-0000-0000C08E0000}"/>
    <cellStyle name="Uwaga 13 2 19 9" xfId="30217" xr:uid="{00000000-0005-0000-0000-0000C18E0000}"/>
    <cellStyle name="Uwaga 13 2 2" xfId="1612" xr:uid="{00000000-0005-0000-0000-0000C28E0000}"/>
    <cellStyle name="Uwaga 13 2 2 10" xfId="31264" xr:uid="{00000000-0005-0000-0000-0000C38E0000}"/>
    <cellStyle name="Uwaga 13 2 2 11" xfId="18151" xr:uid="{00000000-0005-0000-0000-0000C48E0000}"/>
    <cellStyle name="Uwaga 13 2 2 12" xfId="14841" xr:uid="{00000000-0005-0000-0000-0000C58E0000}"/>
    <cellStyle name="Uwaga 13 2 2 13" xfId="15039" xr:uid="{00000000-0005-0000-0000-0000C68E0000}"/>
    <cellStyle name="Uwaga 13 2 2 14" xfId="43300" xr:uid="{00000000-0005-0000-0000-0000C78E0000}"/>
    <cellStyle name="Uwaga 13 2 2 15" xfId="46624" xr:uid="{00000000-0005-0000-0000-0000C88E0000}"/>
    <cellStyle name="Uwaga 13 2 2 16" xfId="49766" xr:uid="{00000000-0005-0000-0000-0000C98E0000}"/>
    <cellStyle name="Uwaga 13 2 2 17" xfId="52998" xr:uid="{00000000-0005-0000-0000-0000CA8E0000}"/>
    <cellStyle name="Uwaga 13 2 2 18" xfId="14929" xr:uid="{00000000-0005-0000-0000-0000CB8E0000}"/>
    <cellStyle name="Uwaga 13 2 2 19" xfId="58281" xr:uid="{00000000-0005-0000-0000-0000CC8E0000}"/>
    <cellStyle name="Uwaga 13 2 2 2" xfId="8824" xr:uid="{00000000-0005-0000-0000-0000CD8E0000}"/>
    <cellStyle name="Uwaga 13 2 2 3" xfId="8566" xr:uid="{00000000-0005-0000-0000-0000CE8E0000}"/>
    <cellStyle name="Uwaga 13 2 2 4" xfId="4992" xr:uid="{00000000-0005-0000-0000-0000CF8E0000}"/>
    <cellStyle name="Uwaga 13 2 2 5" xfId="15508" xr:uid="{00000000-0005-0000-0000-0000D08E0000}"/>
    <cellStyle name="Uwaga 13 2 2 6" xfId="14589" xr:uid="{00000000-0005-0000-0000-0000D18E0000}"/>
    <cellStyle name="Uwaga 13 2 2 7" xfId="21390" xr:uid="{00000000-0005-0000-0000-0000D28E0000}"/>
    <cellStyle name="Uwaga 13 2 2 8" xfId="24713" xr:uid="{00000000-0005-0000-0000-0000D38E0000}"/>
    <cellStyle name="Uwaga 13 2 2 9" xfId="27939" xr:uid="{00000000-0005-0000-0000-0000D48E0000}"/>
    <cellStyle name="Uwaga 13 2 20" xfId="4113" xr:uid="{00000000-0005-0000-0000-0000D58E0000}"/>
    <cellStyle name="Uwaga 13 2 20 10" xfId="36219" xr:uid="{00000000-0005-0000-0000-0000D68E0000}"/>
    <cellStyle name="Uwaga 13 2 20 11" xfId="39415" xr:uid="{00000000-0005-0000-0000-0000D78E0000}"/>
    <cellStyle name="Uwaga 13 2 20 12" xfId="42614" xr:uid="{00000000-0005-0000-0000-0000D88E0000}"/>
    <cellStyle name="Uwaga 13 2 20 13" xfId="45801" xr:uid="{00000000-0005-0000-0000-0000D98E0000}"/>
    <cellStyle name="Uwaga 13 2 20 14" xfId="49089" xr:uid="{00000000-0005-0000-0000-0000DA8E0000}"/>
    <cellStyle name="Uwaga 13 2 20 15" xfId="52262" xr:uid="{00000000-0005-0000-0000-0000DB8E0000}"/>
    <cellStyle name="Uwaga 13 2 20 16" xfId="55436" xr:uid="{00000000-0005-0000-0000-0000DC8E0000}"/>
    <cellStyle name="Uwaga 13 2 20 17" xfId="57490" xr:uid="{00000000-0005-0000-0000-0000DD8E0000}"/>
    <cellStyle name="Uwaga 13 2 20 18" xfId="60727" xr:uid="{00000000-0005-0000-0000-0000DE8E0000}"/>
    <cellStyle name="Uwaga 13 2 20 2" xfId="11315" xr:uid="{00000000-0005-0000-0000-0000DF8E0000}"/>
    <cellStyle name="Uwaga 13 2 20 3" xfId="13357" xr:uid="{00000000-0005-0000-0000-0000E08E0000}"/>
    <cellStyle name="Uwaga 13 2 20 4" xfId="18006" xr:uid="{00000000-0005-0000-0000-0000E18E0000}"/>
    <cellStyle name="Uwaga 13 2 20 5" xfId="20581" xr:uid="{00000000-0005-0000-0000-0000E28E0000}"/>
    <cellStyle name="Uwaga 13 2 20 6" xfId="23891" xr:uid="{00000000-0005-0000-0000-0000E38E0000}"/>
    <cellStyle name="Uwaga 13 2 20 7" xfId="27206" xr:uid="{00000000-0005-0000-0000-0000E48E0000}"/>
    <cellStyle name="Uwaga 13 2 20 8" xfId="30440" xr:uid="{00000000-0005-0000-0000-0000E58E0000}"/>
    <cellStyle name="Uwaga 13 2 20 9" xfId="33757" xr:uid="{00000000-0005-0000-0000-0000E68E0000}"/>
    <cellStyle name="Uwaga 13 2 3" xfId="2547" xr:uid="{00000000-0005-0000-0000-0000E78E0000}"/>
    <cellStyle name="Uwaga 13 2 3 10" xfId="32191" xr:uid="{00000000-0005-0000-0000-0000E88E0000}"/>
    <cellStyle name="Uwaga 13 2 3 11" xfId="34661" xr:uid="{00000000-0005-0000-0000-0000E98E0000}"/>
    <cellStyle name="Uwaga 13 2 3 12" xfId="37849" xr:uid="{00000000-0005-0000-0000-0000EA8E0000}"/>
    <cellStyle name="Uwaga 13 2 3 13" xfId="41059" xr:uid="{00000000-0005-0000-0000-0000EB8E0000}"/>
    <cellStyle name="Uwaga 13 2 3 14" xfId="44235" xr:uid="{00000000-0005-0000-0000-0000EC8E0000}"/>
    <cellStyle name="Uwaga 13 2 3 15" xfId="47534" xr:uid="{00000000-0005-0000-0000-0000ED8E0000}"/>
    <cellStyle name="Uwaga 13 2 3 16" xfId="50699" xr:uid="{00000000-0005-0000-0000-0000EE8E0000}"/>
    <cellStyle name="Uwaga 13 2 3 17" xfId="53894" xr:uid="{00000000-0005-0000-0000-0000EF8E0000}"/>
    <cellStyle name="Uwaga 13 2 3 18" xfId="55948" xr:uid="{00000000-0005-0000-0000-0000F08E0000}"/>
    <cellStyle name="Uwaga 13 2 3 19" xfId="59185" xr:uid="{00000000-0005-0000-0000-0000F18E0000}"/>
    <cellStyle name="Uwaga 13 2 3 2" xfId="9749" xr:uid="{00000000-0005-0000-0000-0000F28E0000}"/>
    <cellStyle name="Uwaga 13 2 3 3" xfId="11791" xr:uid="{00000000-0005-0000-0000-0000F38E0000}"/>
    <cellStyle name="Uwaga 13 2 3 4" xfId="5915" xr:uid="{00000000-0005-0000-0000-0000F48E0000}"/>
    <cellStyle name="Uwaga 13 2 3 5" xfId="16440" xr:uid="{00000000-0005-0000-0000-0000F58E0000}"/>
    <cellStyle name="Uwaga 13 2 3 6" xfId="19015" xr:uid="{00000000-0005-0000-0000-0000F68E0000}"/>
    <cellStyle name="Uwaga 13 2 3 7" xfId="22325" xr:uid="{00000000-0005-0000-0000-0000F78E0000}"/>
    <cellStyle name="Uwaga 13 2 3 8" xfId="25645" xr:uid="{00000000-0005-0000-0000-0000F88E0000}"/>
    <cellStyle name="Uwaga 13 2 3 9" xfId="28874" xr:uid="{00000000-0005-0000-0000-0000F98E0000}"/>
    <cellStyle name="Uwaga 13 2 4" xfId="2690" xr:uid="{00000000-0005-0000-0000-0000FA8E0000}"/>
    <cellStyle name="Uwaga 13 2 4 10" xfId="32334" xr:uid="{00000000-0005-0000-0000-0000FB8E0000}"/>
    <cellStyle name="Uwaga 13 2 4 11" xfId="34804" xr:uid="{00000000-0005-0000-0000-0000FC8E0000}"/>
    <cellStyle name="Uwaga 13 2 4 12" xfId="37992" xr:uid="{00000000-0005-0000-0000-0000FD8E0000}"/>
    <cellStyle name="Uwaga 13 2 4 13" xfId="41202" xr:uid="{00000000-0005-0000-0000-0000FE8E0000}"/>
    <cellStyle name="Uwaga 13 2 4 14" xfId="44378" xr:uid="{00000000-0005-0000-0000-0000FF8E0000}"/>
    <cellStyle name="Uwaga 13 2 4 15" xfId="47677" xr:uid="{00000000-0005-0000-0000-0000008F0000}"/>
    <cellStyle name="Uwaga 13 2 4 16" xfId="50842" xr:uid="{00000000-0005-0000-0000-0000018F0000}"/>
    <cellStyle name="Uwaga 13 2 4 17" xfId="54036" xr:uid="{00000000-0005-0000-0000-0000028F0000}"/>
    <cellStyle name="Uwaga 13 2 4 18" xfId="56090" xr:uid="{00000000-0005-0000-0000-0000038F0000}"/>
    <cellStyle name="Uwaga 13 2 4 19" xfId="59327" xr:uid="{00000000-0005-0000-0000-0000048F0000}"/>
    <cellStyle name="Uwaga 13 2 4 2" xfId="9892" xr:uid="{00000000-0005-0000-0000-0000058F0000}"/>
    <cellStyle name="Uwaga 13 2 4 3" xfId="11934" xr:uid="{00000000-0005-0000-0000-0000068F0000}"/>
    <cellStyle name="Uwaga 13 2 4 4" xfId="6058" xr:uid="{00000000-0005-0000-0000-0000078F0000}"/>
    <cellStyle name="Uwaga 13 2 4 5" xfId="16583" xr:uid="{00000000-0005-0000-0000-0000088F0000}"/>
    <cellStyle name="Uwaga 13 2 4 6" xfId="19158" xr:uid="{00000000-0005-0000-0000-0000098F0000}"/>
    <cellStyle name="Uwaga 13 2 4 7" xfId="22468" xr:uid="{00000000-0005-0000-0000-00000A8F0000}"/>
    <cellStyle name="Uwaga 13 2 4 8" xfId="25787" xr:uid="{00000000-0005-0000-0000-00000B8F0000}"/>
    <cellStyle name="Uwaga 13 2 4 9" xfId="29017" xr:uid="{00000000-0005-0000-0000-00000C8F0000}"/>
    <cellStyle name="Uwaga 13 2 5" xfId="2589" xr:uid="{00000000-0005-0000-0000-00000D8F0000}"/>
    <cellStyle name="Uwaga 13 2 5 10" xfId="32233" xr:uid="{00000000-0005-0000-0000-00000E8F0000}"/>
    <cellStyle name="Uwaga 13 2 5 11" xfId="34703" xr:uid="{00000000-0005-0000-0000-00000F8F0000}"/>
    <cellStyle name="Uwaga 13 2 5 12" xfId="37891" xr:uid="{00000000-0005-0000-0000-0000108F0000}"/>
    <cellStyle name="Uwaga 13 2 5 13" xfId="41101" xr:uid="{00000000-0005-0000-0000-0000118F0000}"/>
    <cellStyle name="Uwaga 13 2 5 14" xfId="44277" xr:uid="{00000000-0005-0000-0000-0000128F0000}"/>
    <cellStyle name="Uwaga 13 2 5 15" xfId="47576" xr:uid="{00000000-0005-0000-0000-0000138F0000}"/>
    <cellStyle name="Uwaga 13 2 5 16" xfId="50741" xr:uid="{00000000-0005-0000-0000-0000148F0000}"/>
    <cellStyle name="Uwaga 13 2 5 17" xfId="53936" xr:uid="{00000000-0005-0000-0000-0000158F0000}"/>
    <cellStyle name="Uwaga 13 2 5 18" xfId="55990" xr:uid="{00000000-0005-0000-0000-0000168F0000}"/>
    <cellStyle name="Uwaga 13 2 5 19" xfId="59227" xr:uid="{00000000-0005-0000-0000-0000178F0000}"/>
    <cellStyle name="Uwaga 13 2 5 2" xfId="9791" xr:uid="{00000000-0005-0000-0000-0000188F0000}"/>
    <cellStyle name="Uwaga 13 2 5 3" xfId="11833" xr:uid="{00000000-0005-0000-0000-0000198F0000}"/>
    <cellStyle name="Uwaga 13 2 5 4" xfId="5957" xr:uid="{00000000-0005-0000-0000-00001A8F0000}"/>
    <cellStyle name="Uwaga 13 2 5 5" xfId="16482" xr:uid="{00000000-0005-0000-0000-00001B8F0000}"/>
    <cellStyle name="Uwaga 13 2 5 6" xfId="19057" xr:uid="{00000000-0005-0000-0000-00001C8F0000}"/>
    <cellStyle name="Uwaga 13 2 5 7" xfId="22367" xr:uid="{00000000-0005-0000-0000-00001D8F0000}"/>
    <cellStyle name="Uwaga 13 2 5 8" xfId="25687" xr:uid="{00000000-0005-0000-0000-00001E8F0000}"/>
    <cellStyle name="Uwaga 13 2 5 9" xfId="28916" xr:uid="{00000000-0005-0000-0000-00001F8F0000}"/>
    <cellStyle name="Uwaga 13 2 6" xfId="2910" xr:uid="{00000000-0005-0000-0000-0000208F0000}"/>
    <cellStyle name="Uwaga 13 2 6 10" xfId="32554" xr:uid="{00000000-0005-0000-0000-0000218F0000}"/>
    <cellStyle name="Uwaga 13 2 6 11" xfId="35024" xr:uid="{00000000-0005-0000-0000-0000228F0000}"/>
    <cellStyle name="Uwaga 13 2 6 12" xfId="38212" xr:uid="{00000000-0005-0000-0000-0000238F0000}"/>
    <cellStyle name="Uwaga 13 2 6 13" xfId="41419" xr:uid="{00000000-0005-0000-0000-0000248F0000}"/>
    <cellStyle name="Uwaga 13 2 6 14" xfId="44598" xr:uid="{00000000-0005-0000-0000-0000258F0000}"/>
    <cellStyle name="Uwaga 13 2 6 15" xfId="47894" xr:uid="{00000000-0005-0000-0000-0000268F0000}"/>
    <cellStyle name="Uwaga 13 2 6 16" xfId="51062" xr:uid="{00000000-0005-0000-0000-0000278F0000}"/>
    <cellStyle name="Uwaga 13 2 6 17" xfId="54251" xr:uid="{00000000-0005-0000-0000-0000288F0000}"/>
    <cellStyle name="Uwaga 13 2 6 18" xfId="56305" xr:uid="{00000000-0005-0000-0000-0000298F0000}"/>
    <cellStyle name="Uwaga 13 2 6 19" xfId="59542" xr:uid="{00000000-0005-0000-0000-00002A8F0000}"/>
    <cellStyle name="Uwaga 13 2 6 2" xfId="10112" xr:uid="{00000000-0005-0000-0000-00002B8F0000}"/>
    <cellStyle name="Uwaga 13 2 6 3" xfId="12154" xr:uid="{00000000-0005-0000-0000-00002C8F0000}"/>
    <cellStyle name="Uwaga 13 2 6 4" xfId="6278" xr:uid="{00000000-0005-0000-0000-00002D8F0000}"/>
    <cellStyle name="Uwaga 13 2 6 5" xfId="16803" xr:uid="{00000000-0005-0000-0000-00002E8F0000}"/>
    <cellStyle name="Uwaga 13 2 6 6" xfId="19378" xr:uid="{00000000-0005-0000-0000-00002F8F0000}"/>
    <cellStyle name="Uwaga 13 2 6 7" xfId="22688" xr:uid="{00000000-0005-0000-0000-0000308F0000}"/>
    <cellStyle name="Uwaga 13 2 6 8" xfId="26005" xr:uid="{00000000-0005-0000-0000-0000318F0000}"/>
    <cellStyle name="Uwaga 13 2 6 9" xfId="29237" xr:uid="{00000000-0005-0000-0000-0000328F0000}"/>
    <cellStyle name="Uwaga 13 2 7" xfId="2989" xr:uid="{00000000-0005-0000-0000-0000338F0000}"/>
    <cellStyle name="Uwaga 13 2 7 10" xfId="32633" xr:uid="{00000000-0005-0000-0000-0000348F0000}"/>
    <cellStyle name="Uwaga 13 2 7 11" xfId="35103" xr:uid="{00000000-0005-0000-0000-0000358F0000}"/>
    <cellStyle name="Uwaga 13 2 7 12" xfId="38291" xr:uid="{00000000-0005-0000-0000-0000368F0000}"/>
    <cellStyle name="Uwaga 13 2 7 13" xfId="41498" xr:uid="{00000000-0005-0000-0000-0000378F0000}"/>
    <cellStyle name="Uwaga 13 2 7 14" xfId="44677" xr:uid="{00000000-0005-0000-0000-0000388F0000}"/>
    <cellStyle name="Uwaga 13 2 7 15" xfId="47973" xr:uid="{00000000-0005-0000-0000-0000398F0000}"/>
    <cellStyle name="Uwaga 13 2 7 16" xfId="51141" xr:uid="{00000000-0005-0000-0000-00003A8F0000}"/>
    <cellStyle name="Uwaga 13 2 7 17" xfId="54330" xr:uid="{00000000-0005-0000-0000-00003B8F0000}"/>
    <cellStyle name="Uwaga 13 2 7 18" xfId="56384" xr:uid="{00000000-0005-0000-0000-00003C8F0000}"/>
    <cellStyle name="Uwaga 13 2 7 19" xfId="59621" xr:uid="{00000000-0005-0000-0000-00003D8F0000}"/>
    <cellStyle name="Uwaga 13 2 7 2" xfId="10191" xr:uid="{00000000-0005-0000-0000-00003E8F0000}"/>
    <cellStyle name="Uwaga 13 2 7 3" xfId="12233" xr:uid="{00000000-0005-0000-0000-00003F8F0000}"/>
    <cellStyle name="Uwaga 13 2 7 4" xfId="6357" xr:uid="{00000000-0005-0000-0000-0000408F0000}"/>
    <cellStyle name="Uwaga 13 2 7 5" xfId="16882" xr:uid="{00000000-0005-0000-0000-0000418F0000}"/>
    <cellStyle name="Uwaga 13 2 7 6" xfId="19457" xr:uid="{00000000-0005-0000-0000-0000428F0000}"/>
    <cellStyle name="Uwaga 13 2 7 7" xfId="22767" xr:uid="{00000000-0005-0000-0000-0000438F0000}"/>
    <cellStyle name="Uwaga 13 2 7 8" xfId="26084" xr:uid="{00000000-0005-0000-0000-0000448F0000}"/>
    <cellStyle name="Uwaga 13 2 7 9" xfId="29316" xr:uid="{00000000-0005-0000-0000-0000458F0000}"/>
    <cellStyle name="Uwaga 13 2 8" xfId="3180" xr:uid="{00000000-0005-0000-0000-0000468F0000}"/>
    <cellStyle name="Uwaga 13 2 8 10" xfId="32824" xr:uid="{00000000-0005-0000-0000-0000478F0000}"/>
    <cellStyle name="Uwaga 13 2 8 11" xfId="35293" xr:uid="{00000000-0005-0000-0000-0000488F0000}"/>
    <cellStyle name="Uwaga 13 2 8 12" xfId="38482" xr:uid="{00000000-0005-0000-0000-0000498F0000}"/>
    <cellStyle name="Uwaga 13 2 8 13" xfId="41688" xr:uid="{00000000-0005-0000-0000-00004A8F0000}"/>
    <cellStyle name="Uwaga 13 2 8 14" xfId="44868" xr:uid="{00000000-0005-0000-0000-00004B8F0000}"/>
    <cellStyle name="Uwaga 13 2 8 15" xfId="48163" xr:uid="{00000000-0005-0000-0000-00004C8F0000}"/>
    <cellStyle name="Uwaga 13 2 8 16" xfId="51331" xr:uid="{00000000-0005-0000-0000-00004D8F0000}"/>
    <cellStyle name="Uwaga 13 2 8 17" xfId="54518" xr:uid="{00000000-0005-0000-0000-00004E8F0000}"/>
    <cellStyle name="Uwaga 13 2 8 18" xfId="56572" xr:uid="{00000000-0005-0000-0000-00004F8F0000}"/>
    <cellStyle name="Uwaga 13 2 8 19" xfId="59809" xr:uid="{00000000-0005-0000-0000-0000508F0000}"/>
    <cellStyle name="Uwaga 13 2 8 2" xfId="10382" xr:uid="{00000000-0005-0000-0000-0000518F0000}"/>
    <cellStyle name="Uwaga 13 2 8 3" xfId="12424" xr:uid="{00000000-0005-0000-0000-0000528F0000}"/>
    <cellStyle name="Uwaga 13 2 8 4" xfId="6548" xr:uid="{00000000-0005-0000-0000-0000538F0000}"/>
    <cellStyle name="Uwaga 13 2 8 5" xfId="17073" xr:uid="{00000000-0005-0000-0000-0000548F0000}"/>
    <cellStyle name="Uwaga 13 2 8 6" xfId="19648" xr:uid="{00000000-0005-0000-0000-0000558F0000}"/>
    <cellStyle name="Uwaga 13 2 8 7" xfId="22958" xr:uid="{00000000-0005-0000-0000-0000568F0000}"/>
    <cellStyle name="Uwaga 13 2 8 8" xfId="26273" xr:uid="{00000000-0005-0000-0000-0000578F0000}"/>
    <cellStyle name="Uwaga 13 2 8 9" xfId="29507" xr:uid="{00000000-0005-0000-0000-0000588F0000}"/>
    <cellStyle name="Uwaga 13 2 9" xfId="3077" xr:uid="{00000000-0005-0000-0000-0000598F0000}"/>
    <cellStyle name="Uwaga 13 2 9 10" xfId="32721" xr:uid="{00000000-0005-0000-0000-00005A8F0000}"/>
    <cellStyle name="Uwaga 13 2 9 11" xfId="35190" xr:uid="{00000000-0005-0000-0000-00005B8F0000}"/>
    <cellStyle name="Uwaga 13 2 9 12" xfId="38379" xr:uid="{00000000-0005-0000-0000-00005C8F0000}"/>
    <cellStyle name="Uwaga 13 2 9 13" xfId="41585" xr:uid="{00000000-0005-0000-0000-00005D8F0000}"/>
    <cellStyle name="Uwaga 13 2 9 14" xfId="44765" xr:uid="{00000000-0005-0000-0000-00005E8F0000}"/>
    <cellStyle name="Uwaga 13 2 9 15" xfId="48060" xr:uid="{00000000-0005-0000-0000-00005F8F0000}"/>
    <cellStyle name="Uwaga 13 2 9 16" xfId="51228" xr:uid="{00000000-0005-0000-0000-0000608F0000}"/>
    <cellStyle name="Uwaga 13 2 9 17" xfId="54416" xr:uid="{00000000-0005-0000-0000-0000618F0000}"/>
    <cellStyle name="Uwaga 13 2 9 18" xfId="56470" xr:uid="{00000000-0005-0000-0000-0000628F0000}"/>
    <cellStyle name="Uwaga 13 2 9 19" xfId="59707" xr:uid="{00000000-0005-0000-0000-0000638F0000}"/>
    <cellStyle name="Uwaga 13 2 9 2" xfId="10279" xr:uid="{00000000-0005-0000-0000-0000648F0000}"/>
    <cellStyle name="Uwaga 13 2 9 3" xfId="12321" xr:uid="{00000000-0005-0000-0000-0000658F0000}"/>
    <cellStyle name="Uwaga 13 2 9 4" xfId="6445" xr:uid="{00000000-0005-0000-0000-0000668F0000}"/>
    <cellStyle name="Uwaga 13 2 9 5" xfId="16970" xr:uid="{00000000-0005-0000-0000-0000678F0000}"/>
    <cellStyle name="Uwaga 13 2 9 6" xfId="19545" xr:uid="{00000000-0005-0000-0000-0000688F0000}"/>
    <cellStyle name="Uwaga 13 2 9 7" xfId="22855" xr:uid="{00000000-0005-0000-0000-0000698F0000}"/>
    <cellStyle name="Uwaga 13 2 9 8" xfId="26171" xr:uid="{00000000-0005-0000-0000-00006A8F0000}"/>
    <cellStyle name="Uwaga 13 2 9 9" xfId="29404" xr:uid="{00000000-0005-0000-0000-00006B8F0000}"/>
    <cellStyle name="Uwaga 13 20" xfId="2247" xr:uid="{00000000-0005-0000-0000-00006C8F0000}"/>
    <cellStyle name="Uwaga 13 20 10" xfId="31895" xr:uid="{00000000-0005-0000-0000-00006D8F0000}"/>
    <cellStyle name="Uwaga 13 20 11" xfId="34368" xr:uid="{00000000-0005-0000-0000-00006E8F0000}"/>
    <cellStyle name="Uwaga 13 20 12" xfId="37549" xr:uid="{00000000-0005-0000-0000-00006F8F0000}"/>
    <cellStyle name="Uwaga 13 20 13" xfId="40767" xr:uid="{00000000-0005-0000-0000-0000708F0000}"/>
    <cellStyle name="Uwaga 13 20 14" xfId="43935" xr:uid="{00000000-0005-0000-0000-0000718F0000}"/>
    <cellStyle name="Uwaga 13 20 15" xfId="47242" xr:uid="{00000000-0005-0000-0000-0000728F0000}"/>
    <cellStyle name="Uwaga 13 20 16" xfId="50400" xr:uid="{00000000-0005-0000-0000-0000738F0000}"/>
    <cellStyle name="Uwaga 13 20 17" xfId="53607" xr:uid="{00000000-0005-0000-0000-0000748F0000}"/>
    <cellStyle name="Uwaga 13 20 18" xfId="55657" xr:uid="{00000000-0005-0000-0000-0000758F0000}"/>
    <cellStyle name="Uwaga 13 20 19" xfId="58894" xr:uid="{00000000-0005-0000-0000-0000768F0000}"/>
    <cellStyle name="Uwaga 13 20 2" xfId="9453" xr:uid="{00000000-0005-0000-0000-0000778F0000}"/>
    <cellStyle name="Uwaga 13 20 3" xfId="11491" xr:uid="{00000000-0005-0000-0000-0000788F0000}"/>
    <cellStyle name="Uwaga 13 20 4" xfId="5624" xr:uid="{00000000-0005-0000-0000-0000798F0000}"/>
    <cellStyle name="Uwaga 13 20 5" xfId="16142" xr:uid="{00000000-0005-0000-0000-00007A8F0000}"/>
    <cellStyle name="Uwaga 13 20 6" xfId="18715" xr:uid="{00000000-0005-0000-0000-00007B8F0000}"/>
    <cellStyle name="Uwaga 13 20 7" xfId="22025" xr:uid="{00000000-0005-0000-0000-00007C8F0000}"/>
    <cellStyle name="Uwaga 13 20 8" xfId="25346" xr:uid="{00000000-0005-0000-0000-00007D8F0000}"/>
    <cellStyle name="Uwaga 13 20 9" xfId="28574" xr:uid="{00000000-0005-0000-0000-00007E8F0000}"/>
    <cellStyle name="Uwaga 13 21" xfId="4049" xr:uid="{00000000-0005-0000-0000-00007F8F0000}"/>
    <cellStyle name="Uwaga 13 21 10" xfId="36155" xr:uid="{00000000-0005-0000-0000-0000808F0000}"/>
    <cellStyle name="Uwaga 13 21 11" xfId="39351" xr:uid="{00000000-0005-0000-0000-0000818F0000}"/>
    <cellStyle name="Uwaga 13 21 12" xfId="42550" xr:uid="{00000000-0005-0000-0000-0000828F0000}"/>
    <cellStyle name="Uwaga 13 21 13" xfId="45737" xr:uid="{00000000-0005-0000-0000-0000838F0000}"/>
    <cellStyle name="Uwaga 13 21 14" xfId="49025" xr:uid="{00000000-0005-0000-0000-0000848F0000}"/>
    <cellStyle name="Uwaga 13 21 15" xfId="52198" xr:uid="{00000000-0005-0000-0000-0000858F0000}"/>
    <cellStyle name="Uwaga 13 21 16" xfId="55373" xr:uid="{00000000-0005-0000-0000-0000868F0000}"/>
    <cellStyle name="Uwaga 13 21 17" xfId="57427" xr:uid="{00000000-0005-0000-0000-0000878F0000}"/>
    <cellStyle name="Uwaga 13 21 18" xfId="60664" xr:uid="{00000000-0005-0000-0000-0000888F0000}"/>
    <cellStyle name="Uwaga 13 21 2" xfId="11251" xr:uid="{00000000-0005-0000-0000-0000898F0000}"/>
    <cellStyle name="Uwaga 13 21 3" xfId="13293" xr:uid="{00000000-0005-0000-0000-00008A8F0000}"/>
    <cellStyle name="Uwaga 13 21 4" xfId="17942" xr:uid="{00000000-0005-0000-0000-00008B8F0000}"/>
    <cellStyle name="Uwaga 13 21 5" xfId="20517" xr:uid="{00000000-0005-0000-0000-00008C8F0000}"/>
    <cellStyle name="Uwaga 13 21 6" xfId="23827" xr:uid="{00000000-0005-0000-0000-00008D8F0000}"/>
    <cellStyle name="Uwaga 13 21 7" xfId="27142" xr:uid="{00000000-0005-0000-0000-00008E8F0000}"/>
    <cellStyle name="Uwaga 13 21 8" xfId="30376" xr:uid="{00000000-0005-0000-0000-00008F8F0000}"/>
    <cellStyle name="Uwaga 13 21 9" xfId="33693" xr:uid="{00000000-0005-0000-0000-0000908F0000}"/>
    <cellStyle name="Uwaga 13 22" xfId="4342" xr:uid="{00000000-0005-0000-0000-0000918F0000}"/>
    <cellStyle name="Uwaga 13 22 10" xfId="42838" xr:uid="{00000000-0005-0000-0000-0000928F0000}"/>
    <cellStyle name="Uwaga 13 22 11" xfId="46030" xr:uid="{00000000-0005-0000-0000-0000938F0000}"/>
    <cellStyle name="Uwaga 13 22 12" xfId="49307" xr:uid="{00000000-0005-0000-0000-0000948F0000}"/>
    <cellStyle name="Uwaga 13 22 13" xfId="52490" xr:uid="{00000000-0005-0000-0000-0000958F0000}"/>
    <cellStyle name="Uwaga 13 22 14" xfId="57705" xr:uid="{00000000-0005-0000-0000-0000968F0000}"/>
    <cellStyle name="Uwaga 13 22 15" xfId="60942" xr:uid="{00000000-0005-0000-0000-0000978F0000}"/>
    <cellStyle name="Uwaga 13 22 2" xfId="13580" xr:uid="{00000000-0005-0000-0000-0000988F0000}"/>
    <cellStyle name="Uwaga 13 22 3" xfId="7559" xr:uid="{00000000-0005-0000-0000-0000998F0000}"/>
    <cellStyle name="Uwaga 13 22 4" xfId="20810" xr:uid="{00000000-0005-0000-0000-00009A8F0000}"/>
    <cellStyle name="Uwaga 13 22 5" xfId="24120" xr:uid="{00000000-0005-0000-0000-00009B8F0000}"/>
    <cellStyle name="Uwaga 13 22 6" xfId="27434" xr:uid="{00000000-0005-0000-0000-00009C8F0000}"/>
    <cellStyle name="Uwaga 13 22 7" xfId="30669" xr:uid="{00000000-0005-0000-0000-00009D8F0000}"/>
    <cellStyle name="Uwaga 13 22 8" xfId="36438" xr:uid="{00000000-0005-0000-0000-00009E8F0000}"/>
    <cellStyle name="Uwaga 13 22 9" xfId="39643" xr:uid="{00000000-0005-0000-0000-00009F8F0000}"/>
    <cellStyle name="Uwaga 13 23" xfId="4179" xr:uid="{00000000-0005-0000-0000-0000A08F0000}"/>
    <cellStyle name="Uwaga 13 23 10" xfId="42680" xr:uid="{00000000-0005-0000-0000-0000A18F0000}"/>
    <cellStyle name="Uwaga 13 23 11" xfId="45867" xr:uid="{00000000-0005-0000-0000-0000A28F0000}"/>
    <cellStyle name="Uwaga 13 23 12" xfId="49155" xr:uid="{00000000-0005-0000-0000-0000A38F0000}"/>
    <cellStyle name="Uwaga 13 23 13" xfId="52327" xr:uid="{00000000-0005-0000-0000-0000A48F0000}"/>
    <cellStyle name="Uwaga 13 23 14" xfId="57553" xr:uid="{00000000-0005-0000-0000-0000A58F0000}"/>
    <cellStyle name="Uwaga 13 23 15" xfId="60790" xr:uid="{00000000-0005-0000-0000-0000A68F0000}"/>
    <cellStyle name="Uwaga 13 23 2" xfId="13423" xr:uid="{00000000-0005-0000-0000-0000A78F0000}"/>
    <cellStyle name="Uwaga 13 23 3" xfId="7416" xr:uid="{00000000-0005-0000-0000-0000A88F0000}"/>
    <cellStyle name="Uwaga 13 23 4" xfId="20647" xr:uid="{00000000-0005-0000-0000-0000A98F0000}"/>
    <cellStyle name="Uwaga 13 23 5" xfId="23957" xr:uid="{00000000-0005-0000-0000-0000AA8F0000}"/>
    <cellStyle name="Uwaga 13 23 6" xfId="27272" xr:uid="{00000000-0005-0000-0000-0000AB8F0000}"/>
    <cellStyle name="Uwaga 13 23 7" xfId="30506" xr:uid="{00000000-0005-0000-0000-0000AC8F0000}"/>
    <cellStyle name="Uwaga 13 23 8" xfId="36285" xr:uid="{00000000-0005-0000-0000-0000AD8F0000}"/>
    <cellStyle name="Uwaga 13 23 9" xfId="39481" xr:uid="{00000000-0005-0000-0000-0000AE8F0000}"/>
    <cellStyle name="Uwaga 13 24" xfId="4402" xr:uid="{00000000-0005-0000-0000-0000AF8F0000}"/>
    <cellStyle name="Uwaga 13 24 10" xfId="42896" xr:uid="{00000000-0005-0000-0000-0000B08F0000}"/>
    <cellStyle name="Uwaga 13 24 11" xfId="46090" xr:uid="{00000000-0005-0000-0000-0000B18F0000}"/>
    <cellStyle name="Uwaga 13 24 12" xfId="49365" xr:uid="{00000000-0005-0000-0000-0000B28F0000}"/>
    <cellStyle name="Uwaga 13 24 13" xfId="52550" xr:uid="{00000000-0005-0000-0000-0000B38F0000}"/>
    <cellStyle name="Uwaga 13 24 14" xfId="57760" xr:uid="{00000000-0005-0000-0000-0000B48F0000}"/>
    <cellStyle name="Uwaga 13 24 15" xfId="60997" xr:uid="{00000000-0005-0000-0000-0000B58F0000}"/>
    <cellStyle name="Uwaga 13 24 2" xfId="13640" xr:uid="{00000000-0005-0000-0000-0000B68F0000}"/>
    <cellStyle name="Uwaga 13 24 3" xfId="7605" xr:uid="{00000000-0005-0000-0000-0000B78F0000}"/>
    <cellStyle name="Uwaga 13 24 4" xfId="20870" xr:uid="{00000000-0005-0000-0000-0000B88F0000}"/>
    <cellStyle name="Uwaga 13 24 5" xfId="24180" xr:uid="{00000000-0005-0000-0000-0000B98F0000}"/>
    <cellStyle name="Uwaga 13 24 6" xfId="27494" xr:uid="{00000000-0005-0000-0000-0000BA8F0000}"/>
    <cellStyle name="Uwaga 13 24 7" xfId="30729" xr:uid="{00000000-0005-0000-0000-0000BB8F0000}"/>
    <cellStyle name="Uwaga 13 24 8" xfId="36496" xr:uid="{00000000-0005-0000-0000-0000BC8F0000}"/>
    <cellStyle name="Uwaga 13 24 9" xfId="39703" xr:uid="{00000000-0005-0000-0000-0000BD8F0000}"/>
    <cellStyle name="Uwaga 13 25" xfId="4460" xr:uid="{00000000-0005-0000-0000-0000BE8F0000}"/>
    <cellStyle name="Uwaga 13 25 10" xfId="42951" xr:uid="{00000000-0005-0000-0000-0000BF8F0000}"/>
    <cellStyle name="Uwaga 13 25 11" xfId="46148" xr:uid="{00000000-0005-0000-0000-0000C08F0000}"/>
    <cellStyle name="Uwaga 13 25 12" xfId="49420" xr:uid="{00000000-0005-0000-0000-0000C18F0000}"/>
    <cellStyle name="Uwaga 13 25 13" xfId="52608" xr:uid="{00000000-0005-0000-0000-0000C28F0000}"/>
    <cellStyle name="Uwaga 13 25 14" xfId="57813" xr:uid="{00000000-0005-0000-0000-0000C38F0000}"/>
    <cellStyle name="Uwaga 13 25 15" xfId="61050" xr:uid="{00000000-0005-0000-0000-0000C48F0000}"/>
    <cellStyle name="Uwaga 13 25 2" xfId="13697" xr:uid="{00000000-0005-0000-0000-0000C58F0000}"/>
    <cellStyle name="Uwaga 13 25 3" xfId="7658" xr:uid="{00000000-0005-0000-0000-0000C68F0000}"/>
    <cellStyle name="Uwaga 13 25 4" xfId="20928" xr:uid="{00000000-0005-0000-0000-0000C78F0000}"/>
    <cellStyle name="Uwaga 13 25 5" xfId="24238" xr:uid="{00000000-0005-0000-0000-0000C88F0000}"/>
    <cellStyle name="Uwaga 13 25 6" xfId="27551" xr:uid="{00000000-0005-0000-0000-0000C98F0000}"/>
    <cellStyle name="Uwaga 13 25 7" xfId="30787" xr:uid="{00000000-0005-0000-0000-0000CA8F0000}"/>
    <cellStyle name="Uwaga 13 25 8" xfId="36551" xr:uid="{00000000-0005-0000-0000-0000CB8F0000}"/>
    <cellStyle name="Uwaga 13 25 9" xfId="39761" xr:uid="{00000000-0005-0000-0000-0000CC8F0000}"/>
    <cellStyle name="Uwaga 13 26" xfId="4514" xr:uid="{00000000-0005-0000-0000-0000CD8F0000}"/>
    <cellStyle name="Uwaga 13 26 10" xfId="43003" xr:uid="{00000000-0005-0000-0000-0000CE8F0000}"/>
    <cellStyle name="Uwaga 13 26 11" xfId="46202" xr:uid="{00000000-0005-0000-0000-0000CF8F0000}"/>
    <cellStyle name="Uwaga 13 26 12" xfId="49471" xr:uid="{00000000-0005-0000-0000-0000D08F0000}"/>
    <cellStyle name="Uwaga 13 26 13" xfId="52662" xr:uid="{00000000-0005-0000-0000-0000D18F0000}"/>
    <cellStyle name="Uwaga 13 26 14" xfId="57863" xr:uid="{00000000-0005-0000-0000-0000D28F0000}"/>
    <cellStyle name="Uwaga 13 26 15" xfId="61100" xr:uid="{00000000-0005-0000-0000-0000D38F0000}"/>
    <cellStyle name="Uwaga 13 26 2" xfId="13750" xr:uid="{00000000-0005-0000-0000-0000D48F0000}"/>
    <cellStyle name="Uwaga 13 26 3" xfId="7708" xr:uid="{00000000-0005-0000-0000-0000D58F0000}"/>
    <cellStyle name="Uwaga 13 26 4" xfId="20982" xr:uid="{00000000-0005-0000-0000-0000D68F0000}"/>
    <cellStyle name="Uwaga 13 26 5" xfId="24292" xr:uid="{00000000-0005-0000-0000-0000D78F0000}"/>
    <cellStyle name="Uwaga 13 26 6" xfId="27604" xr:uid="{00000000-0005-0000-0000-0000D88F0000}"/>
    <cellStyle name="Uwaga 13 26 7" xfId="30841" xr:uid="{00000000-0005-0000-0000-0000D98F0000}"/>
    <cellStyle name="Uwaga 13 26 8" xfId="36602" xr:uid="{00000000-0005-0000-0000-0000DA8F0000}"/>
    <cellStyle name="Uwaga 13 26 9" xfId="39815" xr:uid="{00000000-0005-0000-0000-0000DB8F0000}"/>
    <cellStyle name="Uwaga 13 27" xfId="4570" xr:uid="{00000000-0005-0000-0000-0000DC8F0000}"/>
    <cellStyle name="Uwaga 13 27 10" xfId="43057" xr:uid="{00000000-0005-0000-0000-0000DD8F0000}"/>
    <cellStyle name="Uwaga 13 27 11" xfId="46258" xr:uid="{00000000-0005-0000-0000-0000DE8F0000}"/>
    <cellStyle name="Uwaga 13 27 12" xfId="49525" xr:uid="{00000000-0005-0000-0000-0000DF8F0000}"/>
    <cellStyle name="Uwaga 13 27 13" xfId="52718" xr:uid="{00000000-0005-0000-0000-0000E08F0000}"/>
    <cellStyle name="Uwaga 13 27 14" xfId="57916" xr:uid="{00000000-0005-0000-0000-0000E18F0000}"/>
    <cellStyle name="Uwaga 13 27 15" xfId="61153" xr:uid="{00000000-0005-0000-0000-0000E28F0000}"/>
    <cellStyle name="Uwaga 13 27 2" xfId="13806" xr:uid="{00000000-0005-0000-0000-0000E38F0000}"/>
    <cellStyle name="Uwaga 13 27 3" xfId="7761" xr:uid="{00000000-0005-0000-0000-0000E48F0000}"/>
    <cellStyle name="Uwaga 13 27 4" xfId="21038" xr:uid="{00000000-0005-0000-0000-0000E58F0000}"/>
    <cellStyle name="Uwaga 13 27 5" xfId="24348" xr:uid="{00000000-0005-0000-0000-0000E68F0000}"/>
    <cellStyle name="Uwaga 13 27 6" xfId="27660" xr:uid="{00000000-0005-0000-0000-0000E78F0000}"/>
    <cellStyle name="Uwaga 13 27 7" xfId="30897" xr:uid="{00000000-0005-0000-0000-0000E88F0000}"/>
    <cellStyle name="Uwaga 13 27 8" xfId="36657" xr:uid="{00000000-0005-0000-0000-0000E98F0000}"/>
    <cellStyle name="Uwaga 13 27 9" xfId="39870" xr:uid="{00000000-0005-0000-0000-0000EA8F0000}"/>
    <cellStyle name="Uwaga 13 28" xfId="4331" xr:uid="{00000000-0005-0000-0000-0000EB8F0000}"/>
    <cellStyle name="Uwaga 13 28 10" xfId="42827" xr:uid="{00000000-0005-0000-0000-0000EC8F0000}"/>
    <cellStyle name="Uwaga 13 28 11" xfId="46019" xr:uid="{00000000-0005-0000-0000-0000ED8F0000}"/>
    <cellStyle name="Uwaga 13 28 12" xfId="49296" xr:uid="{00000000-0005-0000-0000-0000EE8F0000}"/>
    <cellStyle name="Uwaga 13 28 13" xfId="52479" xr:uid="{00000000-0005-0000-0000-0000EF8F0000}"/>
    <cellStyle name="Uwaga 13 28 14" xfId="57694" xr:uid="{00000000-0005-0000-0000-0000F08F0000}"/>
    <cellStyle name="Uwaga 13 28 15" xfId="60931" xr:uid="{00000000-0005-0000-0000-0000F18F0000}"/>
    <cellStyle name="Uwaga 13 28 2" xfId="13569" xr:uid="{00000000-0005-0000-0000-0000F28F0000}"/>
    <cellStyle name="Uwaga 13 28 3" xfId="7548" xr:uid="{00000000-0005-0000-0000-0000F38F0000}"/>
    <cellStyle name="Uwaga 13 28 4" xfId="20799" xr:uid="{00000000-0005-0000-0000-0000F48F0000}"/>
    <cellStyle name="Uwaga 13 28 5" xfId="24109" xr:uid="{00000000-0005-0000-0000-0000F58F0000}"/>
    <cellStyle name="Uwaga 13 28 6" xfId="27423" xr:uid="{00000000-0005-0000-0000-0000F68F0000}"/>
    <cellStyle name="Uwaga 13 28 7" xfId="30658" xr:uid="{00000000-0005-0000-0000-0000F78F0000}"/>
    <cellStyle name="Uwaga 13 28 8" xfId="36427" xr:uid="{00000000-0005-0000-0000-0000F88F0000}"/>
    <cellStyle name="Uwaga 13 28 9" xfId="39632" xr:uid="{00000000-0005-0000-0000-0000F98F0000}"/>
    <cellStyle name="Uwaga 13 29" xfId="4671" xr:uid="{00000000-0005-0000-0000-0000FA8F0000}"/>
    <cellStyle name="Uwaga 13 29 10" xfId="43154" xr:uid="{00000000-0005-0000-0000-0000FB8F0000}"/>
    <cellStyle name="Uwaga 13 29 11" xfId="46359" xr:uid="{00000000-0005-0000-0000-0000FC8F0000}"/>
    <cellStyle name="Uwaga 13 29 12" xfId="49622" xr:uid="{00000000-0005-0000-0000-0000FD8F0000}"/>
    <cellStyle name="Uwaga 13 29 13" xfId="52819" xr:uid="{00000000-0005-0000-0000-0000FE8F0000}"/>
    <cellStyle name="Uwaga 13 29 14" xfId="58013" xr:uid="{00000000-0005-0000-0000-0000FF8F0000}"/>
    <cellStyle name="Uwaga 13 29 15" xfId="61250" xr:uid="{00000000-0005-0000-0000-000000900000}"/>
    <cellStyle name="Uwaga 13 29 2" xfId="13906" xr:uid="{00000000-0005-0000-0000-000001900000}"/>
    <cellStyle name="Uwaga 13 29 3" xfId="7858" xr:uid="{00000000-0005-0000-0000-000002900000}"/>
    <cellStyle name="Uwaga 13 29 4" xfId="21139" xr:uid="{00000000-0005-0000-0000-000003900000}"/>
    <cellStyle name="Uwaga 13 29 5" xfId="24449" xr:uid="{00000000-0005-0000-0000-000004900000}"/>
    <cellStyle name="Uwaga 13 29 6" xfId="27761" xr:uid="{00000000-0005-0000-0000-000005900000}"/>
    <cellStyle name="Uwaga 13 29 7" xfId="30998" xr:uid="{00000000-0005-0000-0000-000006900000}"/>
    <cellStyle name="Uwaga 13 29 8" xfId="36756" xr:uid="{00000000-0005-0000-0000-000007900000}"/>
    <cellStyle name="Uwaga 13 29 9" xfId="39971" xr:uid="{00000000-0005-0000-0000-000008900000}"/>
    <cellStyle name="Uwaga 13 3" xfId="1496" xr:uid="{00000000-0005-0000-0000-000009900000}"/>
    <cellStyle name="Uwaga 13 3 10" xfId="14792" xr:uid="{00000000-0005-0000-0000-00000A900000}"/>
    <cellStyle name="Uwaga 13 3 11" xfId="15093" xr:uid="{00000000-0005-0000-0000-00000B900000}"/>
    <cellStyle name="Uwaga 13 3 12" xfId="34000" xr:uid="{00000000-0005-0000-0000-00000C900000}"/>
    <cellStyle name="Uwaga 13 3 13" xfId="14988" xr:uid="{00000000-0005-0000-0000-00000D900000}"/>
    <cellStyle name="Uwaga 13 3 14" xfId="33812" xr:uid="{00000000-0005-0000-0000-00000E900000}"/>
    <cellStyle name="Uwaga 13 3 15" xfId="41732" xr:uid="{00000000-0005-0000-0000-00000F900000}"/>
    <cellStyle name="Uwaga 13 3 16" xfId="34163" xr:uid="{00000000-0005-0000-0000-000010900000}"/>
    <cellStyle name="Uwaga 13 3 17" xfId="27792" xr:uid="{00000000-0005-0000-0000-000011900000}"/>
    <cellStyle name="Uwaga 13 3 18" xfId="52585" xr:uid="{00000000-0005-0000-0000-000012900000}"/>
    <cellStyle name="Uwaga 13 3 19" xfId="58167" xr:uid="{00000000-0005-0000-0000-000013900000}"/>
    <cellStyle name="Uwaga 13 3 2" xfId="8709" xr:uid="{00000000-0005-0000-0000-000014900000}"/>
    <cellStyle name="Uwaga 13 3 3" xfId="8682" xr:uid="{00000000-0005-0000-0000-000015900000}"/>
    <cellStyle name="Uwaga 13 3 4" xfId="4876" xr:uid="{00000000-0005-0000-0000-000016900000}"/>
    <cellStyle name="Uwaga 13 3 5" xfId="15392" xr:uid="{00000000-0005-0000-0000-000017900000}"/>
    <cellStyle name="Uwaga 13 3 6" xfId="14705" xr:uid="{00000000-0005-0000-0000-000018900000}"/>
    <cellStyle name="Uwaga 13 3 7" xfId="18407" xr:uid="{00000000-0005-0000-0000-000019900000}"/>
    <cellStyle name="Uwaga 13 3 8" xfId="14726" xr:uid="{00000000-0005-0000-0000-00001A900000}"/>
    <cellStyle name="Uwaga 13 3 9" xfId="15368" xr:uid="{00000000-0005-0000-0000-00001B900000}"/>
    <cellStyle name="Uwaga 13 30" xfId="4724" xr:uid="{00000000-0005-0000-0000-00001C900000}"/>
    <cellStyle name="Uwaga 13 30 10" xfId="43205" xr:uid="{00000000-0005-0000-0000-00001D900000}"/>
    <cellStyle name="Uwaga 13 30 11" xfId="46412" xr:uid="{00000000-0005-0000-0000-00001E900000}"/>
    <cellStyle name="Uwaga 13 30 12" xfId="49672" xr:uid="{00000000-0005-0000-0000-00001F900000}"/>
    <cellStyle name="Uwaga 13 30 13" xfId="52872" xr:uid="{00000000-0005-0000-0000-000020900000}"/>
    <cellStyle name="Uwaga 13 30 14" xfId="58063" xr:uid="{00000000-0005-0000-0000-000021900000}"/>
    <cellStyle name="Uwaga 13 30 15" xfId="61300" xr:uid="{00000000-0005-0000-0000-000022900000}"/>
    <cellStyle name="Uwaga 13 30 2" xfId="13958" xr:uid="{00000000-0005-0000-0000-000023900000}"/>
    <cellStyle name="Uwaga 13 30 3" xfId="7908" xr:uid="{00000000-0005-0000-0000-000024900000}"/>
    <cellStyle name="Uwaga 13 30 4" xfId="21192" xr:uid="{00000000-0005-0000-0000-000025900000}"/>
    <cellStyle name="Uwaga 13 30 5" xfId="24502" xr:uid="{00000000-0005-0000-0000-000026900000}"/>
    <cellStyle name="Uwaga 13 30 6" xfId="27814" xr:uid="{00000000-0005-0000-0000-000027900000}"/>
    <cellStyle name="Uwaga 13 30 7" xfId="31051" xr:uid="{00000000-0005-0000-0000-000028900000}"/>
    <cellStyle name="Uwaga 13 30 8" xfId="36808" xr:uid="{00000000-0005-0000-0000-000029900000}"/>
    <cellStyle name="Uwaga 13 30 9" xfId="40023" xr:uid="{00000000-0005-0000-0000-00002A900000}"/>
    <cellStyle name="Uwaga 13 31" xfId="4775" xr:uid="{00000000-0005-0000-0000-00002B900000}"/>
    <cellStyle name="Uwaga 13 31 10" xfId="43254" xr:uid="{00000000-0005-0000-0000-00002C900000}"/>
    <cellStyle name="Uwaga 13 31 11" xfId="46463" xr:uid="{00000000-0005-0000-0000-00002D900000}"/>
    <cellStyle name="Uwaga 13 31 12" xfId="49721" xr:uid="{00000000-0005-0000-0000-00002E900000}"/>
    <cellStyle name="Uwaga 13 31 13" xfId="52923" xr:uid="{00000000-0005-0000-0000-00002F900000}"/>
    <cellStyle name="Uwaga 13 31 14" xfId="58112" xr:uid="{00000000-0005-0000-0000-000030900000}"/>
    <cellStyle name="Uwaga 13 31 15" xfId="61349" xr:uid="{00000000-0005-0000-0000-000031900000}"/>
    <cellStyle name="Uwaga 13 31 2" xfId="14009" xr:uid="{00000000-0005-0000-0000-000032900000}"/>
    <cellStyle name="Uwaga 13 31 3" xfId="7957" xr:uid="{00000000-0005-0000-0000-000033900000}"/>
    <cellStyle name="Uwaga 13 31 4" xfId="21243" xr:uid="{00000000-0005-0000-0000-000034900000}"/>
    <cellStyle name="Uwaga 13 31 5" xfId="24553" xr:uid="{00000000-0005-0000-0000-000035900000}"/>
    <cellStyle name="Uwaga 13 31 6" xfId="27865" xr:uid="{00000000-0005-0000-0000-000036900000}"/>
    <cellStyle name="Uwaga 13 31 7" xfId="31102" xr:uid="{00000000-0005-0000-0000-000037900000}"/>
    <cellStyle name="Uwaga 13 31 8" xfId="36858" xr:uid="{00000000-0005-0000-0000-000038900000}"/>
    <cellStyle name="Uwaga 13 31 9" xfId="40074" xr:uid="{00000000-0005-0000-0000-000039900000}"/>
    <cellStyle name="Uwaga 13 4" xfId="2473" xr:uid="{00000000-0005-0000-0000-00003A900000}"/>
    <cellStyle name="Uwaga 13 4 10" xfId="32117" xr:uid="{00000000-0005-0000-0000-00003B900000}"/>
    <cellStyle name="Uwaga 13 4 11" xfId="34587" xr:uid="{00000000-0005-0000-0000-00003C900000}"/>
    <cellStyle name="Uwaga 13 4 12" xfId="37775" xr:uid="{00000000-0005-0000-0000-00003D900000}"/>
    <cellStyle name="Uwaga 13 4 13" xfId="40985" xr:uid="{00000000-0005-0000-0000-00003E900000}"/>
    <cellStyle name="Uwaga 13 4 14" xfId="44161" xr:uid="{00000000-0005-0000-0000-00003F900000}"/>
    <cellStyle name="Uwaga 13 4 15" xfId="47460" xr:uid="{00000000-0005-0000-0000-000040900000}"/>
    <cellStyle name="Uwaga 13 4 16" xfId="50625" xr:uid="{00000000-0005-0000-0000-000041900000}"/>
    <cellStyle name="Uwaga 13 4 17" xfId="53821" xr:uid="{00000000-0005-0000-0000-000042900000}"/>
    <cellStyle name="Uwaga 13 4 18" xfId="55875" xr:uid="{00000000-0005-0000-0000-000043900000}"/>
    <cellStyle name="Uwaga 13 4 19" xfId="59112" xr:uid="{00000000-0005-0000-0000-000044900000}"/>
    <cellStyle name="Uwaga 13 4 2" xfId="9675" xr:uid="{00000000-0005-0000-0000-000045900000}"/>
    <cellStyle name="Uwaga 13 4 3" xfId="11717" xr:uid="{00000000-0005-0000-0000-000046900000}"/>
    <cellStyle name="Uwaga 13 4 4" xfId="5841" xr:uid="{00000000-0005-0000-0000-000047900000}"/>
    <cellStyle name="Uwaga 13 4 5" xfId="16366" xr:uid="{00000000-0005-0000-0000-000048900000}"/>
    <cellStyle name="Uwaga 13 4 6" xfId="18941" xr:uid="{00000000-0005-0000-0000-000049900000}"/>
    <cellStyle name="Uwaga 13 4 7" xfId="22251" xr:uid="{00000000-0005-0000-0000-00004A900000}"/>
    <cellStyle name="Uwaga 13 4 8" xfId="25571" xr:uid="{00000000-0005-0000-0000-00004B900000}"/>
    <cellStyle name="Uwaga 13 4 9" xfId="28800" xr:uid="{00000000-0005-0000-0000-00004C900000}"/>
    <cellStyle name="Uwaga 13 5" xfId="2612" xr:uid="{00000000-0005-0000-0000-00004D900000}"/>
    <cellStyle name="Uwaga 13 5 10" xfId="32256" xr:uid="{00000000-0005-0000-0000-00004E900000}"/>
    <cellStyle name="Uwaga 13 5 11" xfId="34726" xr:uid="{00000000-0005-0000-0000-00004F900000}"/>
    <cellStyle name="Uwaga 13 5 12" xfId="37914" xr:uid="{00000000-0005-0000-0000-000050900000}"/>
    <cellStyle name="Uwaga 13 5 13" xfId="41124" xr:uid="{00000000-0005-0000-0000-000051900000}"/>
    <cellStyle name="Uwaga 13 5 14" xfId="44300" xr:uid="{00000000-0005-0000-0000-000052900000}"/>
    <cellStyle name="Uwaga 13 5 15" xfId="47599" xr:uid="{00000000-0005-0000-0000-000053900000}"/>
    <cellStyle name="Uwaga 13 5 16" xfId="50764" xr:uid="{00000000-0005-0000-0000-000054900000}"/>
    <cellStyle name="Uwaga 13 5 17" xfId="53959" xr:uid="{00000000-0005-0000-0000-000055900000}"/>
    <cellStyle name="Uwaga 13 5 18" xfId="56013" xr:uid="{00000000-0005-0000-0000-000056900000}"/>
    <cellStyle name="Uwaga 13 5 19" xfId="59250" xr:uid="{00000000-0005-0000-0000-000057900000}"/>
    <cellStyle name="Uwaga 13 5 2" xfId="9814" xr:uid="{00000000-0005-0000-0000-000058900000}"/>
    <cellStyle name="Uwaga 13 5 3" xfId="11856" xr:uid="{00000000-0005-0000-0000-000059900000}"/>
    <cellStyle name="Uwaga 13 5 4" xfId="5980" xr:uid="{00000000-0005-0000-0000-00005A900000}"/>
    <cellStyle name="Uwaga 13 5 5" xfId="16505" xr:uid="{00000000-0005-0000-0000-00005B900000}"/>
    <cellStyle name="Uwaga 13 5 6" xfId="19080" xr:uid="{00000000-0005-0000-0000-00005C900000}"/>
    <cellStyle name="Uwaga 13 5 7" xfId="22390" xr:uid="{00000000-0005-0000-0000-00005D900000}"/>
    <cellStyle name="Uwaga 13 5 8" xfId="25710" xr:uid="{00000000-0005-0000-0000-00005E900000}"/>
    <cellStyle name="Uwaga 13 5 9" xfId="28939" xr:uid="{00000000-0005-0000-0000-00005F900000}"/>
    <cellStyle name="Uwaga 13 6" xfId="2391" xr:uid="{00000000-0005-0000-0000-000060900000}"/>
    <cellStyle name="Uwaga 13 6 10" xfId="32037" xr:uid="{00000000-0005-0000-0000-000061900000}"/>
    <cellStyle name="Uwaga 13 6 11" xfId="34508" xr:uid="{00000000-0005-0000-0000-000062900000}"/>
    <cellStyle name="Uwaga 13 6 12" xfId="37693" xr:uid="{00000000-0005-0000-0000-000063900000}"/>
    <cellStyle name="Uwaga 13 6 13" xfId="40907" xr:uid="{00000000-0005-0000-0000-000064900000}"/>
    <cellStyle name="Uwaga 13 6 14" xfId="44079" xr:uid="{00000000-0005-0000-0000-000065900000}"/>
    <cellStyle name="Uwaga 13 6 15" xfId="47382" xr:uid="{00000000-0005-0000-0000-000066900000}"/>
    <cellStyle name="Uwaga 13 6 16" xfId="50543" xr:uid="{00000000-0005-0000-0000-000067900000}"/>
    <cellStyle name="Uwaga 13 6 17" xfId="53745" xr:uid="{00000000-0005-0000-0000-000068900000}"/>
    <cellStyle name="Uwaga 13 6 18" xfId="55797" xr:uid="{00000000-0005-0000-0000-000069900000}"/>
    <cellStyle name="Uwaga 13 6 19" xfId="59034" xr:uid="{00000000-0005-0000-0000-00006A900000}"/>
    <cellStyle name="Uwaga 13 6 2" xfId="9595" xr:uid="{00000000-0005-0000-0000-00006B900000}"/>
    <cellStyle name="Uwaga 13 6 3" xfId="11635" xr:uid="{00000000-0005-0000-0000-00006C900000}"/>
    <cellStyle name="Uwaga 13 6 4" xfId="5763" xr:uid="{00000000-0005-0000-0000-00006D900000}"/>
    <cellStyle name="Uwaga 13 6 5" xfId="16285" xr:uid="{00000000-0005-0000-0000-00006E900000}"/>
    <cellStyle name="Uwaga 13 6 6" xfId="18859" xr:uid="{00000000-0005-0000-0000-00006F900000}"/>
    <cellStyle name="Uwaga 13 6 7" xfId="22169" xr:uid="{00000000-0005-0000-0000-000070900000}"/>
    <cellStyle name="Uwaga 13 6 8" xfId="25490" xr:uid="{00000000-0005-0000-0000-000071900000}"/>
    <cellStyle name="Uwaga 13 6 9" xfId="28718" xr:uid="{00000000-0005-0000-0000-000072900000}"/>
    <cellStyle name="Uwaga 13 7" xfId="2832" xr:uid="{00000000-0005-0000-0000-000073900000}"/>
    <cellStyle name="Uwaga 13 7 10" xfId="32476" xr:uid="{00000000-0005-0000-0000-000074900000}"/>
    <cellStyle name="Uwaga 13 7 11" xfId="34946" xr:uid="{00000000-0005-0000-0000-000075900000}"/>
    <cellStyle name="Uwaga 13 7 12" xfId="38134" xr:uid="{00000000-0005-0000-0000-000076900000}"/>
    <cellStyle name="Uwaga 13 7 13" xfId="41341" xr:uid="{00000000-0005-0000-0000-000077900000}"/>
    <cellStyle name="Uwaga 13 7 14" xfId="44520" xr:uid="{00000000-0005-0000-0000-000078900000}"/>
    <cellStyle name="Uwaga 13 7 15" xfId="47816" xr:uid="{00000000-0005-0000-0000-000079900000}"/>
    <cellStyle name="Uwaga 13 7 16" xfId="50984" xr:uid="{00000000-0005-0000-0000-00007A900000}"/>
    <cellStyle name="Uwaga 13 7 17" xfId="54174" xr:uid="{00000000-0005-0000-0000-00007B900000}"/>
    <cellStyle name="Uwaga 13 7 18" xfId="56228" xr:uid="{00000000-0005-0000-0000-00007C900000}"/>
    <cellStyle name="Uwaga 13 7 19" xfId="59465" xr:uid="{00000000-0005-0000-0000-00007D900000}"/>
    <cellStyle name="Uwaga 13 7 2" xfId="10034" xr:uid="{00000000-0005-0000-0000-00007E900000}"/>
    <cellStyle name="Uwaga 13 7 3" xfId="12076" xr:uid="{00000000-0005-0000-0000-00007F900000}"/>
    <cellStyle name="Uwaga 13 7 4" xfId="6200" xr:uid="{00000000-0005-0000-0000-000080900000}"/>
    <cellStyle name="Uwaga 13 7 5" xfId="16725" xr:uid="{00000000-0005-0000-0000-000081900000}"/>
    <cellStyle name="Uwaga 13 7 6" xfId="19300" xr:uid="{00000000-0005-0000-0000-000082900000}"/>
    <cellStyle name="Uwaga 13 7 7" xfId="22610" xr:uid="{00000000-0005-0000-0000-000083900000}"/>
    <cellStyle name="Uwaga 13 7 8" xfId="25928" xr:uid="{00000000-0005-0000-0000-000084900000}"/>
    <cellStyle name="Uwaga 13 7 9" xfId="29159" xr:uid="{00000000-0005-0000-0000-000085900000}"/>
    <cellStyle name="Uwaga 13 8" xfId="1717" xr:uid="{00000000-0005-0000-0000-000086900000}"/>
    <cellStyle name="Uwaga 13 8 10" xfId="31369" xr:uid="{00000000-0005-0000-0000-000087900000}"/>
    <cellStyle name="Uwaga 13 8 11" xfId="31172" xr:uid="{00000000-0005-0000-0000-000088900000}"/>
    <cellStyle name="Uwaga 13 8 12" xfId="37019" xr:uid="{00000000-0005-0000-0000-000089900000}"/>
    <cellStyle name="Uwaga 13 8 13" xfId="40251" xr:uid="{00000000-0005-0000-0000-00008A900000}"/>
    <cellStyle name="Uwaga 13 8 14" xfId="43405" xr:uid="{00000000-0005-0000-0000-00008B900000}"/>
    <cellStyle name="Uwaga 13 8 15" xfId="46726" xr:uid="{00000000-0005-0000-0000-00008C900000}"/>
    <cellStyle name="Uwaga 13 8 16" xfId="49871" xr:uid="{00000000-0005-0000-0000-00008D900000}"/>
    <cellStyle name="Uwaga 13 8 17" xfId="53098" xr:uid="{00000000-0005-0000-0000-00008E900000}"/>
    <cellStyle name="Uwaga 13 8 18" xfId="34260" xr:uid="{00000000-0005-0000-0000-00008F900000}"/>
    <cellStyle name="Uwaga 13 8 19" xfId="58381" xr:uid="{00000000-0005-0000-0000-000090900000}"/>
    <cellStyle name="Uwaga 13 8 2" xfId="8927" xr:uid="{00000000-0005-0000-0000-000091900000}"/>
    <cellStyle name="Uwaga 13 8 3" xfId="8463" xr:uid="{00000000-0005-0000-0000-000092900000}"/>
    <cellStyle name="Uwaga 13 8 4" xfId="5096" xr:uid="{00000000-0005-0000-0000-000093900000}"/>
    <cellStyle name="Uwaga 13 8 5" xfId="15613" xr:uid="{00000000-0005-0000-0000-000094900000}"/>
    <cellStyle name="Uwaga 13 8 6" xfId="14484" xr:uid="{00000000-0005-0000-0000-000095900000}"/>
    <cellStyle name="Uwaga 13 8 7" xfId="21495" xr:uid="{00000000-0005-0000-0000-000096900000}"/>
    <cellStyle name="Uwaga 13 8 8" xfId="24817" xr:uid="{00000000-0005-0000-0000-000097900000}"/>
    <cellStyle name="Uwaga 13 8 9" xfId="28044" xr:uid="{00000000-0005-0000-0000-000098900000}"/>
    <cellStyle name="Uwaga 13 9" xfId="3102" xr:uid="{00000000-0005-0000-0000-000099900000}"/>
    <cellStyle name="Uwaga 13 9 10" xfId="32746" xr:uid="{00000000-0005-0000-0000-00009A900000}"/>
    <cellStyle name="Uwaga 13 9 11" xfId="35215" xr:uid="{00000000-0005-0000-0000-00009B900000}"/>
    <cellStyle name="Uwaga 13 9 12" xfId="38404" xr:uid="{00000000-0005-0000-0000-00009C900000}"/>
    <cellStyle name="Uwaga 13 9 13" xfId="41610" xr:uid="{00000000-0005-0000-0000-00009D900000}"/>
    <cellStyle name="Uwaga 13 9 14" xfId="44790" xr:uid="{00000000-0005-0000-0000-00009E900000}"/>
    <cellStyle name="Uwaga 13 9 15" xfId="48085" xr:uid="{00000000-0005-0000-0000-00009F900000}"/>
    <cellStyle name="Uwaga 13 9 16" xfId="51253" xr:uid="{00000000-0005-0000-0000-0000A0900000}"/>
    <cellStyle name="Uwaga 13 9 17" xfId="54441" xr:uid="{00000000-0005-0000-0000-0000A1900000}"/>
    <cellStyle name="Uwaga 13 9 18" xfId="56495" xr:uid="{00000000-0005-0000-0000-0000A2900000}"/>
    <cellStyle name="Uwaga 13 9 19" xfId="59732" xr:uid="{00000000-0005-0000-0000-0000A3900000}"/>
    <cellStyle name="Uwaga 13 9 2" xfId="10304" xr:uid="{00000000-0005-0000-0000-0000A4900000}"/>
    <cellStyle name="Uwaga 13 9 3" xfId="12346" xr:uid="{00000000-0005-0000-0000-0000A5900000}"/>
    <cellStyle name="Uwaga 13 9 4" xfId="6470" xr:uid="{00000000-0005-0000-0000-0000A6900000}"/>
    <cellStyle name="Uwaga 13 9 5" xfId="16995" xr:uid="{00000000-0005-0000-0000-0000A7900000}"/>
    <cellStyle name="Uwaga 13 9 6" xfId="19570" xr:uid="{00000000-0005-0000-0000-0000A8900000}"/>
    <cellStyle name="Uwaga 13 9 7" xfId="22880" xr:uid="{00000000-0005-0000-0000-0000A9900000}"/>
    <cellStyle name="Uwaga 13 9 8" xfId="26196" xr:uid="{00000000-0005-0000-0000-0000AA900000}"/>
    <cellStyle name="Uwaga 13 9 9" xfId="29429" xr:uid="{00000000-0005-0000-0000-0000AB900000}"/>
    <cellStyle name="Uwaga 14" xfId="1374" xr:uid="{00000000-0005-0000-0000-0000AC900000}"/>
    <cellStyle name="Uwaga 14 10" xfId="2468" xr:uid="{00000000-0005-0000-0000-0000AD900000}"/>
    <cellStyle name="Uwaga 14 10 10" xfId="32112" xr:uid="{00000000-0005-0000-0000-0000AE900000}"/>
    <cellStyle name="Uwaga 14 10 11" xfId="34582" xr:uid="{00000000-0005-0000-0000-0000AF900000}"/>
    <cellStyle name="Uwaga 14 10 12" xfId="37770" xr:uid="{00000000-0005-0000-0000-0000B0900000}"/>
    <cellStyle name="Uwaga 14 10 13" xfId="40980" xr:uid="{00000000-0005-0000-0000-0000B1900000}"/>
    <cellStyle name="Uwaga 14 10 14" xfId="44156" xr:uid="{00000000-0005-0000-0000-0000B2900000}"/>
    <cellStyle name="Uwaga 14 10 15" xfId="47455" xr:uid="{00000000-0005-0000-0000-0000B3900000}"/>
    <cellStyle name="Uwaga 14 10 16" xfId="50620" xr:uid="{00000000-0005-0000-0000-0000B4900000}"/>
    <cellStyle name="Uwaga 14 10 17" xfId="53816" xr:uid="{00000000-0005-0000-0000-0000B5900000}"/>
    <cellStyle name="Uwaga 14 10 18" xfId="55870" xr:uid="{00000000-0005-0000-0000-0000B6900000}"/>
    <cellStyle name="Uwaga 14 10 19" xfId="59107" xr:uid="{00000000-0005-0000-0000-0000B7900000}"/>
    <cellStyle name="Uwaga 14 10 2" xfId="9670" xr:uid="{00000000-0005-0000-0000-0000B8900000}"/>
    <cellStyle name="Uwaga 14 10 3" xfId="11712" xr:uid="{00000000-0005-0000-0000-0000B9900000}"/>
    <cellStyle name="Uwaga 14 10 4" xfId="5836" xr:uid="{00000000-0005-0000-0000-0000BA900000}"/>
    <cellStyle name="Uwaga 14 10 5" xfId="16361" xr:uid="{00000000-0005-0000-0000-0000BB900000}"/>
    <cellStyle name="Uwaga 14 10 6" xfId="18936" xr:uid="{00000000-0005-0000-0000-0000BC900000}"/>
    <cellStyle name="Uwaga 14 10 7" xfId="22246" xr:uid="{00000000-0005-0000-0000-0000BD900000}"/>
    <cellStyle name="Uwaga 14 10 8" xfId="25566" xr:uid="{00000000-0005-0000-0000-0000BE900000}"/>
    <cellStyle name="Uwaga 14 10 9" xfId="28795" xr:uid="{00000000-0005-0000-0000-0000BF900000}"/>
    <cellStyle name="Uwaga 14 11" xfId="3351" xr:uid="{00000000-0005-0000-0000-0000C0900000}"/>
    <cellStyle name="Uwaga 14 11 10" xfId="32995" xr:uid="{00000000-0005-0000-0000-0000C1900000}"/>
    <cellStyle name="Uwaga 14 11 11" xfId="35463" xr:uid="{00000000-0005-0000-0000-0000C2900000}"/>
    <cellStyle name="Uwaga 14 11 12" xfId="38653" xr:uid="{00000000-0005-0000-0000-0000C3900000}"/>
    <cellStyle name="Uwaga 14 11 13" xfId="41858" xr:uid="{00000000-0005-0000-0000-0000C4900000}"/>
    <cellStyle name="Uwaga 14 11 14" xfId="45039" xr:uid="{00000000-0005-0000-0000-0000C5900000}"/>
    <cellStyle name="Uwaga 14 11 15" xfId="48333" xr:uid="{00000000-0005-0000-0000-0000C6900000}"/>
    <cellStyle name="Uwaga 14 11 16" xfId="51502" xr:uid="{00000000-0005-0000-0000-0000C7900000}"/>
    <cellStyle name="Uwaga 14 11 17" xfId="54687" xr:uid="{00000000-0005-0000-0000-0000C8900000}"/>
    <cellStyle name="Uwaga 14 11 18" xfId="56741" xr:uid="{00000000-0005-0000-0000-0000C9900000}"/>
    <cellStyle name="Uwaga 14 11 19" xfId="59978" xr:uid="{00000000-0005-0000-0000-0000CA900000}"/>
    <cellStyle name="Uwaga 14 11 2" xfId="10553" xr:uid="{00000000-0005-0000-0000-0000CB900000}"/>
    <cellStyle name="Uwaga 14 11 3" xfId="12595" xr:uid="{00000000-0005-0000-0000-0000CC900000}"/>
    <cellStyle name="Uwaga 14 11 4" xfId="6719" xr:uid="{00000000-0005-0000-0000-0000CD900000}"/>
    <cellStyle name="Uwaga 14 11 5" xfId="17244" xr:uid="{00000000-0005-0000-0000-0000CE900000}"/>
    <cellStyle name="Uwaga 14 11 6" xfId="19819" xr:uid="{00000000-0005-0000-0000-0000CF900000}"/>
    <cellStyle name="Uwaga 14 11 7" xfId="23129" xr:uid="{00000000-0005-0000-0000-0000D0900000}"/>
    <cellStyle name="Uwaga 14 11 8" xfId="26444" xr:uid="{00000000-0005-0000-0000-0000D1900000}"/>
    <cellStyle name="Uwaga 14 11 9" xfId="29678" xr:uid="{00000000-0005-0000-0000-0000D2900000}"/>
    <cellStyle name="Uwaga 14 12" xfId="1761" xr:uid="{00000000-0005-0000-0000-0000D3900000}"/>
    <cellStyle name="Uwaga 14 12 10" xfId="31413" xr:uid="{00000000-0005-0000-0000-0000D4900000}"/>
    <cellStyle name="Uwaga 14 12 11" xfId="15201" xr:uid="{00000000-0005-0000-0000-0000D5900000}"/>
    <cellStyle name="Uwaga 14 12 12" xfId="37063" xr:uid="{00000000-0005-0000-0000-0000D6900000}"/>
    <cellStyle name="Uwaga 14 12 13" xfId="40294" xr:uid="{00000000-0005-0000-0000-0000D7900000}"/>
    <cellStyle name="Uwaga 14 12 14" xfId="43449" xr:uid="{00000000-0005-0000-0000-0000D8900000}"/>
    <cellStyle name="Uwaga 14 12 15" xfId="46769" xr:uid="{00000000-0005-0000-0000-0000D9900000}"/>
    <cellStyle name="Uwaga 14 12 16" xfId="49915" xr:uid="{00000000-0005-0000-0000-0000DA900000}"/>
    <cellStyle name="Uwaga 14 12 17" xfId="53141" xr:uid="{00000000-0005-0000-0000-0000DB900000}"/>
    <cellStyle name="Uwaga 14 12 18" xfId="34154" xr:uid="{00000000-0005-0000-0000-0000DC900000}"/>
    <cellStyle name="Uwaga 14 12 19" xfId="58424" xr:uid="{00000000-0005-0000-0000-0000DD900000}"/>
    <cellStyle name="Uwaga 14 12 2" xfId="8971" xr:uid="{00000000-0005-0000-0000-0000DE900000}"/>
    <cellStyle name="Uwaga 14 12 3" xfId="8419" xr:uid="{00000000-0005-0000-0000-0000DF900000}"/>
    <cellStyle name="Uwaga 14 12 4" xfId="5140" xr:uid="{00000000-0005-0000-0000-0000E0900000}"/>
    <cellStyle name="Uwaga 14 12 5" xfId="15657" xr:uid="{00000000-0005-0000-0000-0000E1900000}"/>
    <cellStyle name="Uwaga 14 12 6" xfId="14440" xr:uid="{00000000-0005-0000-0000-0000E2900000}"/>
    <cellStyle name="Uwaga 14 12 7" xfId="21539" xr:uid="{00000000-0005-0000-0000-0000E3900000}"/>
    <cellStyle name="Uwaga 14 12 8" xfId="24861" xr:uid="{00000000-0005-0000-0000-0000E4900000}"/>
    <cellStyle name="Uwaga 14 12 9" xfId="28088" xr:uid="{00000000-0005-0000-0000-0000E5900000}"/>
    <cellStyle name="Uwaga 14 13" xfId="1588" xr:uid="{00000000-0005-0000-0000-0000E6900000}"/>
    <cellStyle name="Uwaga 14 13 10" xfId="31240" xr:uid="{00000000-0005-0000-0000-0000E7900000}"/>
    <cellStyle name="Uwaga 14 13 11" xfId="15169" xr:uid="{00000000-0005-0000-0000-0000E8900000}"/>
    <cellStyle name="Uwaga 14 13 12" xfId="14854" xr:uid="{00000000-0005-0000-0000-0000E9900000}"/>
    <cellStyle name="Uwaga 14 13 13" xfId="35615" xr:uid="{00000000-0005-0000-0000-0000EA900000}"/>
    <cellStyle name="Uwaga 14 13 14" xfId="39381" xr:uid="{00000000-0005-0000-0000-0000EB900000}"/>
    <cellStyle name="Uwaga 14 13 15" xfId="46600" xr:uid="{00000000-0005-0000-0000-0000EC900000}"/>
    <cellStyle name="Uwaga 14 13 16" xfId="33936" xr:uid="{00000000-0005-0000-0000-0000ED900000}"/>
    <cellStyle name="Uwaga 14 13 17" xfId="48929" xr:uid="{00000000-0005-0000-0000-0000EE900000}"/>
    <cellStyle name="Uwaga 14 13 18" xfId="18129" xr:uid="{00000000-0005-0000-0000-0000EF900000}"/>
    <cellStyle name="Uwaga 14 13 19" xfId="58257" xr:uid="{00000000-0005-0000-0000-0000F0900000}"/>
    <cellStyle name="Uwaga 14 13 2" xfId="8800" xr:uid="{00000000-0005-0000-0000-0000F1900000}"/>
    <cellStyle name="Uwaga 14 13 3" xfId="8590" xr:uid="{00000000-0005-0000-0000-0000F2900000}"/>
    <cellStyle name="Uwaga 14 13 4" xfId="4968" xr:uid="{00000000-0005-0000-0000-0000F3900000}"/>
    <cellStyle name="Uwaga 14 13 5" xfId="15484" xr:uid="{00000000-0005-0000-0000-0000F4900000}"/>
    <cellStyle name="Uwaga 14 13 6" xfId="14613" xr:uid="{00000000-0005-0000-0000-0000F5900000}"/>
    <cellStyle name="Uwaga 14 13 7" xfId="21366" xr:uid="{00000000-0005-0000-0000-0000F6900000}"/>
    <cellStyle name="Uwaga 14 13 8" xfId="24689" xr:uid="{00000000-0005-0000-0000-0000F7900000}"/>
    <cellStyle name="Uwaga 14 13 9" xfId="15372" xr:uid="{00000000-0005-0000-0000-0000F8900000}"/>
    <cellStyle name="Uwaga 14 14" xfId="2823" xr:uid="{00000000-0005-0000-0000-0000F9900000}"/>
    <cellStyle name="Uwaga 14 14 10" xfId="32467" xr:uid="{00000000-0005-0000-0000-0000FA900000}"/>
    <cellStyle name="Uwaga 14 14 11" xfId="34937" xr:uid="{00000000-0005-0000-0000-0000FB900000}"/>
    <cellStyle name="Uwaga 14 14 12" xfId="38125" xr:uid="{00000000-0005-0000-0000-0000FC900000}"/>
    <cellStyle name="Uwaga 14 14 13" xfId="41332" xr:uid="{00000000-0005-0000-0000-0000FD900000}"/>
    <cellStyle name="Uwaga 14 14 14" xfId="44511" xr:uid="{00000000-0005-0000-0000-0000FE900000}"/>
    <cellStyle name="Uwaga 14 14 15" xfId="47807" xr:uid="{00000000-0005-0000-0000-0000FF900000}"/>
    <cellStyle name="Uwaga 14 14 16" xfId="50975" xr:uid="{00000000-0005-0000-0000-000000910000}"/>
    <cellStyle name="Uwaga 14 14 17" xfId="54165" xr:uid="{00000000-0005-0000-0000-000001910000}"/>
    <cellStyle name="Uwaga 14 14 18" xfId="56219" xr:uid="{00000000-0005-0000-0000-000002910000}"/>
    <cellStyle name="Uwaga 14 14 19" xfId="59456" xr:uid="{00000000-0005-0000-0000-000003910000}"/>
    <cellStyle name="Uwaga 14 14 2" xfId="10025" xr:uid="{00000000-0005-0000-0000-000004910000}"/>
    <cellStyle name="Uwaga 14 14 3" xfId="12067" xr:uid="{00000000-0005-0000-0000-000005910000}"/>
    <cellStyle name="Uwaga 14 14 4" xfId="6191" xr:uid="{00000000-0005-0000-0000-000006910000}"/>
    <cellStyle name="Uwaga 14 14 5" xfId="16716" xr:uid="{00000000-0005-0000-0000-000007910000}"/>
    <cellStyle name="Uwaga 14 14 6" xfId="19291" xr:uid="{00000000-0005-0000-0000-000008910000}"/>
    <cellStyle name="Uwaga 14 14 7" xfId="22601" xr:uid="{00000000-0005-0000-0000-000009910000}"/>
    <cellStyle name="Uwaga 14 14 8" xfId="25919" xr:uid="{00000000-0005-0000-0000-00000A910000}"/>
    <cellStyle name="Uwaga 14 14 9" xfId="29150" xr:uid="{00000000-0005-0000-0000-00000B910000}"/>
    <cellStyle name="Uwaga 14 15" xfId="3657" xr:uid="{00000000-0005-0000-0000-00000C910000}"/>
    <cellStyle name="Uwaga 14 15 10" xfId="33301" xr:uid="{00000000-0005-0000-0000-00000D910000}"/>
    <cellStyle name="Uwaga 14 15 11" xfId="35765" xr:uid="{00000000-0005-0000-0000-00000E910000}"/>
    <cellStyle name="Uwaga 14 15 12" xfId="38959" xr:uid="{00000000-0005-0000-0000-00000F910000}"/>
    <cellStyle name="Uwaga 14 15 13" xfId="42160" xr:uid="{00000000-0005-0000-0000-000010910000}"/>
    <cellStyle name="Uwaga 14 15 14" xfId="45345" xr:uid="{00000000-0005-0000-0000-000011910000}"/>
    <cellStyle name="Uwaga 14 15 15" xfId="48635" xr:uid="{00000000-0005-0000-0000-000012910000}"/>
    <cellStyle name="Uwaga 14 15 16" xfId="51806" xr:uid="{00000000-0005-0000-0000-000013910000}"/>
    <cellStyle name="Uwaga 14 15 17" xfId="54986" xr:uid="{00000000-0005-0000-0000-000014910000}"/>
    <cellStyle name="Uwaga 14 15 18" xfId="57040" xr:uid="{00000000-0005-0000-0000-000015910000}"/>
    <cellStyle name="Uwaga 14 15 19" xfId="60277" xr:uid="{00000000-0005-0000-0000-000016910000}"/>
    <cellStyle name="Uwaga 14 15 2" xfId="10859" xr:uid="{00000000-0005-0000-0000-000017910000}"/>
    <cellStyle name="Uwaga 14 15 3" xfId="12901" xr:uid="{00000000-0005-0000-0000-000018910000}"/>
    <cellStyle name="Uwaga 14 15 4" xfId="7023" xr:uid="{00000000-0005-0000-0000-000019910000}"/>
    <cellStyle name="Uwaga 14 15 5" xfId="17550" xr:uid="{00000000-0005-0000-0000-00001A910000}"/>
    <cellStyle name="Uwaga 14 15 6" xfId="20125" xr:uid="{00000000-0005-0000-0000-00001B910000}"/>
    <cellStyle name="Uwaga 14 15 7" xfId="23435" xr:uid="{00000000-0005-0000-0000-00001C910000}"/>
    <cellStyle name="Uwaga 14 15 8" xfId="26750" xr:uid="{00000000-0005-0000-0000-00001D910000}"/>
    <cellStyle name="Uwaga 14 15 9" xfId="29984" xr:uid="{00000000-0005-0000-0000-00001E910000}"/>
    <cellStyle name="Uwaga 14 16" xfId="3028" xr:uid="{00000000-0005-0000-0000-00001F910000}"/>
    <cellStyle name="Uwaga 14 16 10" xfId="32672" xr:uid="{00000000-0005-0000-0000-000020910000}"/>
    <cellStyle name="Uwaga 14 16 11" xfId="35141" xr:uid="{00000000-0005-0000-0000-000021910000}"/>
    <cellStyle name="Uwaga 14 16 12" xfId="38330" xr:uid="{00000000-0005-0000-0000-000022910000}"/>
    <cellStyle name="Uwaga 14 16 13" xfId="41536" xr:uid="{00000000-0005-0000-0000-000023910000}"/>
    <cellStyle name="Uwaga 14 16 14" xfId="44716" xr:uid="{00000000-0005-0000-0000-000024910000}"/>
    <cellStyle name="Uwaga 14 16 15" xfId="48011" xr:uid="{00000000-0005-0000-0000-000025910000}"/>
    <cellStyle name="Uwaga 14 16 16" xfId="51179" xr:uid="{00000000-0005-0000-0000-000026910000}"/>
    <cellStyle name="Uwaga 14 16 17" xfId="54368" xr:uid="{00000000-0005-0000-0000-000027910000}"/>
    <cellStyle name="Uwaga 14 16 18" xfId="56422" xr:uid="{00000000-0005-0000-0000-000028910000}"/>
    <cellStyle name="Uwaga 14 16 19" xfId="59659" xr:uid="{00000000-0005-0000-0000-000029910000}"/>
    <cellStyle name="Uwaga 14 16 2" xfId="10230" xr:uid="{00000000-0005-0000-0000-00002A910000}"/>
    <cellStyle name="Uwaga 14 16 3" xfId="12272" xr:uid="{00000000-0005-0000-0000-00002B910000}"/>
    <cellStyle name="Uwaga 14 16 4" xfId="6396" xr:uid="{00000000-0005-0000-0000-00002C910000}"/>
    <cellStyle name="Uwaga 14 16 5" xfId="16921" xr:uid="{00000000-0005-0000-0000-00002D910000}"/>
    <cellStyle name="Uwaga 14 16 6" xfId="19496" xr:uid="{00000000-0005-0000-0000-00002E910000}"/>
    <cellStyle name="Uwaga 14 16 7" xfId="22806" xr:uid="{00000000-0005-0000-0000-00002F910000}"/>
    <cellStyle name="Uwaga 14 16 8" xfId="26123" xr:uid="{00000000-0005-0000-0000-000030910000}"/>
    <cellStyle name="Uwaga 14 16 9" xfId="29355" xr:uid="{00000000-0005-0000-0000-000031910000}"/>
    <cellStyle name="Uwaga 14 17" xfId="3792" xr:uid="{00000000-0005-0000-0000-000032910000}"/>
    <cellStyle name="Uwaga 14 17 10" xfId="33436" xr:uid="{00000000-0005-0000-0000-000033910000}"/>
    <cellStyle name="Uwaga 14 17 11" xfId="35899" xr:uid="{00000000-0005-0000-0000-000034910000}"/>
    <cellStyle name="Uwaga 14 17 12" xfId="39094" xr:uid="{00000000-0005-0000-0000-000035910000}"/>
    <cellStyle name="Uwaga 14 17 13" xfId="42294" xr:uid="{00000000-0005-0000-0000-000036910000}"/>
    <cellStyle name="Uwaga 14 17 14" xfId="45480" xr:uid="{00000000-0005-0000-0000-000037910000}"/>
    <cellStyle name="Uwaga 14 17 15" xfId="48769" xr:uid="{00000000-0005-0000-0000-000038910000}"/>
    <cellStyle name="Uwaga 14 17 16" xfId="51941" xr:uid="{00000000-0005-0000-0000-000039910000}"/>
    <cellStyle name="Uwaga 14 17 17" xfId="55119" xr:uid="{00000000-0005-0000-0000-00003A910000}"/>
    <cellStyle name="Uwaga 14 17 18" xfId="57173" xr:uid="{00000000-0005-0000-0000-00003B910000}"/>
    <cellStyle name="Uwaga 14 17 19" xfId="60410" xr:uid="{00000000-0005-0000-0000-00003C910000}"/>
    <cellStyle name="Uwaga 14 17 2" xfId="10994" xr:uid="{00000000-0005-0000-0000-00003D910000}"/>
    <cellStyle name="Uwaga 14 17 3" xfId="13036" xr:uid="{00000000-0005-0000-0000-00003E910000}"/>
    <cellStyle name="Uwaga 14 17 4" xfId="7153" xr:uid="{00000000-0005-0000-0000-00003F910000}"/>
    <cellStyle name="Uwaga 14 17 5" xfId="17685" xr:uid="{00000000-0005-0000-0000-000040910000}"/>
    <cellStyle name="Uwaga 14 17 6" xfId="20260" xr:uid="{00000000-0005-0000-0000-000041910000}"/>
    <cellStyle name="Uwaga 14 17 7" xfId="23570" xr:uid="{00000000-0005-0000-0000-000042910000}"/>
    <cellStyle name="Uwaga 14 17 8" xfId="26885" xr:uid="{00000000-0005-0000-0000-000043910000}"/>
    <cellStyle name="Uwaga 14 17 9" xfId="30119" xr:uid="{00000000-0005-0000-0000-000044910000}"/>
    <cellStyle name="Uwaga 14 18" xfId="3915" xr:uid="{00000000-0005-0000-0000-000045910000}"/>
    <cellStyle name="Uwaga 14 18 10" xfId="33559" xr:uid="{00000000-0005-0000-0000-000046910000}"/>
    <cellStyle name="Uwaga 14 18 11" xfId="36022" xr:uid="{00000000-0005-0000-0000-000047910000}"/>
    <cellStyle name="Uwaga 14 18 12" xfId="39217" xr:uid="{00000000-0005-0000-0000-000048910000}"/>
    <cellStyle name="Uwaga 14 18 13" xfId="42417" xr:uid="{00000000-0005-0000-0000-000049910000}"/>
    <cellStyle name="Uwaga 14 18 14" xfId="45603" xr:uid="{00000000-0005-0000-0000-00004A910000}"/>
    <cellStyle name="Uwaga 14 18 15" xfId="48892" xr:uid="{00000000-0005-0000-0000-00004B910000}"/>
    <cellStyle name="Uwaga 14 18 16" xfId="52064" xr:uid="{00000000-0005-0000-0000-00004C910000}"/>
    <cellStyle name="Uwaga 14 18 17" xfId="55241" xr:uid="{00000000-0005-0000-0000-00004D910000}"/>
    <cellStyle name="Uwaga 14 18 18" xfId="57295" xr:uid="{00000000-0005-0000-0000-00004E910000}"/>
    <cellStyle name="Uwaga 14 18 19" xfId="60532" xr:uid="{00000000-0005-0000-0000-00004F910000}"/>
    <cellStyle name="Uwaga 14 18 2" xfId="11117" xr:uid="{00000000-0005-0000-0000-000050910000}"/>
    <cellStyle name="Uwaga 14 18 3" xfId="13159" xr:uid="{00000000-0005-0000-0000-000051910000}"/>
    <cellStyle name="Uwaga 14 18 4" xfId="7275" xr:uid="{00000000-0005-0000-0000-000052910000}"/>
    <cellStyle name="Uwaga 14 18 5" xfId="17808" xr:uid="{00000000-0005-0000-0000-000053910000}"/>
    <cellStyle name="Uwaga 14 18 6" xfId="20383" xr:uid="{00000000-0005-0000-0000-000054910000}"/>
    <cellStyle name="Uwaga 14 18 7" xfId="23693" xr:uid="{00000000-0005-0000-0000-000055910000}"/>
    <cellStyle name="Uwaga 14 18 8" xfId="27008" xr:uid="{00000000-0005-0000-0000-000056910000}"/>
    <cellStyle name="Uwaga 14 18 9" xfId="30242" xr:uid="{00000000-0005-0000-0000-000057910000}"/>
    <cellStyle name="Uwaga 14 19" xfId="2179" xr:uid="{00000000-0005-0000-0000-000058910000}"/>
    <cellStyle name="Uwaga 14 19 10" xfId="31827" xr:uid="{00000000-0005-0000-0000-000059910000}"/>
    <cellStyle name="Uwaga 14 19 11" xfId="34302" xr:uid="{00000000-0005-0000-0000-00005A910000}"/>
    <cellStyle name="Uwaga 14 19 12" xfId="37481" xr:uid="{00000000-0005-0000-0000-00005B910000}"/>
    <cellStyle name="Uwaga 14 19 13" xfId="40701" xr:uid="{00000000-0005-0000-0000-00005C910000}"/>
    <cellStyle name="Uwaga 14 19 14" xfId="43867" xr:uid="{00000000-0005-0000-0000-00005D910000}"/>
    <cellStyle name="Uwaga 14 19 15" xfId="47176" xr:uid="{00000000-0005-0000-0000-00005E910000}"/>
    <cellStyle name="Uwaga 14 19 16" xfId="50333" xr:uid="{00000000-0005-0000-0000-00005F910000}"/>
    <cellStyle name="Uwaga 14 19 17" xfId="53541" xr:uid="{00000000-0005-0000-0000-000060910000}"/>
    <cellStyle name="Uwaga 14 19 18" xfId="55591" xr:uid="{00000000-0005-0000-0000-000061910000}"/>
    <cellStyle name="Uwaga 14 19 19" xfId="58828" xr:uid="{00000000-0005-0000-0000-000062910000}"/>
    <cellStyle name="Uwaga 14 19 2" xfId="9385" xr:uid="{00000000-0005-0000-0000-000063910000}"/>
    <cellStyle name="Uwaga 14 19 3" xfId="11423" xr:uid="{00000000-0005-0000-0000-000064910000}"/>
    <cellStyle name="Uwaga 14 19 4" xfId="5556" xr:uid="{00000000-0005-0000-0000-000065910000}"/>
    <cellStyle name="Uwaga 14 19 5" xfId="16074" xr:uid="{00000000-0005-0000-0000-000066910000}"/>
    <cellStyle name="Uwaga 14 19 6" xfId="18647" xr:uid="{00000000-0005-0000-0000-000067910000}"/>
    <cellStyle name="Uwaga 14 19 7" xfId="21957" xr:uid="{00000000-0005-0000-0000-000068910000}"/>
    <cellStyle name="Uwaga 14 19 8" xfId="25278" xr:uid="{00000000-0005-0000-0000-000069910000}"/>
    <cellStyle name="Uwaga 14 19 9" xfId="28506" xr:uid="{00000000-0005-0000-0000-00006A910000}"/>
    <cellStyle name="Uwaga 14 2" xfId="1454" xr:uid="{00000000-0005-0000-0000-00006B910000}"/>
    <cellStyle name="Uwaga 14 2 10" xfId="3428" xr:uid="{00000000-0005-0000-0000-00006C910000}"/>
    <cellStyle name="Uwaga 14 2 10 10" xfId="33072" xr:uid="{00000000-0005-0000-0000-00006D910000}"/>
    <cellStyle name="Uwaga 14 2 10 11" xfId="35539" xr:uid="{00000000-0005-0000-0000-00006E910000}"/>
    <cellStyle name="Uwaga 14 2 10 12" xfId="38730" xr:uid="{00000000-0005-0000-0000-00006F910000}"/>
    <cellStyle name="Uwaga 14 2 10 13" xfId="41934" xr:uid="{00000000-0005-0000-0000-000070910000}"/>
    <cellStyle name="Uwaga 14 2 10 14" xfId="45116" xr:uid="{00000000-0005-0000-0000-000071910000}"/>
    <cellStyle name="Uwaga 14 2 10 15" xfId="48409" xr:uid="{00000000-0005-0000-0000-000072910000}"/>
    <cellStyle name="Uwaga 14 2 10 16" xfId="51578" xr:uid="{00000000-0005-0000-0000-000073910000}"/>
    <cellStyle name="Uwaga 14 2 10 17" xfId="54762" xr:uid="{00000000-0005-0000-0000-000074910000}"/>
    <cellStyle name="Uwaga 14 2 10 18" xfId="56816" xr:uid="{00000000-0005-0000-0000-000075910000}"/>
    <cellStyle name="Uwaga 14 2 10 19" xfId="60053" xr:uid="{00000000-0005-0000-0000-000076910000}"/>
    <cellStyle name="Uwaga 14 2 10 2" xfId="10630" xr:uid="{00000000-0005-0000-0000-000077910000}"/>
    <cellStyle name="Uwaga 14 2 10 3" xfId="12672" xr:uid="{00000000-0005-0000-0000-000078910000}"/>
    <cellStyle name="Uwaga 14 2 10 4" xfId="6796" xr:uid="{00000000-0005-0000-0000-000079910000}"/>
    <cellStyle name="Uwaga 14 2 10 5" xfId="17321" xr:uid="{00000000-0005-0000-0000-00007A910000}"/>
    <cellStyle name="Uwaga 14 2 10 6" xfId="19896" xr:uid="{00000000-0005-0000-0000-00007B910000}"/>
    <cellStyle name="Uwaga 14 2 10 7" xfId="23206" xr:uid="{00000000-0005-0000-0000-00007C910000}"/>
    <cellStyle name="Uwaga 14 2 10 8" xfId="26521" xr:uid="{00000000-0005-0000-0000-00007D910000}"/>
    <cellStyle name="Uwaga 14 2 10 9" xfId="29755" xr:uid="{00000000-0005-0000-0000-00007E910000}"/>
    <cellStyle name="Uwaga 14 2 11" xfId="3306" xr:uid="{00000000-0005-0000-0000-00007F910000}"/>
    <cellStyle name="Uwaga 14 2 11 10" xfId="32950" xr:uid="{00000000-0005-0000-0000-000080910000}"/>
    <cellStyle name="Uwaga 14 2 11 11" xfId="35418" xr:uid="{00000000-0005-0000-0000-000081910000}"/>
    <cellStyle name="Uwaga 14 2 11 12" xfId="38608" xr:uid="{00000000-0005-0000-0000-000082910000}"/>
    <cellStyle name="Uwaga 14 2 11 13" xfId="41813" xr:uid="{00000000-0005-0000-0000-000083910000}"/>
    <cellStyle name="Uwaga 14 2 11 14" xfId="44994" xr:uid="{00000000-0005-0000-0000-000084910000}"/>
    <cellStyle name="Uwaga 14 2 11 15" xfId="48288" xr:uid="{00000000-0005-0000-0000-000085910000}"/>
    <cellStyle name="Uwaga 14 2 11 16" xfId="51457" xr:uid="{00000000-0005-0000-0000-000086910000}"/>
    <cellStyle name="Uwaga 14 2 11 17" xfId="54642" xr:uid="{00000000-0005-0000-0000-000087910000}"/>
    <cellStyle name="Uwaga 14 2 11 18" xfId="56696" xr:uid="{00000000-0005-0000-0000-000088910000}"/>
    <cellStyle name="Uwaga 14 2 11 19" xfId="59933" xr:uid="{00000000-0005-0000-0000-000089910000}"/>
    <cellStyle name="Uwaga 14 2 11 2" xfId="10508" xr:uid="{00000000-0005-0000-0000-00008A910000}"/>
    <cellStyle name="Uwaga 14 2 11 3" xfId="12550" xr:uid="{00000000-0005-0000-0000-00008B910000}"/>
    <cellStyle name="Uwaga 14 2 11 4" xfId="6674" xr:uid="{00000000-0005-0000-0000-00008C910000}"/>
    <cellStyle name="Uwaga 14 2 11 5" xfId="17199" xr:uid="{00000000-0005-0000-0000-00008D910000}"/>
    <cellStyle name="Uwaga 14 2 11 6" xfId="19774" xr:uid="{00000000-0005-0000-0000-00008E910000}"/>
    <cellStyle name="Uwaga 14 2 11 7" xfId="23084" xr:uid="{00000000-0005-0000-0000-00008F910000}"/>
    <cellStyle name="Uwaga 14 2 11 8" xfId="26399" xr:uid="{00000000-0005-0000-0000-000090910000}"/>
    <cellStyle name="Uwaga 14 2 11 9" xfId="29633" xr:uid="{00000000-0005-0000-0000-000091910000}"/>
    <cellStyle name="Uwaga 14 2 12" xfId="1949" xr:uid="{00000000-0005-0000-0000-000092910000}"/>
    <cellStyle name="Uwaga 14 2 12 10" xfId="31600" xr:uid="{00000000-0005-0000-0000-000093910000}"/>
    <cellStyle name="Uwaga 14 2 12 11" xfId="18424" xr:uid="{00000000-0005-0000-0000-000094910000}"/>
    <cellStyle name="Uwaga 14 2 12 12" xfId="37251" xr:uid="{00000000-0005-0000-0000-000095910000}"/>
    <cellStyle name="Uwaga 14 2 12 13" xfId="40476" xr:uid="{00000000-0005-0000-0000-000096910000}"/>
    <cellStyle name="Uwaga 14 2 12 14" xfId="43637" xr:uid="{00000000-0005-0000-0000-000097910000}"/>
    <cellStyle name="Uwaga 14 2 12 15" xfId="46951" xr:uid="{00000000-0005-0000-0000-000098910000}"/>
    <cellStyle name="Uwaga 14 2 12 16" xfId="50103" xr:uid="{00000000-0005-0000-0000-000099910000}"/>
    <cellStyle name="Uwaga 14 2 12 17" xfId="53321" xr:uid="{00000000-0005-0000-0000-00009A910000}"/>
    <cellStyle name="Uwaga 14 2 12 18" xfId="14900" xr:uid="{00000000-0005-0000-0000-00009B910000}"/>
    <cellStyle name="Uwaga 14 2 12 19" xfId="58605" xr:uid="{00000000-0005-0000-0000-00009C910000}"/>
    <cellStyle name="Uwaga 14 2 12 2" xfId="9158" xr:uid="{00000000-0005-0000-0000-00009D910000}"/>
    <cellStyle name="Uwaga 14 2 12 3" xfId="8231" xr:uid="{00000000-0005-0000-0000-00009E910000}"/>
    <cellStyle name="Uwaga 14 2 12 4" xfId="5327" xr:uid="{00000000-0005-0000-0000-00009F910000}"/>
    <cellStyle name="Uwaga 14 2 12 5" xfId="15845" xr:uid="{00000000-0005-0000-0000-0000A0910000}"/>
    <cellStyle name="Uwaga 14 2 12 6" xfId="14252" xr:uid="{00000000-0005-0000-0000-0000A1910000}"/>
    <cellStyle name="Uwaga 14 2 12 7" xfId="21727" xr:uid="{00000000-0005-0000-0000-0000A2910000}"/>
    <cellStyle name="Uwaga 14 2 12 8" xfId="25049" xr:uid="{00000000-0005-0000-0000-0000A3910000}"/>
    <cellStyle name="Uwaga 14 2 12 9" xfId="28276" xr:uid="{00000000-0005-0000-0000-0000A4910000}"/>
    <cellStyle name="Uwaga 14 2 13" xfId="3571" xr:uid="{00000000-0005-0000-0000-0000A5910000}"/>
    <cellStyle name="Uwaga 14 2 13 10" xfId="33215" xr:uid="{00000000-0005-0000-0000-0000A6910000}"/>
    <cellStyle name="Uwaga 14 2 13 11" xfId="35679" xr:uid="{00000000-0005-0000-0000-0000A7910000}"/>
    <cellStyle name="Uwaga 14 2 13 12" xfId="38873" xr:uid="{00000000-0005-0000-0000-0000A8910000}"/>
    <cellStyle name="Uwaga 14 2 13 13" xfId="42074" xr:uid="{00000000-0005-0000-0000-0000A9910000}"/>
    <cellStyle name="Uwaga 14 2 13 14" xfId="45259" xr:uid="{00000000-0005-0000-0000-0000AA910000}"/>
    <cellStyle name="Uwaga 14 2 13 15" xfId="48549" xr:uid="{00000000-0005-0000-0000-0000AB910000}"/>
    <cellStyle name="Uwaga 14 2 13 16" xfId="51720" xr:uid="{00000000-0005-0000-0000-0000AC910000}"/>
    <cellStyle name="Uwaga 14 2 13 17" xfId="54900" xr:uid="{00000000-0005-0000-0000-0000AD910000}"/>
    <cellStyle name="Uwaga 14 2 13 18" xfId="56954" xr:uid="{00000000-0005-0000-0000-0000AE910000}"/>
    <cellStyle name="Uwaga 14 2 13 19" xfId="60191" xr:uid="{00000000-0005-0000-0000-0000AF910000}"/>
    <cellStyle name="Uwaga 14 2 13 2" xfId="10773" xr:uid="{00000000-0005-0000-0000-0000B0910000}"/>
    <cellStyle name="Uwaga 14 2 13 3" xfId="12815" xr:uid="{00000000-0005-0000-0000-0000B1910000}"/>
    <cellStyle name="Uwaga 14 2 13 4" xfId="6937" xr:uid="{00000000-0005-0000-0000-0000B2910000}"/>
    <cellStyle name="Uwaga 14 2 13 5" xfId="17464" xr:uid="{00000000-0005-0000-0000-0000B3910000}"/>
    <cellStyle name="Uwaga 14 2 13 6" xfId="20039" xr:uid="{00000000-0005-0000-0000-0000B4910000}"/>
    <cellStyle name="Uwaga 14 2 13 7" xfId="23349" xr:uid="{00000000-0005-0000-0000-0000B5910000}"/>
    <cellStyle name="Uwaga 14 2 13 8" xfId="26664" xr:uid="{00000000-0005-0000-0000-0000B6910000}"/>
    <cellStyle name="Uwaga 14 2 13 9" xfId="29898" xr:uid="{00000000-0005-0000-0000-0000B7910000}"/>
    <cellStyle name="Uwaga 14 2 14" xfId="3734" xr:uid="{00000000-0005-0000-0000-0000B8910000}"/>
    <cellStyle name="Uwaga 14 2 14 10" xfId="33378" xr:uid="{00000000-0005-0000-0000-0000B9910000}"/>
    <cellStyle name="Uwaga 14 2 14 11" xfId="35842" xr:uid="{00000000-0005-0000-0000-0000BA910000}"/>
    <cellStyle name="Uwaga 14 2 14 12" xfId="39036" xr:uid="{00000000-0005-0000-0000-0000BB910000}"/>
    <cellStyle name="Uwaga 14 2 14 13" xfId="42237" xr:uid="{00000000-0005-0000-0000-0000BC910000}"/>
    <cellStyle name="Uwaga 14 2 14 14" xfId="45422" xr:uid="{00000000-0005-0000-0000-0000BD910000}"/>
    <cellStyle name="Uwaga 14 2 14 15" xfId="48712" xr:uid="{00000000-0005-0000-0000-0000BE910000}"/>
    <cellStyle name="Uwaga 14 2 14 16" xfId="51883" xr:uid="{00000000-0005-0000-0000-0000BF910000}"/>
    <cellStyle name="Uwaga 14 2 14 17" xfId="55062" xr:uid="{00000000-0005-0000-0000-0000C0910000}"/>
    <cellStyle name="Uwaga 14 2 14 18" xfId="57116" xr:uid="{00000000-0005-0000-0000-0000C1910000}"/>
    <cellStyle name="Uwaga 14 2 14 19" xfId="60353" xr:uid="{00000000-0005-0000-0000-0000C2910000}"/>
    <cellStyle name="Uwaga 14 2 14 2" xfId="10936" xr:uid="{00000000-0005-0000-0000-0000C3910000}"/>
    <cellStyle name="Uwaga 14 2 14 3" xfId="12978" xr:uid="{00000000-0005-0000-0000-0000C4910000}"/>
    <cellStyle name="Uwaga 14 2 14 4" xfId="7100" xr:uid="{00000000-0005-0000-0000-0000C5910000}"/>
    <cellStyle name="Uwaga 14 2 14 5" xfId="17627" xr:uid="{00000000-0005-0000-0000-0000C6910000}"/>
    <cellStyle name="Uwaga 14 2 14 6" xfId="20202" xr:uid="{00000000-0005-0000-0000-0000C7910000}"/>
    <cellStyle name="Uwaga 14 2 14 7" xfId="23512" xr:uid="{00000000-0005-0000-0000-0000C8910000}"/>
    <cellStyle name="Uwaga 14 2 14 8" xfId="26827" xr:uid="{00000000-0005-0000-0000-0000C9910000}"/>
    <cellStyle name="Uwaga 14 2 14 9" xfId="30061" xr:uid="{00000000-0005-0000-0000-0000CA910000}"/>
    <cellStyle name="Uwaga 14 2 15" xfId="3483" xr:uid="{00000000-0005-0000-0000-0000CB910000}"/>
    <cellStyle name="Uwaga 14 2 15 10" xfId="33127" xr:uid="{00000000-0005-0000-0000-0000CC910000}"/>
    <cellStyle name="Uwaga 14 2 15 11" xfId="35594" xr:uid="{00000000-0005-0000-0000-0000CD910000}"/>
    <cellStyle name="Uwaga 14 2 15 12" xfId="38785" xr:uid="{00000000-0005-0000-0000-0000CE910000}"/>
    <cellStyle name="Uwaga 14 2 15 13" xfId="41989" xr:uid="{00000000-0005-0000-0000-0000CF910000}"/>
    <cellStyle name="Uwaga 14 2 15 14" xfId="45171" xr:uid="{00000000-0005-0000-0000-0000D0910000}"/>
    <cellStyle name="Uwaga 14 2 15 15" xfId="48464" xr:uid="{00000000-0005-0000-0000-0000D1910000}"/>
    <cellStyle name="Uwaga 14 2 15 16" xfId="51633" xr:uid="{00000000-0005-0000-0000-0000D2910000}"/>
    <cellStyle name="Uwaga 14 2 15 17" xfId="54817" xr:uid="{00000000-0005-0000-0000-0000D3910000}"/>
    <cellStyle name="Uwaga 14 2 15 18" xfId="56871" xr:uid="{00000000-0005-0000-0000-0000D4910000}"/>
    <cellStyle name="Uwaga 14 2 15 19" xfId="60108" xr:uid="{00000000-0005-0000-0000-0000D5910000}"/>
    <cellStyle name="Uwaga 14 2 15 2" xfId="10685" xr:uid="{00000000-0005-0000-0000-0000D6910000}"/>
    <cellStyle name="Uwaga 14 2 15 3" xfId="12727" xr:uid="{00000000-0005-0000-0000-0000D7910000}"/>
    <cellStyle name="Uwaga 14 2 15 4" xfId="6851" xr:uid="{00000000-0005-0000-0000-0000D8910000}"/>
    <cellStyle name="Uwaga 14 2 15 5" xfId="17376" xr:uid="{00000000-0005-0000-0000-0000D9910000}"/>
    <cellStyle name="Uwaga 14 2 15 6" xfId="19951" xr:uid="{00000000-0005-0000-0000-0000DA910000}"/>
    <cellStyle name="Uwaga 14 2 15 7" xfId="23261" xr:uid="{00000000-0005-0000-0000-0000DB910000}"/>
    <cellStyle name="Uwaga 14 2 15 8" xfId="26576" xr:uid="{00000000-0005-0000-0000-0000DC910000}"/>
    <cellStyle name="Uwaga 14 2 15 9" xfId="29810" xr:uid="{00000000-0005-0000-0000-0000DD910000}"/>
    <cellStyle name="Uwaga 14 2 16" xfId="3858" xr:uid="{00000000-0005-0000-0000-0000DE910000}"/>
    <cellStyle name="Uwaga 14 2 16 10" xfId="33502" xr:uid="{00000000-0005-0000-0000-0000DF910000}"/>
    <cellStyle name="Uwaga 14 2 16 11" xfId="35965" xr:uid="{00000000-0005-0000-0000-0000E0910000}"/>
    <cellStyle name="Uwaga 14 2 16 12" xfId="39160" xr:uid="{00000000-0005-0000-0000-0000E1910000}"/>
    <cellStyle name="Uwaga 14 2 16 13" xfId="42360" xr:uid="{00000000-0005-0000-0000-0000E2910000}"/>
    <cellStyle name="Uwaga 14 2 16 14" xfId="45546" xr:uid="{00000000-0005-0000-0000-0000E3910000}"/>
    <cellStyle name="Uwaga 14 2 16 15" xfId="48835" xr:uid="{00000000-0005-0000-0000-0000E4910000}"/>
    <cellStyle name="Uwaga 14 2 16 16" xfId="52007" xr:uid="{00000000-0005-0000-0000-0000E5910000}"/>
    <cellStyle name="Uwaga 14 2 16 17" xfId="55184" xr:uid="{00000000-0005-0000-0000-0000E6910000}"/>
    <cellStyle name="Uwaga 14 2 16 18" xfId="57238" xr:uid="{00000000-0005-0000-0000-0000E7910000}"/>
    <cellStyle name="Uwaga 14 2 16 19" xfId="60475" xr:uid="{00000000-0005-0000-0000-0000E8910000}"/>
    <cellStyle name="Uwaga 14 2 16 2" xfId="11060" xr:uid="{00000000-0005-0000-0000-0000E9910000}"/>
    <cellStyle name="Uwaga 14 2 16 3" xfId="13102" xr:uid="{00000000-0005-0000-0000-0000EA910000}"/>
    <cellStyle name="Uwaga 14 2 16 4" xfId="7219" xr:uid="{00000000-0005-0000-0000-0000EB910000}"/>
    <cellStyle name="Uwaga 14 2 16 5" xfId="17751" xr:uid="{00000000-0005-0000-0000-0000EC910000}"/>
    <cellStyle name="Uwaga 14 2 16 6" xfId="20326" xr:uid="{00000000-0005-0000-0000-0000ED910000}"/>
    <cellStyle name="Uwaga 14 2 16 7" xfId="23636" xr:uid="{00000000-0005-0000-0000-0000EE910000}"/>
    <cellStyle name="Uwaga 14 2 16 8" xfId="26951" xr:uid="{00000000-0005-0000-0000-0000EF910000}"/>
    <cellStyle name="Uwaga 14 2 16 9" xfId="30185" xr:uid="{00000000-0005-0000-0000-0000F0910000}"/>
    <cellStyle name="Uwaga 14 2 17" xfId="3991" xr:uid="{00000000-0005-0000-0000-0000F1910000}"/>
    <cellStyle name="Uwaga 14 2 17 10" xfId="33635" xr:uid="{00000000-0005-0000-0000-0000F2910000}"/>
    <cellStyle name="Uwaga 14 2 17 11" xfId="36098" xr:uid="{00000000-0005-0000-0000-0000F3910000}"/>
    <cellStyle name="Uwaga 14 2 17 12" xfId="39293" xr:uid="{00000000-0005-0000-0000-0000F4910000}"/>
    <cellStyle name="Uwaga 14 2 17 13" xfId="42493" xr:uid="{00000000-0005-0000-0000-0000F5910000}"/>
    <cellStyle name="Uwaga 14 2 17 14" xfId="45679" xr:uid="{00000000-0005-0000-0000-0000F6910000}"/>
    <cellStyle name="Uwaga 14 2 17 15" xfId="48968" xr:uid="{00000000-0005-0000-0000-0000F7910000}"/>
    <cellStyle name="Uwaga 14 2 17 16" xfId="52140" xr:uid="{00000000-0005-0000-0000-0000F8910000}"/>
    <cellStyle name="Uwaga 14 2 17 17" xfId="55316" xr:uid="{00000000-0005-0000-0000-0000F9910000}"/>
    <cellStyle name="Uwaga 14 2 17 18" xfId="57370" xr:uid="{00000000-0005-0000-0000-0000FA910000}"/>
    <cellStyle name="Uwaga 14 2 17 19" xfId="60607" xr:uid="{00000000-0005-0000-0000-0000FB910000}"/>
    <cellStyle name="Uwaga 14 2 17 2" xfId="11193" xr:uid="{00000000-0005-0000-0000-0000FC910000}"/>
    <cellStyle name="Uwaga 14 2 17 3" xfId="13235" xr:uid="{00000000-0005-0000-0000-0000FD910000}"/>
    <cellStyle name="Uwaga 14 2 17 4" xfId="7351" xr:uid="{00000000-0005-0000-0000-0000FE910000}"/>
    <cellStyle name="Uwaga 14 2 17 5" xfId="17884" xr:uid="{00000000-0005-0000-0000-0000FF910000}"/>
    <cellStyle name="Uwaga 14 2 17 6" xfId="20459" xr:uid="{00000000-0005-0000-0000-000000920000}"/>
    <cellStyle name="Uwaga 14 2 17 7" xfId="23769" xr:uid="{00000000-0005-0000-0000-000001920000}"/>
    <cellStyle name="Uwaga 14 2 17 8" xfId="27084" xr:uid="{00000000-0005-0000-0000-000002920000}"/>
    <cellStyle name="Uwaga 14 2 17 9" xfId="30318" xr:uid="{00000000-0005-0000-0000-000003920000}"/>
    <cellStyle name="Uwaga 14 2 18" xfId="2126" xr:uid="{00000000-0005-0000-0000-000004920000}"/>
    <cellStyle name="Uwaga 14 2 18 10" xfId="31774" xr:uid="{00000000-0005-0000-0000-000005920000}"/>
    <cellStyle name="Uwaga 14 2 18 11" xfId="24100" xr:uid="{00000000-0005-0000-0000-000006920000}"/>
    <cellStyle name="Uwaga 14 2 18 12" xfId="37428" xr:uid="{00000000-0005-0000-0000-000007920000}"/>
    <cellStyle name="Uwaga 14 2 18 13" xfId="40649" xr:uid="{00000000-0005-0000-0000-000008920000}"/>
    <cellStyle name="Uwaga 14 2 18 14" xfId="43814" xr:uid="{00000000-0005-0000-0000-000009920000}"/>
    <cellStyle name="Uwaga 14 2 18 15" xfId="47124" xr:uid="{00000000-0005-0000-0000-00000A920000}"/>
    <cellStyle name="Uwaga 14 2 18 16" xfId="50280" xr:uid="{00000000-0005-0000-0000-00000B920000}"/>
    <cellStyle name="Uwaga 14 2 18 17" xfId="53489" xr:uid="{00000000-0005-0000-0000-00000C920000}"/>
    <cellStyle name="Uwaga 14 2 18 18" xfId="51375" xr:uid="{00000000-0005-0000-0000-00000D920000}"/>
    <cellStyle name="Uwaga 14 2 18 19" xfId="58776" xr:uid="{00000000-0005-0000-0000-00000E920000}"/>
    <cellStyle name="Uwaga 14 2 18 2" xfId="9332" xr:uid="{00000000-0005-0000-0000-00000F920000}"/>
    <cellStyle name="Uwaga 14 2 18 3" xfId="8054" xr:uid="{00000000-0005-0000-0000-000010920000}"/>
    <cellStyle name="Uwaga 14 2 18 4" xfId="5503" xr:uid="{00000000-0005-0000-0000-000011920000}"/>
    <cellStyle name="Uwaga 14 2 18 5" xfId="16021" xr:uid="{00000000-0005-0000-0000-000012920000}"/>
    <cellStyle name="Uwaga 14 2 18 6" xfId="18594" xr:uid="{00000000-0005-0000-0000-000013920000}"/>
    <cellStyle name="Uwaga 14 2 18 7" xfId="21904" xr:uid="{00000000-0005-0000-0000-000014920000}"/>
    <cellStyle name="Uwaga 14 2 18 8" xfId="25225" xr:uid="{00000000-0005-0000-0000-000015920000}"/>
    <cellStyle name="Uwaga 14 2 18 9" xfId="28453" xr:uid="{00000000-0005-0000-0000-000016920000}"/>
    <cellStyle name="Uwaga 14 2 19" xfId="4023" xr:uid="{00000000-0005-0000-0000-000017920000}"/>
    <cellStyle name="Uwaga 14 2 19 10" xfId="33667" xr:uid="{00000000-0005-0000-0000-000018920000}"/>
    <cellStyle name="Uwaga 14 2 19 11" xfId="36130" xr:uid="{00000000-0005-0000-0000-000019920000}"/>
    <cellStyle name="Uwaga 14 2 19 12" xfId="39325" xr:uid="{00000000-0005-0000-0000-00001A920000}"/>
    <cellStyle name="Uwaga 14 2 19 13" xfId="42525" xr:uid="{00000000-0005-0000-0000-00001B920000}"/>
    <cellStyle name="Uwaga 14 2 19 14" xfId="45711" xr:uid="{00000000-0005-0000-0000-00001C920000}"/>
    <cellStyle name="Uwaga 14 2 19 15" xfId="49000" xr:uid="{00000000-0005-0000-0000-00001D920000}"/>
    <cellStyle name="Uwaga 14 2 19 16" xfId="52172" xr:uid="{00000000-0005-0000-0000-00001E920000}"/>
    <cellStyle name="Uwaga 14 2 19 17" xfId="55348" xr:uid="{00000000-0005-0000-0000-00001F920000}"/>
    <cellStyle name="Uwaga 14 2 19 18" xfId="57402" xr:uid="{00000000-0005-0000-0000-000020920000}"/>
    <cellStyle name="Uwaga 14 2 19 19" xfId="60639" xr:uid="{00000000-0005-0000-0000-000021920000}"/>
    <cellStyle name="Uwaga 14 2 19 2" xfId="11225" xr:uid="{00000000-0005-0000-0000-000022920000}"/>
    <cellStyle name="Uwaga 14 2 19 3" xfId="13267" xr:uid="{00000000-0005-0000-0000-000023920000}"/>
    <cellStyle name="Uwaga 14 2 19 4" xfId="7381" xr:uid="{00000000-0005-0000-0000-000024920000}"/>
    <cellStyle name="Uwaga 14 2 19 5" xfId="17916" xr:uid="{00000000-0005-0000-0000-000025920000}"/>
    <cellStyle name="Uwaga 14 2 19 6" xfId="20491" xr:uid="{00000000-0005-0000-0000-000026920000}"/>
    <cellStyle name="Uwaga 14 2 19 7" xfId="23801" xr:uid="{00000000-0005-0000-0000-000027920000}"/>
    <cellStyle name="Uwaga 14 2 19 8" xfId="27116" xr:uid="{00000000-0005-0000-0000-000028920000}"/>
    <cellStyle name="Uwaga 14 2 19 9" xfId="30350" xr:uid="{00000000-0005-0000-0000-000029920000}"/>
    <cellStyle name="Uwaga 14 2 2" xfId="1654" xr:uid="{00000000-0005-0000-0000-00002A920000}"/>
    <cellStyle name="Uwaga 14 2 2 10" xfId="31306" xr:uid="{00000000-0005-0000-0000-00002B920000}"/>
    <cellStyle name="Uwaga 14 2 2 11" xfId="18149" xr:uid="{00000000-0005-0000-0000-00002C920000}"/>
    <cellStyle name="Uwaga 14 2 2 12" xfId="36956" xr:uid="{00000000-0005-0000-0000-00002D920000}"/>
    <cellStyle name="Uwaga 14 2 2 13" xfId="40188" xr:uid="{00000000-0005-0000-0000-00002E920000}"/>
    <cellStyle name="Uwaga 14 2 2 14" xfId="43342" xr:uid="{00000000-0005-0000-0000-00002F920000}"/>
    <cellStyle name="Uwaga 14 2 2 15" xfId="46664" xr:uid="{00000000-0005-0000-0000-000030920000}"/>
    <cellStyle name="Uwaga 14 2 2 16" xfId="49808" xr:uid="{00000000-0005-0000-0000-000031920000}"/>
    <cellStyle name="Uwaga 14 2 2 17" xfId="53038" xr:uid="{00000000-0005-0000-0000-000032920000}"/>
    <cellStyle name="Uwaga 14 2 2 18" xfId="34213" xr:uid="{00000000-0005-0000-0000-000033920000}"/>
    <cellStyle name="Uwaga 14 2 2 19" xfId="58321" xr:uid="{00000000-0005-0000-0000-000034920000}"/>
    <cellStyle name="Uwaga 14 2 2 2" xfId="8865" xr:uid="{00000000-0005-0000-0000-000035920000}"/>
    <cellStyle name="Uwaga 14 2 2 3" xfId="8525" xr:uid="{00000000-0005-0000-0000-000036920000}"/>
    <cellStyle name="Uwaga 14 2 2 4" xfId="5034" xr:uid="{00000000-0005-0000-0000-000037920000}"/>
    <cellStyle name="Uwaga 14 2 2 5" xfId="15550" xr:uid="{00000000-0005-0000-0000-000038920000}"/>
    <cellStyle name="Uwaga 14 2 2 6" xfId="14547" xr:uid="{00000000-0005-0000-0000-000039920000}"/>
    <cellStyle name="Uwaga 14 2 2 7" xfId="21432" xr:uid="{00000000-0005-0000-0000-00003A920000}"/>
    <cellStyle name="Uwaga 14 2 2 8" xfId="24755" xr:uid="{00000000-0005-0000-0000-00003B920000}"/>
    <cellStyle name="Uwaga 14 2 2 9" xfId="27981" xr:uid="{00000000-0005-0000-0000-00003C920000}"/>
    <cellStyle name="Uwaga 14 2 20" xfId="4114" xr:uid="{00000000-0005-0000-0000-00003D920000}"/>
    <cellStyle name="Uwaga 14 2 20 10" xfId="36220" xr:uid="{00000000-0005-0000-0000-00003E920000}"/>
    <cellStyle name="Uwaga 14 2 20 11" xfId="39416" xr:uid="{00000000-0005-0000-0000-00003F920000}"/>
    <cellStyle name="Uwaga 14 2 20 12" xfId="42615" xr:uid="{00000000-0005-0000-0000-000040920000}"/>
    <cellStyle name="Uwaga 14 2 20 13" xfId="45802" xr:uid="{00000000-0005-0000-0000-000041920000}"/>
    <cellStyle name="Uwaga 14 2 20 14" xfId="49090" xr:uid="{00000000-0005-0000-0000-000042920000}"/>
    <cellStyle name="Uwaga 14 2 20 15" xfId="52263" xr:uid="{00000000-0005-0000-0000-000043920000}"/>
    <cellStyle name="Uwaga 14 2 20 16" xfId="55437" xr:uid="{00000000-0005-0000-0000-000044920000}"/>
    <cellStyle name="Uwaga 14 2 20 17" xfId="57491" xr:uid="{00000000-0005-0000-0000-000045920000}"/>
    <cellStyle name="Uwaga 14 2 20 18" xfId="60728" xr:uid="{00000000-0005-0000-0000-000046920000}"/>
    <cellStyle name="Uwaga 14 2 20 2" xfId="11316" xr:uid="{00000000-0005-0000-0000-000047920000}"/>
    <cellStyle name="Uwaga 14 2 20 3" xfId="13358" xr:uid="{00000000-0005-0000-0000-000048920000}"/>
    <cellStyle name="Uwaga 14 2 20 4" xfId="18007" xr:uid="{00000000-0005-0000-0000-000049920000}"/>
    <cellStyle name="Uwaga 14 2 20 5" xfId="20582" xr:uid="{00000000-0005-0000-0000-00004A920000}"/>
    <cellStyle name="Uwaga 14 2 20 6" xfId="23892" xr:uid="{00000000-0005-0000-0000-00004B920000}"/>
    <cellStyle name="Uwaga 14 2 20 7" xfId="27207" xr:uid="{00000000-0005-0000-0000-00004C920000}"/>
    <cellStyle name="Uwaga 14 2 20 8" xfId="30441" xr:uid="{00000000-0005-0000-0000-00004D920000}"/>
    <cellStyle name="Uwaga 14 2 20 9" xfId="33758" xr:uid="{00000000-0005-0000-0000-00004E920000}"/>
    <cellStyle name="Uwaga 14 2 3" xfId="2548" xr:uid="{00000000-0005-0000-0000-00004F920000}"/>
    <cellStyle name="Uwaga 14 2 3 10" xfId="32192" xr:uid="{00000000-0005-0000-0000-000050920000}"/>
    <cellStyle name="Uwaga 14 2 3 11" xfId="34662" xr:uid="{00000000-0005-0000-0000-000051920000}"/>
    <cellStyle name="Uwaga 14 2 3 12" xfId="37850" xr:uid="{00000000-0005-0000-0000-000052920000}"/>
    <cellStyle name="Uwaga 14 2 3 13" xfId="41060" xr:uid="{00000000-0005-0000-0000-000053920000}"/>
    <cellStyle name="Uwaga 14 2 3 14" xfId="44236" xr:uid="{00000000-0005-0000-0000-000054920000}"/>
    <cellStyle name="Uwaga 14 2 3 15" xfId="47535" xr:uid="{00000000-0005-0000-0000-000055920000}"/>
    <cellStyle name="Uwaga 14 2 3 16" xfId="50700" xr:uid="{00000000-0005-0000-0000-000056920000}"/>
    <cellStyle name="Uwaga 14 2 3 17" xfId="53895" xr:uid="{00000000-0005-0000-0000-000057920000}"/>
    <cellStyle name="Uwaga 14 2 3 18" xfId="55949" xr:uid="{00000000-0005-0000-0000-000058920000}"/>
    <cellStyle name="Uwaga 14 2 3 19" xfId="59186" xr:uid="{00000000-0005-0000-0000-000059920000}"/>
    <cellStyle name="Uwaga 14 2 3 2" xfId="9750" xr:uid="{00000000-0005-0000-0000-00005A920000}"/>
    <cellStyle name="Uwaga 14 2 3 3" xfId="11792" xr:uid="{00000000-0005-0000-0000-00005B920000}"/>
    <cellStyle name="Uwaga 14 2 3 4" xfId="5916" xr:uid="{00000000-0005-0000-0000-00005C920000}"/>
    <cellStyle name="Uwaga 14 2 3 5" xfId="16441" xr:uid="{00000000-0005-0000-0000-00005D920000}"/>
    <cellStyle name="Uwaga 14 2 3 6" xfId="19016" xr:uid="{00000000-0005-0000-0000-00005E920000}"/>
    <cellStyle name="Uwaga 14 2 3 7" xfId="22326" xr:uid="{00000000-0005-0000-0000-00005F920000}"/>
    <cellStyle name="Uwaga 14 2 3 8" xfId="25646" xr:uid="{00000000-0005-0000-0000-000060920000}"/>
    <cellStyle name="Uwaga 14 2 3 9" xfId="28875" xr:uid="{00000000-0005-0000-0000-000061920000}"/>
    <cellStyle name="Uwaga 14 2 4" xfId="2691" xr:uid="{00000000-0005-0000-0000-000062920000}"/>
    <cellStyle name="Uwaga 14 2 4 10" xfId="32335" xr:uid="{00000000-0005-0000-0000-000063920000}"/>
    <cellStyle name="Uwaga 14 2 4 11" xfId="34805" xr:uid="{00000000-0005-0000-0000-000064920000}"/>
    <cellStyle name="Uwaga 14 2 4 12" xfId="37993" xr:uid="{00000000-0005-0000-0000-000065920000}"/>
    <cellStyle name="Uwaga 14 2 4 13" xfId="41203" xr:uid="{00000000-0005-0000-0000-000066920000}"/>
    <cellStyle name="Uwaga 14 2 4 14" xfId="44379" xr:uid="{00000000-0005-0000-0000-000067920000}"/>
    <cellStyle name="Uwaga 14 2 4 15" xfId="47678" xr:uid="{00000000-0005-0000-0000-000068920000}"/>
    <cellStyle name="Uwaga 14 2 4 16" xfId="50843" xr:uid="{00000000-0005-0000-0000-000069920000}"/>
    <cellStyle name="Uwaga 14 2 4 17" xfId="54037" xr:uid="{00000000-0005-0000-0000-00006A920000}"/>
    <cellStyle name="Uwaga 14 2 4 18" xfId="56091" xr:uid="{00000000-0005-0000-0000-00006B920000}"/>
    <cellStyle name="Uwaga 14 2 4 19" xfId="59328" xr:uid="{00000000-0005-0000-0000-00006C920000}"/>
    <cellStyle name="Uwaga 14 2 4 2" xfId="9893" xr:uid="{00000000-0005-0000-0000-00006D920000}"/>
    <cellStyle name="Uwaga 14 2 4 3" xfId="11935" xr:uid="{00000000-0005-0000-0000-00006E920000}"/>
    <cellStyle name="Uwaga 14 2 4 4" xfId="6059" xr:uid="{00000000-0005-0000-0000-00006F920000}"/>
    <cellStyle name="Uwaga 14 2 4 5" xfId="16584" xr:uid="{00000000-0005-0000-0000-000070920000}"/>
    <cellStyle name="Uwaga 14 2 4 6" xfId="19159" xr:uid="{00000000-0005-0000-0000-000071920000}"/>
    <cellStyle name="Uwaga 14 2 4 7" xfId="22469" xr:uid="{00000000-0005-0000-0000-000072920000}"/>
    <cellStyle name="Uwaga 14 2 4 8" xfId="25788" xr:uid="{00000000-0005-0000-0000-000073920000}"/>
    <cellStyle name="Uwaga 14 2 4 9" xfId="29018" xr:uid="{00000000-0005-0000-0000-000074920000}"/>
    <cellStyle name="Uwaga 14 2 5" xfId="2590" xr:uid="{00000000-0005-0000-0000-000075920000}"/>
    <cellStyle name="Uwaga 14 2 5 10" xfId="32234" xr:uid="{00000000-0005-0000-0000-000076920000}"/>
    <cellStyle name="Uwaga 14 2 5 11" xfId="34704" xr:uid="{00000000-0005-0000-0000-000077920000}"/>
    <cellStyle name="Uwaga 14 2 5 12" xfId="37892" xr:uid="{00000000-0005-0000-0000-000078920000}"/>
    <cellStyle name="Uwaga 14 2 5 13" xfId="41102" xr:uid="{00000000-0005-0000-0000-000079920000}"/>
    <cellStyle name="Uwaga 14 2 5 14" xfId="44278" xr:uid="{00000000-0005-0000-0000-00007A920000}"/>
    <cellStyle name="Uwaga 14 2 5 15" xfId="47577" xr:uid="{00000000-0005-0000-0000-00007B920000}"/>
    <cellStyle name="Uwaga 14 2 5 16" xfId="50742" xr:uid="{00000000-0005-0000-0000-00007C920000}"/>
    <cellStyle name="Uwaga 14 2 5 17" xfId="53937" xr:uid="{00000000-0005-0000-0000-00007D920000}"/>
    <cellStyle name="Uwaga 14 2 5 18" xfId="55991" xr:uid="{00000000-0005-0000-0000-00007E920000}"/>
    <cellStyle name="Uwaga 14 2 5 19" xfId="59228" xr:uid="{00000000-0005-0000-0000-00007F920000}"/>
    <cellStyle name="Uwaga 14 2 5 2" xfId="9792" xr:uid="{00000000-0005-0000-0000-000080920000}"/>
    <cellStyle name="Uwaga 14 2 5 3" xfId="11834" xr:uid="{00000000-0005-0000-0000-000081920000}"/>
    <cellStyle name="Uwaga 14 2 5 4" xfId="5958" xr:uid="{00000000-0005-0000-0000-000082920000}"/>
    <cellStyle name="Uwaga 14 2 5 5" xfId="16483" xr:uid="{00000000-0005-0000-0000-000083920000}"/>
    <cellStyle name="Uwaga 14 2 5 6" xfId="19058" xr:uid="{00000000-0005-0000-0000-000084920000}"/>
    <cellStyle name="Uwaga 14 2 5 7" xfId="22368" xr:uid="{00000000-0005-0000-0000-000085920000}"/>
    <cellStyle name="Uwaga 14 2 5 8" xfId="25688" xr:uid="{00000000-0005-0000-0000-000086920000}"/>
    <cellStyle name="Uwaga 14 2 5 9" xfId="28917" xr:uid="{00000000-0005-0000-0000-000087920000}"/>
    <cellStyle name="Uwaga 14 2 6" xfId="2911" xr:uid="{00000000-0005-0000-0000-000088920000}"/>
    <cellStyle name="Uwaga 14 2 6 10" xfId="32555" xr:uid="{00000000-0005-0000-0000-000089920000}"/>
    <cellStyle name="Uwaga 14 2 6 11" xfId="35025" xr:uid="{00000000-0005-0000-0000-00008A920000}"/>
    <cellStyle name="Uwaga 14 2 6 12" xfId="38213" xr:uid="{00000000-0005-0000-0000-00008B920000}"/>
    <cellStyle name="Uwaga 14 2 6 13" xfId="41420" xr:uid="{00000000-0005-0000-0000-00008C920000}"/>
    <cellStyle name="Uwaga 14 2 6 14" xfId="44599" xr:uid="{00000000-0005-0000-0000-00008D920000}"/>
    <cellStyle name="Uwaga 14 2 6 15" xfId="47895" xr:uid="{00000000-0005-0000-0000-00008E920000}"/>
    <cellStyle name="Uwaga 14 2 6 16" xfId="51063" xr:uid="{00000000-0005-0000-0000-00008F920000}"/>
    <cellStyle name="Uwaga 14 2 6 17" xfId="54252" xr:uid="{00000000-0005-0000-0000-000090920000}"/>
    <cellStyle name="Uwaga 14 2 6 18" xfId="56306" xr:uid="{00000000-0005-0000-0000-000091920000}"/>
    <cellStyle name="Uwaga 14 2 6 19" xfId="59543" xr:uid="{00000000-0005-0000-0000-000092920000}"/>
    <cellStyle name="Uwaga 14 2 6 2" xfId="10113" xr:uid="{00000000-0005-0000-0000-000093920000}"/>
    <cellStyle name="Uwaga 14 2 6 3" xfId="12155" xr:uid="{00000000-0005-0000-0000-000094920000}"/>
    <cellStyle name="Uwaga 14 2 6 4" xfId="6279" xr:uid="{00000000-0005-0000-0000-000095920000}"/>
    <cellStyle name="Uwaga 14 2 6 5" xfId="16804" xr:uid="{00000000-0005-0000-0000-000096920000}"/>
    <cellStyle name="Uwaga 14 2 6 6" xfId="19379" xr:uid="{00000000-0005-0000-0000-000097920000}"/>
    <cellStyle name="Uwaga 14 2 6 7" xfId="22689" xr:uid="{00000000-0005-0000-0000-000098920000}"/>
    <cellStyle name="Uwaga 14 2 6 8" xfId="26006" xr:uid="{00000000-0005-0000-0000-000099920000}"/>
    <cellStyle name="Uwaga 14 2 6 9" xfId="29238" xr:uid="{00000000-0005-0000-0000-00009A920000}"/>
    <cellStyle name="Uwaga 14 2 7" xfId="3061" xr:uid="{00000000-0005-0000-0000-00009B920000}"/>
    <cellStyle name="Uwaga 14 2 7 10" xfId="32705" xr:uid="{00000000-0005-0000-0000-00009C920000}"/>
    <cellStyle name="Uwaga 14 2 7 11" xfId="35174" xr:uid="{00000000-0005-0000-0000-00009D920000}"/>
    <cellStyle name="Uwaga 14 2 7 12" xfId="38363" xr:uid="{00000000-0005-0000-0000-00009E920000}"/>
    <cellStyle name="Uwaga 14 2 7 13" xfId="41569" xr:uid="{00000000-0005-0000-0000-00009F920000}"/>
    <cellStyle name="Uwaga 14 2 7 14" xfId="44749" xr:uid="{00000000-0005-0000-0000-0000A0920000}"/>
    <cellStyle name="Uwaga 14 2 7 15" xfId="48044" xr:uid="{00000000-0005-0000-0000-0000A1920000}"/>
    <cellStyle name="Uwaga 14 2 7 16" xfId="51212" xr:uid="{00000000-0005-0000-0000-0000A2920000}"/>
    <cellStyle name="Uwaga 14 2 7 17" xfId="54400" xr:uid="{00000000-0005-0000-0000-0000A3920000}"/>
    <cellStyle name="Uwaga 14 2 7 18" xfId="56454" xr:uid="{00000000-0005-0000-0000-0000A4920000}"/>
    <cellStyle name="Uwaga 14 2 7 19" xfId="59691" xr:uid="{00000000-0005-0000-0000-0000A5920000}"/>
    <cellStyle name="Uwaga 14 2 7 2" xfId="10263" xr:uid="{00000000-0005-0000-0000-0000A6920000}"/>
    <cellStyle name="Uwaga 14 2 7 3" xfId="12305" xr:uid="{00000000-0005-0000-0000-0000A7920000}"/>
    <cellStyle name="Uwaga 14 2 7 4" xfId="6429" xr:uid="{00000000-0005-0000-0000-0000A8920000}"/>
    <cellStyle name="Uwaga 14 2 7 5" xfId="16954" xr:uid="{00000000-0005-0000-0000-0000A9920000}"/>
    <cellStyle name="Uwaga 14 2 7 6" xfId="19529" xr:uid="{00000000-0005-0000-0000-0000AA920000}"/>
    <cellStyle name="Uwaga 14 2 7 7" xfId="22839" xr:uid="{00000000-0005-0000-0000-0000AB920000}"/>
    <cellStyle name="Uwaga 14 2 7 8" xfId="26155" xr:uid="{00000000-0005-0000-0000-0000AC920000}"/>
    <cellStyle name="Uwaga 14 2 7 9" xfId="29388" xr:uid="{00000000-0005-0000-0000-0000AD920000}"/>
    <cellStyle name="Uwaga 14 2 8" xfId="3181" xr:uid="{00000000-0005-0000-0000-0000AE920000}"/>
    <cellStyle name="Uwaga 14 2 8 10" xfId="32825" xr:uid="{00000000-0005-0000-0000-0000AF920000}"/>
    <cellStyle name="Uwaga 14 2 8 11" xfId="35294" xr:uid="{00000000-0005-0000-0000-0000B0920000}"/>
    <cellStyle name="Uwaga 14 2 8 12" xfId="38483" xr:uid="{00000000-0005-0000-0000-0000B1920000}"/>
    <cellStyle name="Uwaga 14 2 8 13" xfId="41689" xr:uid="{00000000-0005-0000-0000-0000B2920000}"/>
    <cellStyle name="Uwaga 14 2 8 14" xfId="44869" xr:uid="{00000000-0005-0000-0000-0000B3920000}"/>
    <cellStyle name="Uwaga 14 2 8 15" xfId="48164" xr:uid="{00000000-0005-0000-0000-0000B4920000}"/>
    <cellStyle name="Uwaga 14 2 8 16" xfId="51332" xr:uid="{00000000-0005-0000-0000-0000B5920000}"/>
    <cellStyle name="Uwaga 14 2 8 17" xfId="54519" xr:uid="{00000000-0005-0000-0000-0000B6920000}"/>
    <cellStyle name="Uwaga 14 2 8 18" xfId="56573" xr:uid="{00000000-0005-0000-0000-0000B7920000}"/>
    <cellStyle name="Uwaga 14 2 8 19" xfId="59810" xr:uid="{00000000-0005-0000-0000-0000B8920000}"/>
    <cellStyle name="Uwaga 14 2 8 2" xfId="10383" xr:uid="{00000000-0005-0000-0000-0000B9920000}"/>
    <cellStyle name="Uwaga 14 2 8 3" xfId="12425" xr:uid="{00000000-0005-0000-0000-0000BA920000}"/>
    <cellStyle name="Uwaga 14 2 8 4" xfId="6549" xr:uid="{00000000-0005-0000-0000-0000BB920000}"/>
    <cellStyle name="Uwaga 14 2 8 5" xfId="17074" xr:uid="{00000000-0005-0000-0000-0000BC920000}"/>
    <cellStyle name="Uwaga 14 2 8 6" xfId="19649" xr:uid="{00000000-0005-0000-0000-0000BD920000}"/>
    <cellStyle name="Uwaga 14 2 8 7" xfId="22959" xr:uid="{00000000-0005-0000-0000-0000BE920000}"/>
    <cellStyle name="Uwaga 14 2 8 8" xfId="26274" xr:uid="{00000000-0005-0000-0000-0000BF920000}"/>
    <cellStyle name="Uwaga 14 2 8 9" xfId="29508" xr:uid="{00000000-0005-0000-0000-0000C0920000}"/>
    <cellStyle name="Uwaga 14 2 9" xfId="3078" xr:uid="{00000000-0005-0000-0000-0000C1920000}"/>
    <cellStyle name="Uwaga 14 2 9 10" xfId="32722" xr:uid="{00000000-0005-0000-0000-0000C2920000}"/>
    <cellStyle name="Uwaga 14 2 9 11" xfId="35191" xr:uid="{00000000-0005-0000-0000-0000C3920000}"/>
    <cellStyle name="Uwaga 14 2 9 12" xfId="38380" xr:uid="{00000000-0005-0000-0000-0000C4920000}"/>
    <cellStyle name="Uwaga 14 2 9 13" xfId="41586" xr:uid="{00000000-0005-0000-0000-0000C5920000}"/>
    <cellStyle name="Uwaga 14 2 9 14" xfId="44766" xr:uid="{00000000-0005-0000-0000-0000C6920000}"/>
    <cellStyle name="Uwaga 14 2 9 15" xfId="48061" xr:uid="{00000000-0005-0000-0000-0000C7920000}"/>
    <cellStyle name="Uwaga 14 2 9 16" xfId="51229" xr:uid="{00000000-0005-0000-0000-0000C8920000}"/>
    <cellStyle name="Uwaga 14 2 9 17" xfId="54417" xr:uid="{00000000-0005-0000-0000-0000C9920000}"/>
    <cellStyle name="Uwaga 14 2 9 18" xfId="56471" xr:uid="{00000000-0005-0000-0000-0000CA920000}"/>
    <cellStyle name="Uwaga 14 2 9 19" xfId="59708" xr:uid="{00000000-0005-0000-0000-0000CB920000}"/>
    <cellStyle name="Uwaga 14 2 9 2" xfId="10280" xr:uid="{00000000-0005-0000-0000-0000CC920000}"/>
    <cellStyle name="Uwaga 14 2 9 3" xfId="12322" xr:uid="{00000000-0005-0000-0000-0000CD920000}"/>
    <cellStyle name="Uwaga 14 2 9 4" xfId="6446" xr:uid="{00000000-0005-0000-0000-0000CE920000}"/>
    <cellStyle name="Uwaga 14 2 9 5" xfId="16971" xr:uid="{00000000-0005-0000-0000-0000CF920000}"/>
    <cellStyle name="Uwaga 14 2 9 6" xfId="19546" xr:uid="{00000000-0005-0000-0000-0000D0920000}"/>
    <cellStyle name="Uwaga 14 2 9 7" xfId="22856" xr:uid="{00000000-0005-0000-0000-0000D1920000}"/>
    <cellStyle name="Uwaga 14 2 9 8" xfId="26172" xr:uid="{00000000-0005-0000-0000-0000D2920000}"/>
    <cellStyle name="Uwaga 14 2 9 9" xfId="29405" xr:uid="{00000000-0005-0000-0000-0000D3920000}"/>
    <cellStyle name="Uwaga 14 20" xfId="2246" xr:uid="{00000000-0005-0000-0000-0000D4920000}"/>
    <cellStyle name="Uwaga 14 20 10" xfId="31894" xr:uid="{00000000-0005-0000-0000-0000D5920000}"/>
    <cellStyle name="Uwaga 14 20 11" xfId="34367" xr:uid="{00000000-0005-0000-0000-0000D6920000}"/>
    <cellStyle name="Uwaga 14 20 12" xfId="37548" xr:uid="{00000000-0005-0000-0000-0000D7920000}"/>
    <cellStyle name="Uwaga 14 20 13" xfId="40766" xr:uid="{00000000-0005-0000-0000-0000D8920000}"/>
    <cellStyle name="Uwaga 14 20 14" xfId="43934" xr:uid="{00000000-0005-0000-0000-0000D9920000}"/>
    <cellStyle name="Uwaga 14 20 15" xfId="47241" xr:uid="{00000000-0005-0000-0000-0000DA920000}"/>
    <cellStyle name="Uwaga 14 20 16" xfId="50399" xr:uid="{00000000-0005-0000-0000-0000DB920000}"/>
    <cellStyle name="Uwaga 14 20 17" xfId="53606" xr:uid="{00000000-0005-0000-0000-0000DC920000}"/>
    <cellStyle name="Uwaga 14 20 18" xfId="55656" xr:uid="{00000000-0005-0000-0000-0000DD920000}"/>
    <cellStyle name="Uwaga 14 20 19" xfId="58893" xr:uid="{00000000-0005-0000-0000-0000DE920000}"/>
    <cellStyle name="Uwaga 14 20 2" xfId="9452" xr:uid="{00000000-0005-0000-0000-0000DF920000}"/>
    <cellStyle name="Uwaga 14 20 3" xfId="11490" xr:uid="{00000000-0005-0000-0000-0000E0920000}"/>
    <cellStyle name="Uwaga 14 20 4" xfId="5623" xr:uid="{00000000-0005-0000-0000-0000E1920000}"/>
    <cellStyle name="Uwaga 14 20 5" xfId="16141" xr:uid="{00000000-0005-0000-0000-0000E2920000}"/>
    <cellStyle name="Uwaga 14 20 6" xfId="18714" xr:uid="{00000000-0005-0000-0000-0000E3920000}"/>
    <cellStyle name="Uwaga 14 20 7" xfId="22024" xr:uid="{00000000-0005-0000-0000-0000E4920000}"/>
    <cellStyle name="Uwaga 14 20 8" xfId="25345" xr:uid="{00000000-0005-0000-0000-0000E5920000}"/>
    <cellStyle name="Uwaga 14 20 9" xfId="28573" xr:uid="{00000000-0005-0000-0000-0000E6920000}"/>
    <cellStyle name="Uwaga 14 21" xfId="4050" xr:uid="{00000000-0005-0000-0000-0000E7920000}"/>
    <cellStyle name="Uwaga 14 21 10" xfId="36156" xr:uid="{00000000-0005-0000-0000-0000E8920000}"/>
    <cellStyle name="Uwaga 14 21 11" xfId="39352" xr:uid="{00000000-0005-0000-0000-0000E9920000}"/>
    <cellStyle name="Uwaga 14 21 12" xfId="42551" xr:uid="{00000000-0005-0000-0000-0000EA920000}"/>
    <cellStyle name="Uwaga 14 21 13" xfId="45738" xr:uid="{00000000-0005-0000-0000-0000EB920000}"/>
    <cellStyle name="Uwaga 14 21 14" xfId="49026" xr:uid="{00000000-0005-0000-0000-0000EC920000}"/>
    <cellStyle name="Uwaga 14 21 15" xfId="52199" xr:uid="{00000000-0005-0000-0000-0000ED920000}"/>
    <cellStyle name="Uwaga 14 21 16" xfId="55374" xr:uid="{00000000-0005-0000-0000-0000EE920000}"/>
    <cellStyle name="Uwaga 14 21 17" xfId="57428" xr:uid="{00000000-0005-0000-0000-0000EF920000}"/>
    <cellStyle name="Uwaga 14 21 18" xfId="60665" xr:uid="{00000000-0005-0000-0000-0000F0920000}"/>
    <cellStyle name="Uwaga 14 21 2" xfId="11252" xr:uid="{00000000-0005-0000-0000-0000F1920000}"/>
    <cellStyle name="Uwaga 14 21 3" xfId="13294" xr:uid="{00000000-0005-0000-0000-0000F2920000}"/>
    <cellStyle name="Uwaga 14 21 4" xfId="17943" xr:uid="{00000000-0005-0000-0000-0000F3920000}"/>
    <cellStyle name="Uwaga 14 21 5" xfId="20518" xr:uid="{00000000-0005-0000-0000-0000F4920000}"/>
    <cellStyle name="Uwaga 14 21 6" xfId="23828" xr:uid="{00000000-0005-0000-0000-0000F5920000}"/>
    <cellStyle name="Uwaga 14 21 7" xfId="27143" xr:uid="{00000000-0005-0000-0000-0000F6920000}"/>
    <cellStyle name="Uwaga 14 21 8" xfId="30377" xr:uid="{00000000-0005-0000-0000-0000F7920000}"/>
    <cellStyle name="Uwaga 14 21 9" xfId="33694" xr:uid="{00000000-0005-0000-0000-0000F8920000}"/>
    <cellStyle name="Uwaga 14 22" xfId="4343" xr:uid="{00000000-0005-0000-0000-0000F9920000}"/>
    <cellStyle name="Uwaga 14 22 10" xfId="42839" xr:uid="{00000000-0005-0000-0000-0000FA920000}"/>
    <cellStyle name="Uwaga 14 22 11" xfId="46031" xr:uid="{00000000-0005-0000-0000-0000FB920000}"/>
    <cellStyle name="Uwaga 14 22 12" xfId="49308" xr:uid="{00000000-0005-0000-0000-0000FC920000}"/>
    <cellStyle name="Uwaga 14 22 13" xfId="52491" xr:uid="{00000000-0005-0000-0000-0000FD920000}"/>
    <cellStyle name="Uwaga 14 22 14" xfId="57706" xr:uid="{00000000-0005-0000-0000-0000FE920000}"/>
    <cellStyle name="Uwaga 14 22 15" xfId="60943" xr:uid="{00000000-0005-0000-0000-0000FF920000}"/>
    <cellStyle name="Uwaga 14 22 2" xfId="13581" xr:uid="{00000000-0005-0000-0000-000000930000}"/>
    <cellStyle name="Uwaga 14 22 3" xfId="7560" xr:uid="{00000000-0005-0000-0000-000001930000}"/>
    <cellStyle name="Uwaga 14 22 4" xfId="20811" xr:uid="{00000000-0005-0000-0000-000002930000}"/>
    <cellStyle name="Uwaga 14 22 5" xfId="24121" xr:uid="{00000000-0005-0000-0000-000003930000}"/>
    <cellStyle name="Uwaga 14 22 6" xfId="27435" xr:uid="{00000000-0005-0000-0000-000004930000}"/>
    <cellStyle name="Uwaga 14 22 7" xfId="30670" xr:uid="{00000000-0005-0000-0000-000005930000}"/>
    <cellStyle name="Uwaga 14 22 8" xfId="36439" xr:uid="{00000000-0005-0000-0000-000006930000}"/>
    <cellStyle name="Uwaga 14 22 9" xfId="39644" xr:uid="{00000000-0005-0000-0000-000007930000}"/>
    <cellStyle name="Uwaga 14 23" xfId="4178" xr:uid="{00000000-0005-0000-0000-000008930000}"/>
    <cellStyle name="Uwaga 14 23 10" xfId="42679" xr:uid="{00000000-0005-0000-0000-000009930000}"/>
    <cellStyle name="Uwaga 14 23 11" xfId="45866" xr:uid="{00000000-0005-0000-0000-00000A930000}"/>
    <cellStyle name="Uwaga 14 23 12" xfId="49154" xr:uid="{00000000-0005-0000-0000-00000B930000}"/>
    <cellStyle name="Uwaga 14 23 13" xfId="52326" xr:uid="{00000000-0005-0000-0000-00000C930000}"/>
    <cellStyle name="Uwaga 14 23 14" xfId="57552" xr:uid="{00000000-0005-0000-0000-00000D930000}"/>
    <cellStyle name="Uwaga 14 23 15" xfId="60789" xr:uid="{00000000-0005-0000-0000-00000E930000}"/>
    <cellStyle name="Uwaga 14 23 2" xfId="13422" xr:uid="{00000000-0005-0000-0000-00000F930000}"/>
    <cellStyle name="Uwaga 14 23 3" xfId="7415" xr:uid="{00000000-0005-0000-0000-000010930000}"/>
    <cellStyle name="Uwaga 14 23 4" xfId="20646" xr:uid="{00000000-0005-0000-0000-000011930000}"/>
    <cellStyle name="Uwaga 14 23 5" xfId="23956" xr:uid="{00000000-0005-0000-0000-000012930000}"/>
    <cellStyle name="Uwaga 14 23 6" xfId="27271" xr:uid="{00000000-0005-0000-0000-000013930000}"/>
    <cellStyle name="Uwaga 14 23 7" xfId="30505" xr:uid="{00000000-0005-0000-0000-000014930000}"/>
    <cellStyle name="Uwaga 14 23 8" xfId="36284" xr:uid="{00000000-0005-0000-0000-000015930000}"/>
    <cellStyle name="Uwaga 14 23 9" xfId="39480" xr:uid="{00000000-0005-0000-0000-000016930000}"/>
    <cellStyle name="Uwaga 14 24" xfId="4403" xr:uid="{00000000-0005-0000-0000-000017930000}"/>
    <cellStyle name="Uwaga 14 24 10" xfId="42897" xr:uid="{00000000-0005-0000-0000-000018930000}"/>
    <cellStyle name="Uwaga 14 24 11" xfId="46091" xr:uid="{00000000-0005-0000-0000-000019930000}"/>
    <cellStyle name="Uwaga 14 24 12" xfId="49366" xr:uid="{00000000-0005-0000-0000-00001A930000}"/>
    <cellStyle name="Uwaga 14 24 13" xfId="52551" xr:uid="{00000000-0005-0000-0000-00001B930000}"/>
    <cellStyle name="Uwaga 14 24 14" xfId="57761" xr:uid="{00000000-0005-0000-0000-00001C930000}"/>
    <cellStyle name="Uwaga 14 24 15" xfId="60998" xr:uid="{00000000-0005-0000-0000-00001D930000}"/>
    <cellStyle name="Uwaga 14 24 2" xfId="13641" xr:uid="{00000000-0005-0000-0000-00001E930000}"/>
    <cellStyle name="Uwaga 14 24 3" xfId="7606" xr:uid="{00000000-0005-0000-0000-00001F930000}"/>
    <cellStyle name="Uwaga 14 24 4" xfId="20871" xr:uid="{00000000-0005-0000-0000-000020930000}"/>
    <cellStyle name="Uwaga 14 24 5" xfId="24181" xr:uid="{00000000-0005-0000-0000-000021930000}"/>
    <cellStyle name="Uwaga 14 24 6" xfId="27495" xr:uid="{00000000-0005-0000-0000-000022930000}"/>
    <cellStyle name="Uwaga 14 24 7" xfId="30730" xr:uid="{00000000-0005-0000-0000-000023930000}"/>
    <cellStyle name="Uwaga 14 24 8" xfId="36497" xr:uid="{00000000-0005-0000-0000-000024930000}"/>
    <cellStyle name="Uwaga 14 24 9" xfId="39704" xr:uid="{00000000-0005-0000-0000-000025930000}"/>
    <cellStyle name="Uwaga 14 25" xfId="4461" xr:uid="{00000000-0005-0000-0000-000026930000}"/>
    <cellStyle name="Uwaga 14 25 10" xfId="42952" xr:uid="{00000000-0005-0000-0000-000027930000}"/>
    <cellStyle name="Uwaga 14 25 11" xfId="46149" xr:uid="{00000000-0005-0000-0000-000028930000}"/>
    <cellStyle name="Uwaga 14 25 12" xfId="49421" xr:uid="{00000000-0005-0000-0000-000029930000}"/>
    <cellStyle name="Uwaga 14 25 13" xfId="52609" xr:uid="{00000000-0005-0000-0000-00002A930000}"/>
    <cellStyle name="Uwaga 14 25 14" xfId="57814" xr:uid="{00000000-0005-0000-0000-00002B930000}"/>
    <cellStyle name="Uwaga 14 25 15" xfId="61051" xr:uid="{00000000-0005-0000-0000-00002C930000}"/>
    <cellStyle name="Uwaga 14 25 2" xfId="13698" xr:uid="{00000000-0005-0000-0000-00002D930000}"/>
    <cellStyle name="Uwaga 14 25 3" xfId="7659" xr:uid="{00000000-0005-0000-0000-00002E930000}"/>
    <cellStyle name="Uwaga 14 25 4" xfId="20929" xr:uid="{00000000-0005-0000-0000-00002F930000}"/>
    <cellStyle name="Uwaga 14 25 5" xfId="24239" xr:uid="{00000000-0005-0000-0000-000030930000}"/>
    <cellStyle name="Uwaga 14 25 6" xfId="27552" xr:uid="{00000000-0005-0000-0000-000031930000}"/>
    <cellStyle name="Uwaga 14 25 7" xfId="30788" xr:uid="{00000000-0005-0000-0000-000032930000}"/>
    <cellStyle name="Uwaga 14 25 8" xfId="36552" xr:uid="{00000000-0005-0000-0000-000033930000}"/>
    <cellStyle name="Uwaga 14 25 9" xfId="39762" xr:uid="{00000000-0005-0000-0000-000034930000}"/>
    <cellStyle name="Uwaga 14 26" xfId="4515" xr:uid="{00000000-0005-0000-0000-000035930000}"/>
    <cellStyle name="Uwaga 14 26 10" xfId="43004" xr:uid="{00000000-0005-0000-0000-000036930000}"/>
    <cellStyle name="Uwaga 14 26 11" xfId="46203" xr:uid="{00000000-0005-0000-0000-000037930000}"/>
    <cellStyle name="Uwaga 14 26 12" xfId="49472" xr:uid="{00000000-0005-0000-0000-000038930000}"/>
    <cellStyle name="Uwaga 14 26 13" xfId="52663" xr:uid="{00000000-0005-0000-0000-000039930000}"/>
    <cellStyle name="Uwaga 14 26 14" xfId="57864" xr:uid="{00000000-0005-0000-0000-00003A930000}"/>
    <cellStyle name="Uwaga 14 26 15" xfId="61101" xr:uid="{00000000-0005-0000-0000-00003B930000}"/>
    <cellStyle name="Uwaga 14 26 2" xfId="13751" xr:uid="{00000000-0005-0000-0000-00003C930000}"/>
    <cellStyle name="Uwaga 14 26 3" xfId="7709" xr:uid="{00000000-0005-0000-0000-00003D930000}"/>
    <cellStyle name="Uwaga 14 26 4" xfId="20983" xr:uid="{00000000-0005-0000-0000-00003E930000}"/>
    <cellStyle name="Uwaga 14 26 5" xfId="24293" xr:uid="{00000000-0005-0000-0000-00003F930000}"/>
    <cellStyle name="Uwaga 14 26 6" xfId="27605" xr:uid="{00000000-0005-0000-0000-000040930000}"/>
    <cellStyle name="Uwaga 14 26 7" xfId="30842" xr:uid="{00000000-0005-0000-0000-000041930000}"/>
    <cellStyle name="Uwaga 14 26 8" xfId="36603" xr:uid="{00000000-0005-0000-0000-000042930000}"/>
    <cellStyle name="Uwaga 14 26 9" xfId="39816" xr:uid="{00000000-0005-0000-0000-000043930000}"/>
    <cellStyle name="Uwaga 14 27" xfId="4571" xr:uid="{00000000-0005-0000-0000-000044930000}"/>
    <cellStyle name="Uwaga 14 27 10" xfId="43058" xr:uid="{00000000-0005-0000-0000-000045930000}"/>
    <cellStyle name="Uwaga 14 27 11" xfId="46259" xr:uid="{00000000-0005-0000-0000-000046930000}"/>
    <cellStyle name="Uwaga 14 27 12" xfId="49526" xr:uid="{00000000-0005-0000-0000-000047930000}"/>
    <cellStyle name="Uwaga 14 27 13" xfId="52719" xr:uid="{00000000-0005-0000-0000-000048930000}"/>
    <cellStyle name="Uwaga 14 27 14" xfId="57917" xr:uid="{00000000-0005-0000-0000-000049930000}"/>
    <cellStyle name="Uwaga 14 27 15" xfId="61154" xr:uid="{00000000-0005-0000-0000-00004A930000}"/>
    <cellStyle name="Uwaga 14 27 2" xfId="13807" xr:uid="{00000000-0005-0000-0000-00004B930000}"/>
    <cellStyle name="Uwaga 14 27 3" xfId="7762" xr:uid="{00000000-0005-0000-0000-00004C930000}"/>
    <cellStyle name="Uwaga 14 27 4" xfId="21039" xr:uid="{00000000-0005-0000-0000-00004D930000}"/>
    <cellStyle name="Uwaga 14 27 5" xfId="24349" xr:uid="{00000000-0005-0000-0000-00004E930000}"/>
    <cellStyle name="Uwaga 14 27 6" xfId="27661" xr:uid="{00000000-0005-0000-0000-00004F930000}"/>
    <cellStyle name="Uwaga 14 27 7" xfId="30898" xr:uid="{00000000-0005-0000-0000-000050930000}"/>
    <cellStyle name="Uwaga 14 27 8" xfId="36658" xr:uid="{00000000-0005-0000-0000-000051930000}"/>
    <cellStyle name="Uwaga 14 27 9" xfId="39871" xr:uid="{00000000-0005-0000-0000-000052930000}"/>
    <cellStyle name="Uwaga 14 28" xfId="4332" xr:uid="{00000000-0005-0000-0000-000053930000}"/>
    <cellStyle name="Uwaga 14 28 10" xfId="42828" xr:uid="{00000000-0005-0000-0000-000054930000}"/>
    <cellStyle name="Uwaga 14 28 11" xfId="46020" xr:uid="{00000000-0005-0000-0000-000055930000}"/>
    <cellStyle name="Uwaga 14 28 12" xfId="49297" xr:uid="{00000000-0005-0000-0000-000056930000}"/>
    <cellStyle name="Uwaga 14 28 13" xfId="52480" xr:uid="{00000000-0005-0000-0000-000057930000}"/>
    <cellStyle name="Uwaga 14 28 14" xfId="57695" xr:uid="{00000000-0005-0000-0000-000058930000}"/>
    <cellStyle name="Uwaga 14 28 15" xfId="60932" xr:uid="{00000000-0005-0000-0000-000059930000}"/>
    <cellStyle name="Uwaga 14 28 2" xfId="13570" xr:uid="{00000000-0005-0000-0000-00005A930000}"/>
    <cellStyle name="Uwaga 14 28 3" xfId="7549" xr:uid="{00000000-0005-0000-0000-00005B930000}"/>
    <cellStyle name="Uwaga 14 28 4" xfId="20800" xr:uid="{00000000-0005-0000-0000-00005C930000}"/>
    <cellStyle name="Uwaga 14 28 5" xfId="24110" xr:uid="{00000000-0005-0000-0000-00005D930000}"/>
    <cellStyle name="Uwaga 14 28 6" xfId="27424" xr:uid="{00000000-0005-0000-0000-00005E930000}"/>
    <cellStyle name="Uwaga 14 28 7" xfId="30659" xr:uid="{00000000-0005-0000-0000-00005F930000}"/>
    <cellStyle name="Uwaga 14 28 8" xfId="36428" xr:uid="{00000000-0005-0000-0000-000060930000}"/>
    <cellStyle name="Uwaga 14 28 9" xfId="39633" xr:uid="{00000000-0005-0000-0000-000061930000}"/>
    <cellStyle name="Uwaga 14 29" xfId="4672" xr:uid="{00000000-0005-0000-0000-000062930000}"/>
    <cellStyle name="Uwaga 14 29 10" xfId="43155" xr:uid="{00000000-0005-0000-0000-000063930000}"/>
    <cellStyle name="Uwaga 14 29 11" xfId="46360" xr:uid="{00000000-0005-0000-0000-000064930000}"/>
    <cellStyle name="Uwaga 14 29 12" xfId="49623" xr:uid="{00000000-0005-0000-0000-000065930000}"/>
    <cellStyle name="Uwaga 14 29 13" xfId="52820" xr:uid="{00000000-0005-0000-0000-000066930000}"/>
    <cellStyle name="Uwaga 14 29 14" xfId="58014" xr:uid="{00000000-0005-0000-0000-000067930000}"/>
    <cellStyle name="Uwaga 14 29 15" xfId="61251" xr:uid="{00000000-0005-0000-0000-000068930000}"/>
    <cellStyle name="Uwaga 14 29 2" xfId="13907" xr:uid="{00000000-0005-0000-0000-000069930000}"/>
    <cellStyle name="Uwaga 14 29 3" xfId="7859" xr:uid="{00000000-0005-0000-0000-00006A930000}"/>
    <cellStyle name="Uwaga 14 29 4" xfId="21140" xr:uid="{00000000-0005-0000-0000-00006B930000}"/>
    <cellStyle name="Uwaga 14 29 5" xfId="24450" xr:uid="{00000000-0005-0000-0000-00006C930000}"/>
    <cellStyle name="Uwaga 14 29 6" xfId="27762" xr:uid="{00000000-0005-0000-0000-00006D930000}"/>
    <cellStyle name="Uwaga 14 29 7" xfId="30999" xr:uid="{00000000-0005-0000-0000-00006E930000}"/>
    <cellStyle name="Uwaga 14 29 8" xfId="36757" xr:uid="{00000000-0005-0000-0000-00006F930000}"/>
    <cellStyle name="Uwaga 14 29 9" xfId="39972" xr:uid="{00000000-0005-0000-0000-000070930000}"/>
    <cellStyle name="Uwaga 14 3" xfId="1697" xr:uid="{00000000-0005-0000-0000-000071930000}"/>
    <cellStyle name="Uwaga 14 3 10" xfId="31349" xr:uid="{00000000-0005-0000-0000-000072930000}"/>
    <cellStyle name="Uwaga 14 3 11" xfId="15187" xr:uid="{00000000-0005-0000-0000-000073930000}"/>
    <cellStyle name="Uwaga 14 3 12" xfId="36999" xr:uid="{00000000-0005-0000-0000-000074930000}"/>
    <cellStyle name="Uwaga 14 3 13" xfId="40231" xr:uid="{00000000-0005-0000-0000-000075930000}"/>
    <cellStyle name="Uwaga 14 3 14" xfId="43385" xr:uid="{00000000-0005-0000-0000-000076930000}"/>
    <cellStyle name="Uwaga 14 3 15" xfId="46706" xr:uid="{00000000-0005-0000-0000-000077930000}"/>
    <cellStyle name="Uwaga 14 3 16" xfId="49851" xr:uid="{00000000-0005-0000-0000-000078930000}"/>
    <cellStyle name="Uwaga 14 3 17" xfId="53079" xr:uid="{00000000-0005-0000-0000-000079930000}"/>
    <cellStyle name="Uwaga 14 3 18" xfId="14916" xr:uid="{00000000-0005-0000-0000-00007A930000}"/>
    <cellStyle name="Uwaga 14 3 19" xfId="58362" xr:uid="{00000000-0005-0000-0000-00007B930000}"/>
    <cellStyle name="Uwaga 14 3 2" xfId="8907" xr:uid="{00000000-0005-0000-0000-00007C930000}"/>
    <cellStyle name="Uwaga 14 3 3" xfId="8483" xr:uid="{00000000-0005-0000-0000-00007D930000}"/>
    <cellStyle name="Uwaga 14 3 4" xfId="5076" xr:uid="{00000000-0005-0000-0000-00007E930000}"/>
    <cellStyle name="Uwaga 14 3 5" xfId="15593" xr:uid="{00000000-0005-0000-0000-00007F930000}"/>
    <cellStyle name="Uwaga 14 3 6" xfId="14504" xr:uid="{00000000-0005-0000-0000-000080930000}"/>
    <cellStyle name="Uwaga 14 3 7" xfId="21475" xr:uid="{00000000-0005-0000-0000-000081930000}"/>
    <cellStyle name="Uwaga 14 3 8" xfId="24798" xr:uid="{00000000-0005-0000-0000-000082930000}"/>
    <cellStyle name="Uwaga 14 3 9" xfId="28024" xr:uid="{00000000-0005-0000-0000-000083930000}"/>
    <cellStyle name="Uwaga 14 30" xfId="4725" xr:uid="{00000000-0005-0000-0000-000084930000}"/>
    <cellStyle name="Uwaga 14 30 10" xfId="43206" xr:uid="{00000000-0005-0000-0000-000085930000}"/>
    <cellStyle name="Uwaga 14 30 11" xfId="46413" xr:uid="{00000000-0005-0000-0000-000086930000}"/>
    <cellStyle name="Uwaga 14 30 12" xfId="49673" xr:uid="{00000000-0005-0000-0000-000087930000}"/>
    <cellStyle name="Uwaga 14 30 13" xfId="52873" xr:uid="{00000000-0005-0000-0000-000088930000}"/>
    <cellStyle name="Uwaga 14 30 14" xfId="58064" xr:uid="{00000000-0005-0000-0000-000089930000}"/>
    <cellStyle name="Uwaga 14 30 15" xfId="61301" xr:uid="{00000000-0005-0000-0000-00008A930000}"/>
    <cellStyle name="Uwaga 14 30 2" xfId="13959" xr:uid="{00000000-0005-0000-0000-00008B930000}"/>
    <cellStyle name="Uwaga 14 30 3" xfId="7909" xr:uid="{00000000-0005-0000-0000-00008C930000}"/>
    <cellStyle name="Uwaga 14 30 4" xfId="21193" xr:uid="{00000000-0005-0000-0000-00008D930000}"/>
    <cellStyle name="Uwaga 14 30 5" xfId="24503" xr:uid="{00000000-0005-0000-0000-00008E930000}"/>
    <cellStyle name="Uwaga 14 30 6" xfId="27815" xr:uid="{00000000-0005-0000-0000-00008F930000}"/>
    <cellStyle name="Uwaga 14 30 7" xfId="31052" xr:uid="{00000000-0005-0000-0000-000090930000}"/>
    <cellStyle name="Uwaga 14 30 8" xfId="36809" xr:uid="{00000000-0005-0000-0000-000091930000}"/>
    <cellStyle name="Uwaga 14 30 9" xfId="40024" xr:uid="{00000000-0005-0000-0000-000092930000}"/>
    <cellStyle name="Uwaga 14 31" xfId="4776" xr:uid="{00000000-0005-0000-0000-000093930000}"/>
    <cellStyle name="Uwaga 14 31 10" xfId="43255" xr:uid="{00000000-0005-0000-0000-000094930000}"/>
    <cellStyle name="Uwaga 14 31 11" xfId="46464" xr:uid="{00000000-0005-0000-0000-000095930000}"/>
    <cellStyle name="Uwaga 14 31 12" xfId="49722" xr:uid="{00000000-0005-0000-0000-000096930000}"/>
    <cellStyle name="Uwaga 14 31 13" xfId="52924" xr:uid="{00000000-0005-0000-0000-000097930000}"/>
    <cellStyle name="Uwaga 14 31 14" xfId="58113" xr:uid="{00000000-0005-0000-0000-000098930000}"/>
    <cellStyle name="Uwaga 14 31 15" xfId="61350" xr:uid="{00000000-0005-0000-0000-000099930000}"/>
    <cellStyle name="Uwaga 14 31 2" xfId="14010" xr:uid="{00000000-0005-0000-0000-00009A930000}"/>
    <cellStyle name="Uwaga 14 31 3" xfId="7958" xr:uid="{00000000-0005-0000-0000-00009B930000}"/>
    <cellStyle name="Uwaga 14 31 4" xfId="21244" xr:uid="{00000000-0005-0000-0000-00009C930000}"/>
    <cellStyle name="Uwaga 14 31 5" xfId="24554" xr:uid="{00000000-0005-0000-0000-00009D930000}"/>
    <cellStyle name="Uwaga 14 31 6" xfId="27866" xr:uid="{00000000-0005-0000-0000-00009E930000}"/>
    <cellStyle name="Uwaga 14 31 7" xfId="31103" xr:uid="{00000000-0005-0000-0000-00009F930000}"/>
    <cellStyle name="Uwaga 14 31 8" xfId="36859" xr:uid="{00000000-0005-0000-0000-0000A0930000}"/>
    <cellStyle name="Uwaga 14 31 9" xfId="40075" xr:uid="{00000000-0005-0000-0000-0000A1930000}"/>
    <cellStyle name="Uwaga 14 4" xfId="2474" xr:uid="{00000000-0005-0000-0000-0000A2930000}"/>
    <cellStyle name="Uwaga 14 4 10" xfId="32118" xr:uid="{00000000-0005-0000-0000-0000A3930000}"/>
    <cellStyle name="Uwaga 14 4 11" xfId="34588" xr:uid="{00000000-0005-0000-0000-0000A4930000}"/>
    <cellStyle name="Uwaga 14 4 12" xfId="37776" xr:uid="{00000000-0005-0000-0000-0000A5930000}"/>
    <cellStyle name="Uwaga 14 4 13" xfId="40986" xr:uid="{00000000-0005-0000-0000-0000A6930000}"/>
    <cellStyle name="Uwaga 14 4 14" xfId="44162" xr:uid="{00000000-0005-0000-0000-0000A7930000}"/>
    <cellStyle name="Uwaga 14 4 15" xfId="47461" xr:uid="{00000000-0005-0000-0000-0000A8930000}"/>
    <cellStyle name="Uwaga 14 4 16" xfId="50626" xr:uid="{00000000-0005-0000-0000-0000A9930000}"/>
    <cellStyle name="Uwaga 14 4 17" xfId="53822" xr:uid="{00000000-0005-0000-0000-0000AA930000}"/>
    <cellStyle name="Uwaga 14 4 18" xfId="55876" xr:uid="{00000000-0005-0000-0000-0000AB930000}"/>
    <cellStyle name="Uwaga 14 4 19" xfId="59113" xr:uid="{00000000-0005-0000-0000-0000AC930000}"/>
    <cellStyle name="Uwaga 14 4 2" xfId="9676" xr:uid="{00000000-0005-0000-0000-0000AD930000}"/>
    <cellStyle name="Uwaga 14 4 3" xfId="11718" xr:uid="{00000000-0005-0000-0000-0000AE930000}"/>
    <cellStyle name="Uwaga 14 4 4" xfId="5842" xr:uid="{00000000-0005-0000-0000-0000AF930000}"/>
    <cellStyle name="Uwaga 14 4 5" xfId="16367" xr:uid="{00000000-0005-0000-0000-0000B0930000}"/>
    <cellStyle name="Uwaga 14 4 6" xfId="18942" xr:uid="{00000000-0005-0000-0000-0000B1930000}"/>
    <cellStyle name="Uwaga 14 4 7" xfId="22252" xr:uid="{00000000-0005-0000-0000-0000B2930000}"/>
    <cellStyle name="Uwaga 14 4 8" xfId="25572" xr:uid="{00000000-0005-0000-0000-0000B3930000}"/>
    <cellStyle name="Uwaga 14 4 9" xfId="28801" xr:uid="{00000000-0005-0000-0000-0000B4930000}"/>
    <cellStyle name="Uwaga 14 5" xfId="2613" xr:uid="{00000000-0005-0000-0000-0000B5930000}"/>
    <cellStyle name="Uwaga 14 5 10" xfId="32257" xr:uid="{00000000-0005-0000-0000-0000B6930000}"/>
    <cellStyle name="Uwaga 14 5 11" xfId="34727" xr:uid="{00000000-0005-0000-0000-0000B7930000}"/>
    <cellStyle name="Uwaga 14 5 12" xfId="37915" xr:uid="{00000000-0005-0000-0000-0000B8930000}"/>
    <cellStyle name="Uwaga 14 5 13" xfId="41125" xr:uid="{00000000-0005-0000-0000-0000B9930000}"/>
    <cellStyle name="Uwaga 14 5 14" xfId="44301" xr:uid="{00000000-0005-0000-0000-0000BA930000}"/>
    <cellStyle name="Uwaga 14 5 15" xfId="47600" xr:uid="{00000000-0005-0000-0000-0000BB930000}"/>
    <cellStyle name="Uwaga 14 5 16" xfId="50765" xr:uid="{00000000-0005-0000-0000-0000BC930000}"/>
    <cellStyle name="Uwaga 14 5 17" xfId="53960" xr:uid="{00000000-0005-0000-0000-0000BD930000}"/>
    <cellStyle name="Uwaga 14 5 18" xfId="56014" xr:uid="{00000000-0005-0000-0000-0000BE930000}"/>
    <cellStyle name="Uwaga 14 5 19" xfId="59251" xr:uid="{00000000-0005-0000-0000-0000BF930000}"/>
    <cellStyle name="Uwaga 14 5 2" xfId="9815" xr:uid="{00000000-0005-0000-0000-0000C0930000}"/>
    <cellStyle name="Uwaga 14 5 3" xfId="11857" xr:uid="{00000000-0005-0000-0000-0000C1930000}"/>
    <cellStyle name="Uwaga 14 5 4" xfId="5981" xr:uid="{00000000-0005-0000-0000-0000C2930000}"/>
    <cellStyle name="Uwaga 14 5 5" xfId="16506" xr:uid="{00000000-0005-0000-0000-0000C3930000}"/>
    <cellStyle name="Uwaga 14 5 6" xfId="19081" xr:uid="{00000000-0005-0000-0000-0000C4930000}"/>
    <cellStyle name="Uwaga 14 5 7" xfId="22391" xr:uid="{00000000-0005-0000-0000-0000C5930000}"/>
    <cellStyle name="Uwaga 14 5 8" xfId="25711" xr:uid="{00000000-0005-0000-0000-0000C6930000}"/>
    <cellStyle name="Uwaga 14 5 9" xfId="28940" xr:uid="{00000000-0005-0000-0000-0000C7930000}"/>
    <cellStyle name="Uwaga 14 6" xfId="1753" xr:uid="{00000000-0005-0000-0000-0000C8930000}"/>
    <cellStyle name="Uwaga 14 6 10" xfId="31405" xr:uid="{00000000-0005-0000-0000-0000C9930000}"/>
    <cellStyle name="Uwaga 14 6 11" xfId="15193" xr:uid="{00000000-0005-0000-0000-0000CA930000}"/>
    <cellStyle name="Uwaga 14 6 12" xfId="37055" xr:uid="{00000000-0005-0000-0000-0000CB930000}"/>
    <cellStyle name="Uwaga 14 6 13" xfId="40286" xr:uid="{00000000-0005-0000-0000-0000CC930000}"/>
    <cellStyle name="Uwaga 14 6 14" xfId="43441" xr:uid="{00000000-0005-0000-0000-0000CD930000}"/>
    <cellStyle name="Uwaga 14 6 15" xfId="46761" xr:uid="{00000000-0005-0000-0000-0000CE930000}"/>
    <cellStyle name="Uwaga 14 6 16" xfId="49907" xr:uid="{00000000-0005-0000-0000-0000CF930000}"/>
    <cellStyle name="Uwaga 14 6 17" xfId="53133" xr:uid="{00000000-0005-0000-0000-0000D0930000}"/>
    <cellStyle name="Uwaga 14 6 18" xfId="18143" xr:uid="{00000000-0005-0000-0000-0000D1930000}"/>
    <cellStyle name="Uwaga 14 6 19" xfId="58416" xr:uid="{00000000-0005-0000-0000-0000D2930000}"/>
    <cellStyle name="Uwaga 14 6 2" xfId="8963" xr:uid="{00000000-0005-0000-0000-0000D3930000}"/>
    <cellStyle name="Uwaga 14 6 3" xfId="8427" xr:uid="{00000000-0005-0000-0000-0000D4930000}"/>
    <cellStyle name="Uwaga 14 6 4" xfId="5132" xr:uid="{00000000-0005-0000-0000-0000D5930000}"/>
    <cellStyle name="Uwaga 14 6 5" xfId="15649" xr:uid="{00000000-0005-0000-0000-0000D6930000}"/>
    <cellStyle name="Uwaga 14 6 6" xfId="14448" xr:uid="{00000000-0005-0000-0000-0000D7930000}"/>
    <cellStyle name="Uwaga 14 6 7" xfId="21531" xr:uid="{00000000-0005-0000-0000-0000D8930000}"/>
    <cellStyle name="Uwaga 14 6 8" xfId="24853" xr:uid="{00000000-0005-0000-0000-0000D9930000}"/>
    <cellStyle name="Uwaga 14 6 9" xfId="28080" xr:uid="{00000000-0005-0000-0000-0000DA930000}"/>
    <cellStyle name="Uwaga 14 7" xfId="2833" xr:uid="{00000000-0005-0000-0000-0000DB930000}"/>
    <cellStyle name="Uwaga 14 7 10" xfId="32477" xr:uid="{00000000-0005-0000-0000-0000DC930000}"/>
    <cellStyle name="Uwaga 14 7 11" xfId="34947" xr:uid="{00000000-0005-0000-0000-0000DD930000}"/>
    <cellStyle name="Uwaga 14 7 12" xfId="38135" xr:uid="{00000000-0005-0000-0000-0000DE930000}"/>
    <cellStyle name="Uwaga 14 7 13" xfId="41342" xr:uid="{00000000-0005-0000-0000-0000DF930000}"/>
    <cellStyle name="Uwaga 14 7 14" xfId="44521" xr:uid="{00000000-0005-0000-0000-0000E0930000}"/>
    <cellStyle name="Uwaga 14 7 15" xfId="47817" xr:uid="{00000000-0005-0000-0000-0000E1930000}"/>
    <cellStyle name="Uwaga 14 7 16" xfId="50985" xr:uid="{00000000-0005-0000-0000-0000E2930000}"/>
    <cellStyle name="Uwaga 14 7 17" xfId="54175" xr:uid="{00000000-0005-0000-0000-0000E3930000}"/>
    <cellStyle name="Uwaga 14 7 18" xfId="56229" xr:uid="{00000000-0005-0000-0000-0000E4930000}"/>
    <cellStyle name="Uwaga 14 7 19" xfId="59466" xr:uid="{00000000-0005-0000-0000-0000E5930000}"/>
    <cellStyle name="Uwaga 14 7 2" xfId="10035" xr:uid="{00000000-0005-0000-0000-0000E6930000}"/>
    <cellStyle name="Uwaga 14 7 3" xfId="12077" xr:uid="{00000000-0005-0000-0000-0000E7930000}"/>
    <cellStyle name="Uwaga 14 7 4" xfId="6201" xr:uid="{00000000-0005-0000-0000-0000E8930000}"/>
    <cellStyle name="Uwaga 14 7 5" xfId="16726" xr:uid="{00000000-0005-0000-0000-0000E9930000}"/>
    <cellStyle name="Uwaga 14 7 6" xfId="19301" xr:uid="{00000000-0005-0000-0000-0000EA930000}"/>
    <cellStyle name="Uwaga 14 7 7" xfId="22611" xr:uid="{00000000-0005-0000-0000-0000EB930000}"/>
    <cellStyle name="Uwaga 14 7 8" xfId="25929" xr:uid="{00000000-0005-0000-0000-0000EC930000}"/>
    <cellStyle name="Uwaga 14 7 9" xfId="29160" xr:uid="{00000000-0005-0000-0000-0000ED930000}"/>
    <cellStyle name="Uwaga 14 8" xfId="1715" xr:uid="{00000000-0005-0000-0000-0000EE930000}"/>
    <cellStyle name="Uwaga 14 8 10" xfId="31367" xr:uid="{00000000-0005-0000-0000-0000EF930000}"/>
    <cellStyle name="Uwaga 14 8 11" xfId="31170" xr:uid="{00000000-0005-0000-0000-0000F0930000}"/>
    <cellStyle name="Uwaga 14 8 12" xfId="37017" xr:uid="{00000000-0005-0000-0000-0000F1930000}"/>
    <cellStyle name="Uwaga 14 8 13" xfId="40249" xr:uid="{00000000-0005-0000-0000-0000F2930000}"/>
    <cellStyle name="Uwaga 14 8 14" xfId="43403" xr:uid="{00000000-0005-0000-0000-0000F3930000}"/>
    <cellStyle name="Uwaga 14 8 15" xfId="46724" xr:uid="{00000000-0005-0000-0000-0000F4930000}"/>
    <cellStyle name="Uwaga 14 8 16" xfId="49869" xr:uid="{00000000-0005-0000-0000-0000F5930000}"/>
    <cellStyle name="Uwaga 14 8 17" xfId="53097" xr:uid="{00000000-0005-0000-0000-0000F6930000}"/>
    <cellStyle name="Uwaga 14 8 18" xfId="18347" xr:uid="{00000000-0005-0000-0000-0000F7930000}"/>
    <cellStyle name="Uwaga 14 8 19" xfId="58380" xr:uid="{00000000-0005-0000-0000-0000F8930000}"/>
    <cellStyle name="Uwaga 14 8 2" xfId="8925" xr:uid="{00000000-0005-0000-0000-0000F9930000}"/>
    <cellStyle name="Uwaga 14 8 3" xfId="8465" xr:uid="{00000000-0005-0000-0000-0000FA930000}"/>
    <cellStyle name="Uwaga 14 8 4" xfId="5094" xr:uid="{00000000-0005-0000-0000-0000FB930000}"/>
    <cellStyle name="Uwaga 14 8 5" xfId="15611" xr:uid="{00000000-0005-0000-0000-0000FC930000}"/>
    <cellStyle name="Uwaga 14 8 6" xfId="14486" xr:uid="{00000000-0005-0000-0000-0000FD930000}"/>
    <cellStyle name="Uwaga 14 8 7" xfId="21493" xr:uid="{00000000-0005-0000-0000-0000FE930000}"/>
    <cellStyle name="Uwaga 14 8 8" xfId="24816" xr:uid="{00000000-0005-0000-0000-0000FF930000}"/>
    <cellStyle name="Uwaga 14 8 9" xfId="28042" xr:uid="{00000000-0005-0000-0000-000000940000}"/>
    <cellStyle name="Uwaga 14 9" xfId="3103" xr:uid="{00000000-0005-0000-0000-000001940000}"/>
    <cellStyle name="Uwaga 14 9 10" xfId="32747" xr:uid="{00000000-0005-0000-0000-000002940000}"/>
    <cellStyle name="Uwaga 14 9 11" xfId="35216" xr:uid="{00000000-0005-0000-0000-000003940000}"/>
    <cellStyle name="Uwaga 14 9 12" xfId="38405" xr:uid="{00000000-0005-0000-0000-000004940000}"/>
    <cellStyle name="Uwaga 14 9 13" xfId="41611" xr:uid="{00000000-0005-0000-0000-000005940000}"/>
    <cellStyle name="Uwaga 14 9 14" xfId="44791" xr:uid="{00000000-0005-0000-0000-000006940000}"/>
    <cellStyle name="Uwaga 14 9 15" xfId="48086" xr:uid="{00000000-0005-0000-0000-000007940000}"/>
    <cellStyle name="Uwaga 14 9 16" xfId="51254" xr:uid="{00000000-0005-0000-0000-000008940000}"/>
    <cellStyle name="Uwaga 14 9 17" xfId="54442" xr:uid="{00000000-0005-0000-0000-000009940000}"/>
    <cellStyle name="Uwaga 14 9 18" xfId="56496" xr:uid="{00000000-0005-0000-0000-00000A940000}"/>
    <cellStyle name="Uwaga 14 9 19" xfId="59733" xr:uid="{00000000-0005-0000-0000-00000B940000}"/>
    <cellStyle name="Uwaga 14 9 2" xfId="10305" xr:uid="{00000000-0005-0000-0000-00000C940000}"/>
    <cellStyle name="Uwaga 14 9 3" xfId="12347" xr:uid="{00000000-0005-0000-0000-00000D940000}"/>
    <cellStyle name="Uwaga 14 9 4" xfId="6471" xr:uid="{00000000-0005-0000-0000-00000E940000}"/>
    <cellStyle name="Uwaga 14 9 5" xfId="16996" xr:uid="{00000000-0005-0000-0000-00000F940000}"/>
    <cellStyle name="Uwaga 14 9 6" xfId="19571" xr:uid="{00000000-0005-0000-0000-000010940000}"/>
    <cellStyle name="Uwaga 14 9 7" xfId="22881" xr:uid="{00000000-0005-0000-0000-000011940000}"/>
    <cellStyle name="Uwaga 14 9 8" xfId="26197" xr:uid="{00000000-0005-0000-0000-000012940000}"/>
    <cellStyle name="Uwaga 14 9 9" xfId="29430" xr:uid="{00000000-0005-0000-0000-000013940000}"/>
    <cellStyle name="Uwaga 15" xfId="1375" xr:uid="{00000000-0005-0000-0000-000014940000}"/>
    <cellStyle name="Uwaga 15 10" xfId="2503" xr:uid="{00000000-0005-0000-0000-000015940000}"/>
    <cellStyle name="Uwaga 15 10 10" xfId="32147" xr:uid="{00000000-0005-0000-0000-000016940000}"/>
    <cellStyle name="Uwaga 15 10 11" xfId="34617" xr:uid="{00000000-0005-0000-0000-000017940000}"/>
    <cellStyle name="Uwaga 15 10 12" xfId="37805" xr:uid="{00000000-0005-0000-0000-000018940000}"/>
    <cellStyle name="Uwaga 15 10 13" xfId="41015" xr:uid="{00000000-0005-0000-0000-000019940000}"/>
    <cellStyle name="Uwaga 15 10 14" xfId="44191" xr:uid="{00000000-0005-0000-0000-00001A940000}"/>
    <cellStyle name="Uwaga 15 10 15" xfId="47490" xr:uid="{00000000-0005-0000-0000-00001B940000}"/>
    <cellStyle name="Uwaga 15 10 16" xfId="50655" xr:uid="{00000000-0005-0000-0000-00001C940000}"/>
    <cellStyle name="Uwaga 15 10 17" xfId="53851" xr:uid="{00000000-0005-0000-0000-00001D940000}"/>
    <cellStyle name="Uwaga 15 10 18" xfId="55905" xr:uid="{00000000-0005-0000-0000-00001E940000}"/>
    <cellStyle name="Uwaga 15 10 19" xfId="59142" xr:uid="{00000000-0005-0000-0000-00001F940000}"/>
    <cellStyle name="Uwaga 15 10 2" xfId="9705" xr:uid="{00000000-0005-0000-0000-000020940000}"/>
    <cellStyle name="Uwaga 15 10 3" xfId="11747" xr:uid="{00000000-0005-0000-0000-000021940000}"/>
    <cellStyle name="Uwaga 15 10 4" xfId="5871" xr:uid="{00000000-0005-0000-0000-000022940000}"/>
    <cellStyle name="Uwaga 15 10 5" xfId="16396" xr:uid="{00000000-0005-0000-0000-000023940000}"/>
    <cellStyle name="Uwaga 15 10 6" xfId="18971" xr:uid="{00000000-0005-0000-0000-000024940000}"/>
    <cellStyle name="Uwaga 15 10 7" xfId="22281" xr:uid="{00000000-0005-0000-0000-000025940000}"/>
    <cellStyle name="Uwaga 15 10 8" xfId="25601" xr:uid="{00000000-0005-0000-0000-000026940000}"/>
    <cellStyle name="Uwaga 15 10 9" xfId="28830" xr:uid="{00000000-0005-0000-0000-000027940000}"/>
    <cellStyle name="Uwaga 15 11" xfId="3352" xr:uid="{00000000-0005-0000-0000-000028940000}"/>
    <cellStyle name="Uwaga 15 11 10" xfId="32996" xr:uid="{00000000-0005-0000-0000-000029940000}"/>
    <cellStyle name="Uwaga 15 11 11" xfId="35464" xr:uid="{00000000-0005-0000-0000-00002A940000}"/>
    <cellStyle name="Uwaga 15 11 12" xfId="38654" xr:uid="{00000000-0005-0000-0000-00002B940000}"/>
    <cellStyle name="Uwaga 15 11 13" xfId="41859" xr:uid="{00000000-0005-0000-0000-00002C940000}"/>
    <cellStyle name="Uwaga 15 11 14" xfId="45040" xr:uid="{00000000-0005-0000-0000-00002D940000}"/>
    <cellStyle name="Uwaga 15 11 15" xfId="48334" xr:uid="{00000000-0005-0000-0000-00002E940000}"/>
    <cellStyle name="Uwaga 15 11 16" xfId="51503" xr:uid="{00000000-0005-0000-0000-00002F940000}"/>
    <cellStyle name="Uwaga 15 11 17" xfId="54688" xr:uid="{00000000-0005-0000-0000-000030940000}"/>
    <cellStyle name="Uwaga 15 11 18" xfId="56742" xr:uid="{00000000-0005-0000-0000-000031940000}"/>
    <cellStyle name="Uwaga 15 11 19" xfId="59979" xr:uid="{00000000-0005-0000-0000-000032940000}"/>
    <cellStyle name="Uwaga 15 11 2" xfId="10554" xr:uid="{00000000-0005-0000-0000-000033940000}"/>
    <cellStyle name="Uwaga 15 11 3" xfId="12596" xr:uid="{00000000-0005-0000-0000-000034940000}"/>
    <cellStyle name="Uwaga 15 11 4" xfId="6720" xr:uid="{00000000-0005-0000-0000-000035940000}"/>
    <cellStyle name="Uwaga 15 11 5" xfId="17245" xr:uid="{00000000-0005-0000-0000-000036940000}"/>
    <cellStyle name="Uwaga 15 11 6" xfId="19820" xr:uid="{00000000-0005-0000-0000-000037940000}"/>
    <cellStyle name="Uwaga 15 11 7" xfId="23130" xr:uid="{00000000-0005-0000-0000-000038940000}"/>
    <cellStyle name="Uwaga 15 11 8" xfId="26445" xr:uid="{00000000-0005-0000-0000-000039940000}"/>
    <cellStyle name="Uwaga 15 11 9" xfId="29679" xr:uid="{00000000-0005-0000-0000-00003A940000}"/>
    <cellStyle name="Uwaga 15 12" xfId="1760" xr:uid="{00000000-0005-0000-0000-00003B940000}"/>
    <cellStyle name="Uwaga 15 12 10" xfId="31412" xr:uid="{00000000-0005-0000-0000-00003C940000}"/>
    <cellStyle name="Uwaga 15 12 11" xfId="15200" xr:uid="{00000000-0005-0000-0000-00003D940000}"/>
    <cellStyle name="Uwaga 15 12 12" xfId="37062" xr:uid="{00000000-0005-0000-0000-00003E940000}"/>
    <cellStyle name="Uwaga 15 12 13" xfId="40293" xr:uid="{00000000-0005-0000-0000-00003F940000}"/>
    <cellStyle name="Uwaga 15 12 14" xfId="43448" xr:uid="{00000000-0005-0000-0000-000040940000}"/>
    <cellStyle name="Uwaga 15 12 15" xfId="46768" xr:uid="{00000000-0005-0000-0000-000041940000}"/>
    <cellStyle name="Uwaga 15 12 16" xfId="49914" xr:uid="{00000000-0005-0000-0000-000042940000}"/>
    <cellStyle name="Uwaga 15 12 17" xfId="53140" xr:uid="{00000000-0005-0000-0000-000043940000}"/>
    <cellStyle name="Uwaga 15 12 18" xfId="33961" xr:uid="{00000000-0005-0000-0000-000044940000}"/>
    <cellStyle name="Uwaga 15 12 19" xfId="58423" xr:uid="{00000000-0005-0000-0000-000045940000}"/>
    <cellStyle name="Uwaga 15 12 2" xfId="8970" xr:uid="{00000000-0005-0000-0000-000046940000}"/>
    <cellStyle name="Uwaga 15 12 3" xfId="8420" xr:uid="{00000000-0005-0000-0000-000047940000}"/>
    <cellStyle name="Uwaga 15 12 4" xfId="5139" xr:uid="{00000000-0005-0000-0000-000048940000}"/>
    <cellStyle name="Uwaga 15 12 5" xfId="15656" xr:uid="{00000000-0005-0000-0000-000049940000}"/>
    <cellStyle name="Uwaga 15 12 6" xfId="14441" xr:uid="{00000000-0005-0000-0000-00004A940000}"/>
    <cellStyle name="Uwaga 15 12 7" xfId="21538" xr:uid="{00000000-0005-0000-0000-00004B940000}"/>
    <cellStyle name="Uwaga 15 12 8" xfId="24860" xr:uid="{00000000-0005-0000-0000-00004C940000}"/>
    <cellStyle name="Uwaga 15 12 9" xfId="28087" xr:uid="{00000000-0005-0000-0000-00004D940000}"/>
    <cellStyle name="Uwaga 15 13" xfId="1544" xr:uid="{00000000-0005-0000-0000-00004E940000}"/>
    <cellStyle name="Uwaga 15 13 10" xfId="31196" xr:uid="{00000000-0005-0000-0000-00004F940000}"/>
    <cellStyle name="Uwaga 15 13 11" xfId="15139" xr:uid="{00000000-0005-0000-0000-000050940000}"/>
    <cellStyle name="Uwaga 15 13 12" xfId="34004" xr:uid="{00000000-0005-0000-0000-000051940000}"/>
    <cellStyle name="Uwaga 15 13 13" xfId="15069" xr:uid="{00000000-0005-0000-0000-000052940000}"/>
    <cellStyle name="Uwaga 15 13 14" xfId="34106" xr:uid="{00000000-0005-0000-0000-000053940000}"/>
    <cellStyle name="Uwaga 15 13 15" xfId="46556" xr:uid="{00000000-0005-0000-0000-000054940000}"/>
    <cellStyle name="Uwaga 15 13 16" xfId="36953" xr:uid="{00000000-0005-0000-0000-000055940000}"/>
    <cellStyle name="Uwaga 15 13 17" xfId="36906" xr:uid="{00000000-0005-0000-0000-000056940000}"/>
    <cellStyle name="Uwaga 15 13 18" xfId="34258" xr:uid="{00000000-0005-0000-0000-000057940000}"/>
    <cellStyle name="Uwaga 15 13 19" xfId="58213" xr:uid="{00000000-0005-0000-0000-000058940000}"/>
    <cellStyle name="Uwaga 15 13 2" xfId="8756" xr:uid="{00000000-0005-0000-0000-000059940000}"/>
    <cellStyle name="Uwaga 15 13 3" xfId="8634" xr:uid="{00000000-0005-0000-0000-00005A940000}"/>
    <cellStyle name="Uwaga 15 13 4" xfId="4924" xr:uid="{00000000-0005-0000-0000-00005B940000}"/>
    <cellStyle name="Uwaga 15 13 5" xfId="15440" xr:uid="{00000000-0005-0000-0000-00005C940000}"/>
    <cellStyle name="Uwaga 15 13 6" xfId="14657" xr:uid="{00000000-0005-0000-0000-00005D940000}"/>
    <cellStyle name="Uwaga 15 13 7" xfId="21322" xr:uid="{00000000-0005-0000-0000-00005E940000}"/>
    <cellStyle name="Uwaga 15 13 8" xfId="24645" xr:uid="{00000000-0005-0000-0000-00005F940000}"/>
    <cellStyle name="Uwaga 15 13 9" xfId="18404" xr:uid="{00000000-0005-0000-0000-000060940000}"/>
    <cellStyle name="Uwaga 15 14" xfId="3480" xr:uid="{00000000-0005-0000-0000-000061940000}"/>
    <cellStyle name="Uwaga 15 14 10" xfId="33124" xr:uid="{00000000-0005-0000-0000-000062940000}"/>
    <cellStyle name="Uwaga 15 14 11" xfId="35591" xr:uid="{00000000-0005-0000-0000-000063940000}"/>
    <cellStyle name="Uwaga 15 14 12" xfId="38782" xr:uid="{00000000-0005-0000-0000-000064940000}"/>
    <cellStyle name="Uwaga 15 14 13" xfId="41986" xr:uid="{00000000-0005-0000-0000-000065940000}"/>
    <cellStyle name="Uwaga 15 14 14" xfId="45168" xr:uid="{00000000-0005-0000-0000-000066940000}"/>
    <cellStyle name="Uwaga 15 14 15" xfId="48461" xr:uid="{00000000-0005-0000-0000-000067940000}"/>
    <cellStyle name="Uwaga 15 14 16" xfId="51630" xr:uid="{00000000-0005-0000-0000-000068940000}"/>
    <cellStyle name="Uwaga 15 14 17" xfId="54814" xr:uid="{00000000-0005-0000-0000-000069940000}"/>
    <cellStyle name="Uwaga 15 14 18" xfId="56868" xr:uid="{00000000-0005-0000-0000-00006A940000}"/>
    <cellStyle name="Uwaga 15 14 19" xfId="60105" xr:uid="{00000000-0005-0000-0000-00006B940000}"/>
    <cellStyle name="Uwaga 15 14 2" xfId="10682" xr:uid="{00000000-0005-0000-0000-00006C940000}"/>
    <cellStyle name="Uwaga 15 14 3" xfId="12724" xr:uid="{00000000-0005-0000-0000-00006D940000}"/>
    <cellStyle name="Uwaga 15 14 4" xfId="6848" xr:uid="{00000000-0005-0000-0000-00006E940000}"/>
    <cellStyle name="Uwaga 15 14 5" xfId="17373" xr:uid="{00000000-0005-0000-0000-00006F940000}"/>
    <cellStyle name="Uwaga 15 14 6" xfId="19948" xr:uid="{00000000-0005-0000-0000-000070940000}"/>
    <cellStyle name="Uwaga 15 14 7" xfId="23258" xr:uid="{00000000-0005-0000-0000-000071940000}"/>
    <cellStyle name="Uwaga 15 14 8" xfId="26573" xr:uid="{00000000-0005-0000-0000-000072940000}"/>
    <cellStyle name="Uwaga 15 14 9" xfId="29807" xr:uid="{00000000-0005-0000-0000-000073940000}"/>
    <cellStyle name="Uwaga 15 15" xfId="3658" xr:uid="{00000000-0005-0000-0000-000074940000}"/>
    <cellStyle name="Uwaga 15 15 10" xfId="33302" xr:uid="{00000000-0005-0000-0000-000075940000}"/>
    <cellStyle name="Uwaga 15 15 11" xfId="35766" xr:uid="{00000000-0005-0000-0000-000076940000}"/>
    <cellStyle name="Uwaga 15 15 12" xfId="38960" xr:uid="{00000000-0005-0000-0000-000077940000}"/>
    <cellStyle name="Uwaga 15 15 13" xfId="42161" xr:uid="{00000000-0005-0000-0000-000078940000}"/>
    <cellStyle name="Uwaga 15 15 14" xfId="45346" xr:uid="{00000000-0005-0000-0000-000079940000}"/>
    <cellStyle name="Uwaga 15 15 15" xfId="48636" xr:uid="{00000000-0005-0000-0000-00007A940000}"/>
    <cellStyle name="Uwaga 15 15 16" xfId="51807" xr:uid="{00000000-0005-0000-0000-00007B940000}"/>
    <cellStyle name="Uwaga 15 15 17" xfId="54987" xr:uid="{00000000-0005-0000-0000-00007C940000}"/>
    <cellStyle name="Uwaga 15 15 18" xfId="57041" xr:uid="{00000000-0005-0000-0000-00007D940000}"/>
    <cellStyle name="Uwaga 15 15 19" xfId="60278" xr:uid="{00000000-0005-0000-0000-00007E940000}"/>
    <cellStyle name="Uwaga 15 15 2" xfId="10860" xr:uid="{00000000-0005-0000-0000-00007F940000}"/>
    <cellStyle name="Uwaga 15 15 3" xfId="12902" xr:uid="{00000000-0005-0000-0000-000080940000}"/>
    <cellStyle name="Uwaga 15 15 4" xfId="7024" xr:uid="{00000000-0005-0000-0000-000081940000}"/>
    <cellStyle name="Uwaga 15 15 5" xfId="17551" xr:uid="{00000000-0005-0000-0000-000082940000}"/>
    <cellStyle name="Uwaga 15 15 6" xfId="20126" xr:uid="{00000000-0005-0000-0000-000083940000}"/>
    <cellStyle name="Uwaga 15 15 7" xfId="23436" xr:uid="{00000000-0005-0000-0000-000084940000}"/>
    <cellStyle name="Uwaga 15 15 8" xfId="26751" xr:uid="{00000000-0005-0000-0000-000085940000}"/>
    <cellStyle name="Uwaga 15 15 9" xfId="29985" xr:uid="{00000000-0005-0000-0000-000086940000}"/>
    <cellStyle name="Uwaga 15 16" xfId="3287" xr:uid="{00000000-0005-0000-0000-000087940000}"/>
    <cellStyle name="Uwaga 15 16 10" xfId="32931" xr:uid="{00000000-0005-0000-0000-000088940000}"/>
    <cellStyle name="Uwaga 15 16 11" xfId="35399" xr:uid="{00000000-0005-0000-0000-000089940000}"/>
    <cellStyle name="Uwaga 15 16 12" xfId="38589" xr:uid="{00000000-0005-0000-0000-00008A940000}"/>
    <cellStyle name="Uwaga 15 16 13" xfId="41794" xr:uid="{00000000-0005-0000-0000-00008B940000}"/>
    <cellStyle name="Uwaga 15 16 14" xfId="44975" xr:uid="{00000000-0005-0000-0000-00008C940000}"/>
    <cellStyle name="Uwaga 15 16 15" xfId="48269" xr:uid="{00000000-0005-0000-0000-00008D940000}"/>
    <cellStyle name="Uwaga 15 16 16" xfId="51438" xr:uid="{00000000-0005-0000-0000-00008E940000}"/>
    <cellStyle name="Uwaga 15 16 17" xfId="54623" xr:uid="{00000000-0005-0000-0000-00008F940000}"/>
    <cellStyle name="Uwaga 15 16 18" xfId="56677" xr:uid="{00000000-0005-0000-0000-000090940000}"/>
    <cellStyle name="Uwaga 15 16 19" xfId="59914" xr:uid="{00000000-0005-0000-0000-000091940000}"/>
    <cellStyle name="Uwaga 15 16 2" xfId="10489" xr:uid="{00000000-0005-0000-0000-000092940000}"/>
    <cellStyle name="Uwaga 15 16 3" xfId="12531" xr:uid="{00000000-0005-0000-0000-000093940000}"/>
    <cellStyle name="Uwaga 15 16 4" xfId="6655" xr:uid="{00000000-0005-0000-0000-000094940000}"/>
    <cellStyle name="Uwaga 15 16 5" xfId="17180" xr:uid="{00000000-0005-0000-0000-000095940000}"/>
    <cellStyle name="Uwaga 15 16 6" xfId="19755" xr:uid="{00000000-0005-0000-0000-000096940000}"/>
    <cellStyle name="Uwaga 15 16 7" xfId="23065" xr:uid="{00000000-0005-0000-0000-000097940000}"/>
    <cellStyle name="Uwaga 15 16 8" xfId="26380" xr:uid="{00000000-0005-0000-0000-000098940000}"/>
    <cellStyle name="Uwaga 15 16 9" xfId="29614" xr:uid="{00000000-0005-0000-0000-000099940000}"/>
    <cellStyle name="Uwaga 15 17" xfId="3793" xr:uid="{00000000-0005-0000-0000-00009A940000}"/>
    <cellStyle name="Uwaga 15 17 10" xfId="33437" xr:uid="{00000000-0005-0000-0000-00009B940000}"/>
    <cellStyle name="Uwaga 15 17 11" xfId="35900" xr:uid="{00000000-0005-0000-0000-00009C940000}"/>
    <cellStyle name="Uwaga 15 17 12" xfId="39095" xr:uid="{00000000-0005-0000-0000-00009D940000}"/>
    <cellStyle name="Uwaga 15 17 13" xfId="42295" xr:uid="{00000000-0005-0000-0000-00009E940000}"/>
    <cellStyle name="Uwaga 15 17 14" xfId="45481" xr:uid="{00000000-0005-0000-0000-00009F940000}"/>
    <cellStyle name="Uwaga 15 17 15" xfId="48770" xr:uid="{00000000-0005-0000-0000-0000A0940000}"/>
    <cellStyle name="Uwaga 15 17 16" xfId="51942" xr:uid="{00000000-0005-0000-0000-0000A1940000}"/>
    <cellStyle name="Uwaga 15 17 17" xfId="55120" xr:uid="{00000000-0005-0000-0000-0000A2940000}"/>
    <cellStyle name="Uwaga 15 17 18" xfId="57174" xr:uid="{00000000-0005-0000-0000-0000A3940000}"/>
    <cellStyle name="Uwaga 15 17 19" xfId="60411" xr:uid="{00000000-0005-0000-0000-0000A4940000}"/>
    <cellStyle name="Uwaga 15 17 2" xfId="10995" xr:uid="{00000000-0005-0000-0000-0000A5940000}"/>
    <cellStyle name="Uwaga 15 17 3" xfId="13037" xr:uid="{00000000-0005-0000-0000-0000A6940000}"/>
    <cellStyle name="Uwaga 15 17 4" xfId="7154" xr:uid="{00000000-0005-0000-0000-0000A7940000}"/>
    <cellStyle name="Uwaga 15 17 5" xfId="17686" xr:uid="{00000000-0005-0000-0000-0000A8940000}"/>
    <cellStyle name="Uwaga 15 17 6" xfId="20261" xr:uid="{00000000-0005-0000-0000-0000A9940000}"/>
    <cellStyle name="Uwaga 15 17 7" xfId="23571" xr:uid="{00000000-0005-0000-0000-0000AA940000}"/>
    <cellStyle name="Uwaga 15 17 8" xfId="26886" xr:uid="{00000000-0005-0000-0000-0000AB940000}"/>
    <cellStyle name="Uwaga 15 17 9" xfId="30120" xr:uid="{00000000-0005-0000-0000-0000AC940000}"/>
    <cellStyle name="Uwaga 15 18" xfId="3916" xr:uid="{00000000-0005-0000-0000-0000AD940000}"/>
    <cellStyle name="Uwaga 15 18 10" xfId="33560" xr:uid="{00000000-0005-0000-0000-0000AE940000}"/>
    <cellStyle name="Uwaga 15 18 11" xfId="36023" xr:uid="{00000000-0005-0000-0000-0000AF940000}"/>
    <cellStyle name="Uwaga 15 18 12" xfId="39218" xr:uid="{00000000-0005-0000-0000-0000B0940000}"/>
    <cellStyle name="Uwaga 15 18 13" xfId="42418" xr:uid="{00000000-0005-0000-0000-0000B1940000}"/>
    <cellStyle name="Uwaga 15 18 14" xfId="45604" xr:uid="{00000000-0005-0000-0000-0000B2940000}"/>
    <cellStyle name="Uwaga 15 18 15" xfId="48893" xr:uid="{00000000-0005-0000-0000-0000B3940000}"/>
    <cellStyle name="Uwaga 15 18 16" xfId="52065" xr:uid="{00000000-0005-0000-0000-0000B4940000}"/>
    <cellStyle name="Uwaga 15 18 17" xfId="55242" xr:uid="{00000000-0005-0000-0000-0000B5940000}"/>
    <cellStyle name="Uwaga 15 18 18" xfId="57296" xr:uid="{00000000-0005-0000-0000-0000B6940000}"/>
    <cellStyle name="Uwaga 15 18 19" xfId="60533" xr:uid="{00000000-0005-0000-0000-0000B7940000}"/>
    <cellStyle name="Uwaga 15 18 2" xfId="11118" xr:uid="{00000000-0005-0000-0000-0000B8940000}"/>
    <cellStyle name="Uwaga 15 18 3" xfId="13160" xr:uid="{00000000-0005-0000-0000-0000B9940000}"/>
    <cellStyle name="Uwaga 15 18 4" xfId="7276" xr:uid="{00000000-0005-0000-0000-0000BA940000}"/>
    <cellStyle name="Uwaga 15 18 5" xfId="17809" xr:uid="{00000000-0005-0000-0000-0000BB940000}"/>
    <cellStyle name="Uwaga 15 18 6" xfId="20384" xr:uid="{00000000-0005-0000-0000-0000BC940000}"/>
    <cellStyle name="Uwaga 15 18 7" xfId="23694" xr:uid="{00000000-0005-0000-0000-0000BD940000}"/>
    <cellStyle name="Uwaga 15 18 8" xfId="27009" xr:uid="{00000000-0005-0000-0000-0000BE940000}"/>
    <cellStyle name="Uwaga 15 18 9" xfId="30243" xr:uid="{00000000-0005-0000-0000-0000BF940000}"/>
    <cellStyle name="Uwaga 15 19" xfId="3460" xr:uid="{00000000-0005-0000-0000-0000C0940000}"/>
    <cellStyle name="Uwaga 15 19 10" xfId="33104" xr:uid="{00000000-0005-0000-0000-0000C1940000}"/>
    <cellStyle name="Uwaga 15 19 11" xfId="35571" xr:uid="{00000000-0005-0000-0000-0000C2940000}"/>
    <cellStyle name="Uwaga 15 19 12" xfId="38762" xr:uid="{00000000-0005-0000-0000-0000C3940000}"/>
    <cellStyle name="Uwaga 15 19 13" xfId="41966" xr:uid="{00000000-0005-0000-0000-0000C4940000}"/>
    <cellStyle name="Uwaga 15 19 14" xfId="45148" xr:uid="{00000000-0005-0000-0000-0000C5940000}"/>
    <cellStyle name="Uwaga 15 19 15" xfId="48441" xr:uid="{00000000-0005-0000-0000-0000C6940000}"/>
    <cellStyle name="Uwaga 15 19 16" xfId="51610" xr:uid="{00000000-0005-0000-0000-0000C7940000}"/>
    <cellStyle name="Uwaga 15 19 17" xfId="54794" xr:uid="{00000000-0005-0000-0000-0000C8940000}"/>
    <cellStyle name="Uwaga 15 19 18" xfId="56848" xr:uid="{00000000-0005-0000-0000-0000C9940000}"/>
    <cellStyle name="Uwaga 15 19 19" xfId="60085" xr:uid="{00000000-0005-0000-0000-0000CA940000}"/>
    <cellStyle name="Uwaga 15 19 2" xfId="10662" xr:uid="{00000000-0005-0000-0000-0000CB940000}"/>
    <cellStyle name="Uwaga 15 19 3" xfId="12704" xr:uid="{00000000-0005-0000-0000-0000CC940000}"/>
    <cellStyle name="Uwaga 15 19 4" xfId="6828" xr:uid="{00000000-0005-0000-0000-0000CD940000}"/>
    <cellStyle name="Uwaga 15 19 5" xfId="17353" xr:uid="{00000000-0005-0000-0000-0000CE940000}"/>
    <cellStyle name="Uwaga 15 19 6" xfId="19928" xr:uid="{00000000-0005-0000-0000-0000CF940000}"/>
    <cellStyle name="Uwaga 15 19 7" xfId="23238" xr:uid="{00000000-0005-0000-0000-0000D0940000}"/>
    <cellStyle name="Uwaga 15 19 8" xfId="26553" xr:uid="{00000000-0005-0000-0000-0000D1940000}"/>
    <cellStyle name="Uwaga 15 19 9" xfId="29787" xr:uid="{00000000-0005-0000-0000-0000D2940000}"/>
    <cellStyle name="Uwaga 15 2" xfId="1455" xr:uid="{00000000-0005-0000-0000-0000D3940000}"/>
    <cellStyle name="Uwaga 15 2 10" xfId="3429" xr:uid="{00000000-0005-0000-0000-0000D4940000}"/>
    <cellStyle name="Uwaga 15 2 10 10" xfId="33073" xr:uid="{00000000-0005-0000-0000-0000D5940000}"/>
    <cellStyle name="Uwaga 15 2 10 11" xfId="35540" xr:uid="{00000000-0005-0000-0000-0000D6940000}"/>
    <cellStyle name="Uwaga 15 2 10 12" xfId="38731" xr:uid="{00000000-0005-0000-0000-0000D7940000}"/>
    <cellStyle name="Uwaga 15 2 10 13" xfId="41935" xr:uid="{00000000-0005-0000-0000-0000D8940000}"/>
    <cellStyle name="Uwaga 15 2 10 14" xfId="45117" xr:uid="{00000000-0005-0000-0000-0000D9940000}"/>
    <cellStyle name="Uwaga 15 2 10 15" xfId="48410" xr:uid="{00000000-0005-0000-0000-0000DA940000}"/>
    <cellStyle name="Uwaga 15 2 10 16" xfId="51579" xr:uid="{00000000-0005-0000-0000-0000DB940000}"/>
    <cellStyle name="Uwaga 15 2 10 17" xfId="54763" xr:uid="{00000000-0005-0000-0000-0000DC940000}"/>
    <cellStyle name="Uwaga 15 2 10 18" xfId="56817" xr:uid="{00000000-0005-0000-0000-0000DD940000}"/>
    <cellStyle name="Uwaga 15 2 10 19" xfId="60054" xr:uid="{00000000-0005-0000-0000-0000DE940000}"/>
    <cellStyle name="Uwaga 15 2 10 2" xfId="10631" xr:uid="{00000000-0005-0000-0000-0000DF940000}"/>
    <cellStyle name="Uwaga 15 2 10 3" xfId="12673" xr:uid="{00000000-0005-0000-0000-0000E0940000}"/>
    <cellStyle name="Uwaga 15 2 10 4" xfId="6797" xr:uid="{00000000-0005-0000-0000-0000E1940000}"/>
    <cellStyle name="Uwaga 15 2 10 5" xfId="17322" xr:uid="{00000000-0005-0000-0000-0000E2940000}"/>
    <cellStyle name="Uwaga 15 2 10 6" xfId="19897" xr:uid="{00000000-0005-0000-0000-0000E3940000}"/>
    <cellStyle name="Uwaga 15 2 10 7" xfId="23207" xr:uid="{00000000-0005-0000-0000-0000E4940000}"/>
    <cellStyle name="Uwaga 15 2 10 8" xfId="26522" xr:uid="{00000000-0005-0000-0000-0000E5940000}"/>
    <cellStyle name="Uwaga 15 2 10 9" xfId="29756" xr:uid="{00000000-0005-0000-0000-0000E6940000}"/>
    <cellStyle name="Uwaga 15 2 11" xfId="3384" xr:uid="{00000000-0005-0000-0000-0000E7940000}"/>
    <cellStyle name="Uwaga 15 2 11 10" xfId="33028" xr:uid="{00000000-0005-0000-0000-0000E8940000}"/>
    <cellStyle name="Uwaga 15 2 11 11" xfId="35496" xr:uid="{00000000-0005-0000-0000-0000E9940000}"/>
    <cellStyle name="Uwaga 15 2 11 12" xfId="38686" xr:uid="{00000000-0005-0000-0000-0000EA940000}"/>
    <cellStyle name="Uwaga 15 2 11 13" xfId="41891" xr:uid="{00000000-0005-0000-0000-0000EB940000}"/>
    <cellStyle name="Uwaga 15 2 11 14" xfId="45072" xr:uid="{00000000-0005-0000-0000-0000EC940000}"/>
    <cellStyle name="Uwaga 15 2 11 15" xfId="48366" xr:uid="{00000000-0005-0000-0000-0000ED940000}"/>
    <cellStyle name="Uwaga 15 2 11 16" xfId="51535" xr:uid="{00000000-0005-0000-0000-0000EE940000}"/>
    <cellStyle name="Uwaga 15 2 11 17" xfId="54720" xr:uid="{00000000-0005-0000-0000-0000EF940000}"/>
    <cellStyle name="Uwaga 15 2 11 18" xfId="56774" xr:uid="{00000000-0005-0000-0000-0000F0940000}"/>
    <cellStyle name="Uwaga 15 2 11 19" xfId="60011" xr:uid="{00000000-0005-0000-0000-0000F1940000}"/>
    <cellStyle name="Uwaga 15 2 11 2" xfId="10586" xr:uid="{00000000-0005-0000-0000-0000F2940000}"/>
    <cellStyle name="Uwaga 15 2 11 3" xfId="12628" xr:uid="{00000000-0005-0000-0000-0000F3940000}"/>
    <cellStyle name="Uwaga 15 2 11 4" xfId="6752" xr:uid="{00000000-0005-0000-0000-0000F4940000}"/>
    <cellStyle name="Uwaga 15 2 11 5" xfId="17277" xr:uid="{00000000-0005-0000-0000-0000F5940000}"/>
    <cellStyle name="Uwaga 15 2 11 6" xfId="19852" xr:uid="{00000000-0005-0000-0000-0000F6940000}"/>
    <cellStyle name="Uwaga 15 2 11 7" xfId="23162" xr:uid="{00000000-0005-0000-0000-0000F7940000}"/>
    <cellStyle name="Uwaga 15 2 11 8" xfId="26477" xr:uid="{00000000-0005-0000-0000-0000F8940000}"/>
    <cellStyle name="Uwaga 15 2 11 9" xfId="29711" xr:uid="{00000000-0005-0000-0000-0000F9940000}"/>
    <cellStyle name="Uwaga 15 2 12" xfId="1851" xr:uid="{00000000-0005-0000-0000-0000FA940000}"/>
    <cellStyle name="Uwaga 15 2 12 10" xfId="31503" xr:uid="{00000000-0005-0000-0000-0000FB940000}"/>
    <cellStyle name="Uwaga 15 2 12 11" xfId="15248" xr:uid="{00000000-0005-0000-0000-0000FC940000}"/>
    <cellStyle name="Uwaga 15 2 12 12" xfId="37153" xr:uid="{00000000-0005-0000-0000-0000FD940000}"/>
    <cellStyle name="Uwaga 15 2 12 13" xfId="40381" xr:uid="{00000000-0005-0000-0000-0000FE940000}"/>
    <cellStyle name="Uwaga 15 2 12 14" xfId="43539" xr:uid="{00000000-0005-0000-0000-0000FF940000}"/>
    <cellStyle name="Uwaga 15 2 12 15" xfId="46856" xr:uid="{00000000-0005-0000-0000-000000950000}"/>
    <cellStyle name="Uwaga 15 2 12 16" xfId="50005" xr:uid="{00000000-0005-0000-0000-000001950000}"/>
    <cellStyle name="Uwaga 15 2 12 17" xfId="53228" xr:uid="{00000000-0005-0000-0000-000002950000}"/>
    <cellStyle name="Uwaga 15 2 12 18" xfId="40141" xr:uid="{00000000-0005-0000-0000-000003950000}"/>
    <cellStyle name="Uwaga 15 2 12 19" xfId="58511" xr:uid="{00000000-0005-0000-0000-000004950000}"/>
    <cellStyle name="Uwaga 15 2 12 2" xfId="9061" xr:uid="{00000000-0005-0000-0000-000005950000}"/>
    <cellStyle name="Uwaga 15 2 12 3" xfId="8329" xr:uid="{00000000-0005-0000-0000-000006950000}"/>
    <cellStyle name="Uwaga 15 2 12 4" xfId="5229" xr:uid="{00000000-0005-0000-0000-000007950000}"/>
    <cellStyle name="Uwaga 15 2 12 5" xfId="15747" xr:uid="{00000000-0005-0000-0000-000008950000}"/>
    <cellStyle name="Uwaga 15 2 12 6" xfId="14350" xr:uid="{00000000-0005-0000-0000-000009950000}"/>
    <cellStyle name="Uwaga 15 2 12 7" xfId="21629" xr:uid="{00000000-0005-0000-0000-00000A950000}"/>
    <cellStyle name="Uwaga 15 2 12 8" xfId="24951" xr:uid="{00000000-0005-0000-0000-00000B950000}"/>
    <cellStyle name="Uwaga 15 2 12 9" xfId="28178" xr:uid="{00000000-0005-0000-0000-00000C950000}"/>
    <cellStyle name="Uwaga 15 2 13" xfId="3622" xr:uid="{00000000-0005-0000-0000-00000D950000}"/>
    <cellStyle name="Uwaga 15 2 13 10" xfId="33266" xr:uid="{00000000-0005-0000-0000-00000E950000}"/>
    <cellStyle name="Uwaga 15 2 13 11" xfId="35730" xr:uid="{00000000-0005-0000-0000-00000F950000}"/>
    <cellStyle name="Uwaga 15 2 13 12" xfId="38924" xr:uid="{00000000-0005-0000-0000-000010950000}"/>
    <cellStyle name="Uwaga 15 2 13 13" xfId="42125" xr:uid="{00000000-0005-0000-0000-000011950000}"/>
    <cellStyle name="Uwaga 15 2 13 14" xfId="45310" xr:uid="{00000000-0005-0000-0000-000012950000}"/>
    <cellStyle name="Uwaga 15 2 13 15" xfId="48600" xr:uid="{00000000-0005-0000-0000-000013950000}"/>
    <cellStyle name="Uwaga 15 2 13 16" xfId="51771" xr:uid="{00000000-0005-0000-0000-000014950000}"/>
    <cellStyle name="Uwaga 15 2 13 17" xfId="54951" xr:uid="{00000000-0005-0000-0000-000015950000}"/>
    <cellStyle name="Uwaga 15 2 13 18" xfId="57005" xr:uid="{00000000-0005-0000-0000-000016950000}"/>
    <cellStyle name="Uwaga 15 2 13 19" xfId="60242" xr:uid="{00000000-0005-0000-0000-000017950000}"/>
    <cellStyle name="Uwaga 15 2 13 2" xfId="10824" xr:uid="{00000000-0005-0000-0000-000018950000}"/>
    <cellStyle name="Uwaga 15 2 13 3" xfId="12866" xr:uid="{00000000-0005-0000-0000-000019950000}"/>
    <cellStyle name="Uwaga 15 2 13 4" xfId="6988" xr:uid="{00000000-0005-0000-0000-00001A950000}"/>
    <cellStyle name="Uwaga 15 2 13 5" xfId="17515" xr:uid="{00000000-0005-0000-0000-00001B950000}"/>
    <cellStyle name="Uwaga 15 2 13 6" xfId="20090" xr:uid="{00000000-0005-0000-0000-00001C950000}"/>
    <cellStyle name="Uwaga 15 2 13 7" xfId="23400" xr:uid="{00000000-0005-0000-0000-00001D950000}"/>
    <cellStyle name="Uwaga 15 2 13 8" xfId="26715" xr:uid="{00000000-0005-0000-0000-00001E950000}"/>
    <cellStyle name="Uwaga 15 2 13 9" xfId="29949" xr:uid="{00000000-0005-0000-0000-00001F950000}"/>
    <cellStyle name="Uwaga 15 2 14" xfId="3735" xr:uid="{00000000-0005-0000-0000-000020950000}"/>
    <cellStyle name="Uwaga 15 2 14 10" xfId="33379" xr:uid="{00000000-0005-0000-0000-000021950000}"/>
    <cellStyle name="Uwaga 15 2 14 11" xfId="35843" xr:uid="{00000000-0005-0000-0000-000022950000}"/>
    <cellStyle name="Uwaga 15 2 14 12" xfId="39037" xr:uid="{00000000-0005-0000-0000-000023950000}"/>
    <cellStyle name="Uwaga 15 2 14 13" xfId="42238" xr:uid="{00000000-0005-0000-0000-000024950000}"/>
    <cellStyle name="Uwaga 15 2 14 14" xfId="45423" xr:uid="{00000000-0005-0000-0000-000025950000}"/>
    <cellStyle name="Uwaga 15 2 14 15" xfId="48713" xr:uid="{00000000-0005-0000-0000-000026950000}"/>
    <cellStyle name="Uwaga 15 2 14 16" xfId="51884" xr:uid="{00000000-0005-0000-0000-000027950000}"/>
    <cellStyle name="Uwaga 15 2 14 17" xfId="55063" xr:uid="{00000000-0005-0000-0000-000028950000}"/>
    <cellStyle name="Uwaga 15 2 14 18" xfId="57117" xr:uid="{00000000-0005-0000-0000-000029950000}"/>
    <cellStyle name="Uwaga 15 2 14 19" xfId="60354" xr:uid="{00000000-0005-0000-0000-00002A950000}"/>
    <cellStyle name="Uwaga 15 2 14 2" xfId="10937" xr:uid="{00000000-0005-0000-0000-00002B950000}"/>
    <cellStyle name="Uwaga 15 2 14 3" xfId="12979" xr:uid="{00000000-0005-0000-0000-00002C950000}"/>
    <cellStyle name="Uwaga 15 2 14 4" xfId="7101" xr:uid="{00000000-0005-0000-0000-00002D950000}"/>
    <cellStyle name="Uwaga 15 2 14 5" xfId="17628" xr:uid="{00000000-0005-0000-0000-00002E950000}"/>
    <cellStyle name="Uwaga 15 2 14 6" xfId="20203" xr:uid="{00000000-0005-0000-0000-00002F950000}"/>
    <cellStyle name="Uwaga 15 2 14 7" xfId="23513" xr:uid="{00000000-0005-0000-0000-000030950000}"/>
    <cellStyle name="Uwaga 15 2 14 8" xfId="26828" xr:uid="{00000000-0005-0000-0000-000031950000}"/>
    <cellStyle name="Uwaga 15 2 14 9" xfId="30062" xr:uid="{00000000-0005-0000-0000-000032950000}"/>
    <cellStyle name="Uwaga 15 2 15" xfId="3690" xr:uid="{00000000-0005-0000-0000-000033950000}"/>
    <cellStyle name="Uwaga 15 2 15 10" xfId="33334" xr:uid="{00000000-0005-0000-0000-000034950000}"/>
    <cellStyle name="Uwaga 15 2 15 11" xfId="35798" xr:uid="{00000000-0005-0000-0000-000035950000}"/>
    <cellStyle name="Uwaga 15 2 15 12" xfId="38992" xr:uid="{00000000-0005-0000-0000-000036950000}"/>
    <cellStyle name="Uwaga 15 2 15 13" xfId="42193" xr:uid="{00000000-0005-0000-0000-000037950000}"/>
    <cellStyle name="Uwaga 15 2 15 14" xfId="45378" xr:uid="{00000000-0005-0000-0000-000038950000}"/>
    <cellStyle name="Uwaga 15 2 15 15" xfId="48668" xr:uid="{00000000-0005-0000-0000-000039950000}"/>
    <cellStyle name="Uwaga 15 2 15 16" xfId="51839" xr:uid="{00000000-0005-0000-0000-00003A950000}"/>
    <cellStyle name="Uwaga 15 2 15 17" xfId="55019" xr:uid="{00000000-0005-0000-0000-00003B950000}"/>
    <cellStyle name="Uwaga 15 2 15 18" xfId="57073" xr:uid="{00000000-0005-0000-0000-00003C950000}"/>
    <cellStyle name="Uwaga 15 2 15 19" xfId="60310" xr:uid="{00000000-0005-0000-0000-00003D950000}"/>
    <cellStyle name="Uwaga 15 2 15 2" xfId="10892" xr:uid="{00000000-0005-0000-0000-00003E950000}"/>
    <cellStyle name="Uwaga 15 2 15 3" xfId="12934" xr:uid="{00000000-0005-0000-0000-00003F950000}"/>
    <cellStyle name="Uwaga 15 2 15 4" xfId="7056" xr:uid="{00000000-0005-0000-0000-000040950000}"/>
    <cellStyle name="Uwaga 15 2 15 5" xfId="17583" xr:uid="{00000000-0005-0000-0000-000041950000}"/>
    <cellStyle name="Uwaga 15 2 15 6" xfId="20158" xr:uid="{00000000-0005-0000-0000-000042950000}"/>
    <cellStyle name="Uwaga 15 2 15 7" xfId="23468" xr:uid="{00000000-0005-0000-0000-000043950000}"/>
    <cellStyle name="Uwaga 15 2 15 8" xfId="26783" xr:uid="{00000000-0005-0000-0000-000044950000}"/>
    <cellStyle name="Uwaga 15 2 15 9" xfId="30017" xr:uid="{00000000-0005-0000-0000-000045950000}"/>
    <cellStyle name="Uwaga 15 2 16" xfId="3859" xr:uid="{00000000-0005-0000-0000-000046950000}"/>
    <cellStyle name="Uwaga 15 2 16 10" xfId="33503" xr:uid="{00000000-0005-0000-0000-000047950000}"/>
    <cellStyle name="Uwaga 15 2 16 11" xfId="35966" xr:uid="{00000000-0005-0000-0000-000048950000}"/>
    <cellStyle name="Uwaga 15 2 16 12" xfId="39161" xr:uid="{00000000-0005-0000-0000-000049950000}"/>
    <cellStyle name="Uwaga 15 2 16 13" xfId="42361" xr:uid="{00000000-0005-0000-0000-00004A950000}"/>
    <cellStyle name="Uwaga 15 2 16 14" xfId="45547" xr:uid="{00000000-0005-0000-0000-00004B950000}"/>
    <cellStyle name="Uwaga 15 2 16 15" xfId="48836" xr:uid="{00000000-0005-0000-0000-00004C950000}"/>
    <cellStyle name="Uwaga 15 2 16 16" xfId="52008" xr:uid="{00000000-0005-0000-0000-00004D950000}"/>
    <cellStyle name="Uwaga 15 2 16 17" xfId="55185" xr:uid="{00000000-0005-0000-0000-00004E950000}"/>
    <cellStyle name="Uwaga 15 2 16 18" xfId="57239" xr:uid="{00000000-0005-0000-0000-00004F950000}"/>
    <cellStyle name="Uwaga 15 2 16 19" xfId="60476" xr:uid="{00000000-0005-0000-0000-000050950000}"/>
    <cellStyle name="Uwaga 15 2 16 2" xfId="11061" xr:uid="{00000000-0005-0000-0000-000051950000}"/>
    <cellStyle name="Uwaga 15 2 16 3" xfId="13103" xr:uid="{00000000-0005-0000-0000-000052950000}"/>
    <cellStyle name="Uwaga 15 2 16 4" xfId="7220" xr:uid="{00000000-0005-0000-0000-000053950000}"/>
    <cellStyle name="Uwaga 15 2 16 5" xfId="17752" xr:uid="{00000000-0005-0000-0000-000054950000}"/>
    <cellStyle name="Uwaga 15 2 16 6" xfId="20327" xr:uid="{00000000-0005-0000-0000-000055950000}"/>
    <cellStyle name="Uwaga 15 2 16 7" xfId="23637" xr:uid="{00000000-0005-0000-0000-000056950000}"/>
    <cellStyle name="Uwaga 15 2 16 8" xfId="26952" xr:uid="{00000000-0005-0000-0000-000057950000}"/>
    <cellStyle name="Uwaga 15 2 16 9" xfId="30186" xr:uid="{00000000-0005-0000-0000-000058950000}"/>
    <cellStyle name="Uwaga 15 2 17" xfId="3992" xr:uid="{00000000-0005-0000-0000-000059950000}"/>
    <cellStyle name="Uwaga 15 2 17 10" xfId="33636" xr:uid="{00000000-0005-0000-0000-00005A950000}"/>
    <cellStyle name="Uwaga 15 2 17 11" xfId="36099" xr:uid="{00000000-0005-0000-0000-00005B950000}"/>
    <cellStyle name="Uwaga 15 2 17 12" xfId="39294" xr:uid="{00000000-0005-0000-0000-00005C950000}"/>
    <cellStyle name="Uwaga 15 2 17 13" xfId="42494" xr:uid="{00000000-0005-0000-0000-00005D950000}"/>
    <cellStyle name="Uwaga 15 2 17 14" xfId="45680" xr:uid="{00000000-0005-0000-0000-00005E950000}"/>
    <cellStyle name="Uwaga 15 2 17 15" xfId="48969" xr:uid="{00000000-0005-0000-0000-00005F950000}"/>
    <cellStyle name="Uwaga 15 2 17 16" xfId="52141" xr:uid="{00000000-0005-0000-0000-000060950000}"/>
    <cellStyle name="Uwaga 15 2 17 17" xfId="55317" xr:uid="{00000000-0005-0000-0000-000061950000}"/>
    <cellStyle name="Uwaga 15 2 17 18" xfId="57371" xr:uid="{00000000-0005-0000-0000-000062950000}"/>
    <cellStyle name="Uwaga 15 2 17 19" xfId="60608" xr:uid="{00000000-0005-0000-0000-000063950000}"/>
    <cellStyle name="Uwaga 15 2 17 2" xfId="11194" xr:uid="{00000000-0005-0000-0000-000064950000}"/>
    <cellStyle name="Uwaga 15 2 17 3" xfId="13236" xr:uid="{00000000-0005-0000-0000-000065950000}"/>
    <cellStyle name="Uwaga 15 2 17 4" xfId="7352" xr:uid="{00000000-0005-0000-0000-000066950000}"/>
    <cellStyle name="Uwaga 15 2 17 5" xfId="17885" xr:uid="{00000000-0005-0000-0000-000067950000}"/>
    <cellStyle name="Uwaga 15 2 17 6" xfId="20460" xr:uid="{00000000-0005-0000-0000-000068950000}"/>
    <cellStyle name="Uwaga 15 2 17 7" xfId="23770" xr:uid="{00000000-0005-0000-0000-000069950000}"/>
    <cellStyle name="Uwaga 15 2 17 8" xfId="27085" xr:uid="{00000000-0005-0000-0000-00006A950000}"/>
    <cellStyle name="Uwaga 15 2 17 9" xfId="30319" xr:uid="{00000000-0005-0000-0000-00006B950000}"/>
    <cellStyle name="Uwaga 15 2 18" xfId="3948" xr:uid="{00000000-0005-0000-0000-00006C950000}"/>
    <cellStyle name="Uwaga 15 2 18 10" xfId="33592" xr:uid="{00000000-0005-0000-0000-00006D950000}"/>
    <cellStyle name="Uwaga 15 2 18 11" xfId="36055" xr:uid="{00000000-0005-0000-0000-00006E950000}"/>
    <cellStyle name="Uwaga 15 2 18 12" xfId="39250" xr:uid="{00000000-0005-0000-0000-00006F950000}"/>
    <cellStyle name="Uwaga 15 2 18 13" xfId="42450" xr:uid="{00000000-0005-0000-0000-000070950000}"/>
    <cellStyle name="Uwaga 15 2 18 14" xfId="45636" xr:uid="{00000000-0005-0000-0000-000071950000}"/>
    <cellStyle name="Uwaga 15 2 18 15" xfId="48925" xr:uid="{00000000-0005-0000-0000-000072950000}"/>
    <cellStyle name="Uwaga 15 2 18 16" xfId="52097" xr:uid="{00000000-0005-0000-0000-000073950000}"/>
    <cellStyle name="Uwaga 15 2 18 17" xfId="55274" xr:uid="{00000000-0005-0000-0000-000074950000}"/>
    <cellStyle name="Uwaga 15 2 18 18" xfId="57328" xr:uid="{00000000-0005-0000-0000-000075950000}"/>
    <cellStyle name="Uwaga 15 2 18 19" xfId="60565" xr:uid="{00000000-0005-0000-0000-000076950000}"/>
    <cellStyle name="Uwaga 15 2 18 2" xfId="11150" xr:uid="{00000000-0005-0000-0000-000077950000}"/>
    <cellStyle name="Uwaga 15 2 18 3" xfId="13192" xr:uid="{00000000-0005-0000-0000-000078950000}"/>
    <cellStyle name="Uwaga 15 2 18 4" xfId="7308" xr:uid="{00000000-0005-0000-0000-000079950000}"/>
    <cellStyle name="Uwaga 15 2 18 5" xfId="17841" xr:uid="{00000000-0005-0000-0000-00007A950000}"/>
    <cellStyle name="Uwaga 15 2 18 6" xfId="20416" xr:uid="{00000000-0005-0000-0000-00007B950000}"/>
    <cellStyle name="Uwaga 15 2 18 7" xfId="23726" xr:uid="{00000000-0005-0000-0000-00007C950000}"/>
    <cellStyle name="Uwaga 15 2 18 8" xfId="27041" xr:uid="{00000000-0005-0000-0000-00007D950000}"/>
    <cellStyle name="Uwaga 15 2 18 9" xfId="30275" xr:uid="{00000000-0005-0000-0000-00007E950000}"/>
    <cellStyle name="Uwaga 15 2 19" xfId="2142" xr:uid="{00000000-0005-0000-0000-00007F950000}"/>
    <cellStyle name="Uwaga 15 2 19 10" xfId="31790" xr:uid="{00000000-0005-0000-0000-000080950000}"/>
    <cellStyle name="Uwaga 15 2 19 11" xfId="18497" xr:uid="{00000000-0005-0000-0000-000081950000}"/>
    <cellStyle name="Uwaga 15 2 19 12" xfId="37444" xr:uid="{00000000-0005-0000-0000-000082950000}"/>
    <cellStyle name="Uwaga 15 2 19 13" xfId="40665" xr:uid="{00000000-0005-0000-0000-000083950000}"/>
    <cellStyle name="Uwaga 15 2 19 14" xfId="43830" xr:uid="{00000000-0005-0000-0000-000084950000}"/>
    <cellStyle name="Uwaga 15 2 19 15" xfId="47140" xr:uid="{00000000-0005-0000-0000-000085950000}"/>
    <cellStyle name="Uwaga 15 2 19 16" xfId="50296" xr:uid="{00000000-0005-0000-0000-000086950000}"/>
    <cellStyle name="Uwaga 15 2 19 17" xfId="53505" xr:uid="{00000000-0005-0000-0000-000087950000}"/>
    <cellStyle name="Uwaga 15 2 19 18" xfId="52296" xr:uid="{00000000-0005-0000-0000-000088950000}"/>
    <cellStyle name="Uwaga 15 2 19 19" xfId="58792" xr:uid="{00000000-0005-0000-0000-000089950000}"/>
    <cellStyle name="Uwaga 15 2 19 2" xfId="9348" xr:uid="{00000000-0005-0000-0000-00008A950000}"/>
    <cellStyle name="Uwaga 15 2 19 3" xfId="8038" xr:uid="{00000000-0005-0000-0000-00008B950000}"/>
    <cellStyle name="Uwaga 15 2 19 4" xfId="5519" xr:uid="{00000000-0005-0000-0000-00008C950000}"/>
    <cellStyle name="Uwaga 15 2 19 5" xfId="16037" xr:uid="{00000000-0005-0000-0000-00008D950000}"/>
    <cellStyle name="Uwaga 15 2 19 6" xfId="18610" xr:uid="{00000000-0005-0000-0000-00008E950000}"/>
    <cellStyle name="Uwaga 15 2 19 7" xfId="21920" xr:uid="{00000000-0005-0000-0000-00008F950000}"/>
    <cellStyle name="Uwaga 15 2 19 8" xfId="25241" xr:uid="{00000000-0005-0000-0000-000090950000}"/>
    <cellStyle name="Uwaga 15 2 19 9" xfId="28469" xr:uid="{00000000-0005-0000-0000-000091950000}"/>
    <cellStyle name="Uwaga 15 2 2" xfId="1494" xr:uid="{00000000-0005-0000-0000-000092950000}"/>
    <cellStyle name="Uwaga 15 2 2 10" xfId="14734" xr:uid="{00000000-0005-0000-0000-000093950000}"/>
    <cellStyle name="Uwaga 15 2 2 11" xfId="15091" xr:uid="{00000000-0005-0000-0000-000094950000}"/>
    <cellStyle name="Uwaga 15 2 2 12" xfId="33949" xr:uid="{00000000-0005-0000-0000-000095950000}"/>
    <cellStyle name="Uwaga 15 2 2 13" xfId="14986" xr:uid="{00000000-0005-0000-0000-000096950000}"/>
    <cellStyle name="Uwaga 15 2 2 14" xfId="14829" xr:uid="{00000000-0005-0000-0000-000097950000}"/>
    <cellStyle name="Uwaga 15 2 2 15" xfId="18290" xr:uid="{00000000-0005-0000-0000-000098950000}"/>
    <cellStyle name="Uwaga 15 2 2 16" xfId="40129" xr:uid="{00000000-0005-0000-0000-000099950000}"/>
    <cellStyle name="Uwaga 15 2 2 17" xfId="27843" xr:uid="{00000000-0005-0000-0000-00009A950000}"/>
    <cellStyle name="Uwaga 15 2 2 18" xfId="52396" xr:uid="{00000000-0005-0000-0000-00009B950000}"/>
    <cellStyle name="Uwaga 15 2 2 19" xfId="58165" xr:uid="{00000000-0005-0000-0000-00009C950000}"/>
    <cellStyle name="Uwaga 15 2 2 2" xfId="8707" xr:uid="{00000000-0005-0000-0000-00009D950000}"/>
    <cellStyle name="Uwaga 15 2 2 3" xfId="8684" xr:uid="{00000000-0005-0000-0000-00009E950000}"/>
    <cellStyle name="Uwaga 15 2 2 4" xfId="4874" xr:uid="{00000000-0005-0000-0000-00009F950000}"/>
    <cellStyle name="Uwaga 15 2 2 5" xfId="15390" xr:uid="{00000000-0005-0000-0000-0000A0950000}"/>
    <cellStyle name="Uwaga 15 2 2 6" xfId="14707" xr:uid="{00000000-0005-0000-0000-0000A1950000}"/>
    <cellStyle name="Uwaga 15 2 2 7" xfId="18323" xr:uid="{00000000-0005-0000-0000-0000A2950000}"/>
    <cellStyle name="Uwaga 15 2 2 8" xfId="14727" xr:uid="{00000000-0005-0000-0000-0000A3950000}"/>
    <cellStyle name="Uwaga 15 2 2 9" xfId="18540" xr:uid="{00000000-0005-0000-0000-0000A4950000}"/>
    <cellStyle name="Uwaga 15 2 20" xfId="4115" xr:uid="{00000000-0005-0000-0000-0000A5950000}"/>
    <cellStyle name="Uwaga 15 2 20 10" xfId="36221" xr:uid="{00000000-0005-0000-0000-0000A6950000}"/>
    <cellStyle name="Uwaga 15 2 20 11" xfId="39417" xr:uid="{00000000-0005-0000-0000-0000A7950000}"/>
    <cellStyle name="Uwaga 15 2 20 12" xfId="42616" xr:uid="{00000000-0005-0000-0000-0000A8950000}"/>
    <cellStyle name="Uwaga 15 2 20 13" xfId="45803" xr:uid="{00000000-0005-0000-0000-0000A9950000}"/>
    <cellStyle name="Uwaga 15 2 20 14" xfId="49091" xr:uid="{00000000-0005-0000-0000-0000AA950000}"/>
    <cellStyle name="Uwaga 15 2 20 15" xfId="52264" xr:uid="{00000000-0005-0000-0000-0000AB950000}"/>
    <cellStyle name="Uwaga 15 2 20 16" xfId="55438" xr:uid="{00000000-0005-0000-0000-0000AC950000}"/>
    <cellStyle name="Uwaga 15 2 20 17" xfId="57492" xr:uid="{00000000-0005-0000-0000-0000AD950000}"/>
    <cellStyle name="Uwaga 15 2 20 18" xfId="60729" xr:uid="{00000000-0005-0000-0000-0000AE950000}"/>
    <cellStyle name="Uwaga 15 2 20 2" xfId="11317" xr:uid="{00000000-0005-0000-0000-0000AF950000}"/>
    <cellStyle name="Uwaga 15 2 20 3" xfId="13359" xr:uid="{00000000-0005-0000-0000-0000B0950000}"/>
    <cellStyle name="Uwaga 15 2 20 4" xfId="18008" xr:uid="{00000000-0005-0000-0000-0000B1950000}"/>
    <cellStyle name="Uwaga 15 2 20 5" xfId="20583" xr:uid="{00000000-0005-0000-0000-0000B2950000}"/>
    <cellStyle name="Uwaga 15 2 20 6" xfId="23893" xr:uid="{00000000-0005-0000-0000-0000B3950000}"/>
    <cellStyle name="Uwaga 15 2 20 7" xfId="27208" xr:uid="{00000000-0005-0000-0000-0000B4950000}"/>
    <cellStyle name="Uwaga 15 2 20 8" xfId="30442" xr:uid="{00000000-0005-0000-0000-0000B5950000}"/>
    <cellStyle name="Uwaga 15 2 20 9" xfId="33759" xr:uid="{00000000-0005-0000-0000-0000B6950000}"/>
    <cellStyle name="Uwaga 15 2 3" xfId="2549" xr:uid="{00000000-0005-0000-0000-0000B7950000}"/>
    <cellStyle name="Uwaga 15 2 3 10" xfId="32193" xr:uid="{00000000-0005-0000-0000-0000B8950000}"/>
    <cellStyle name="Uwaga 15 2 3 11" xfId="34663" xr:uid="{00000000-0005-0000-0000-0000B9950000}"/>
    <cellStyle name="Uwaga 15 2 3 12" xfId="37851" xr:uid="{00000000-0005-0000-0000-0000BA950000}"/>
    <cellStyle name="Uwaga 15 2 3 13" xfId="41061" xr:uid="{00000000-0005-0000-0000-0000BB950000}"/>
    <cellStyle name="Uwaga 15 2 3 14" xfId="44237" xr:uid="{00000000-0005-0000-0000-0000BC950000}"/>
    <cellStyle name="Uwaga 15 2 3 15" xfId="47536" xr:uid="{00000000-0005-0000-0000-0000BD950000}"/>
    <cellStyle name="Uwaga 15 2 3 16" xfId="50701" xr:uid="{00000000-0005-0000-0000-0000BE950000}"/>
    <cellStyle name="Uwaga 15 2 3 17" xfId="53896" xr:uid="{00000000-0005-0000-0000-0000BF950000}"/>
    <cellStyle name="Uwaga 15 2 3 18" xfId="55950" xr:uid="{00000000-0005-0000-0000-0000C0950000}"/>
    <cellStyle name="Uwaga 15 2 3 19" xfId="59187" xr:uid="{00000000-0005-0000-0000-0000C1950000}"/>
    <cellStyle name="Uwaga 15 2 3 2" xfId="9751" xr:uid="{00000000-0005-0000-0000-0000C2950000}"/>
    <cellStyle name="Uwaga 15 2 3 3" xfId="11793" xr:uid="{00000000-0005-0000-0000-0000C3950000}"/>
    <cellStyle name="Uwaga 15 2 3 4" xfId="5917" xr:uid="{00000000-0005-0000-0000-0000C4950000}"/>
    <cellStyle name="Uwaga 15 2 3 5" xfId="16442" xr:uid="{00000000-0005-0000-0000-0000C5950000}"/>
    <cellStyle name="Uwaga 15 2 3 6" xfId="19017" xr:uid="{00000000-0005-0000-0000-0000C6950000}"/>
    <cellStyle name="Uwaga 15 2 3 7" xfId="22327" xr:uid="{00000000-0005-0000-0000-0000C7950000}"/>
    <cellStyle name="Uwaga 15 2 3 8" xfId="25647" xr:uid="{00000000-0005-0000-0000-0000C8950000}"/>
    <cellStyle name="Uwaga 15 2 3 9" xfId="28876" xr:uid="{00000000-0005-0000-0000-0000C9950000}"/>
    <cellStyle name="Uwaga 15 2 4" xfId="2692" xr:uid="{00000000-0005-0000-0000-0000CA950000}"/>
    <cellStyle name="Uwaga 15 2 4 10" xfId="32336" xr:uid="{00000000-0005-0000-0000-0000CB950000}"/>
    <cellStyle name="Uwaga 15 2 4 11" xfId="34806" xr:uid="{00000000-0005-0000-0000-0000CC950000}"/>
    <cellStyle name="Uwaga 15 2 4 12" xfId="37994" xr:uid="{00000000-0005-0000-0000-0000CD950000}"/>
    <cellStyle name="Uwaga 15 2 4 13" xfId="41204" xr:uid="{00000000-0005-0000-0000-0000CE950000}"/>
    <cellStyle name="Uwaga 15 2 4 14" xfId="44380" xr:uid="{00000000-0005-0000-0000-0000CF950000}"/>
    <cellStyle name="Uwaga 15 2 4 15" xfId="47679" xr:uid="{00000000-0005-0000-0000-0000D0950000}"/>
    <cellStyle name="Uwaga 15 2 4 16" xfId="50844" xr:uid="{00000000-0005-0000-0000-0000D1950000}"/>
    <cellStyle name="Uwaga 15 2 4 17" xfId="54038" xr:uid="{00000000-0005-0000-0000-0000D2950000}"/>
    <cellStyle name="Uwaga 15 2 4 18" xfId="56092" xr:uid="{00000000-0005-0000-0000-0000D3950000}"/>
    <cellStyle name="Uwaga 15 2 4 19" xfId="59329" xr:uid="{00000000-0005-0000-0000-0000D4950000}"/>
    <cellStyle name="Uwaga 15 2 4 2" xfId="9894" xr:uid="{00000000-0005-0000-0000-0000D5950000}"/>
    <cellStyle name="Uwaga 15 2 4 3" xfId="11936" xr:uid="{00000000-0005-0000-0000-0000D6950000}"/>
    <cellStyle name="Uwaga 15 2 4 4" xfId="6060" xr:uid="{00000000-0005-0000-0000-0000D7950000}"/>
    <cellStyle name="Uwaga 15 2 4 5" xfId="16585" xr:uid="{00000000-0005-0000-0000-0000D8950000}"/>
    <cellStyle name="Uwaga 15 2 4 6" xfId="19160" xr:uid="{00000000-0005-0000-0000-0000D9950000}"/>
    <cellStyle name="Uwaga 15 2 4 7" xfId="22470" xr:uid="{00000000-0005-0000-0000-0000DA950000}"/>
    <cellStyle name="Uwaga 15 2 4 8" xfId="25789" xr:uid="{00000000-0005-0000-0000-0000DB950000}"/>
    <cellStyle name="Uwaga 15 2 4 9" xfId="29019" xr:uid="{00000000-0005-0000-0000-0000DC950000}"/>
    <cellStyle name="Uwaga 15 2 5" xfId="2591" xr:uid="{00000000-0005-0000-0000-0000DD950000}"/>
    <cellStyle name="Uwaga 15 2 5 10" xfId="32235" xr:uid="{00000000-0005-0000-0000-0000DE950000}"/>
    <cellStyle name="Uwaga 15 2 5 11" xfId="34705" xr:uid="{00000000-0005-0000-0000-0000DF950000}"/>
    <cellStyle name="Uwaga 15 2 5 12" xfId="37893" xr:uid="{00000000-0005-0000-0000-0000E0950000}"/>
    <cellStyle name="Uwaga 15 2 5 13" xfId="41103" xr:uid="{00000000-0005-0000-0000-0000E1950000}"/>
    <cellStyle name="Uwaga 15 2 5 14" xfId="44279" xr:uid="{00000000-0005-0000-0000-0000E2950000}"/>
    <cellStyle name="Uwaga 15 2 5 15" xfId="47578" xr:uid="{00000000-0005-0000-0000-0000E3950000}"/>
    <cellStyle name="Uwaga 15 2 5 16" xfId="50743" xr:uid="{00000000-0005-0000-0000-0000E4950000}"/>
    <cellStyle name="Uwaga 15 2 5 17" xfId="53938" xr:uid="{00000000-0005-0000-0000-0000E5950000}"/>
    <cellStyle name="Uwaga 15 2 5 18" xfId="55992" xr:uid="{00000000-0005-0000-0000-0000E6950000}"/>
    <cellStyle name="Uwaga 15 2 5 19" xfId="59229" xr:uid="{00000000-0005-0000-0000-0000E7950000}"/>
    <cellStyle name="Uwaga 15 2 5 2" xfId="9793" xr:uid="{00000000-0005-0000-0000-0000E8950000}"/>
    <cellStyle name="Uwaga 15 2 5 3" xfId="11835" xr:uid="{00000000-0005-0000-0000-0000E9950000}"/>
    <cellStyle name="Uwaga 15 2 5 4" xfId="5959" xr:uid="{00000000-0005-0000-0000-0000EA950000}"/>
    <cellStyle name="Uwaga 15 2 5 5" xfId="16484" xr:uid="{00000000-0005-0000-0000-0000EB950000}"/>
    <cellStyle name="Uwaga 15 2 5 6" xfId="19059" xr:uid="{00000000-0005-0000-0000-0000EC950000}"/>
    <cellStyle name="Uwaga 15 2 5 7" xfId="22369" xr:uid="{00000000-0005-0000-0000-0000ED950000}"/>
    <cellStyle name="Uwaga 15 2 5 8" xfId="25689" xr:uid="{00000000-0005-0000-0000-0000EE950000}"/>
    <cellStyle name="Uwaga 15 2 5 9" xfId="28918" xr:uid="{00000000-0005-0000-0000-0000EF950000}"/>
    <cellStyle name="Uwaga 15 2 6" xfId="2912" xr:uid="{00000000-0005-0000-0000-0000F0950000}"/>
    <cellStyle name="Uwaga 15 2 6 10" xfId="32556" xr:uid="{00000000-0005-0000-0000-0000F1950000}"/>
    <cellStyle name="Uwaga 15 2 6 11" xfId="35026" xr:uid="{00000000-0005-0000-0000-0000F2950000}"/>
    <cellStyle name="Uwaga 15 2 6 12" xfId="38214" xr:uid="{00000000-0005-0000-0000-0000F3950000}"/>
    <cellStyle name="Uwaga 15 2 6 13" xfId="41421" xr:uid="{00000000-0005-0000-0000-0000F4950000}"/>
    <cellStyle name="Uwaga 15 2 6 14" xfId="44600" xr:uid="{00000000-0005-0000-0000-0000F5950000}"/>
    <cellStyle name="Uwaga 15 2 6 15" xfId="47896" xr:uid="{00000000-0005-0000-0000-0000F6950000}"/>
    <cellStyle name="Uwaga 15 2 6 16" xfId="51064" xr:uid="{00000000-0005-0000-0000-0000F7950000}"/>
    <cellStyle name="Uwaga 15 2 6 17" xfId="54253" xr:uid="{00000000-0005-0000-0000-0000F8950000}"/>
    <cellStyle name="Uwaga 15 2 6 18" xfId="56307" xr:uid="{00000000-0005-0000-0000-0000F9950000}"/>
    <cellStyle name="Uwaga 15 2 6 19" xfId="59544" xr:uid="{00000000-0005-0000-0000-0000FA950000}"/>
    <cellStyle name="Uwaga 15 2 6 2" xfId="10114" xr:uid="{00000000-0005-0000-0000-0000FB950000}"/>
    <cellStyle name="Uwaga 15 2 6 3" xfId="12156" xr:uid="{00000000-0005-0000-0000-0000FC950000}"/>
    <cellStyle name="Uwaga 15 2 6 4" xfId="6280" xr:uid="{00000000-0005-0000-0000-0000FD950000}"/>
    <cellStyle name="Uwaga 15 2 6 5" xfId="16805" xr:uid="{00000000-0005-0000-0000-0000FE950000}"/>
    <cellStyle name="Uwaga 15 2 6 6" xfId="19380" xr:uid="{00000000-0005-0000-0000-0000FF950000}"/>
    <cellStyle name="Uwaga 15 2 6 7" xfId="22690" xr:uid="{00000000-0005-0000-0000-000000960000}"/>
    <cellStyle name="Uwaga 15 2 6 8" xfId="26007" xr:uid="{00000000-0005-0000-0000-000001960000}"/>
    <cellStyle name="Uwaga 15 2 6 9" xfId="29239" xr:uid="{00000000-0005-0000-0000-000002960000}"/>
    <cellStyle name="Uwaga 15 2 7" xfId="2990" xr:uid="{00000000-0005-0000-0000-000003960000}"/>
    <cellStyle name="Uwaga 15 2 7 10" xfId="32634" xr:uid="{00000000-0005-0000-0000-000004960000}"/>
    <cellStyle name="Uwaga 15 2 7 11" xfId="35104" xr:uid="{00000000-0005-0000-0000-000005960000}"/>
    <cellStyle name="Uwaga 15 2 7 12" xfId="38292" xr:uid="{00000000-0005-0000-0000-000006960000}"/>
    <cellStyle name="Uwaga 15 2 7 13" xfId="41499" xr:uid="{00000000-0005-0000-0000-000007960000}"/>
    <cellStyle name="Uwaga 15 2 7 14" xfId="44678" xr:uid="{00000000-0005-0000-0000-000008960000}"/>
    <cellStyle name="Uwaga 15 2 7 15" xfId="47974" xr:uid="{00000000-0005-0000-0000-000009960000}"/>
    <cellStyle name="Uwaga 15 2 7 16" xfId="51142" xr:uid="{00000000-0005-0000-0000-00000A960000}"/>
    <cellStyle name="Uwaga 15 2 7 17" xfId="54331" xr:uid="{00000000-0005-0000-0000-00000B960000}"/>
    <cellStyle name="Uwaga 15 2 7 18" xfId="56385" xr:uid="{00000000-0005-0000-0000-00000C960000}"/>
    <cellStyle name="Uwaga 15 2 7 19" xfId="59622" xr:uid="{00000000-0005-0000-0000-00000D960000}"/>
    <cellStyle name="Uwaga 15 2 7 2" xfId="10192" xr:uid="{00000000-0005-0000-0000-00000E960000}"/>
    <cellStyle name="Uwaga 15 2 7 3" xfId="12234" xr:uid="{00000000-0005-0000-0000-00000F960000}"/>
    <cellStyle name="Uwaga 15 2 7 4" xfId="6358" xr:uid="{00000000-0005-0000-0000-000010960000}"/>
    <cellStyle name="Uwaga 15 2 7 5" xfId="16883" xr:uid="{00000000-0005-0000-0000-000011960000}"/>
    <cellStyle name="Uwaga 15 2 7 6" xfId="19458" xr:uid="{00000000-0005-0000-0000-000012960000}"/>
    <cellStyle name="Uwaga 15 2 7 7" xfId="22768" xr:uid="{00000000-0005-0000-0000-000013960000}"/>
    <cellStyle name="Uwaga 15 2 7 8" xfId="26085" xr:uid="{00000000-0005-0000-0000-000014960000}"/>
    <cellStyle name="Uwaga 15 2 7 9" xfId="29317" xr:uid="{00000000-0005-0000-0000-000015960000}"/>
    <cellStyle name="Uwaga 15 2 8" xfId="3182" xr:uid="{00000000-0005-0000-0000-000016960000}"/>
    <cellStyle name="Uwaga 15 2 8 10" xfId="32826" xr:uid="{00000000-0005-0000-0000-000017960000}"/>
    <cellStyle name="Uwaga 15 2 8 11" xfId="35295" xr:uid="{00000000-0005-0000-0000-000018960000}"/>
    <cellStyle name="Uwaga 15 2 8 12" xfId="38484" xr:uid="{00000000-0005-0000-0000-000019960000}"/>
    <cellStyle name="Uwaga 15 2 8 13" xfId="41690" xr:uid="{00000000-0005-0000-0000-00001A960000}"/>
    <cellStyle name="Uwaga 15 2 8 14" xfId="44870" xr:uid="{00000000-0005-0000-0000-00001B960000}"/>
    <cellStyle name="Uwaga 15 2 8 15" xfId="48165" xr:uid="{00000000-0005-0000-0000-00001C960000}"/>
    <cellStyle name="Uwaga 15 2 8 16" xfId="51333" xr:uid="{00000000-0005-0000-0000-00001D960000}"/>
    <cellStyle name="Uwaga 15 2 8 17" xfId="54520" xr:uid="{00000000-0005-0000-0000-00001E960000}"/>
    <cellStyle name="Uwaga 15 2 8 18" xfId="56574" xr:uid="{00000000-0005-0000-0000-00001F960000}"/>
    <cellStyle name="Uwaga 15 2 8 19" xfId="59811" xr:uid="{00000000-0005-0000-0000-000020960000}"/>
    <cellStyle name="Uwaga 15 2 8 2" xfId="10384" xr:uid="{00000000-0005-0000-0000-000021960000}"/>
    <cellStyle name="Uwaga 15 2 8 3" xfId="12426" xr:uid="{00000000-0005-0000-0000-000022960000}"/>
    <cellStyle name="Uwaga 15 2 8 4" xfId="6550" xr:uid="{00000000-0005-0000-0000-000023960000}"/>
    <cellStyle name="Uwaga 15 2 8 5" xfId="17075" xr:uid="{00000000-0005-0000-0000-000024960000}"/>
    <cellStyle name="Uwaga 15 2 8 6" xfId="19650" xr:uid="{00000000-0005-0000-0000-000025960000}"/>
    <cellStyle name="Uwaga 15 2 8 7" xfId="22960" xr:uid="{00000000-0005-0000-0000-000026960000}"/>
    <cellStyle name="Uwaga 15 2 8 8" xfId="26275" xr:uid="{00000000-0005-0000-0000-000027960000}"/>
    <cellStyle name="Uwaga 15 2 8 9" xfId="29509" xr:uid="{00000000-0005-0000-0000-000028960000}"/>
    <cellStyle name="Uwaga 15 2 9" xfId="3079" xr:uid="{00000000-0005-0000-0000-000029960000}"/>
    <cellStyle name="Uwaga 15 2 9 10" xfId="32723" xr:uid="{00000000-0005-0000-0000-00002A960000}"/>
    <cellStyle name="Uwaga 15 2 9 11" xfId="35192" xr:uid="{00000000-0005-0000-0000-00002B960000}"/>
    <cellStyle name="Uwaga 15 2 9 12" xfId="38381" xr:uid="{00000000-0005-0000-0000-00002C960000}"/>
    <cellStyle name="Uwaga 15 2 9 13" xfId="41587" xr:uid="{00000000-0005-0000-0000-00002D960000}"/>
    <cellStyle name="Uwaga 15 2 9 14" xfId="44767" xr:uid="{00000000-0005-0000-0000-00002E960000}"/>
    <cellStyle name="Uwaga 15 2 9 15" xfId="48062" xr:uid="{00000000-0005-0000-0000-00002F960000}"/>
    <cellStyle name="Uwaga 15 2 9 16" xfId="51230" xr:uid="{00000000-0005-0000-0000-000030960000}"/>
    <cellStyle name="Uwaga 15 2 9 17" xfId="54418" xr:uid="{00000000-0005-0000-0000-000031960000}"/>
    <cellStyle name="Uwaga 15 2 9 18" xfId="56472" xr:uid="{00000000-0005-0000-0000-000032960000}"/>
    <cellStyle name="Uwaga 15 2 9 19" xfId="59709" xr:uid="{00000000-0005-0000-0000-000033960000}"/>
    <cellStyle name="Uwaga 15 2 9 2" xfId="10281" xr:uid="{00000000-0005-0000-0000-000034960000}"/>
    <cellStyle name="Uwaga 15 2 9 3" xfId="12323" xr:uid="{00000000-0005-0000-0000-000035960000}"/>
    <cellStyle name="Uwaga 15 2 9 4" xfId="6447" xr:uid="{00000000-0005-0000-0000-000036960000}"/>
    <cellStyle name="Uwaga 15 2 9 5" xfId="16972" xr:uid="{00000000-0005-0000-0000-000037960000}"/>
    <cellStyle name="Uwaga 15 2 9 6" xfId="19547" xr:uid="{00000000-0005-0000-0000-000038960000}"/>
    <cellStyle name="Uwaga 15 2 9 7" xfId="22857" xr:uid="{00000000-0005-0000-0000-000039960000}"/>
    <cellStyle name="Uwaga 15 2 9 8" xfId="26173" xr:uid="{00000000-0005-0000-0000-00003A960000}"/>
    <cellStyle name="Uwaga 15 2 9 9" xfId="29406" xr:uid="{00000000-0005-0000-0000-00003B960000}"/>
    <cellStyle name="Uwaga 15 20" xfId="2245" xr:uid="{00000000-0005-0000-0000-00003C960000}"/>
    <cellStyle name="Uwaga 15 20 10" xfId="31893" xr:uid="{00000000-0005-0000-0000-00003D960000}"/>
    <cellStyle name="Uwaga 15 20 11" xfId="34366" xr:uid="{00000000-0005-0000-0000-00003E960000}"/>
    <cellStyle name="Uwaga 15 20 12" xfId="37547" xr:uid="{00000000-0005-0000-0000-00003F960000}"/>
    <cellStyle name="Uwaga 15 20 13" xfId="40765" xr:uid="{00000000-0005-0000-0000-000040960000}"/>
    <cellStyle name="Uwaga 15 20 14" xfId="43933" xr:uid="{00000000-0005-0000-0000-000041960000}"/>
    <cellStyle name="Uwaga 15 20 15" xfId="47240" xr:uid="{00000000-0005-0000-0000-000042960000}"/>
    <cellStyle name="Uwaga 15 20 16" xfId="50398" xr:uid="{00000000-0005-0000-0000-000043960000}"/>
    <cellStyle name="Uwaga 15 20 17" xfId="53605" xr:uid="{00000000-0005-0000-0000-000044960000}"/>
    <cellStyle name="Uwaga 15 20 18" xfId="55655" xr:uid="{00000000-0005-0000-0000-000045960000}"/>
    <cellStyle name="Uwaga 15 20 19" xfId="58892" xr:uid="{00000000-0005-0000-0000-000046960000}"/>
    <cellStyle name="Uwaga 15 20 2" xfId="9451" xr:uid="{00000000-0005-0000-0000-000047960000}"/>
    <cellStyle name="Uwaga 15 20 3" xfId="11489" xr:uid="{00000000-0005-0000-0000-000048960000}"/>
    <cellStyle name="Uwaga 15 20 4" xfId="5622" xr:uid="{00000000-0005-0000-0000-000049960000}"/>
    <cellStyle name="Uwaga 15 20 5" xfId="16140" xr:uid="{00000000-0005-0000-0000-00004A960000}"/>
    <cellStyle name="Uwaga 15 20 6" xfId="18713" xr:uid="{00000000-0005-0000-0000-00004B960000}"/>
    <cellStyle name="Uwaga 15 20 7" xfId="22023" xr:uid="{00000000-0005-0000-0000-00004C960000}"/>
    <cellStyle name="Uwaga 15 20 8" xfId="25344" xr:uid="{00000000-0005-0000-0000-00004D960000}"/>
    <cellStyle name="Uwaga 15 20 9" xfId="28572" xr:uid="{00000000-0005-0000-0000-00004E960000}"/>
    <cellStyle name="Uwaga 15 21" xfId="4051" xr:uid="{00000000-0005-0000-0000-00004F960000}"/>
    <cellStyle name="Uwaga 15 21 10" xfId="36157" xr:uid="{00000000-0005-0000-0000-000050960000}"/>
    <cellStyle name="Uwaga 15 21 11" xfId="39353" xr:uid="{00000000-0005-0000-0000-000051960000}"/>
    <cellStyle name="Uwaga 15 21 12" xfId="42552" xr:uid="{00000000-0005-0000-0000-000052960000}"/>
    <cellStyle name="Uwaga 15 21 13" xfId="45739" xr:uid="{00000000-0005-0000-0000-000053960000}"/>
    <cellStyle name="Uwaga 15 21 14" xfId="49027" xr:uid="{00000000-0005-0000-0000-000054960000}"/>
    <cellStyle name="Uwaga 15 21 15" xfId="52200" xr:uid="{00000000-0005-0000-0000-000055960000}"/>
    <cellStyle name="Uwaga 15 21 16" xfId="55375" xr:uid="{00000000-0005-0000-0000-000056960000}"/>
    <cellStyle name="Uwaga 15 21 17" xfId="57429" xr:uid="{00000000-0005-0000-0000-000057960000}"/>
    <cellStyle name="Uwaga 15 21 18" xfId="60666" xr:uid="{00000000-0005-0000-0000-000058960000}"/>
    <cellStyle name="Uwaga 15 21 2" xfId="11253" xr:uid="{00000000-0005-0000-0000-000059960000}"/>
    <cellStyle name="Uwaga 15 21 3" xfId="13295" xr:uid="{00000000-0005-0000-0000-00005A960000}"/>
    <cellStyle name="Uwaga 15 21 4" xfId="17944" xr:uid="{00000000-0005-0000-0000-00005B960000}"/>
    <cellStyle name="Uwaga 15 21 5" xfId="20519" xr:uid="{00000000-0005-0000-0000-00005C960000}"/>
    <cellStyle name="Uwaga 15 21 6" xfId="23829" xr:uid="{00000000-0005-0000-0000-00005D960000}"/>
    <cellStyle name="Uwaga 15 21 7" xfId="27144" xr:uid="{00000000-0005-0000-0000-00005E960000}"/>
    <cellStyle name="Uwaga 15 21 8" xfId="30378" xr:uid="{00000000-0005-0000-0000-00005F960000}"/>
    <cellStyle name="Uwaga 15 21 9" xfId="33695" xr:uid="{00000000-0005-0000-0000-000060960000}"/>
    <cellStyle name="Uwaga 15 22" xfId="4344" xr:uid="{00000000-0005-0000-0000-000061960000}"/>
    <cellStyle name="Uwaga 15 22 10" xfId="42840" xr:uid="{00000000-0005-0000-0000-000062960000}"/>
    <cellStyle name="Uwaga 15 22 11" xfId="46032" xr:uid="{00000000-0005-0000-0000-000063960000}"/>
    <cellStyle name="Uwaga 15 22 12" xfId="49309" xr:uid="{00000000-0005-0000-0000-000064960000}"/>
    <cellStyle name="Uwaga 15 22 13" xfId="52492" xr:uid="{00000000-0005-0000-0000-000065960000}"/>
    <cellStyle name="Uwaga 15 22 14" xfId="57707" xr:uid="{00000000-0005-0000-0000-000066960000}"/>
    <cellStyle name="Uwaga 15 22 15" xfId="60944" xr:uid="{00000000-0005-0000-0000-000067960000}"/>
    <cellStyle name="Uwaga 15 22 2" xfId="13582" xr:uid="{00000000-0005-0000-0000-000068960000}"/>
    <cellStyle name="Uwaga 15 22 3" xfId="7561" xr:uid="{00000000-0005-0000-0000-000069960000}"/>
    <cellStyle name="Uwaga 15 22 4" xfId="20812" xr:uid="{00000000-0005-0000-0000-00006A960000}"/>
    <cellStyle name="Uwaga 15 22 5" xfId="24122" xr:uid="{00000000-0005-0000-0000-00006B960000}"/>
    <cellStyle name="Uwaga 15 22 6" xfId="27436" xr:uid="{00000000-0005-0000-0000-00006C960000}"/>
    <cellStyle name="Uwaga 15 22 7" xfId="30671" xr:uid="{00000000-0005-0000-0000-00006D960000}"/>
    <cellStyle name="Uwaga 15 22 8" xfId="36440" xr:uid="{00000000-0005-0000-0000-00006E960000}"/>
    <cellStyle name="Uwaga 15 22 9" xfId="39645" xr:uid="{00000000-0005-0000-0000-00006F960000}"/>
    <cellStyle name="Uwaga 15 23" xfId="4177" xr:uid="{00000000-0005-0000-0000-000070960000}"/>
    <cellStyle name="Uwaga 15 23 10" xfId="42678" xr:uid="{00000000-0005-0000-0000-000071960000}"/>
    <cellStyle name="Uwaga 15 23 11" xfId="45865" xr:uid="{00000000-0005-0000-0000-000072960000}"/>
    <cellStyle name="Uwaga 15 23 12" xfId="49153" xr:uid="{00000000-0005-0000-0000-000073960000}"/>
    <cellStyle name="Uwaga 15 23 13" xfId="52325" xr:uid="{00000000-0005-0000-0000-000074960000}"/>
    <cellStyle name="Uwaga 15 23 14" xfId="57551" xr:uid="{00000000-0005-0000-0000-000075960000}"/>
    <cellStyle name="Uwaga 15 23 15" xfId="60788" xr:uid="{00000000-0005-0000-0000-000076960000}"/>
    <cellStyle name="Uwaga 15 23 2" xfId="13421" xr:uid="{00000000-0005-0000-0000-000077960000}"/>
    <cellStyle name="Uwaga 15 23 3" xfId="7414" xr:uid="{00000000-0005-0000-0000-000078960000}"/>
    <cellStyle name="Uwaga 15 23 4" xfId="20645" xr:uid="{00000000-0005-0000-0000-000079960000}"/>
    <cellStyle name="Uwaga 15 23 5" xfId="23955" xr:uid="{00000000-0005-0000-0000-00007A960000}"/>
    <cellStyle name="Uwaga 15 23 6" xfId="27270" xr:uid="{00000000-0005-0000-0000-00007B960000}"/>
    <cellStyle name="Uwaga 15 23 7" xfId="30504" xr:uid="{00000000-0005-0000-0000-00007C960000}"/>
    <cellStyle name="Uwaga 15 23 8" xfId="36283" xr:uid="{00000000-0005-0000-0000-00007D960000}"/>
    <cellStyle name="Uwaga 15 23 9" xfId="39479" xr:uid="{00000000-0005-0000-0000-00007E960000}"/>
    <cellStyle name="Uwaga 15 24" xfId="4404" xr:uid="{00000000-0005-0000-0000-00007F960000}"/>
    <cellStyle name="Uwaga 15 24 10" xfId="42898" xr:uid="{00000000-0005-0000-0000-000080960000}"/>
    <cellStyle name="Uwaga 15 24 11" xfId="46092" xr:uid="{00000000-0005-0000-0000-000081960000}"/>
    <cellStyle name="Uwaga 15 24 12" xfId="49367" xr:uid="{00000000-0005-0000-0000-000082960000}"/>
    <cellStyle name="Uwaga 15 24 13" xfId="52552" xr:uid="{00000000-0005-0000-0000-000083960000}"/>
    <cellStyle name="Uwaga 15 24 14" xfId="57762" xr:uid="{00000000-0005-0000-0000-000084960000}"/>
    <cellStyle name="Uwaga 15 24 15" xfId="60999" xr:uid="{00000000-0005-0000-0000-000085960000}"/>
    <cellStyle name="Uwaga 15 24 2" xfId="13642" xr:uid="{00000000-0005-0000-0000-000086960000}"/>
    <cellStyle name="Uwaga 15 24 3" xfId="7607" xr:uid="{00000000-0005-0000-0000-000087960000}"/>
    <cellStyle name="Uwaga 15 24 4" xfId="20872" xr:uid="{00000000-0005-0000-0000-000088960000}"/>
    <cellStyle name="Uwaga 15 24 5" xfId="24182" xr:uid="{00000000-0005-0000-0000-000089960000}"/>
    <cellStyle name="Uwaga 15 24 6" xfId="27496" xr:uid="{00000000-0005-0000-0000-00008A960000}"/>
    <cellStyle name="Uwaga 15 24 7" xfId="30731" xr:uid="{00000000-0005-0000-0000-00008B960000}"/>
    <cellStyle name="Uwaga 15 24 8" xfId="36498" xr:uid="{00000000-0005-0000-0000-00008C960000}"/>
    <cellStyle name="Uwaga 15 24 9" xfId="39705" xr:uid="{00000000-0005-0000-0000-00008D960000}"/>
    <cellStyle name="Uwaga 15 25" xfId="4462" xr:uid="{00000000-0005-0000-0000-00008E960000}"/>
    <cellStyle name="Uwaga 15 25 10" xfId="42953" xr:uid="{00000000-0005-0000-0000-00008F960000}"/>
    <cellStyle name="Uwaga 15 25 11" xfId="46150" xr:uid="{00000000-0005-0000-0000-000090960000}"/>
    <cellStyle name="Uwaga 15 25 12" xfId="49422" xr:uid="{00000000-0005-0000-0000-000091960000}"/>
    <cellStyle name="Uwaga 15 25 13" xfId="52610" xr:uid="{00000000-0005-0000-0000-000092960000}"/>
    <cellStyle name="Uwaga 15 25 14" xfId="57815" xr:uid="{00000000-0005-0000-0000-000093960000}"/>
    <cellStyle name="Uwaga 15 25 15" xfId="61052" xr:uid="{00000000-0005-0000-0000-000094960000}"/>
    <cellStyle name="Uwaga 15 25 2" xfId="13699" xr:uid="{00000000-0005-0000-0000-000095960000}"/>
    <cellStyle name="Uwaga 15 25 3" xfId="7660" xr:uid="{00000000-0005-0000-0000-000096960000}"/>
    <cellStyle name="Uwaga 15 25 4" xfId="20930" xr:uid="{00000000-0005-0000-0000-000097960000}"/>
    <cellStyle name="Uwaga 15 25 5" xfId="24240" xr:uid="{00000000-0005-0000-0000-000098960000}"/>
    <cellStyle name="Uwaga 15 25 6" xfId="27553" xr:uid="{00000000-0005-0000-0000-000099960000}"/>
    <cellStyle name="Uwaga 15 25 7" xfId="30789" xr:uid="{00000000-0005-0000-0000-00009A960000}"/>
    <cellStyle name="Uwaga 15 25 8" xfId="36553" xr:uid="{00000000-0005-0000-0000-00009B960000}"/>
    <cellStyle name="Uwaga 15 25 9" xfId="39763" xr:uid="{00000000-0005-0000-0000-00009C960000}"/>
    <cellStyle name="Uwaga 15 26" xfId="4516" xr:uid="{00000000-0005-0000-0000-00009D960000}"/>
    <cellStyle name="Uwaga 15 26 10" xfId="43005" xr:uid="{00000000-0005-0000-0000-00009E960000}"/>
    <cellStyle name="Uwaga 15 26 11" xfId="46204" xr:uid="{00000000-0005-0000-0000-00009F960000}"/>
    <cellStyle name="Uwaga 15 26 12" xfId="49473" xr:uid="{00000000-0005-0000-0000-0000A0960000}"/>
    <cellStyle name="Uwaga 15 26 13" xfId="52664" xr:uid="{00000000-0005-0000-0000-0000A1960000}"/>
    <cellStyle name="Uwaga 15 26 14" xfId="57865" xr:uid="{00000000-0005-0000-0000-0000A2960000}"/>
    <cellStyle name="Uwaga 15 26 15" xfId="61102" xr:uid="{00000000-0005-0000-0000-0000A3960000}"/>
    <cellStyle name="Uwaga 15 26 2" xfId="13752" xr:uid="{00000000-0005-0000-0000-0000A4960000}"/>
    <cellStyle name="Uwaga 15 26 3" xfId="7710" xr:uid="{00000000-0005-0000-0000-0000A5960000}"/>
    <cellStyle name="Uwaga 15 26 4" xfId="20984" xr:uid="{00000000-0005-0000-0000-0000A6960000}"/>
    <cellStyle name="Uwaga 15 26 5" xfId="24294" xr:uid="{00000000-0005-0000-0000-0000A7960000}"/>
    <cellStyle name="Uwaga 15 26 6" xfId="27606" xr:uid="{00000000-0005-0000-0000-0000A8960000}"/>
    <cellStyle name="Uwaga 15 26 7" xfId="30843" xr:uid="{00000000-0005-0000-0000-0000A9960000}"/>
    <cellStyle name="Uwaga 15 26 8" xfId="36604" xr:uid="{00000000-0005-0000-0000-0000AA960000}"/>
    <cellStyle name="Uwaga 15 26 9" xfId="39817" xr:uid="{00000000-0005-0000-0000-0000AB960000}"/>
    <cellStyle name="Uwaga 15 27" xfId="4572" xr:uid="{00000000-0005-0000-0000-0000AC960000}"/>
    <cellStyle name="Uwaga 15 27 10" xfId="43059" xr:uid="{00000000-0005-0000-0000-0000AD960000}"/>
    <cellStyle name="Uwaga 15 27 11" xfId="46260" xr:uid="{00000000-0005-0000-0000-0000AE960000}"/>
    <cellStyle name="Uwaga 15 27 12" xfId="49527" xr:uid="{00000000-0005-0000-0000-0000AF960000}"/>
    <cellStyle name="Uwaga 15 27 13" xfId="52720" xr:uid="{00000000-0005-0000-0000-0000B0960000}"/>
    <cellStyle name="Uwaga 15 27 14" xfId="57918" xr:uid="{00000000-0005-0000-0000-0000B1960000}"/>
    <cellStyle name="Uwaga 15 27 15" xfId="61155" xr:uid="{00000000-0005-0000-0000-0000B2960000}"/>
    <cellStyle name="Uwaga 15 27 2" xfId="13808" xr:uid="{00000000-0005-0000-0000-0000B3960000}"/>
    <cellStyle name="Uwaga 15 27 3" xfId="7763" xr:uid="{00000000-0005-0000-0000-0000B4960000}"/>
    <cellStyle name="Uwaga 15 27 4" xfId="21040" xr:uid="{00000000-0005-0000-0000-0000B5960000}"/>
    <cellStyle name="Uwaga 15 27 5" xfId="24350" xr:uid="{00000000-0005-0000-0000-0000B6960000}"/>
    <cellStyle name="Uwaga 15 27 6" xfId="27662" xr:uid="{00000000-0005-0000-0000-0000B7960000}"/>
    <cellStyle name="Uwaga 15 27 7" xfId="30899" xr:uid="{00000000-0005-0000-0000-0000B8960000}"/>
    <cellStyle name="Uwaga 15 27 8" xfId="36659" xr:uid="{00000000-0005-0000-0000-0000B9960000}"/>
    <cellStyle name="Uwaga 15 27 9" xfId="39872" xr:uid="{00000000-0005-0000-0000-0000BA960000}"/>
    <cellStyle name="Uwaga 15 28" xfId="4619" xr:uid="{00000000-0005-0000-0000-0000BB960000}"/>
    <cellStyle name="Uwaga 15 28 10" xfId="43105" xr:uid="{00000000-0005-0000-0000-0000BC960000}"/>
    <cellStyle name="Uwaga 15 28 11" xfId="46307" xr:uid="{00000000-0005-0000-0000-0000BD960000}"/>
    <cellStyle name="Uwaga 15 28 12" xfId="49573" xr:uid="{00000000-0005-0000-0000-0000BE960000}"/>
    <cellStyle name="Uwaga 15 28 13" xfId="52767" xr:uid="{00000000-0005-0000-0000-0000BF960000}"/>
    <cellStyle name="Uwaga 15 28 14" xfId="57964" xr:uid="{00000000-0005-0000-0000-0000C0960000}"/>
    <cellStyle name="Uwaga 15 28 15" xfId="61201" xr:uid="{00000000-0005-0000-0000-0000C1960000}"/>
    <cellStyle name="Uwaga 15 28 2" xfId="13855" xr:uid="{00000000-0005-0000-0000-0000C2960000}"/>
    <cellStyle name="Uwaga 15 28 3" xfId="7809" xr:uid="{00000000-0005-0000-0000-0000C3960000}"/>
    <cellStyle name="Uwaga 15 28 4" xfId="21087" xr:uid="{00000000-0005-0000-0000-0000C4960000}"/>
    <cellStyle name="Uwaga 15 28 5" xfId="24397" xr:uid="{00000000-0005-0000-0000-0000C5960000}"/>
    <cellStyle name="Uwaga 15 28 6" xfId="27709" xr:uid="{00000000-0005-0000-0000-0000C6960000}"/>
    <cellStyle name="Uwaga 15 28 7" xfId="30946" xr:uid="{00000000-0005-0000-0000-0000C7960000}"/>
    <cellStyle name="Uwaga 15 28 8" xfId="36706" xr:uid="{00000000-0005-0000-0000-0000C8960000}"/>
    <cellStyle name="Uwaga 15 28 9" xfId="39919" xr:uid="{00000000-0005-0000-0000-0000C9960000}"/>
    <cellStyle name="Uwaga 15 29" xfId="4673" xr:uid="{00000000-0005-0000-0000-0000CA960000}"/>
    <cellStyle name="Uwaga 15 29 10" xfId="43156" xr:uid="{00000000-0005-0000-0000-0000CB960000}"/>
    <cellStyle name="Uwaga 15 29 11" xfId="46361" xr:uid="{00000000-0005-0000-0000-0000CC960000}"/>
    <cellStyle name="Uwaga 15 29 12" xfId="49624" xr:uid="{00000000-0005-0000-0000-0000CD960000}"/>
    <cellStyle name="Uwaga 15 29 13" xfId="52821" xr:uid="{00000000-0005-0000-0000-0000CE960000}"/>
    <cellStyle name="Uwaga 15 29 14" xfId="58015" xr:uid="{00000000-0005-0000-0000-0000CF960000}"/>
    <cellStyle name="Uwaga 15 29 15" xfId="61252" xr:uid="{00000000-0005-0000-0000-0000D0960000}"/>
    <cellStyle name="Uwaga 15 29 2" xfId="13908" xr:uid="{00000000-0005-0000-0000-0000D1960000}"/>
    <cellStyle name="Uwaga 15 29 3" xfId="7860" xr:uid="{00000000-0005-0000-0000-0000D2960000}"/>
    <cellStyle name="Uwaga 15 29 4" xfId="21141" xr:uid="{00000000-0005-0000-0000-0000D3960000}"/>
    <cellStyle name="Uwaga 15 29 5" xfId="24451" xr:uid="{00000000-0005-0000-0000-0000D4960000}"/>
    <cellStyle name="Uwaga 15 29 6" xfId="27763" xr:uid="{00000000-0005-0000-0000-0000D5960000}"/>
    <cellStyle name="Uwaga 15 29 7" xfId="31000" xr:uid="{00000000-0005-0000-0000-0000D6960000}"/>
    <cellStyle name="Uwaga 15 29 8" xfId="36758" xr:uid="{00000000-0005-0000-0000-0000D7960000}"/>
    <cellStyle name="Uwaga 15 29 9" xfId="39973" xr:uid="{00000000-0005-0000-0000-0000D8960000}"/>
    <cellStyle name="Uwaga 15 3" xfId="1696" xr:uid="{00000000-0005-0000-0000-0000D9960000}"/>
    <cellStyle name="Uwaga 15 3 10" xfId="31348" xr:uid="{00000000-0005-0000-0000-0000DA960000}"/>
    <cellStyle name="Uwaga 15 3 11" xfId="18522" xr:uid="{00000000-0005-0000-0000-0000DB960000}"/>
    <cellStyle name="Uwaga 15 3 12" xfId="36998" xr:uid="{00000000-0005-0000-0000-0000DC960000}"/>
    <cellStyle name="Uwaga 15 3 13" xfId="40230" xr:uid="{00000000-0005-0000-0000-0000DD960000}"/>
    <cellStyle name="Uwaga 15 3 14" xfId="43384" xr:uid="{00000000-0005-0000-0000-0000DE960000}"/>
    <cellStyle name="Uwaga 15 3 15" xfId="46705" xr:uid="{00000000-0005-0000-0000-0000DF960000}"/>
    <cellStyle name="Uwaga 15 3 16" xfId="49850" xr:uid="{00000000-0005-0000-0000-0000E0960000}"/>
    <cellStyle name="Uwaga 15 3 17" xfId="53078" xr:uid="{00000000-0005-0000-0000-0000E1960000}"/>
    <cellStyle name="Uwaga 15 3 18" xfId="14826" xr:uid="{00000000-0005-0000-0000-0000E2960000}"/>
    <cellStyle name="Uwaga 15 3 19" xfId="58361" xr:uid="{00000000-0005-0000-0000-0000E3960000}"/>
    <cellStyle name="Uwaga 15 3 2" xfId="8906" xr:uid="{00000000-0005-0000-0000-0000E4960000}"/>
    <cellStyle name="Uwaga 15 3 3" xfId="8484" xr:uid="{00000000-0005-0000-0000-0000E5960000}"/>
    <cellStyle name="Uwaga 15 3 4" xfId="5075" xr:uid="{00000000-0005-0000-0000-0000E6960000}"/>
    <cellStyle name="Uwaga 15 3 5" xfId="15592" xr:uid="{00000000-0005-0000-0000-0000E7960000}"/>
    <cellStyle name="Uwaga 15 3 6" xfId="14505" xr:uid="{00000000-0005-0000-0000-0000E8960000}"/>
    <cellStyle name="Uwaga 15 3 7" xfId="21474" xr:uid="{00000000-0005-0000-0000-0000E9960000}"/>
    <cellStyle name="Uwaga 15 3 8" xfId="24797" xr:uid="{00000000-0005-0000-0000-0000EA960000}"/>
    <cellStyle name="Uwaga 15 3 9" xfId="28023" xr:uid="{00000000-0005-0000-0000-0000EB960000}"/>
    <cellStyle name="Uwaga 15 30" xfId="4726" xr:uid="{00000000-0005-0000-0000-0000EC960000}"/>
    <cellStyle name="Uwaga 15 30 10" xfId="43207" xr:uid="{00000000-0005-0000-0000-0000ED960000}"/>
    <cellStyle name="Uwaga 15 30 11" xfId="46414" xr:uid="{00000000-0005-0000-0000-0000EE960000}"/>
    <cellStyle name="Uwaga 15 30 12" xfId="49674" xr:uid="{00000000-0005-0000-0000-0000EF960000}"/>
    <cellStyle name="Uwaga 15 30 13" xfId="52874" xr:uid="{00000000-0005-0000-0000-0000F0960000}"/>
    <cellStyle name="Uwaga 15 30 14" xfId="58065" xr:uid="{00000000-0005-0000-0000-0000F1960000}"/>
    <cellStyle name="Uwaga 15 30 15" xfId="61302" xr:uid="{00000000-0005-0000-0000-0000F2960000}"/>
    <cellStyle name="Uwaga 15 30 2" xfId="13960" xr:uid="{00000000-0005-0000-0000-0000F3960000}"/>
    <cellStyle name="Uwaga 15 30 3" xfId="7910" xr:uid="{00000000-0005-0000-0000-0000F4960000}"/>
    <cellStyle name="Uwaga 15 30 4" xfId="21194" xr:uid="{00000000-0005-0000-0000-0000F5960000}"/>
    <cellStyle name="Uwaga 15 30 5" xfId="24504" xr:uid="{00000000-0005-0000-0000-0000F6960000}"/>
    <cellStyle name="Uwaga 15 30 6" xfId="27816" xr:uid="{00000000-0005-0000-0000-0000F7960000}"/>
    <cellStyle name="Uwaga 15 30 7" xfId="31053" xr:uid="{00000000-0005-0000-0000-0000F8960000}"/>
    <cellStyle name="Uwaga 15 30 8" xfId="36810" xr:uid="{00000000-0005-0000-0000-0000F9960000}"/>
    <cellStyle name="Uwaga 15 30 9" xfId="40025" xr:uid="{00000000-0005-0000-0000-0000FA960000}"/>
    <cellStyle name="Uwaga 15 31" xfId="4777" xr:uid="{00000000-0005-0000-0000-0000FB960000}"/>
    <cellStyle name="Uwaga 15 31 10" xfId="43256" xr:uid="{00000000-0005-0000-0000-0000FC960000}"/>
    <cellStyle name="Uwaga 15 31 11" xfId="46465" xr:uid="{00000000-0005-0000-0000-0000FD960000}"/>
    <cellStyle name="Uwaga 15 31 12" xfId="49723" xr:uid="{00000000-0005-0000-0000-0000FE960000}"/>
    <cellStyle name="Uwaga 15 31 13" xfId="52925" xr:uid="{00000000-0005-0000-0000-0000FF960000}"/>
    <cellStyle name="Uwaga 15 31 14" xfId="58114" xr:uid="{00000000-0005-0000-0000-000000970000}"/>
    <cellStyle name="Uwaga 15 31 15" xfId="61351" xr:uid="{00000000-0005-0000-0000-000001970000}"/>
    <cellStyle name="Uwaga 15 31 2" xfId="14011" xr:uid="{00000000-0005-0000-0000-000002970000}"/>
    <cellStyle name="Uwaga 15 31 3" xfId="7959" xr:uid="{00000000-0005-0000-0000-000003970000}"/>
    <cellStyle name="Uwaga 15 31 4" xfId="21245" xr:uid="{00000000-0005-0000-0000-000004970000}"/>
    <cellStyle name="Uwaga 15 31 5" xfId="24555" xr:uid="{00000000-0005-0000-0000-000005970000}"/>
    <cellStyle name="Uwaga 15 31 6" xfId="27867" xr:uid="{00000000-0005-0000-0000-000006970000}"/>
    <cellStyle name="Uwaga 15 31 7" xfId="31104" xr:uid="{00000000-0005-0000-0000-000007970000}"/>
    <cellStyle name="Uwaga 15 31 8" xfId="36860" xr:uid="{00000000-0005-0000-0000-000008970000}"/>
    <cellStyle name="Uwaga 15 31 9" xfId="40076" xr:uid="{00000000-0005-0000-0000-000009970000}"/>
    <cellStyle name="Uwaga 15 4" xfId="2475" xr:uid="{00000000-0005-0000-0000-00000A970000}"/>
    <cellStyle name="Uwaga 15 4 10" xfId="32119" xr:uid="{00000000-0005-0000-0000-00000B970000}"/>
    <cellStyle name="Uwaga 15 4 11" xfId="34589" xr:uid="{00000000-0005-0000-0000-00000C970000}"/>
    <cellStyle name="Uwaga 15 4 12" xfId="37777" xr:uid="{00000000-0005-0000-0000-00000D970000}"/>
    <cellStyle name="Uwaga 15 4 13" xfId="40987" xr:uid="{00000000-0005-0000-0000-00000E970000}"/>
    <cellStyle name="Uwaga 15 4 14" xfId="44163" xr:uid="{00000000-0005-0000-0000-00000F970000}"/>
    <cellStyle name="Uwaga 15 4 15" xfId="47462" xr:uid="{00000000-0005-0000-0000-000010970000}"/>
    <cellStyle name="Uwaga 15 4 16" xfId="50627" xr:uid="{00000000-0005-0000-0000-000011970000}"/>
    <cellStyle name="Uwaga 15 4 17" xfId="53823" xr:uid="{00000000-0005-0000-0000-000012970000}"/>
    <cellStyle name="Uwaga 15 4 18" xfId="55877" xr:uid="{00000000-0005-0000-0000-000013970000}"/>
    <cellStyle name="Uwaga 15 4 19" xfId="59114" xr:uid="{00000000-0005-0000-0000-000014970000}"/>
    <cellStyle name="Uwaga 15 4 2" xfId="9677" xr:uid="{00000000-0005-0000-0000-000015970000}"/>
    <cellStyle name="Uwaga 15 4 3" xfId="11719" xr:uid="{00000000-0005-0000-0000-000016970000}"/>
    <cellStyle name="Uwaga 15 4 4" xfId="5843" xr:uid="{00000000-0005-0000-0000-000017970000}"/>
    <cellStyle name="Uwaga 15 4 5" xfId="16368" xr:uid="{00000000-0005-0000-0000-000018970000}"/>
    <cellStyle name="Uwaga 15 4 6" xfId="18943" xr:uid="{00000000-0005-0000-0000-000019970000}"/>
    <cellStyle name="Uwaga 15 4 7" xfId="22253" xr:uid="{00000000-0005-0000-0000-00001A970000}"/>
    <cellStyle name="Uwaga 15 4 8" xfId="25573" xr:uid="{00000000-0005-0000-0000-00001B970000}"/>
    <cellStyle name="Uwaga 15 4 9" xfId="28802" xr:uid="{00000000-0005-0000-0000-00001C970000}"/>
    <cellStyle name="Uwaga 15 5" xfId="2614" xr:uid="{00000000-0005-0000-0000-00001D970000}"/>
    <cellStyle name="Uwaga 15 5 10" xfId="32258" xr:uid="{00000000-0005-0000-0000-00001E970000}"/>
    <cellStyle name="Uwaga 15 5 11" xfId="34728" xr:uid="{00000000-0005-0000-0000-00001F970000}"/>
    <cellStyle name="Uwaga 15 5 12" xfId="37916" xr:uid="{00000000-0005-0000-0000-000020970000}"/>
    <cellStyle name="Uwaga 15 5 13" xfId="41126" xr:uid="{00000000-0005-0000-0000-000021970000}"/>
    <cellStyle name="Uwaga 15 5 14" xfId="44302" xr:uid="{00000000-0005-0000-0000-000022970000}"/>
    <cellStyle name="Uwaga 15 5 15" xfId="47601" xr:uid="{00000000-0005-0000-0000-000023970000}"/>
    <cellStyle name="Uwaga 15 5 16" xfId="50766" xr:uid="{00000000-0005-0000-0000-000024970000}"/>
    <cellStyle name="Uwaga 15 5 17" xfId="53961" xr:uid="{00000000-0005-0000-0000-000025970000}"/>
    <cellStyle name="Uwaga 15 5 18" xfId="56015" xr:uid="{00000000-0005-0000-0000-000026970000}"/>
    <cellStyle name="Uwaga 15 5 19" xfId="59252" xr:uid="{00000000-0005-0000-0000-000027970000}"/>
    <cellStyle name="Uwaga 15 5 2" xfId="9816" xr:uid="{00000000-0005-0000-0000-000028970000}"/>
    <cellStyle name="Uwaga 15 5 3" xfId="11858" xr:uid="{00000000-0005-0000-0000-000029970000}"/>
    <cellStyle name="Uwaga 15 5 4" xfId="5982" xr:uid="{00000000-0005-0000-0000-00002A970000}"/>
    <cellStyle name="Uwaga 15 5 5" xfId="16507" xr:uid="{00000000-0005-0000-0000-00002B970000}"/>
    <cellStyle name="Uwaga 15 5 6" xfId="19082" xr:uid="{00000000-0005-0000-0000-00002C970000}"/>
    <cellStyle name="Uwaga 15 5 7" xfId="22392" xr:uid="{00000000-0005-0000-0000-00002D970000}"/>
    <cellStyle name="Uwaga 15 5 8" xfId="25712" xr:uid="{00000000-0005-0000-0000-00002E970000}"/>
    <cellStyle name="Uwaga 15 5 9" xfId="28941" xr:uid="{00000000-0005-0000-0000-00002F970000}"/>
    <cellStyle name="Uwaga 15 6" xfId="1752" xr:uid="{00000000-0005-0000-0000-000030970000}"/>
    <cellStyle name="Uwaga 15 6 10" xfId="31404" xr:uid="{00000000-0005-0000-0000-000031970000}"/>
    <cellStyle name="Uwaga 15 6 11" xfId="15192" xr:uid="{00000000-0005-0000-0000-000032970000}"/>
    <cellStyle name="Uwaga 15 6 12" xfId="37054" xr:uid="{00000000-0005-0000-0000-000033970000}"/>
    <cellStyle name="Uwaga 15 6 13" xfId="40285" xr:uid="{00000000-0005-0000-0000-000034970000}"/>
    <cellStyle name="Uwaga 15 6 14" xfId="43440" xr:uid="{00000000-0005-0000-0000-000035970000}"/>
    <cellStyle name="Uwaga 15 6 15" xfId="46760" xr:uid="{00000000-0005-0000-0000-000036970000}"/>
    <cellStyle name="Uwaga 15 6 16" xfId="49906" xr:uid="{00000000-0005-0000-0000-000037970000}"/>
    <cellStyle name="Uwaga 15 6 17" xfId="53132" xr:uid="{00000000-0005-0000-0000-000038970000}"/>
    <cellStyle name="Uwaga 15 6 18" xfId="33943" xr:uid="{00000000-0005-0000-0000-000039970000}"/>
    <cellStyle name="Uwaga 15 6 19" xfId="58415" xr:uid="{00000000-0005-0000-0000-00003A970000}"/>
    <cellStyle name="Uwaga 15 6 2" xfId="8962" xr:uid="{00000000-0005-0000-0000-00003B970000}"/>
    <cellStyle name="Uwaga 15 6 3" xfId="8428" xr:uid="{00000000-0005-0000-0000-00003C970000}"/>
    <cellStyle name="Uwaga 15 6 4" xfId="5131" xr:uid="{00000000-0005-0000-0000-00003D970000}"/>
    <cellStyle name="Uwaga 15 6 5" xfId="15648" xr:uid="{00000000-0005-0000-0000-00003E970000}"/>
    <cellStyle name="Uwaga 15 6 6" xfId="14449" xr:uid="{00000000-0005-0000-0000-00003F970000}"/>
    <cellStyle name="Uwaga 15 6 7" xfId="21530" xr:uid="{00000000-0005-0000-0000-000040970000}"/>
    <cellStyle name="Uwaga 15 6 8" xfId="24852" xr:uid="{00000000-0005-0000-0000-000041970000}"/>
    <cellStyle name="Uwaga 15 6 9" xfId="28079" xr:uid="{00000000-0005-0000-0000-000042970000}"/>
    <cellStyle name="Uwaga 15 7" xfId="2834" xr:uid="{00000000-0005-0000-0000-000043970000}"/>
    <cellStyle name="Uwaga 15 7 10" xfId="32478" xr:uid="{00000000-0005-0000-0000-000044970000}"/>
    <cellStyle name="Uwaga 15 7 11" xfId="34948" xr:uid="{00000000-0005-0000-0000-000045970000}"/>
    <cellStyle name="Uwaga 15 7 12" xfId="38136" xr:uid="{00000000-0005-0000-0000-000046970000}"/>
    <cellStyle name="Uwaga 15 7 13" xfId="41343" xr:uid="{00000000-0005-0000-0000-000047970000}"/>
    <cellStyle name="Uwaga 15 7 14" xfId="44522" xr:uid="{00000000-0005-0000-0000-000048970000}"/>
    <cellStyle name="Uwaga 15 7 15" xfId="47818" xr:uid="{00000000-0005-0000-0000-000049970000}"/>
    <cellStyle name="Uwaga 15 7 16" xfId="50986" xr:uid="{00000000-0005-0000-0000-00004A970000}"/>
    <cellStyle name="Uwaga 15 7 17" xfId="54176" xr:uid="{00000000-0005-0000-0000-00004B970000}"/>
    <cellStyle name="Uwaga 15 7 18" xfId="56230" xr:uid="{00000000-0005-0000-0000-00004C970000}"/>
    <cellStyle name="Uwaga 15 7 19" xfId="59467" xr:uid="{00000000-0005-0000-0000-00004D970000}"/>
    <cellStyle name="Uwaga 15 7 2" xfId="10036" xr:uid="{00000000-0005-0000-0000-00004E970000}"/>
    <cellStyle name="Uwaga 15 7 3" xfId="12078" xr:uid="{00000000-0005-0000-0000-00004F970000}"/>
    <cellStyle name="Uwaga 15 7 4" xfId="6202" xr:uid="{00000000-0005-0000-0000-000050970000}"/>
    <cellStyle name="Uwaga 15 7 5" xfId="16727" xr:uid="{00000000-0005-0000-0000-000051970000}"/>
    <cellStyle name="Uwaga 15 7 6" xfId="19302" xr:uid="{00000000-0005-0000-0000-000052970000}"/>
    <cellStyle name="Uwaga 15 7 7" xfId="22612" xr:uid="{00000000-0005-0000-0000-000053970000}"/>
    <cellStyle name="Uwaga 15 7 8" xfId="25930" xr:uid="{00000000-0005-0000-0000-000054970000}"/>
    <cellStyle name="Uwaga 15 7 9" xfId="29161" xr:uid="{00000000-0005-0000-0000-000055970000}"/>
    <cellStyle name="Uwaga 15 8" xfId="1714" xr:uid="{00000000-0005-0000-0000-000056970000}"/>
    <cellStyle name="Uwaga 15 8 10" xfId="31366" xr:uid="{00000000-0005-0000-0000-000057970000}"/>
    <cellStyle name="Uwaga 15 8 11" xfId="31169" xr:uid="{00000000-0005-0000-0000-000058970000}"/>
    <cellStyle name="Uwaga 15 8 12" xfId="37016" xr:uid="{00000000-0005-0000-0000-000059970000}"/>
    <cellStyle name="Uwaga 15 8 13" xfId="40248" xr:uid="{00000000-0005-0000-0000-00005A970000}"/>
    <cellStyle name="Uwaga 15 8 14" xfId="43402" xr:uid="{00000000-0005-0000-0000-00005B970000}"/>
    <cellStyle name="Uwaga 15 8 15" xfId="46723" xr:uid="{00000000-0005-0000-0000-00005C970000}"/>
    <cellStyle name="Uwaga 15 8 16" xfId="49868" xr:uid="{00000000-0005-0000-0000-00005D970000}"/>
    <cellStyle name="Uwaga 15 8 17" xfId="53096" xr:uid="{00000000-0005-0000-0000-00005E970000}"/>
    <cellStyle name="Uwaga 15 8 18" xfId="27908" xr:uid="{00000000-0005-0000-0000-00005F970000}"/>
    <cellStyle name="Uwaga 15 8 19" xfId="58379" xr:uid="{00000000-0005-0000-0000-000060970000}"/>
    <cellStyle name="Uwaga 15 8 2" xfId="8924" xr:uid="{00000000-0005-0000-0000-000061970000}"/>
    <cellStyle name="Uwaga 15 8 3" xfId="8466" xr:uid="{00000000-0005-0000-0000-000062970000}"/>
    <cellStyle name="Uwaga 15 8 4" xfId="5093" xr:uid="{00000000-0005-0000-0000-000063970000}"/>
    <cellStyle name="Uwaga 15 8 5" xfId="15610" xr:uid="{00000000-0005-0000-0000-000064970000}"/>
    <cellStyle name="Uwaga 15 8 6" xfId="14487" xr:uid="{00000000-0005-0000-0000-000065970000}"/>
    <cellStyle name="Uwaga 15 8 7" xfId="21492" xr:uid="{00000000-0005-0000-0000-000066970000}"/>
    <cellStyle name="Uwaga 15 8 8" xfId="24815" xr:uid="{00000000-0005-0000-0000-000067970000}"/>
    <cellStyle name="Uwaga 15 8 9" xfId="28041" xr:uid="{00000000-0005-0000-0000-000068970000}"/>
    <cellStyle name="Uwaga 15 9" xfId="3104" xr:uid="{00000000-0005-0000-0000-000069970000}"/>
    <cellStyle name="Uwaga 15 9 10" xfId="32748" xr:uid="{00000000-0005-0000-0000-00006A970000}"/>
    <cellStyle name="Uwaga 15 9 11" xfId="35217" xr:uid="{00000000-0005-0000-0000-00006B970000}"/>
    <cellStyle name="Uwaga 15 9 12" xfId="38406" xr:uid="{00000000-0005-0000-0000-00006C970000}"/>
    <cellStyle name="Uwaga 15 9 13" xfId="41612" xr:uid="{00000000-0005-0000-0000-00006D970000}"/>
    <cellStyle name="Uwaga 15 9 14" xfId="44792" xr:uid="{00000000-0005-0000-0000-00006E970000}"/>
    <cellStyle name="Uwaga 15 9 15" xfId="48087" xr:uid="{00000000-0005-0000-0000-00006F970000}"/>
    <cellStyle name="Uwaga 15 9 16" xfId="51255" xr:uid="{00000000-0005-0000-0000-000070970000}"/>
    <cellStyle name="Uwaga 15 9 17" xfId="54443" xr:uid="{00000000-0005-0000-0000-000071970000}"/>
    <cellStyle name="Uwaga 15 9 18" xfId="56497" xr:uid="{00000000-0005-0000-0000-000072970000}"/>
    <cellStyle name="Uwaga 15 9 19" xfId="59734" xr:uid="{00000000-0005-0000-0000-000073970000}"/>
    <cellStyle name="Uwaga 15 9 2" xfId="10306" xr:uid="{00000000-0005-0000-0000-000074970000}"/>
    <cellStyle name="Uwaga 15 9 3" xfId="12348" xr:uid="{00000000-0005-0000-0000-000075970000}"/>
    <cellStyle name="Uwaga 15 9 4" xfId="6472" xr:uid="{00000000-0005-0000-0000-000076970000}"/>
    <cellStyle name="Uwaga 15 9 5" xfId="16997" xr:uid="{00000000-0005-0000-0000-000077970000}"/>
    <cellStyle name="Uwaga 15 9 6" xfId="19572" xr:uid="{00000000-0005-0000-0000-000078970000}"/>
    <cellStyle name="Uwaga 15 9 7" xfId="22882" xr:uid="{00000000-0005-0000-0000-000079970000}"/>
    <cellStyle name="Uwaga 15 9 8" xfId="26198" xr:uid="{00000000-0005-0000-0000-00007A970000}"/>
    <cellStyle name="Uwaga 15 9 9" xfId="29431" xr:uid="{00000000-0005-0000-0000-00007B970000}"/>
    <cellStyle name="Uwaga 16" xfId="1376" xr:uid="{00000000-0005-0000-0000-00007C970000}"/>
    <cellStyle name="Uwaga 16 10" xfId="2504" xr:uid="{00000000-0005-0000-0000-00007D970000}"/>
    <cellStyle name="Uwaga 16 10 10" xfId="32148" xr:uid="{00000000-0005-0000-0000-00007E970000}"/>
    <cellStyle name="Uwaga 16 10 11" xfId="34618" xr:uid="{00000000-0005-0000-0000-00007F970000}"/>
    <cellStyle name="Uwaga 16 10 12" xfId="37806" xr:uid="{00000000-0005-0000-0000-000080970000}"/>
    <cellStyle name="Uwaga 16 10 13" xfId="41016" xr:uid="{00000000-0005-0000-0000-000081970000}"/>
    <cellStyle name="Uwaga 16 10 14" xfId="44192" xr:uid="{00000000-0005-0000-0000-000082970000}"/>
    <cellStyle name="Uwaga 16 10 15" xfId="47491" xr:uid="{00000000-0005-0000-0000-000083970000}"/>
    <cellStyle name="Uwaga 16 10 16" xfId="50656" xr:uid="{00000000-0005-0000-0000-000084970000}"/>
    <cellStyle name="Uwaga 16 10 17" xfId="53852" xr:uid="{00000000-0005-0000-0000-000085970000}"/>
    <cellStyle name="Uwaga 16 10 18" xfId="55906" xr:uid="{00000000-0005-0000-0000-000086970000}"/>
    <cellStyle name="Uwaga 16 10 19" xfId="59143" xr:uid="{00000000-0005-0000-0000-000087970000}"/>
    <cellStyle name="Uwaga 16 10 2" xfId="9706" xr:uid="{00000000-0005-0000-0000-000088970000}"/>
    <cellStyle name="Uwaga 16 10 3" xfId="11748" xr:uid="{00000000-0005-0000-0000-000089970000}"/>
    <cellStyle name="Uwaga 16 10 4" xfId="5872" xr:uid="{00000000-0005-0000-0000-00008A970000}"/>
    <cellStyle name="Uwaga 16 10 5" xfId="16397" xr:uid="{00000000-0005-0000-0000-00008B970000}"/>
    <cellStyle name="Uwaga 16 10 6" xfId="18972" xr:uid="{00000000-0005-0000-0000-00008C970000}"/>
    <cellStyle name="Uwaga 16 10 7" xfId="22282" xr:uid="{00000000-0005-0000-0000-00008D970000}"/>
    <cellStyle name="Uwaga 16 10 8" xfId="25602" xr:uid="{00000000-0005-0000-0000-00008E970000}"/>
    <cellStyle name="Uwaga 16 10 9" xfId="28831" xr:uid="{00000000-0005-0000-0000-00008F970000}"/>
    <cellStyle name="Uwaga 16 11" xfId="3353" xr:uid="{00000000-0005-0000-0000-000090970000}"/>
    <cellStyle name="Uwaga 16 11 10" xfId="32997" xr:uid="{00000000-0005-0000-0000-000091970000}"/>
    <cellStyle name="Uwaga 16 11 11" xfId="35465" xr:uid="{00000000-0005-0000-0000-000092970000}"/>
    <cellStyle name="Uwaga 16 11 12" xfId="38655" xr:uid="{00000000-0005-0000-0000-000093970000}"/>
    <cellStyle name="Uwaga 16 11 13" xfId="41860" xr:uid="{00000000-0005-0000-0000-000094970000}"/>
    <cellStyle name="Uwaga 16 11 14" xfId="45041" xr:uid="{00000000-0005-0000-0000-000095970000}"/>
    <cellStyle name="Uwaga 16 11 15" xfId="48335" xr:uid="{00000000-0005-0000-0000-000096970000}"/>
    <cellStyle name="Uwaga 16 11 16" xfId="51504" xr:uid="{00000000-0005-0000-0000-000097970000}"/>
    <cellStyle name="Uwaga 16 11 17" xfId="54689" xr:uid="{00000000-0005-0000-0000-000098970000}"/>
    <cellStyle name="Uwaga 16 11 18" xfId="56743" xr:uid="{00000000-0005-0000-0000-000099970000}"/>
    <cellStyle name="Uwaga 16 11 19" xfId="59980" xr:uid="{00000000-0005-0000-0000-00009A970000}"/>
    <cellStyle name="Uwaga 16 11 2" xfId="10555" xr:uid="{00000000-0005-0000-0000-00009B970000}"/>
    <cellStyle name="Uwaga 16 11 3" xfId="12597" xr:uid="{00000000-0005-0000-0000-00009C970000}"/>
    <cellStyle name="Uwaga 16 11 4" xfId="6721" xr:uid="{00000000-0005-0000-0000-00009D970000}"/>
    <cellStyle name="Uwaga 16 11 5" xfId="17246" xr:uid="{00000000-0005-0000-0000-00009E970000}"/>
    <cellStyle name="Uwaga 16 11 6" xfId="19821" xr:uid="{00000000-0005-0000-0000-00009F970000}"/>
    <cellStyle name="Uwaga 16 11 7" xfId="23131" xr:uid="{00000000-0005-0000-0000-0000A0970000}"/>
    <cellStyle name="Uwaga 16 11 8" xfId="26446" xr:uid="{00000000-0005-0000-0000-0000A1970000}"/>
    <cellStyle name="Uwaga 16 11 9" xfId="29680" xr:uid="{00000000-0005-0000-0000-0000A2970000}"/>
    <cellStyle name="Uwaga 16 12" xfId="3296" xr:uid="{00000000-0005-0000-0000-0000A3970000}"/>
    <cellStyle name="Uwaga 16 12 10" xfId="32940" xr:uid="{00000000-0005-0000-0000-0000A4970000}"/>
    <cellStyle name="Uwaga 16 12 11" xfId="35408" xr:uid="{00000000-0005-0000-0000-0000A5970000}"/>
    <cellStyle name="Uwaga 16 12 12" xfId="38598" xr:uid="{00000000-0005-0000-0000-0000A6970000}"/>
    <cellStyle name="Uwaga 16 12 13" xfId="41803" xr:uid="{00000000-0005-0000-0000-0000A7970000}"/>
    <cellStyle name="Uwaga 16 12 14" xfId="44984" xr:uid="{00000000-0005-0000-0000-0000A8970000}"/>
    <cellStyle name="Uwaga 16 12 15" xfId="48278" xr:uid="{00000000-0005-0000-0000-0000A9970000}"/>
    <cellStyle name="Uwaga 16 12 16" xfId="51447" xr:uid="{00000000-0005-0000-0000-0000AA970000}"/>
    <cellStyle name="Uwaga 16 12 17" xfId="54632" xr:uid="{00000000-0005-0000-0000-0000AB970000}"/>
    <cellStyle name="Uwaga 16 12 18" xfId="56686" xr:uid="{00000000-0005-0000-0000-0000AC970000}"/>
    <cellStyle name="Uwaga 16 12 19" xfId="59923" xr:uid="{00000000-0005-0000-0000-0000AD970000}"/>
    <cellStyle name="Uwaga 16 12 2" xfId="10498" xr:uid="{00000000-0005-0000-0000-0000AE970000}"/>
    <cellStyle name="Uwaga 16 12 3" xfId="12540" xr:uid="{00000000-0005-0000-0000-0000AF970000}"/>
    <cellStyle name="Uwaga 16 12 4" xfId="6664" xr:uid="{00000000-0005-0000-0000-0000B0970000}"/>
    <cellStyle name="Uwaga 16 12 5" xfId="17189" xr:uid="{00000000-0005-0000-0000-0000B1970000}"/>
    <cellStyle name="Uwaga 16 12 6" xfId="19764" xr:uid="{00000000-0005-0000-0000-0000B2970000}"/>
    <cellStyle name="Uwaga 16 12 7" xfId="23074" xr:uid="{00000000-0005-0000-0000-0000B3970000}"/>
    <cellStyle name="Uwaga 16 12 8" xfId="26389" xr:uid="{00000000-0005-0000-0000-0000B4970000}"/>
    <cellStyle name="Uwaga 16 12 9" xfId="29623" xr:uid="{00000000-0005-0000-0000-0000B5970000}"/>
    <cellStyle name="Uwaga 16 13" xfId="2456" xr:uid="{00000000-0005-0000-0000-0000B6970000}"/>
    <cellStyle name="Uwaga 16 13 10" xfId="32100" xr:uid="{00000000-0005-0000-0000-0000B7970000}"/>
    <cellStyle name="Uwaga 16 13 11" xfId="34570" xr:uid="{00000000-0005-0000-0000-0000B8970000}"/>
    <cellStyle name="Uwaga 16 13 12" xfId="37758" xr:uid="{00000000-0005-0000-0000-0000B9970000}"/>
    <cellStyle name="Uwaga 16 13 13" xfId="40968" xr:uid="{00000000-0005-0000-0000-0000BA970000}"/>
    <cellStyle name="Uwaga 16 13 14" xfId="44144" xr:uid="{00000000-0005-0000-0000-0000BB970000}"/>
    <cellStyle name="Uwaga 16 13 15" xfId="47443" xr:uid="{00000000-0005-0000-0000-0000BC970000}"/>
    <cellStyle name="Uwaga 16 13 16" xfId="50608" xr:uid="{00000000-0005-0000-0000-0000BD970000}"/>
    <cellStyle name="Uwaga 16 13 17" xfId="53804" xr:uid="{00000000-0005-0000-0000-0000BE970000}"/>
    <cellStyle name="Uwaga 16 13 18" xfId="55858" xr:uid="{00000000-0005-0000-0000-0000BF970000}"/>
    <cellStyle name="Uwaga 16 13 19" xfId="59095" xr:uid="{00000000-0005-0000-0000-0000C0970000}"/>
    <cellStyle name="Uwaga 16 13 2" xfId="9658" xr:uid="{00000000-0005-0000-0000-0000C1970000}"/>
    <cellStyle name="Uwaga 16 13 3" xfId="11700" xr:uid="{00000000-0005-0000-0000-0000C2970000}"/>
    <cellStyle name="Uwaga 16 13 4" xfId="5824" xr:uid="{00000000-0005-0000-0000-0000C3970000}"/>
    <cellStyle name="Uwaga 16 13 5" xfId="16349" xr:uid="{00000000-0005-0000-0000-0000C4970000}"/>
    <cellStyle name="Uwaga 16 13 6" xfId="18924" xr:uid="{00000000-0005-0000-0000-0000C5970000}"/>
    <cellStyle name="Uwaga 16 13 7" xfId="22234" xr:uid="{00000000-0005-0000-0000-0000C6970000}"/>
    <cellStyle name="Uwaga 16 13 8" xfId="25554" xr:uid="{00000000-0005-0000-0000-0000C7970000}"/>
    <cellStyle name="Uwaga 16 13 9" xfId="28783" xr:uid="{00000000-0005-0000-0000-0000C8970000}"/>
    <cellStyle name="Uwaga 16 14" xfId="3469" xr:uid="{00000000-0005-0000-0000-0000C9970000}"/>
    <cellStyle name="Uwaga 16 14 10" xfId="33113" xr:uid="{00000000-0005-0000-0000-0000CA970000}"/>
    <cellStyle name="Uwaga 16 14 11" xfId="35580" xr:uid="{00000000-0005-0000-0000-0000CB970000}"/>
    <cellStyle name="Uwaga 16 14 12" xfId="38771" xr:uid="{00000000-0005-0000-0000-0000CC970000}"/>
    <cellStyle name="Uwaga 16 14 13" xfId="41975" xr:uid="{00000000-0005-0000-0000-0000CD970000}"/>
    <cellStyle name="Uwaga 16 14 14" xfId="45157" xr:uid="{00000000-0005-0000-0000-0000CE970000}"/>
    <cellStyle name="Uwaga 16 14 15" xfId="48450" xr:uid="{00000000-0005-0000-0000-0000CF970000}"/>
    <cellStyle name="Uwaga 16 14 16" xfId="51619" xr:uid="{00000000-0005-0000-0000-0000D0970000}"/>
    <cellStyle name="Uwaga 16 14 17" xfId="54803" xr:uid="{00000000-0005-0000-0000-0000D1970000}"/>
    <cellStyle name="Uwaga 16 14 18" xfId="56857" xr:uid="{00000000-0005-0000-0000-0000D2970000}"/>
    <cellStyle name="Uwaga 16 14 19" xfId="60094" xr:uid="{00000000-0005-0000-0000-0000D3970000}"/>
    <cellStyle name="Uwaga 16 14 2" xfId="10671" xr:uid="{00000000-0005-0000-0000-0000D4970000}"/>
    <cellStyle name="Uwaga 16 14 3" xfId="12713" xr:uid="{00000000-0005-0000-0000-0000D5970000}"/>
    <cellStyle name="Uwaga 16 14 4" xfId="6837" xr:uid="{00000000-0005-0000-0000-0000D6970000}"/>
    <cellStyle name="Uwaga 16 14 5" xfId="17362" xr:uid="{00000000-0005-0000-0000-0000D7970000}"/>
    <cellStyle name="Uwaga 16 14 6" xfId="19937" xr:uid="{00000000-0005-0000-0000-0000D8970000}"/>
    <cellStyle name="Uwaga 16 14 7" xfId="23247" xr:uid="{00000000-0005-0000-0000-0000D9970000}"/>
    <cellStyle name="Uwaga 16 14 8" xfId="26562" xr:uid="{00000000-0005-0000-0000-0000DA970000}"/>
    <cellStyle name="Uwaga 16 14 9" xfId="29796" xr:uid="{00000000-0005-0000-0000-0000DB970000}"/>
    <cellStyle name="Uwaga 16 15" xfId="3659" xr:uid="{00000000-0005-0000-0000-0000DC970000}"/>
    <cellStyle name="Uwaga 16 15 10" xfId="33303" xr:uid="{00000000-0005-0000-0000-0000DD970000}"/>
    <cellStyle name="Uwaga 16 15 11" xfId="35767" xr:uid="{00000000-0005-0000-0000-0000DE970000}"/>
    <cellStyle name="Uwaga 16 15 12" xfId="38961" xr:uid="{00000000-0005-0000-0000-0000DF970000}"/>
    <cellStyle name="Uwaga 16 15 13" xfId="42162" xr:uid="{00000000-0005-0000-0000-0000E0970000}"/>
    <cellStyle name="Uwaga 16 15 14" xfId="45347" xr:uid="{00000000-0005-0000-0000-0000E1970000}"/>
    <cellStyle name="Uwaga 16 15 15" xfId="48637" xr:uid="{00000000-0005-0000-0000-0000E2970000}"/>
    <cellStyle name="Uwaga 16 15 16" xfId="51808" xr:uid="{00000000-0005-0000-0000-0000E3970000}"/>
    <cellStyle name="Uwaga 16 15 17" xfId="54988" xr:uid="{00000000-0005-0000-0000-0000E4970000}"/>
    <cellStyle name="Uwaga 16 15 18" xfId="57042" xr:uid="{00000000-0005-0000-0000-0000E5970000}"/>
    <cellStyle name="Uwaga 16 15 19" xfId="60279" xr:uid="{00000000-0005-0000-0000-0000E6970000}"/>
    <cellStyle name="Uwaga 16 15 2" xfId="10861" xr:uid="{00000000-0005-0000-0000-0000E7970000}"/>
    <cellStyle name="Uwaga 16 15 3" xfId="12903" xr:uid="{00000000-0005-0000-0000-0000E8970000}"/>
    <cellStyle name="Uwaga 16 15 4" xfId="7025" xr:uid="{00000000-0005-0000-0000-0000E9970000}"/>
    <cellStyle name="Uwaga 16 15 5" xfId="17552" xr:uid="{00000000-0005-0000-0000-0000EA970000}"/>
    <cellStyle name="Uwaga 16 15 6" xfId="20127" xr:uid="{00000000-0005-0000-0000-0000EB970000}"/>
    <cellStyle name="Uwaga 16 15 7" xfId="23437" xr:uid="{00000000-0005-0000-0000-0000EC970000}"/>
    <cellStyle name="Uwaga 16 15 8" xfId="26752" xr:uid="{00000000-0005-0000-0000-0000ED970000}"/>
    <cellStyle name="Uwaga 16 15 9" xfId="29986" xr:uid="{00000000-0005-0000-0000-0000EE970000}"/>
    <cellStyle name="Uwaga 16 16" xfId="2775" xr:uid="{00000000-0005-0000-0000-0000EF970000}"/>
    <cellStyle name="Uwaga 16 16 10" xfId="32419" xr:uid="{00000000-0005-0000-0000-0000F0970000}"/>
    <cellStyle name="Uwaga 16 16 11" xfId="34889" xr:uid="{00000000-0005-0000-0000-0000F1970000}"/>
    <cellStyle name="Uwaga 16 16 12" xfId="38077" xr:uid="{00000000-0005-0000-0000-0000F2970000}"/>
    <cellStyle name="Uwaga 16 16 13" xfId="41286" xr:uid="{00000000-0005-0000-0000-0000F3970000}"/>
    <cellStyle name="Uwaga 16 16 14" xfId="44463" xr:uid="{00000000-0005-0000-0000-0000F4970000}"/>
    <cellStyle name="Uwaga 16 16 15" xfId="47761" xr:uid="{00000000-0005-0000-0000-0000F5970000}"/>
    <cellStyle name="Uwaga 16 16 16" xfId="50927" xr:uid="{00000000-0005-0000-0000-0000F6970000}"/>
    <cellStyle name="Uwaga 16 16 17" xfId="54120" xr:uid="{00000000-0005-0000-0000-0000F7970000}"/>
    <cellStyle name="Uwaga 16 16 18" xfId="56174" xr:uid="{00000000-0005-0000-0000-0000F8970000}"/>
    <cellStyle name="Uwaga 16 16 19" xfId="59411" xr:uid="{00000000-0005-0000-0000-0000F9970000}"/>
    <cellStyle name="Uwaga 16 16 2" xfId="9977" xr:uid="{00000000-0005-0000-0000-0000FA970000}"/>
    <cellStyle name="Uwaga 16 16 3" xfId="12019" xr:uid="{00000000-0005-0000-0000-0000FB970000}"/>
    <cellStyle name="Uwaga 16 16 4" xfId="6143" xr:uid="{00000000-0005-0000-0000-0000FC970000}"/>
    <cellStyle name="Uwaga 16 16 5" xfId="16668" xr:uid="{00000000-0005-0000-0000-0000FD970000}"/>
    <cellStyle name="Uwaga 16 16 6" xfId="19243" xr:uid="{00000000-0005-0000-0000-0000FE970000}"/>
    <cellStyle name="Uwaga 16 16 7" xfId="22553" xr:uid="{00000000-0005-0000-0000-0000FF970000}"/>
    <cellStyle name="Uwaga 16 16 8" xfId="25872" xr:uid="{00000000-0005-0000-0000-000000980000}"/>
    <cellStyle name="Uwaga 16 16 9" xfId="29102" xr:uid="{00000000-0005-0000-0000-000001980000}"/>
    <cellStyle name="Uwaga 16 17" xfId="3794" xr:uid="{00000000-0005-0000-0000-000002980000}"/>
    <cellStyle name="Uwaga 16 17 10" xfId="33438" xr:uid="{00000000-0005-0000-0000-000003980000}"/>
    <cellStyle name="Uwaga 16 17 11" xfId="35901" xr:uid="{00000000-0005-0000-0000-000004980000}"/>
    <cellStyle name="Uwaga 16 17 12" xfId="39096" xr:uid="{00000000-0005-0000-0000-000005980000}"/>
    <cellStyle name="Uwaga 16 17 13" xfId="42296" xr:uid="{00000000-0005-0000-0000-000006980000}"/>
    <cellStyle name="Uwaga 16 17 14" xfId="45482" xr:uid="{00000000-0005-0000-0000-000007980000}"/>
    <cellStyle name="Uwaga 16 17 15" xfId="48771" xr:uid="{00000000-0005-0000-0000-000008980000}"/>
    <cellStyle name="Uwaga 16 17 16" xfId="51943" xr:uid="{00000000-0005-0000-0000-000009980000}"/>
    <cellStyle name="Uwaga 16 17 17" xfId="55121" xr:uid="{00000000-0005-0000-0000-00000A980000}"/>
    <cellStyle name="Uwaga 16 17 18" xfId="57175" xr:uid="{00000000-0005-0000-0000-00000B980000}"/>
    <cellStyle name="Uwaga 16 17 19" xfId="60412" xr:uid="{00000000-0005-0000-0000-00000C980000}"/>
    <cellStyle name="Uwaga 16 17 2" xfId="10996" xr:uid="{00000000-0005-0000-0000-00000D980000}"/>
    <cellStyle name="Uwaga 16 17 3" xfId="13038" xr:uid="{00000000-0005-0000-0000-00000E980000}"/>
    <cellStyle name="Uwaga 16 17 4" xfId="7155" xr:uid="{00000000-0005-0000-0000-00000F980000}"/>
    <cellStyle name="Uwaga 16 17 5" xfId="17687" xr:uid="{00000000-0005-0000-0000-000010980000}"/>
    <cellStyle name="Uwaga 16 17 6" xfId="20262" xr:uid="{00000000-0005-0000-0000-000011980000}"/>
    <cellStyle name="Uwaga 16 17 7" xfId="23572" xr:uid="{00000000-0005-0000-0000-000012980000}"/>
    <cellStyle name="Uwaga 16 17 8" xfId="26887" xr:uid="{00000000-0005-0000-0000-000013980000}"/>
    <cellStyle name="Uwaga 16 17 9" xfId="30121" xr:uid="{00000000-0005-0000-0000-000014980000}"/>
    <cellStyle name="Uwaga 16 18" xfId="3917" xr:uid="{00000000-0005-0000-0000-000015980000}"/>
    <cellStyle name="Uwaga 16 18 10" xfId="33561" xr:uid="{00000000-0005-0000-0000-000016980000}"/>
    <cellStyle name="Uwaga 16 18 11" xfId="36024" xr:uid="{00000000-0005-0000-0000-000017980000}"/>
    <cellStyle name="Uwaga 16 18 12" xfId="39219" xr:uid="{00000000-0005-0000-0000-000018980000}"/>
    <cellStyle name="Uwaga 16 18 13" xfId="42419" xr:uid="{00000000-0005-0000-0000-000019980000}"/>
    <cellStyle name="Uwaga 16 18 14" xfId="45605" xr:uid="{00000000-0005-0000-0000-00001A980000}"/>
    <cellStyle name="Uwaga 16 18 15" xfId="48894" xr:uid="{00000000-0005-0000-0000-00001B980000}"/>
    <cellStyle name="Uwaga 16 18 16" xfId="52066" xr:uid="{00000000-0005-0000-0000-00001C980000}"/>
    <cellStyle name="Uwaga 16 18 17" xfId="55243" xr:uid="{00000000-0005-0000-0000-00001D980000}"/>
    <cellStyle name="Uwaga 16 18 18" xfId="57297" xr:uid="{00000000-0005-0000-0000-00001E980000}"/>
    <cellStyle name="Uwaga 16 18 19" xfId="60534" xr:uid="{00000000-0005-0000-0000-00001F980000}"/>
    <cellStyle name="Uwaga 16 18 2" xfId="11119" xr:uid="{00000000-0005-0000-0000-000020980000}"/>
    <cellStyle name="Uwaga 16 18 3" xfId="13161" xr:uid="{00000000-0005-0000-0000-000021980000}"/>
    <cellStyle name="Uwaga 16 18 4" xfId="7277" xr:uid="{00000000-0005-0000-0000-000022980000}"/>
    <cellStyle name="Uwaga 16 18 5" xfId="17810" xr:uid="{00000000-0005-0000-0000-000023980000}"/>
    <cellStyle name="Uwaga 16 18 6" xfId="20385" xr:uid="{00000000-0005-0000-0000-000024980000}"/>
    <cellStyle name="Uwaga 16 18 7" xfId="23695" xr:uid="{00000000-0005-0000-0000-000025980000}"/>
    <cellStyle name="Uwaga 16 18 8" xfId="27010" xr:uid="{00000000-0005-0000-0000-000026980000}"/>
    <cellStyle name="Uwaga 16 18 9" xfId="30244" xr:uid="{00000000-0005-0000-0000-000027980000}"/>
    <cellStyle name="Uwaga 16 19" xfId="2178" xr:uid="{00000000-0005-0000-0000-000028980000}"/>
    <cellStyle name="Uwaga 16 19 10" xfId="31826" xr:uid="{00000000-0005-0000-0000-000029980000}"/>
    <cellStyle name="Uwaga 16 19 11" xfId="34301" xr:uid="{00000000-0005-0000-0000-00002A980000}"/>
    <cellStyle name="Uwaga 16 19 12" xfId="37480" xr:uid="{00000000-0005-0000-0000-00002B980000}"/>
    <cellStyle name="Uwaga 16 19 13" xfId="40700" xr:uid="{00000000-0005-0000-0000-00002C980000}"/>
    <cellStyle name="Uwaga 16 19 14" xfId="43866" xr:uid="{00000000-0005-0000-0000-00002D980000}"/>
    <cellStyle name="Uwaga 16 19 15" xfId="47175" xr:uid="{00000000-0005-0000-0000-00002E980000}"/>
    <cellStyle name="Uwaga 16 19 16" xfId="50332" xr:uid="{00000000-0005-0000-0000-00002F980000}"/>
    <cellStyle name="Uwaga 16 19 17" xfId="53540" xr:uid="{00000000-0005-0000-0000-000030980000}"/>
    <cellStyle name="Uwaga 16 19 18" xfId="55590" xr:uid="{00000000-0005-0000-0000-000031980000}"/>
    <cellStyle name="Uwaga 16 19 19" xfId="58827" xr:uid="{00000000-0005-0000-0000-000032980000}"/>
    <cellStyle name="Uwaga 16 19 2" xfId="9384" xr:uid="{00000000-0005-0000-0000-000033980000}"/>
    <cellStyle name="Uwaga 16 19 3" xfId="11422" xr:uid="{00000000-0005-0000-0000-000034980000}"/>
    <cellStyle name="Uwaga 16 19 4" xfId="5555" xr:uid="{00000000-0005-0000-0000-000035980000}"/>
    <cellStyle name="Uwaga 16 19 5" xfId="16073" xr:uid="{00000000-0005-0000-0000-000036980000}"/>
    <cellStyle name="Uwaga 16 19 6" xfId="18646" xr:uid="{00000000-0005-0000-0000-000037980000}"/>
    <cellStyle name="Uwaga 16 19 7" xfId="21956" xr:uid="{00000000-0005-0000-0000-000038980000}"/>
    <cellStyle name="Uwaga 16 19 8" xfId="25277" xr:uid="{00000000-0005-0000-0000-000039980000}"/>
    <cellStyle name="Uwaga 16 19 9" xfId="28505" xr:uid="{00000000-0005-0000-0000-00003A980000}"/>
    <cellStyle name="Uwaga 16 2" xfId="1456" xr:uid="{00000000-0005-0000-0000-00003B980000}"/>
    <cellStyle name="Uwaga 16 2 10" xfId="3430" xr:uid="{00000000-0005-0000-0000-00003C980000}"/>
    <cellStyle name="Uwaga 16 2 10 10" xfId="33074" xr:uid="{00000000-0005-0000-0000-00003D980000}"/>
    <cellStyle name="Uwaga 16 2 10 11" xfId="35541" xr:uid="{00000000-0005-0000-0000-00003E980000}"/>
    <cellStyle name="Uwaga 16 2 10 12" xfId="38732" xr:uid="{00000000-0005-0000-0000-00003F980000}"/>
    <cellStyle name="Uwaga 16 2 10 13" xfId="41936" xr:uid="{00000000-0005-0000-0000-000040980000}"/>
    <cellStyle name="Uwaga 16 2 10 14" xfId="45118" xr:uid="{00000000-0005-0000-0000-000041980000}"/>
    <cellStyle name="Uwaga 16 2 10 15" xfId="48411" xr:uid="{00000000-0005-0000-0000-000042980000}"/>
    <cellStyle name="Uwaga 16 2 10 16" xfId="51580" xr:uid="{00000000-0005-0000-0000-000043980000}"/>
    <cellStyle name="Uwaga 16 2 10 17" xfId="54764" xr:uid="{00000000-0005-0000-0000-000044980000}"/>
    <cellStyle name="Uwaga 16 2 10 18" xfId="56818" xr:uid="{00000000-0005-0000-0000-000045980000}"/>
    <cellStyle name="Uwaga 16 2 10 19" xfId="60055" xr:uid="{00000000-0005-0000-0000-000046980000}"/>
    <cellStyle name="Uwaga 16 2 10 2" xfId="10632" xr:uid="{00000000-0005-0000-0000-000047980000}"/>
    <cellStyle name="Uwaga 16 2 10 3" xfId="12674" xr:uid="{00000000-0005-0000-0000-000048980000}"/>
    <cellStyle name="Uwaga 16 2 10 4" xfId="6798" xr:uid="{00000000-0005-0000-0000-000049980000}"/>
    <cellStyle name="Uwaga 16 2 10 5" xfId="17323" xr:uid="{00000000-0005-0000-0000-00004A980000}"/>
    <cellStyle name="Uwaga 16 2 10 6" xfId="19898" xr:uid="{00000000-0005-0000-0000-00004B980000}"/>
    <cellStyle name="Uwaga 16 2 10 7" xfId="23208" xr:uid="{00000000-0005-0000-0000-00004C980000}"/>
    <cellStyle name="Uwaga 16 2 10 8" xfId="26523" xr:uid="{00000000-0005-0000-0000-00004D980000}"/>
    <cellStyle name="Uwaga 16 2 10 9" xfId="29757" xr:uid="{00000000-0005-0000-0000-00004E980000}"/>
    <cellStyle name="Uwaga 16 2 11" xfId="3242" xr:uid="{00000000-0005-0000-0000-00004F980000}"/>
    <cellStyle name="Uwaga 16 2 11 10" xfId="32886" xr:uid="{00000000-0005-0000-0000-000050980000}"/>
    <cellStyle name="Uwaga 16 2 11 11" xfId="35354" xr:uid="{00000000-0005-0000-0000-000051980000}"/>
    <cellStyle name="Uwaga 16 2 11 12" xfId="38544" xr:uid="{00000000-0005-0000-0000-000052980000}"/>
    <cellStyle name="Uwaga 16 2 11 13" xfId="41749" xr:uid="{00000000-0005-0000-0000-000053980000}"/>
    <cellStyle name="Uwaga 16 2 11 14" xfId="44930" xr:uid="{00000000-0005-0000-0000-000054980000}"/>
    <cellStyle name="Uwaga 16 2 11 15" xfId="48224" xr:uid="{00000000-0005-0000-0000-000055980000}"/>
    <cellStyle name="Uwaga 16 2 11 16" xfId="51393" xr:uid="{00000000-0005-0000-0000-000056980000}"/>
    <cellStyle name="Uwaga 16 2 11 17" xfId="54578" xr:uid="{00000000-0005-0000-0000-000057980000}"/>
    <cellStyle name="Uwaga 16 2 11 18" xfId="56632" xr:uid="{00000000-0005-0000-0000-000058980000}"/>
    <cellStyle name="Uwaga 16 2 11 19" xfId="59869" xr:uid="{00000000-0005-0000-0000-000059980000}"/>
    <cellStyle name="Uwaga 16 2 11 2" xfId="10444" xr:uid="{00000000-0005-0000-0000-00005A980000}"/>
    <cellStyle name="Uwaga 16 2 11 3" xfId="12486" xr:uid="{00000000-0005-0000-0000-00005B980000}"/>
    <cellStyle name="Uwaga 16 2 11 4" xfId="6610" xr:uid="{00000000-0005-0000-0000-00005C980000}"/>
    <cellStyle name="Uwaga 16 2 11 5" xfId="17135" xr:uid="{00000000-0005-0000-0000-00005D980000}"/>
    <cellStyle name="Uwaga 16 2 11 6" xfId="19710" xr:uid="{00000000-0005-0000-0000-00005E980000}"/>
    <cellStyle name="Uwaga 16 2 11 7" xfId="23020" xr:uid="{00000000-0005-0000-0000-00005F980000}"/>
    <cellStyle name="Uwaga 16 2 11 8" xfId="26335" xr:uid="{00000000-0005-0000-0000-000060980000}"/>
    <cellStyle name="Uwaga 16 2 11 9" xfId="29569" xr:uid="{00000000-0005-0000-0000-000061980000}"/>
    <cellStyle name="Uwaga 16 2 12" xfId="1948" xr:uid="{00000000-0005-0000-0000-000062980000}"/>
    <cellStyle name="Uwaga 16 2 12 10" xfId="31599" xr:uid="{00000000-0005-0000-0000-000063980000}"/>
    <cellStyle name="Uwaga 16 2 12 11" xfId="18200" xr:uid="{00000000-0005-0000-0000-000064980000}"/>
    <cellStyle name="Uwaga 16 2 12 12" xfId="37250" xr:uid="{00000000-0005-0000-0000-000065980000}"/>
    <cellStyle name="Uwaga 16 2 12 13" xfId="40475" xr:uid="{00000000-0005-0000-0000-000066980000}"/>
    <cellStyle name="Uwaga 16 2 12 14" xfId="43636" xr:uid="{00000000-0005-0000-0000-000067980000}"/>
    <cellStyle name="Uwaga 16 2 12 15" xfId="46950" xr:uid="{00000000-0005-0000-0000-000068980000}"/>
    <cellStyle name="Uwaga 16 2 12 16" xfId="50102" xr:uid="{00000000-0005-0000-0000-000069980000}"/>
    <cellStyle name="Uwaga 16 2 12 17" xfId="53320" xr:uid="{00000000-0005-0000-0000-00006A980000}"/>
    <cellStyle name="Uwaga 16 2 12 18" xfId="14810" xr:uid="{00000000-0005-0000-0000-00006B980000}"/>
    <cellStyle name="Uwaga 16 2 12 19" xfId="58604" xr:uid="{00000000-0005-0000-0000-00006C980000}"/>
    <cellStyle name="Uwaga 16 2 12 2" xfId="9157" xr:uid="{00000000-0005-0000-0000-00006D980000}"/>
    <cellStyle name="Uwaga 16 2 12 3" xfId="8232" xr:uid="{00000000-0005-0000-0000-00006E980000}"/>
    <cellStyle name="Uwaga 16 2 12 4" xfId="5326" xr:uid="{00000000-0005-0000-0000-00006F980000}"/>
    <cellStyle name="Uwaga 16 2 12 5" xfId="15844" xr:uid="{00000000-0005-0000-0000-000070980000}"/>
    <cellStyle name="Uwaga 16 2 12 6" xfId="14253" xr:uid="{00000000-0005-0000-0000-000071980000}"/>
    <cellStyle name="Uwaga 16 2 12 7" xfId="21726" xr:uid="{00000000-0005-0000-0000-000072980000}"/>
    <cellStyle name="Uwaga 16 2 12 8" xfId="25048" xr:uid="{00000000-0005-0000-0000-000073980000}"/>
    <cellStyle name="Uwaga 16 2 12 9" xfId="28275" xr:uid="{00000000-0005-0000-0000-000074980000}"/>
    <cellStyle name="Uwaga 16 2 13" xfId="3572" xr:uid="{00000000-0005-0000-0000-000075980000}"/>
    <cellStyle name="Uwaga 16 2 13 10" xfId="33216" xr:uid="{00000000-0005-0000-0000-000076980000}"/>
    <cellStyle name="Uwaga 16 2 13 11" xfId="35680" xr:uid="{00000000-0005-0000-0000-000077980000}"/>
    <cellStyle name="Uwaga 16 2 13 12" xfId="38874" xr:uid="{00000000-0005-0000-0000-000078980000}"/>
    <cellStyle name="Uwaga 16 2 13 13" xfId="42075" xr:uid="{00000000-0005-0000-0000-000079980000}"/>
    <cellStyle name="Uwaga 16 2 13 14" xfId="45260" xr:uid="{00000000-0005-0000-0000-00007A980000}"/>
    <cellStyle name="Uwaga 16 2 13 15" xfId="48550" xr:uid="{00000000-0005-0000-0000-00007B980000}"/>
    <cellStyle name="Uwaga 16 2 13 16" xfId="51721" xr:uid="{00000000-0005-0000-0000-00007C980000}"/>
    <cellStyle name="Uwaga 16 2 13 17" xfId="54901" xr:uid="{00000000-0005-0000-0000-00007D980000}"/>
    <cellStyle name="Uwaga 16 2 13 18" xfId="56955" xr:uid="{00000000-0005-0000-0000-00007E980000}"/>
    <cellStyle name="Uwaga 16 2 13 19" xfId="60192" xr:uid="{00000000-0005-0000-0000-00007F980000}"/>
    <cellStyle name="Uwaga 16 2 13 2" xfId="10774" xr:uid="{00000000-0005-0000-0000-000080980000}"/>
    <cellStyle name="Uwaga 16 2 13 3" xfId="12816" xr:uid="{00000000-0005-0000-0000-000081980000}"/>
    <cellStyle name="Uwaga 16 2 13 4" xfId="6938" xr:uid="{00000000-0005-0000-0000-000082980000}"/>
    <cellStyle name="Uwaga 16 2 13 5" xfId="17465" xr:uid="{00000000-0005-0000-0000-000083980000}"/>
    <cellStyle name="Uwaga 16 2 13 6" xfId="20040" xr:uid="{00000000-0005-0000-0000-000084980000}"/>
    <cellStyle name="Uwaga 16 2 13 7" xfId="23350" xr:uid="{00000000-0005-0000-0000-000085980000}"/>
    <cellStyle name="Uwaga 16 2 13 8" xfId="26665" xr:uid="{00000000-0005-0000-0000-000086980000}"/>
    <cellStyle name="Uwaga 16 2 13 9" xfId="29899" xr:uid="{00000000-0005-0000-0000-000087980000}"/>
    <cellStyle name="Uwaga 16 2 14" xfId="3736" xr:uid="{00000000-0005-0000-0000-000088980000}"/>
    <cellStyle name="Uwaga 16 2 14 10" xfId="33380" xr:uid="{00000000-0005-0000-0000-000089980000}"/>
    <cellStyle name="Uwaga 16 2 14 11" xfId="35844" xr:uid="{00000000-0005-0000-0000-00008A980000}"/>
    <cellStyle name="Uwaga 16 2 14 12" xfId="39038" xr:uid="{00000000-0005-0000-0000-00008B980000}"/>
    <cellStyle name="Uwaga 16 2 14 13" xfId="42239" xr:uid="{00000000-0005-0000-0000-00008C980000}"/>
    <cellStyle name="Uwaga 16 2 14 14" xfId="45424" xr:uid="{00000000-0005-0000-0000-00008D980000}"/>
    <cellStyle name="Uwaga 16 2 14 15" xfId="48714" xr:uid="{00000000-0005-0000-0000-00008E980000}"/>
    <cellStyle name="Uwaga 16 2 14 16" xfId="51885" xr:uid="{00000000-0005-0000-0000-00008F980000}"/>
    <cellStyle name="Uwaga 16 2 14 17" xfId="55064" xr:uid="{00000000-0005-0000-0000-000090980000}"/>
    <cellStyle name="Uwaga 16 2 14 18" xfId="57118" xr:uid="{00000000-0005-0000-0000-000091980000}"/>
    <cellStyle name="Uwaga 16 2 14 19" xfId="60355" xr:uid="{00000000-0005-0000-0000-000092980000}"/>
    <cellStyle name="Uwaga 16 2 14 2" xfId="10938" xr:uid="{00000000-0005-0000-0000-000093980000}"/>
    <cellStyle name="Uwaga 16 2 14 3" xfId="12980" xr:uid="{00000000-0005-0000-0000-000094980000}"/>
    <cellStyle name="Uwaga 16 2 14 4" xfId="7102" xr:uid="{00000000-0005-0000-0000-000095980000}"/>
    <cellStyle name="Uwaga 16 2 14 5" xfId="17629" xr:uid="{00000000-0005-0000-0000-000096980000}"/>
    <cellStyle name="Uwaga 16 2 14 6" xfId="20204" xr:uid="{00000000-0005-0000-0000-000097980000}"/>
    <cellStyle name="Uwaga 16 2 14 7" xfId="23514" xr:uid="{00000000-0005-0000-0000-000098980000}"/>
    <cellStyle name="Uwaga 16 2 14 8" xfId="26829" xr:uid="{00000000-0005-0000-0000-000099980000}"/>
    <cellStyle name="Uwaga 16 2 14 9" xfId="30063" xr:uid="{00000000-0005-0000-0000-00009A980000}"/>
    <cellStyle name="Uwaga 16 2 15" xfId="1785" xr:uid="{00000000-0005-0000-0000-00009B980000}"/>
    <cellStyle name="Uwaga 16 2 15 10" xfId="31437" xr:uid="{00000000-0005-0000-0000-00009C980000}"/>
    <cellStyle name="Uwaga 16 2 15 11" xfId="15224" xr:uid="{00000000-0005-0000-0000-00009D980000}"/>
    <cellStyle name="Uwaga 16 2 15 12" xfId="37087" xr:uid="{00000000-0005-0000-0000-00009E980000}"/>
    <cellStyle name="Uwaga 16 2 15 13" xfId="40317" xr:uid="{00000000-0005-0000-0000-00009F980000}"/>
    <cellStyle name="Uwaga 16 2 15 14" xfId="43473" xr:uid="{00000000-0005-0000-0000-0000A0980000}"/>
    <cellStyle name="Uwaga 16 2 15 15" xfId="46792" xr:uid="{00000000-0005-0000-0000-0000A1980000}"/>
    <cellStyle name="Uwaga 16 2 15 16" xfId="49939" xr:uid="{00000000-0005-0000-0000-0000A2980000}"/>
    <cellStyle name="Uwaga 16 2 15 17" xfId="53164" xr:uid="{00000000-0005-0000-0000-0000A3980000}"/>
    <cellStyle name="Uwaga 16 2 15 18" xfId="52976" xr:uid="{00000000-0005-0000-0000-0000A4980000}"/>
    <cellStyle name="Uwaga 16 2 15 19" xfId="58447" xr:uid="{00000000-0005-0000-0000-0000A5980000}"/>
    <cellStyle name="Uwaga 16 2 15 2" xfId="8995" xr:uid="{00000000-0005-0000-0000-0000A6980000}"/>
    <cellStyle name="Uwaga 16 2 15 3" xfId="8395" xr:uid="{00000000-0005-0000-0000-0000A7980000}"/>
    <cellStyle name="Uwaga 16 2 15 4" xfId="5164" xr:uid="{00000000-0005-0000-0000-0000A8980000}"/>
    <cellStyle name="Uwaga 16 2 15 5" xfId="15681" xr:uid="{00000000-0005-0000-0000-0000A9980000}"/>
    <cellStyle name="Uwaga 16 2 15 6" xfId="14416" xr:uid="{00000000-0005-0000-0000-0000AA980000}"/>
    <cellStyle name="Uwaga 16 2 15 7" xfId="21563" xr:uid="{00000000-0005-0000-0000-0000AB980000}"/>
    <cellStyle name="Uwaga 16 2 15 8" xfId="24885" xr:uid="{00000000-0005-0000-0000-0000AC980000}"/>
    <cellStyle name="Uwaga 16 2 15 9" xfId="28112" xr:uid="{00000000-0005-0000-0000-0000AD980000}"/>
    <cellStyle name="Uwaga 16 2 16" xfId="3860" xr:uid="{00000000-0005-0000-0000-0000AE980000}"/>
    <cellStyle name="Uwaga 16 2 16 10" xfId="33504" xr:uid="{00000000-0005-0000-0000-0000AF980000}"/>
    <cellStyle name="Uwaga 16 2 16 11" xfId="35967" xr:uid="{00000000-0005-0000-0000-0000B0980000}"/>
    <cellStyle name="Uwaga 16 2 16 12" xfId="39162" xr:uid="{00000000-0005-0000-0000-0000B1980000}"/>
    <cellStyle name="Uwaga 16 2 16 13" xfId="42362" xr:uid="{00000000-0005-0000-0000-0000B2980000}"/>
    <cellStyle name="Uwaga 16 2 16 14" xfId="45548" xr:uid="{00000000-0005-0000-0000-0000B3980000}"/>
    <cellStyle name="Uwaga 16 2 16 15" xfId="48837" xr:uid="{00000000-0005-0000-0000-0000B4980000}"/>
    <cellStyle name="Uwaga 16 2 16 16" xfId="52009" xr:uid="{00000000-0005-0000-0000-0000B5980000}"/>
    <cellStyle name="Uwaga 16 2 16 17" xfId="55186" xr:uid="{00000000-0005-0000-0000-0000B6980000}"/>
    <cellStyle name="Uwaga 16 2 16 18" xfId="57240" xr:uid="{00000000-0005-0000-0000-0000B7980000}"/>
    <cellStyle name="Uwaga 16 2 16 19" xfId="60477" xr:uid="{00000000-0005-0000-0000-0000B8980000}"/>
    <cellStyle name="Uwaga 16 2 16 2" xfId="11062" xr:uid="{00000000-0005-0000-0000-0000B9980000}"/>
    <cellStyle name="Uwaga 16 2 16 3" xfId="13104" xr:uid="{00000000-0005-0000-0000-0000BA980000}"/>
    <cellStyle name="Uwaga 16 2 16 4" xfId="7221" xr:uid="{00000000-0005-0000-0000-0000BB980000}"/>
    <cellStyle name="Uwaga 16 2 16 5" xfId="17753" xr:uid="{00000000-0005-0000-0000-0000BC980000}"/>
    <cellStyle name="Uwaga 16 2 16 6" xfId="20328" xr:uid="{00000000-0005-0000-0000-0000BD980000}"/>
    <cellStyle name="Uwaga 16 2 16 7" xfId="23638" xr:uid="{00000000-0005-0000-0000-0000BE980000}"/>
    <cellStyle name="Uwaga 16 2 16 8" xfId="26953" xr:uid="{00000000-0005-0000-0000-0000BF980000}"/>
    <cellStyle name="Uwaga 16 2 16 9" xfId="30187" xr:uid="{00000000-0005-0000-0000-0000C0980000}"/>
    <cellStyle name="Uwaga 16 2 17" xfId="3993" xr:uid="{00000000-0005-0000-0000-0000C1980000}"/>
    <cellStyle name="Uwaga 16 2 17 10" xfId="33637" xr:uid="{00000000-0005-0000-0000-0000C2980000}"/>
    <cellStyle name="Uwaga 16 2 17 11" xfId="36100" xr:uid="{00000000-0005-0000-0000-0000C3980000}"/>
    <cellStyle name="Uwaga 16 2 17 12" xfId="39295" xr:uid="{00000000-0005-0000-0000-0000C4980000}"/>
    <cellStyle name="Uwaga 16 2 17 13" xfId="42495" xr:uid="{00000000-0005-0000-0000-0000C5980000}"/>
    <cellStyle name="Uwaga 16 2 17 14" xfId="45681" xr:uid="{00000000-0005-0000-0000-0000C6980000}"/>
    <cellStyle name="Uwaga 16 2 17 15" xfId="48970" xr:uid="{00000000-0005-0000-0000-0000C7980000}"/>
    <cellStyle name="Uwaga 16 2 17 16" xfId="52142" xr:uid="{00000000-0005-0000-0000-0000C8980000}"/>
    <cellStyle name="Uwaga 16 2 17 17" xfId="55318" xr:uid="{00000000-0005-0000-0000-0000C9980000}"/>
    <cellStyle name="Uwaga 16 2 17 18" xfId="57372" xr:uid="{00000000-0005-0000-0000-0000CA980000}"/>
    <cellStyle name="Uwaga 16 2 17 19" xfId="60609" xr:uid="{00000000-0005-0000-0000-0000CB980000}"/>
    <cellStyle name="Uwaga 16 2 17 2" xfId="11195" xr:uid="{00000000-0005-0000-0000-0000CC980000}"/>
    <cellStyle name="Uwaga 16 2 17 3" xfId="13237" xr:uid="{00000000-0005-0000-0000-0000CD980000}"/>
    <cellStyle name="Uwaga 16 2 17 4" xfId="7353" xr:uid="{00000000-0005-0000-0000-0000CE980000}"/>
    <cellStyle name="Uwaga 16 2 17 5" xfId="17886" xr:uid="{00000000-0005-0000-0000-0000CF980000}"/>
    <cellStyle name="Uwaga 16 2 17 6" xfId="20461" xr:uid="{00000000-0005-0000-0000-0000D0980000}"/>
    <cellStyle name="Uwaga 16 2 17 7" xfId="23771" xr:uid="{00000000-0005-0000-0000-0000D1980000}"/>
    <cellStyle name="Uwaga 16 2 17 8" xfId="27086" xr:uid="{00000000-0005-0000-0000-0000D2980000}"/>
    <cellStyle name="Uwaga 16 2 17 9" xfId="30320" xr:uid="{00000000-0005-0000-0000-0000D3980000}"/>
    <cellStyle name="Uwaga 16 2 18" xfId="1534" xr:uid="{00000000-0005-0000-0000-0000D4980000}"/>
    <cellStyle name="Uwaga 16 2 18 10" xfId="31187" xr:uid="{00000000-0005-0000-0000-0000D5980000}"/>
    <cellStyle name="Uwaga 16 2 18 11" xfId="15130" xr:uid="{00000000-0005-0000-0000-0000D6980000}"/>
    <cellStyle name="Uwaga 16 2 18 12" xfId="34078" xr:uid="{00000000-0005-0000-0000-0000D7980000}"/>
    <cellStyle name="Uwaga 16 2 18 13" xfId="15066" xr:uid="{00000000-0005-0000-0000-0000D8980000}"/>
    <cellStyle name="Uwaga 16 2 18 14" xfId="33940" xr:uid="{00000000-0005-0000-0000-0000D9980000}"/>
    <cellStyle name="Uwaga 16 2 18 15" xfId="46547" xr:uid="{00000000-0005-0000-0000-0000DA980000}"/>
    <cellStyle name="Uwaga 16 2 18 16" xfId="34028" xr:uid="{00000000-0005-0000-0000-0000DB980000}"/>
    <cellStyle name="Uwaga 16 2 18 17" xfId="36904" xr:uid="{00000000-0005-0000-0000-0000DC980000}"/>
    <cellStyle name="Uwaga 16 2 18 18" xfId="27910" xr:uid="{00000000-0005-0000-0000-0000DD980000}"/>
    <cellStyle name="Uwaga 16 2 18 19" xfId="58204" xr:uid="{00000000-0005-0000-0000-0000DE980000}"/>
    <cellStyle name="Uwaga 16 2 18 2" xfId="8747" xr:uid="{00000000-0005-0000-0000-0000DF980000}"/>
    <cellStyle name="Uwaga 16 2 18 3" xfId="8644" xr:uid="{00000000-0005-0000-0000-0000E0980000}"/>
    <cellStyle name="Uwaga 16 2 18 4" xfId="4914" xr:uid="{00000000-0005-0000-0000-0000E1980000}"/>
    <cellStyle name="Uwaga 16 2 18 5" xfId="15430" xr:uid="{00000000-0005-0000-0000-0000E2980000}"/>
    <cellStyle name="Uwaga 16 2 18 6" xfId="14667" xr:uid="{00000000-0005-0000-0000-0000E3980000}"/>
    <cellStyle name="Uwaga 16 2 18 7" xfId="21312" xr:uid="{00000000-0005-0000-0000-0000E4980000}"/>
    <cellStyle name="Uwaga 16 2 18 8" xfId="24635" xr:uid="{00000000-0005-0000-0000-0000E5980000}"/>
    <cellStyle name="Uwaga 16 2 18 9" xfId="18276" xr:uid="{00000000-0005-0000-0000-0000E6980000}"/>
    <cellStyle name="Uwaga 16 2 19" xfId="3294" xr:uid="{00000000-0005-0000-0000-0000E7980000}"/>
    <cellStyle name="Uwaga 16 2 19 10" xfId="32938" xr:uid="{00000000-0005-0000-0000-0000E8980000}"/>
    <cellStyle name="Uwaga 16 2 19 11" xfId="35406" xr:uid="{00000000-0005-0000-0000-0000E9980000}"/>
    <cellStyle name="Uwaga 16 2 19 12" xfId="38596" xr:uid="{00000000-0005-0000-0000-0000EA980000}"/>
    <cellStyle name="Uwaga 16 2 19 13" xfId="41801" xr:uid="{00000000-0005-0000-0000-0000EB980000}"/>
    <cellStyle name="Uwaga 16 2 19 14" xfId="44982" xr:uid="{00000000-0005-0000-0000-0000EC980000}"/>
    <cellStyle name="Uwaga 16 2 19 15" xfId="48276" xr:uid="{00000000-0005-0000-0000-0000ED980000}"/>
    <cellStyle name="Uwaga 16 2 19 16" xfId="51445" xr:uid="{00000000-0005-0000-0000-0000EE980000}"/>
    <cellStyle name="Uwaga 16 2 19 17" xfId="54630" xr:uid="{00000000-0005-0000-0000-0000EF980000}"/>
    <cellStyle name="Uwaga 16 2 19 18" xfId="56684" xr:uid="{00000000-0005-0000-0000-0000F0980000}"/>
    <cellStyle name="Uwaga 16 2 19 19" xfId="59921" xr:uid="{00000000-0005-0000-0000-0000F1980000}"/>
    <cellStyle name="Uwaga 16 2 19 2" xfId="10496" xr:uid="{00000000-0005-0000-0000-0000F2980000}"/>
    <cellStyle name="Uwaga 16 2 19 3" xfId="12538" xr:uid="{00000000-0005-0000-0000-0000F3980000}"/>
    <cellStyle name="Uwaga 16 2 19 4" xfId="6662" xr:uid="{00000000-0005-0000-0000-0000F4980000}"/>
    <cellStyle name="Uwaga 16 2 19 5" xfId="17187" xr:uid="{00000000-0005-0000-0000-0000F5980000}"/>
    <cellStyle name="Uwaga 16 2 19 6" xfId="19762" xr:uid="{00000000-0005-0000-0000-0000F6980000}"/>
    <cellStyle name="Uwaga 16 2 19 7" xfId="23072" xr:uid="{00000000-0005-0000-0000-0000F7980000}"/>
    <cellStyle name="Uwaga 16 2 19 8" xfId="26387" xr:uid="{00000000-0005-0000-0000-0000F8980000}"/>
    <cellStyle name="Uwaga 16 2 19 9" xfId="29621" xr:uid="{00000000-0005-0000-0000-0000F9980000}"/>
    <cellStyle name="Uwaga 16 2 2" xfId="1653" xr:uid="{00000000-0005-0000-0000-0000FA980000}"/>
    <cellStyle name="Uwaga 16 2 2 10" xfId="31305" xr:uid="{00000000-0005-0000-0000-0000FB980000}"/>
    <cellStyle name="Uwaga 16 2 2 11" xfId="18109" xr:uid="{00000000-0005-0000-0000-0000FC980000}"/>
    <cellStyle name="Uwaga 16 2 2 12" xfId="36955" xr:uid="{00000000-0005-0000-0000-0000FD980000}"/>
    <cellStyle name="Uwaga 16 2 2 13" xfId="40187" xr:uid="{00000000-0005-0000-0000-0000FE980000}"/>
    <cellStyle name="Uwaga 16 2 2 14" xfId="43341" xr:uid="{00000000-0005-0000-0000-0000FF980000}"/>
    <cellStyle name="Uwaga 16 2 2 15" xfId="46663" xr:uid="{00000000-0005-0000-0000-000000990000}"/>
    <cellStyle name="Uwaga 16 2 2 16" xfId="49807" xr:uid="{00000000-0005-0000-0000-000001990000}"/>
    <cellStyle name="Uwaga 16 2 2 17" xfId="53037" xr:uid="{00000000-0005-0000-0000-000002990000}"/>
    <cellStyle name="Uwaga 16 2 2 18" xfId="40052" xr:uid="{00000000-0005-0000-0000-000003990000}"/>
    <cellStyle name="Uwaga 16 2 2 19" xfId="58320" xr:uid="{00000000-0005-0000-0000-000004990000}"/>
    <cellStyle name="Uwaga 16 2 2 2" xfId="8864" xr:uid="{00000000-0005-0000-0000-000005990000}"/>
    <cellStyle name="Uwaga 16 2 2 3" xfId="8526" xr:uid="{00000000-0005-0000-0000-000006990000}"/>
    <cellStyle name="Uwaga 16 2 2 4" xfId="5033" xr:uid="{00000000-0005-0000-0000-000007990000}"/>
    <cellStyle name="Uwaga 16 2 2 5" xfId="15549" xr:uid="{00000000-0005-0000-0000-000008990000}"/>
    <cellStyle name="Uwaga 16 2 2 6" xfId="14548" xr:uid="{00000000-0005-0000-0000-000009990000}"/>
    <cellStyle name="Uwaga 16 2 2 7" xfId="21431" xr:uid="{00000000-0005-0000-0000-00000A990000}"/>
    <cellStyle name="Uwaga 16 2 2 8" xfId="24754" xr:uid="{00000000-0005-0000-0000-00000B990000}"/>
    <cellStyle name="Uwaga 16 2 2 9" xfId="27980" xr:uid="{00000000-0005-0000-0000-00000C990000}"/>
    <cellStyle name="Uwaga 16 2 20" xfId="4116" xr:uid="{00000000-0005-0000-0000-00000D990000}"/>
    <cellStyle name="Uwaga 16 2 20 10" xfId="36222" xr:uid="{00000000-0005-0000-0000-00000E990000}"/>
    <cellStyle name="Uwaga 16 2 20 11" xfId="39418" xr:uid="{00000000-0005-0000-0000-00000F990000}"/>
    <cellStyle name="Uwaga 16 2 20 12" xfId="42617" xr:uid="{00000000-0005-0000-0000-000010990000}"/>
    <cellStyle name="Uwaga 16 2 20 13" xfId="45804" xr:uid="{00000000-0005-0000-0000-000011990000}"/>
    <cellStyle name="Uwaga 16 2 20 14" xfId="49092" xr:uid="{00000000-0005-0000-0000-000012990000}"/>
    <cellStyle name="Uwaga 16 2 20 15" xfId="52265" xr:uid="{00000000-0005-0000-0000-000013990000}"/>
    <cellStyle name="Uwaga 16 2 20 16" xfId="55439" xr:uid="{00000000-0005-0000-0000-000014990000}"/>
    <cellStyle name="Uwaga 16 2 20 17" xfId="57493" xr:uid="{00000000-0005-0000-0000-000015990000}"/>
    <cellStyle name="Uwaga 16 2 20 18" xfId="60730" xr:uid="{00000000-0005-0000-0000-000016990000}"/>
    <cellStyle name="Uwaga 16 2 20 2" xfId="11318" xr:uid="{00000000-0005-0000-0000-000017990000}"/>
    <cellStyle name="Uwaga 16 2 20 3" xfId="13360" xr:uid="{00000000-0005-0000-0000-000018990000}"/>
    <cellStyle name="Uwaga 16 2 20 4" xfId="18009" xr:uid="{00000000-0005-0000-0000-000019990000}"/>
    <cellStyle name="Uwaga 16 2 20 5" xfId="20584" xr:uid="{00000000-0005-0000-0000-00001A990000}"/>
    <cellStyle name="Uwaga 16 2 20 6" xfId="23894" xr:uid="{00000000-0005-0000-0000-00001B990000}"/>
    <cellStyle name="Uwaga 16 2 20 7" xfId="27209" xr:uid="{00000000-0005-0000-0000-00001C990000}"/>
    <cellStyle name="Uwaga 16 2 20 8" xfId="30443" xr:uid="{00000000-0005-0000-0000-00001D990000}"/>
    <cellStyle name="Uwaga 16 2 20 9" xfId="33760" xr:uid="{00000000-0005-0000-0000-00001E990000}"/>
    <cellStyle name="Uwaga 16 2 3" xfId="2550" xr:uid="{00000000-0005-0000-0000-00001F990000}"/>
    <cellStyle name="Uwaga 16 2 3 10" xfId="32194" xr:uid="{00000000-0005-0000-0000-000020990000}"/>
    <cellStyle name="Uwaga 16 2 3 11" xfId="34664" xr:uid="{00000000-0005-0000-0000-000021990000}"/>
    <cellStyle name="Uwaga 16 2 3 12" xfId="37852" xr:uid="{00000000-0005-0000-0000-000022990000}"/>
    <cellStyle name="Uwaga 16 2 3 13" xfId="41062" xr:uid="{00000000-0005-0000-0000-000023990000}"/>
    <cellStyle name="Uwaga 16 2 3 14" xfId="44238" xr:uid="{00000000-0005-0000-0000-000024990000}"/>
    <cellStyle name="Uwaga 16 2 3 15" xfId="47537" xr:uid="{00000000-0005-0000-0000-000025990000}"/>
    <cellStyle name="Uwaga 16 2 3 16" xfId="50702" xr:uid="{00000000-0005-0000-0000-000026990000}"/>
    <cellStyle name="Uwaga 16 2 3 17" xfId="53897" xr:uid="{00000000-0005-0000-0000-000027990000}"/>
    <cellStyle name="Uwaga 16 2 3 18" xfId="55951" xr:uid="{00000000-0005-0000-0000-000028990000}"/>
    <cellStyle name="Uwaga 16 2 3 19" xfId="59188" xr:uid="{00000000-0005-0000-0000-000029990000}"/>
    <cellStyle name="Uwaga 16 2 3 2" xfId="9752" xr:uid="{00000000-0005-0000-0000-00002A990000}"/>
    <cellStyle name="Uwaga 16 2 3 3" xfId="11794" xr:uid="{00000000-0005-0000-0000-00002B990000}"/>
    <cellStyle name="Uwaga 16 2 3 4" xfId="5918" xr:uid="{00000000-0005-0000-0000-00002C990000}"/>
    <cellStyle name="Uwaga 16 2 3 5" xfId="16443" xr:uid="{00000000-0005-0000-0000-00002D990000}"/>
    <cellStyle name="Uwaga 16 2 3 6" xfId="19018" xr:uid="{00000000-0005-0000-0000-00002E990000}"/>
    <cellStyle name="Uwaga 16 2 3 7" xfId="22328" xr:uid="{00000000-0005-0000-0000-00002F990000}"/>
    <cellStyle name="Uwaga 16 2 3 8" xfId="25648" xr:uid="{00000000-0005-0000-0000-000030990000}"/>
    <cellStyle name="Uwaga 16 2 3 9" xfId="28877" xr:uid="{00000000-0005-0000-0000-000031990000}"/>
    <cellStyle name="Uwaga 16 2 4" xfId="2693" xr:uid="{00000000-0005-0000-0000-000032990000}"/>
    <cellStyle name="Uwaga 16 2 4 10" xfId="32337" xr:uid="{00000000-0005-0000-0000-000033990000}"/>
    <cellStyle name="Uwaga 16 2 4 11" xfId="34807" xr:uid="{00000000-0005-0000-0000-000034990000}"/>
    <cellStyle name="Uwaga 16 2 4 12" xfId="37995" xr:uid="{00000000-0005-0000-0000-000035990000}"/>
    <cellStyle name="Uwaga 16 2 4 13" xfId="41205" xr:uid="{00000000-0005-0000-0000-000036990000}"/>
    <cellStyle name="Uwaga 16 2 4 14" xfId="44381" xr:uid="{00000000-0005-0000-0000-000037990000}"/>
    <cellStyle name="Uwaga 16 2 4 15" xfId="47680" xr:uid="{00000000-0005-0000-0000-000038990000}"/>
    <cellStyle name="Uwaga 16 2 4 16" xfId="50845" xr:uid="{00000000-0005-0000-0000-000039990000}"/>
    <cellStyle name="Uwaga 16 2 4 17" xfId="54039" xr:uid="{00000000-0005-0000-0000-00003A990000}"/>
    <cellStyle name="Uwaga 16 2 4 18" xfId="56093" xr:uid="{00000000-0005-0000-0000-00003B990000}"/>
    <cellStyle name="Uwaga 16 2 4 19" xfId="59330" xr:uid="{00000000-0005-0000-0000-00003C990000}"/>
    <cellStyle name="Uwaga 16 2 4 2" xfId="9895" xr:uid="{00000000-0005-0000-0000-00003D990000}"/>
    <cellStyle name="Uwaga 16 2 4 3" xfId="11937" xr:uid="{00000000-0005-0000-0000-00003E990000}"/>
    <cellStyle name="Uwaga 16 2 4 4" xfId="6061" xr:uid="{00000000-0005-0000-0000-00003F990000}"/>
    <cellStyle name="Uwaga 16 2 4 5" xfId="16586" xr:uid="{00000000-0005-0000-0000-000040990000}"/>
    <cellStyle name="Uwaga 16 2 4 6" xfId="19161" xr:uid="{00000000-0005-0000-0000-000041990000}"/>
    <cellStyle name="Uwaga 16 2 4 7" xfId="22471" xr:uid="{00000000-0005-0000-0000-000042990000}"/>
    <cellStyle name="Uwaga 16 2 4 8" xfId="25790" xr:uid="{00000000-0005-0000-0000-000043990000}"/>
    <cellStyle name="Uwaga 16 2 4 9" xfId="29020" xr:uid="{00000000-0005-0000-0000-000044990000}"/>
    <cellStyle name="Uwaga 16 2 5" xfId="2592" xr:uid="{00000000-0005-0000-0000-000045990000}"/>
    <cellStyle name="Uwaga 16 2 5 10" xfId="32236" xr:uid="{00000000-0005-0000-0000-000046990000}"/>
    <cellStyle name="Uwaga 16 2 5 11" xfId="34706" xr:uid="{00000000-0005-0000-0000-000047990000}"/>
    <cellStyle name="Uwaga 16 2 5 12" xfId="37894" xr:uid="{00000000-0005-0000-0000-000048990000}"/>
    <cellStyle name="Uwaga 16 2 5 13" xfId="41104" xr:uid="{00000000-0005-0000-0000-000049990000}"/>
    <cellStyle name="Uwaga 16 2 5 14" xfId="44280" xr:uid="{00000000-0005-0000-0000-00004A990000}"/>
    <cellStyle name="Uwaga 16 2 5 15" xfId="47579" xr:uid="{00000000-0005-0000-0000-00004B990000}"/>
    <cellStyle name="Uwaga 16 2 5 16" xfId="50744" xr:uid="{00000000-0005-0000-0000-00004C990000}"/>
    <cellStyle name="Uwaga 16 2 5 17" xfId="53939" xr:uid="{00000000-0005-0000-0000-00004D990000}"/>
    <cellStyle name="Uwaga 16 2 5 18" xfId="55993" xr:uid="{00000000-0005-0000-0000-00004E990000}"/>
    <cellStyle name="Uwaga 16 2 5 19" xfId="59230" xr:uid="{00000000-0005-0000-0000-00004F990000}"/>
    <cellStyle name="Uwaga 16 2 5 2" xfId="9794" xr:uid="{00000000-0005-0000-0000-000050990000}"/>
    <cellStyle name="Uwaga 16 2 5 3" xfId="11836" xr:uid="{00000000-0005-0000-0000-000051990000}"/>
    <cellStyle name="Uwaga 16 2 5 4" xfId="5960" xr:uid="{00000000-0005-0000-0000-000052990000}"/>
    <cellStyle name="Uwaga 16 2 5 5" xfId="16485" xr:uid="{00000000-0005-0000-0000-000053990000}"/>
    <cellStyle name="Uwaga 16 2 5 6" xfId="19060" xr:uid="{00000000-0005-0000-0000-000054990000}"/>
    <cellStyle name="Uwaga 16 2 5 7" xfId="22370" xr:uid="{00000000-0005-0000-0000-000055990000}"/>
    <cellStyle name="Uwaga 16 2 5 8" xfId="25690" xr:uid="{00000000-0005-0000-0000-000056990000}"/>
    <cellStyle name="Uwaga 16 2 5 9" xfId="28919" xr:uid="{00000000-0005-0000-0000-000057990000}"/>
    <cellStyle name="Uwaga 16 2 6" xfId="2913" xr:uid="{00000000-0005-0000-0000-000058990000}"/>
    <cellStyle name="Uwaga 16 2 6 10" xfId="32557" xr:uid="{00000000-0005-0000-0000-000059990000}"/>
    <cellStyle name="Uwaga 16 2 6 11" xfId="35027" xr:uid="{00000000-0005-0000-0000-00005A990000}"/>
    <cellStyle name="Uwaga 16 2 6 12" xfId="38215" xr:uid="{00000000-0005-0000-0000-00005B990000}"/>
    <cellStyle name="Uwaga 16 2 6 13" xfId="41422" xr:uid="{00000000-0005-0000-0000-00005C990000}"/>
    <cellStyle name="Uwaga 16 2 6 14" xfId="44601" xr:uid="{00000000-0005-0000-0000-00005D990000}"/>
    <cellStyle name="Uwaga 16 2 6 15" xfId="47897" xr:uid="{00000000-0005-0000-0000-00005E990000}"/>
    <cellStyle name="Uwaga 16 2 6 16" xfId="51065" xr:uid="{00000000-0005-0000-0000-00005F990000}"/>
    <cellStyle name="Uwaga 16 2 6 17" xfId="54254" xr:uid="{00000000-0005-0000-0000-000060990000}"/>
    <cellStyle name="Uwaga 16 2 6 18" xfId="56308" xr:uid="{00000000-0005-0000-0000-000061990000}"/>
    <cellStyle name="Uwaga 16 2 6 19" xfId="59545" xr:uid="{00000000-0005-0000-0000-000062990000}"/>
    <cellStyle name="Uwaga 16 2 6 2" xfId="10115" xr:uid="{00000000-0005-0000-0000-000063990000}"/>
    <cellStyle name="Uwaga 16 2 6 3" xfId="12157" xr:uid="{00000000-0005-0000-0000-000064990000}"/>
    <cellStyle name="Uwaga 16 2 6 4" xfId="6281" xr:uid="{00000000-0005-0000-0000-000065990000}"/>
    <cellStyle name="Uwaga 16 2 6 5" xfId="16806" xr:uid="{00000000-0005-0000-0000-000066990000}"/>
    <cellStyle name="Uwaga 16 2 6 6" xfId="19381" xr:uid="{00000000-0005-0000-0000-000067990000}"/>
    <cellStyle name="Uwaga 16 2 6 7" xfId="22691" xr:uid="{00000000-0005-0000-0000-000068990000}"/>
    <cellStyle name="Uwaga 16 2 6 8" xfId="26008" xr:uid="{00000000-0005-0000-0000-000069990000}"/>
    <cellStyle name="Uwaga 16 2 6 9" xfId="29240" xr:uid="{00000000-0005-0000-0000-00006A990000}"/>
    <cellStyle name="Uwaga 16 2 7" xfId="3062" xr:uid="{00000000-0005-0000-0000-00006B990000}"/>
    <cellStyle name="Uwaga 16 2 7 10" xfId="32706" xr:uid="{00000000-0005-0000-0000-00006C990000}"/>
    <cellStyle name="Uwaga 16 2 7 11" xfId="35175" xr:uid="{00000000-0005-0000-0000-00006D990000}"/>
    <cellStyle name="Uwaga 16 2 7 12" xfId="38364" xr:uid="{00000000-0005-0000-0000-00006E990000}"/>
    <cellStyle name="Uwaga 16 2 7 13" xfId="41570" xr:uid="{00000000-0005-0000-0000-00006F990000}"/>
    <cellStyle name="Uwaga 16 2 7 14" xfId="44750" xr:uid="{00000000-0005-0000-0000-000070990000}"/>
    <cellStyle name="Uwaga 16 2 7 15" xfId="48045" xr:uid="{00000000-0005-0000-0000-000071990000}"/>
    <cellStyle name="Uwaga 16 2 7 16" xfId="51213" xr:uid="{00000000-0005-0000-0000-000072990000}"/>
    <cellStyle name="Uwaga 16 2 7 17" xfId="54401" xr:uid="{00000000-0005-0000-0000-000073990000}"/>
    <cellStyle name="Uwaga 16 2 7 18" xfId="56455" xr:uid="{00000000-0005-0000-0000-000074990000}"/>
    <cellStyle name="Uwaga 16 2 7 19" xfId="59692" xr:uid="{00000000-0005-0000-0000-000075990000}"/>
    <cellStyle name="Uwaga 16 2 7 2" xfId="10264" xr:uid="{00000000-0005-0000-0000-000076990000}"/>
    <cellStyle name="Uwaga 16 2 7 3" xfId="12306" xr:uid="{00000000-0005-0000-0000-000077990000}"/>
    <cellStyle name="Uwaga 16 2 7 4" xfId="6430" xr:uid="{00000000-0005-0000-0000-000078990000}"/>
    <cellStyle name="Uwaga 16 2 7 5" xfId="16955" xr:uid="{00000000-0005-0000-0000-000079990000}"/>
    <cellStyle name="Uwaga 16 2 7 6" xfId="19530" xr:uid="{00000000-0005-0000-0000-00007A990000}"/>
    <cellStyle name="Uwaga 16 2 7 7" xfId="22840" xr:uid="{00000000-0005-0000-0000-00007B990000}"/>
    <cellStyle name="Uwaga 16 2 7 8" xfId="26156" xr:uid="{00000000-0005-0000-0000-00007C990000}"/>
    <cellStyle name="Uwaga 16 2 7 9" xfId="29389" xr:uid="{00000000-0005-0000-0000-00007D990000}"/>
    <cellStyle name="Uwaga 16 2 8" xfId="3183" xr:uid="{00000000-0005-0000-0000-00007E990000}"/>
    <cellStyle name="Uwaga 16 2 8 10" xfId="32827" xr:uid="{00000000-0005-0000-0000-00007F990000}"/>
    <cellStyle name="Uwaga 16 2 8 11" xfId="35296" xr:uid="{00000000-0005-0000-0000-000080990000}"/>
    <cellStyle name="Uwaga 16 2 8 12" xfId="38485" xr:uid="{00000000-0005-0000-0000-000081990000}"/>
    <cellStyle name="Uwaga 16 2 8 13" xfId="41691" xr:uid="{00000000-0005-0000-0000-000082990000}"/>
    <cellStyle name="Uwaga 16 2 8 14" xfId="44871" xr:uid="{00000000-0005-0000-0000-000083990000}"/>
    <cellStyle name="Uwaga 16 2 8 15" xfId="48166" xr:uid="{00000000-0005-0000-0000-000084990000}"/>
    <cellStyle name="Uwaga 16 2 8 16" xfId="51334" xr:uid="{00000000-0005-0000-0000-000085990000}"/>
    <cellStyle name="Uwaga 16 2 8 17" xfId="54521" xr:uid="{00000000-0005-0000-0000-000086990000}"/>
    <cellStyle name="Uwaga 16 2 8 18" xfId="56575" xr:uid="{00000000-0005-0000-0000-000087990000}"/>
    <cellStyle name="Uwaga 16 2 8 19" xfId="59812" xr:uid="{00000000-0005-0000-0000-000088990000}"/>
    <cellStyle name="Uwaga 16 2 8 2" xfId="10385" xr:uid="{00000000-0005-0000-0000-000089990000}"/>
    <cellStyle name="Uwaga 16 2 8 3" xfId="12427" xr:uid="{00000000-0005-0000-0000-00008A990000}"/>
    <cellStyle name="Uwaga 16 2 8 4" xfId="6551" xr:uid="{00000000-0005-0000-0000-00008B990000}"/>
    <cellStyle name="Uwaga 16 2 8 5" xfId="17076" xr:uid="{00000000-0005-0000-0000-00008C990000}"/>
    <cellStyle name="Uwaga 16 2 8 6" xfId="19651" xr:uid="{00000000-0005-0000-0000-00008D990000}"/>
    <cellStyle name="Uwaga 16 2 8 7" xfId="22961" xr:uid="{00000000-0005-0000-0000-00008E990000}"/>
    <cellStyle name="Uwaga 16 2 8 8" xfId="26276" xr:uid="{00000000-0005-0000-0000-00008F990000}"/>
    <cellStyle name="Uwaga 16 2 8 9" xfId="29510" xr:uid="{00000000-0005-0000-0000-000090990000}"/>
    <cellStyle name="Uwaga 16 2 9" xfId="3080" xr:uid="{00000000-0005-0000-0000-000091990000}"/>
    <cellStyle name="Uwaga 16 2 9 10" xfId="32724" xr:uid="{00000000-0005-0000-0000-000092990000}"/>
    <cellStyle name="Uwaga 16 2 9 11" xfId="35193" xr:uid="{00000000-0005-0000-0000-000093990000}"/>
    <cellStyle name="Uwaga 16 2 9 12" xfId="38382" xr:uid="{00000000-0005-0000-0000-000094990000}"/>
    <cellStyle name="Uwaga 16 2 9 13" xfId="41588" xr:uid="{00000000-0005-0000-0000-000095990000}"/>
    <cellStyle name="Uwaga 16 2 9 14" xfId="44768" xr:uid="{00000000-0005-0000-0000-000096990000}"/>
    <cellStyle name="Uwaga 16 2 9 15" xfId="48063" xr:uid="{00000000-0005-0000-0000-000097990000}"/>
    <cellStyle name="Uwaga 16 2 9 16" xfId="51231" xr:uid="{00000000-0005-0000-0000-000098990000}"/>
    <cellStyle name="Uwaga 16 2 9 17" xfId="54419" xr:uid="{00000000-0005-0000-0000-000099990000}"/>
    <cellStyle name="Uwaga 16 2 9 18" xfId="56473" xr:uid="{00000000-0005-0000-0000-00009A990000}"/>
    <cellStyle name="Uwaga 16 2 9 19" xfId="59710" xr:uid="{00000000-0005-0000-0000-00009B990000}"/>
    <cellStyle name="Uwaga 16 2 9 2" xfId="10282" xr:uid="{00000000-0005-0000-0000-00009C990000}"/>
    <cellStyle name="Uwaga 16 2 9 3" xfId="12324" xr:uid="{00000000-0005-0000-0000-00009D990000}"/>
    <cellStyle name="Uwaga 16 2 9 4" xfId="6448" xr:uid="{00000000-0005-0000-0000-00009E990000}"/>
    <cellStyle name="Uwaga 16 2 9 5" xfId="16973" xr:uid="{00000000-0005-0000-0000-00009F990000}"/>
    <cellStyle name="Uwaga 16 2 9 6" xfId="19548" xr:uid="{00000000-0005-0000-0000-0000A0990000}"/>
    <cellStyle name="Uwaga 16 2 9 7" xfId="22858" xr:uid="{00000000-0005-0000-0000-0000A1990000}"/>
    <cellStyle name="Uwaga 16 2 9 8" xfId="26174" xr:uid="{00000000-0005-0000-0000-0000A2990000}"/>
    <cellStyle name="Uwaga 16 2 9 9" xfId="29407" xr:uid="{00000000-0005-0000-0000-0000A3990000}"/>
    <cellStyle name="Uwaga 16 20" xfId="2244" xr:uid="{00000000-0005-0000-0000-0000A4990000}"/>
    <cellStyle name="Uwaga 16 20 10" xfId="31892" xr:uid="{00000000-0005-0000-0000-0000A5990000}"/>
    <cellStyle name="Uwaga 16 20 11" xfId="34365" xr:uid="{00000000-0005-0000-0000-0000A6990000}"/>
    <cellStyle name="Uwaga 16 20 12" xfId="37546" xr:uid="{00000000-0005-0000-0000-0000A7990000}"/>
    <cellStyle name="Uwaga 16 20 13" xfId="40764" xr:uid="{00000000-0005-0000-0000-0000A8990000}"/>
    <cellStyle name="Uwaga 16 20 14" xfId="43932" xr:uid="{00000000-0005-0000-0000-0000A9990000}"/>
    <cellStyle name="Uwaga 16 20 15" xfId="47239" xr:uid="{00000000-0005-0000-0000-0000AA990000}"/>
    <cellStyle name="Uwaga 16 20 16" xfId="50397" xr:uid="{00000000-0005-0000-0000-0000AB990000}"/>
    <cellStyle name="Uwaga 16 20 17" xfId="53604" xr:uid="{00000000-0005-0000-0000-0000AC990000}"/>
    <cellStyle name="Uwaga 16 20 18" xfId="55654" xr:uid="{00000000-0005-0000-0000-0000AD990000}"/>
    <cellStyle name="Uwaga 16 20 19" xfId="58891" xr:uid="{00000000-0005-0000-0000-0000AE990000}"/>
    <cellStyle name="Uwaga 16 20 2" xfId="9450" xr:uid="{00000000-0005-0000-0000-0000AF990000}"/>
    <cellStyle name="Uwaga 16 20 3" xfId="11488" xr:uid="{00000000-0005-0000-0000-0000B0990000}"/>
    <cellStyle name="Uwaga 16 20 4" xfId="5621" xr:uid="{00000000-0005-0000-0000-0000B1990000}"/>
    <cellStyle name="Uwaga 16 20 5" xfId="16139" xr:uid="{00000000-0005-0000-0000-0000B2990000}"/>
    <cellStyle name="Uwaga 16 20 6" xfId="18712" xr:uid="{00000000-0005-0000-0000-0000B3990000}"/>
    <cellStyle name="Uwaga 16 20 7" xfId="22022" xr:uid="{00000000-0005-0000-0000-0000B4990000}"/>
    <cellStyle name="Uwaga 16 20 8" xfId="25343" xr:uid="{00000000-0005-0000-0000-0000B5990000}"/>
    <cellStyle name="Uwaga 16 20 9" xfId="28571" xr:uid="{00000000-0005-0000-0000-0000B6990000}"/>
    <cellStyle name="Uwaga 16 21" xfId="4052" xr:uid="{00000000-0005-0000-0000-0000B7990000}"/>
    <cellStyle name="Uwaga 16 21 10" xfId="36158" xr:uid="{00000000-0005-0000-0000-0000B8990000}"/>
    <cellStyle name="Uwaga 16 21 11" xfId="39354" xr:uid="{00000000-0005-0000-0000-0000B9990000}"/>
    <cellStyle name="Uwaga 16 21 12" xfId="42553" xr:uid="{00000000-0005-0000-0000-0000BA990000}"/>
    <cellStyle name="Uwaga 16 21 13" xfId="45740" xr:uid="{00000000-0005-0000-0000-0000BB990000}"/>
    <cellStyle name="Uwaga 16 21 14" xfId="49028" xr:uid="{00000000-0005-0000-0000-0000BC990000}"/>
    <cellStyle name="Uwaga 16 21 15" xfId="52201" xr:uid="{00000000-0005-0000-0000-0000BD990000}"/>
    <cellStyle name="Uwaga 16 21 16" xfId="55376" xr:uid="{00000000-0005-0000-0000-0000BE990000}"/>
    <cellStyle name="Uwaga 16 21 17" xfId="57430" xr:uid="{00000000-0005-0000-0000-0000BF990000}"/>
    <cellStyle name="Uwaga 16 21 18" xfId="60667" xr:uid="{00000000-0005-0000-0000-0000C0990000}"/>
    <cellStyle name="Uwaga 16 21 2" xfId="11254" xr:uid="{00000000-0005-0000-0000-0000C1990000}"/>
    <cellStyle name="Uwaga 16 21 3" xfId="13296" xr:uid="{00000000-0005-0000-0000-0000C2990000}"/>
    <cellStyle name="Uwaga 16 21 4" xfId="17945" xr:uid="{00000000-0005-0000-0000-0000C3990000}"/>
    <cellStyle name="Uwaga 16 21 5" xfId="20520" xr:uid="{00000000-0005-0000-0000-0000C4990000}"/>
    <cellStyle name="Uwaga 16 21 6" xfId="23830" xr:uid="{00000000-0005-0000-0000-0000C5990000}"/>
    <cellStyle name="Uwaga 16 21 7" xfId="27145" xr:uid="{00000000-0005-0000-0000-0000C6990000}"/>
    <cellStyle name="Uwaga 16 21 8" xfId="30379" xr:uid="{00000000-0005-0000-0000-0000C7990000}"/>
    <cellStyle name="Uwaga 16 21 9" xfId="33696" xr:uid="{00000000-0005-0000-0000-0000C8990000}"/>
    <cellStyle name="Uwaga 16 22" xfId="4345" xr:uid="{00000000-0005-0000-0000-0000C9990000}"/>
    <cellStyle name="Uwaga 16 22 10" xfId="42841" xr:uid="{00000000-0005-0000-0000-0000CA990000}"/>
    <cellStyle name="Uwaga 16 22 11" xfId="46033" xr:uid="{00000000-0005-0000-0000-0000CB990000}"/>
    <cellStyle name="Uwaga 16 22 12" xfId="49310" xr:uid="{00000000-0005-0000-0000-0000CC990000}"/>
    <cellStyle name="Uwaga 16 22 13" xfId="52493" xr:uid="{00000000-0005-0000-0000-0000CD990000}"/>
    <cellStyle name="Uwaga 16 22 14" xfId="57708" xr:uid="{00000000-0005-0000-0000-0000CE990000}"/>
    <cellStyle name="Uwaga 16 22 15" xfId="60945" xr:uid="{00000000-0005-0000-0000-0000CF990000}"/>
    <cellStyle name="Uwaga 16 22 2" xfId="13583" xr:uid="{00000000-0005-0000-0000-0000D0990000}"/>
    <cellStyle name="Uwaga 16 22 3" xfId="7562" xr:uid="{00000000-0005-0000-0000-0000D1990000}"/>
    <cellStyle name="Uwaga 16 22 4" xfId="20813" xr:uid="{00000000-0005-0000-0000-0000D2990000}"/>
    <cellStyle name="Uwaga 16 22 5" xfId="24123" xr:uid="{00000000-0005-0000-0000-0000D3990000}"/>
    <cellStyle name="Uwaga 16 22 6" xfId="27437" xr:uid="{00000000-0005-0000-0000-0000D4990000}"/>
    <cellStyle name="Uwaga 16 22 7" xfId="30672" xr:uid="{00000000-0005-0000-0000-0000D5990000}"/>
    <cellStyle name="Uwaga 16 22 8" xfId="36441" xr:uid="{00000000-0005-0000-0000-0000D6990000}"/>
    <cellStyle name="Uwaga 16 22 9" xfId="39646" xr:uid="{00000000-0005-0000-0000-0000D7990000}"/>
    <cellStyle name="Uwaga 16 23" xfId="4176" xr:uid="{00000000-0005-0000-0000-0000D8990000}"/>
    <cellStyle name="Uwaga 16 23 10" xfId="42677" xr:uid="{00000000-0005-0000-0000-0000D9990000}"/>
    <cellStyle name="Uwaga 16 23 11" xfId="45864" xr:uid="{00000000-0005-0000-0000-0000DA990000}"/>
    <cellStyle name="Uwaga 16 23 12" xfId="49152" xr:uid="{00000000-0005-0000-0000-0000DB990000}"/>
    <cellStyle name="Uwaga 16 23 13" xfId="52324" xr:uid="{00000000-0005-0000-0000-0000DC990000}"/>
    <cellStyle name="Uwaga 16 23 14" xfId="57550" xr:uid="{00000000-0005-0000-0000-0000DD990000}"/>
    <cellStyle name="Uwaga 16 23 15" xfId="60787" xr:uid="{00000000-0005-0000-0000-0000DE990000}"/>
    <cellStyle name="Uwaga 16 23 2" xfId="13420" xr:uid="{00000000-0005-0000-0000-0000DF990000}"/>
    <cellStyle name="Uwaga 16 23 3" xfId="7413" xr:uid="{00000000-0005-0000-0000-0000E0990000}"/>
    <cellStyle name="Uwaga 16 23 4" xfId="20644" xr:uid="{00000000-0005-0000-0000-0000E1990000}"/>
    <cellStyle name="Uwaga 16 23 5" xfId="23954" xr:uid="{00000000-0005-0000-0000-0000E2990000}"/>
    <cellStyle name="Uwaga 16 23 6" xfId="27269" xr:uid="{00000000-0005-0000-0000-0000E3990000}"/>
    <cellStyle name="Uwaga 16 23 7" xfId="30503" xr:uid="{00000000-0005-0000-0000-0000E4990000}"/>
    <cellStyle name="Uwaga 16 23 8" xfId="36282" xr:uid="{00000000-0005-0000-0000-0000E5990000}"/>
    <cellStyle name="Uwaga 16 23 9" xfId="39478" xr:uid="{00000000-0005-0000-0000-0000E6990000}"/>
    <cellStyle name="Uwaga 16 24" xfId="4405" xr:uid="{00000000-0005-0000-0000-0000E7990000}"/>
    <cellStyle name="Uwaga 16 24 10" xfId="42899" xr:uid="{00000000-0005-0000-0000-0000E8990000}"/>
    <cellStyle name="Uwaga 16 24 11" xfId="46093" xr:uid="{00000000-0005-0000-0000-0000E9990000}"/>
    <cellStyle name="Uwaga 16 24 12" xfId="49368" xr:uid="{00000000-0005-0000-0000-0000EA990000}"/>
    <cellStyle name="Uwaga 16 24 13" xfId="52553" xr:uid="{00000000-0005-0000-0000-0000EB990000}"/>
    <cellStyle name="Uwaga 16 24 14" xfId="57763" xr:uid="{00000000-0005-0000-0000-0000EC990000}"/>
    <cellStyle name="Uwaga 16 24 15" xfId="61000" xr:uid="{00000000-0005-0000-0000-0000ED990000}"/>
    <cellStyle name="Uwaga 16 24 2" xfId="13643" xr:uid="{00000000-0005-0000-0000-0000EE990000}"/>
    <cellStyle name="Uwaga 16 24 3" xfId="7608" xr:uid="{00000000-0005-0000-0000-0000EF990000}"/>
    <cellStyle name="Uwaga 16 24 4" xfId="20873" xr:uid="{00000000-0005-0000-0000-0000F0990000}"/>
    <cellStyle name="Uwaga 16 24 5" xfId="24183" xr:uid="{00000000-0005-0000-0000-0000F1990000}"/>
    <cellStyle name="Uwaga 16 24 6" xfId="27497" xr:uid="{00000000-0005-0000-0000-0000F2990000}"/>
    <cellStyle name="Uwaga 16 24 7" xfId="30732" xr:uid="{00000000-0005-0000-0000-0000F3990000}"/>
    <cellStyle name="Uwaga 16 24 8" xfId="36499" xr:uid="{00000000-0005-0000-0000-0000F4990000}"/>
    <cellStyle name="Uwaga 16 24 9" xfId="39706" xr:uid="{00000000-0005-0000-0000-0000F5990000}"/>
    <cellStyle name="Uwaga 16 25" xfId="4463" xr:uid="{00000000-0005-0000-0000-0000F6990000}"/>
    <cellStyle name="Uwaga 16 25 10" xfId="42954" xr:uid="{00000000-0005-0000-0000-0000F7990000}"/>
    <cellStyle name="Uwaga 16 25 11" xfId="46151" xr:uid="{00000000-0005-0000-0000-0000F8990000}"/>
    <cellStyle name="Uwaga 16 25 12" xfId="49423" xr:uid="{00000000-0005-0000-0000-0000F9990000}"/>
    <cellStyle name="Uwaga 16 25 13" xfId="52611" xr:uid="{00000000-0005-0000-0000-0000FA990000}"/>
    <cellStyle name="Uwaga 16 25 14" xfId="57816" xr:uid="{00000000-0005-0000-0000-0000FB990000}"/>
    <cellStyle name="Uwaga 16 25 15" xfId="61053" xr:uid="{00000000-0005-0000-0000-0000FC990000}"/>
    <cellStyle name="Uwaga 16 25 2" xfId="13700" xr:uid="{00000000-0005-0000-0000-0000FD990000}"/>
    <cellStyle name="Uwaga 16 25 3" xfId="7661" xr:uid="{00000000-0005-0000-0000-0000FE990000}"/>
    <cellStyle name="Uwaga 16 25 4" xfId="20931" xr:uid="{00000000-0005-0000-0000-0000FF990000}"/>
    <cellStyle name="Uwaga 16 25 5" xfId="24241" xr:uid="{00000000-0005-0000-0000-0000009A0000}"/>
    <cellStyle name="Uwaga 16 25 6" xfId="27554" xr:uid="{00000000-0005-0000-0000-0000019A0000}"/>
    <cellStyle name="Uwaga 16 25 7" xfId="30790" xr:uid="{00000000-0005-0000-0000-0000029A0000}"/>
    <cellStyle name="Uwaga 16 25 8" xfId="36554" xr:uid="{00000000-0005-0000-0000-0000039A0000}"/>
    <cellStyle name="Uwaga 16 25 9" xfId="39764" xr:uid="{00000000-0005-0000-0000-0000049A0000}"/>
    <cellStyle name="Uwaga 16 26" xfId="4517" xr:uid="{00000000-0005-0000-0000-0000059A0000}"/>
    <cellStyle name="Uwaga 16 26 10" xfId="43006" xr:uid="{00000000-0005-0000-0000-0000069A0000}"/>
    <cellStyle name="Uwaga 16 26 11" xfId="46205" xr:uid="{00000000-0005-0000-0000-0000079A0000}"/>
    <cellStyle name="Uwaga 16 26 12" xfId="49474" xr:uid="{00000000-0005-0000-0000-0000089A0000}"/>
    <cellStyle name="Uwaga 16 26 13" xfId="52665" xr:uid="{00000000-0005-0000-0000-0000099A0000}"/>
    <cellStyle name="Uwaga 16 26 14" xfId="57866" xr:uid="{00000000-0005-0000-0000-00000A9A0000}"/>
    <cellStyle name="Uwaga 16 26 15" xfId="61103" xr:uid="{00000000-0005-0000-0000-00000B9A0000}"/>
    <cellStyle name="Uwaga 16 26 2" xfId="13753" xr:uid="{00000000-0005-0000-0000-00000C9A0000}"/>
    <cellStyle name="Uwaga 16 26 3" xfId="7711" xr:uid="{00000000-0005-0000-0000-00000D9A0000}"/>
    <cellStyle name="Uwaga 16 26 4" xfId="20985" xr:uid="{00000000-0005-0000-0000-00000E9A0000}"/>
    <cellStyle name="Uwaga 16 26 5" xfId="24295" xr:uid="{00000000-0005-0000-0000-00000F9A0000}"/>
    <cellStyle name="Uwaga 16 26 6" xfId="27607" xr:uid="{00000000-0005-0000-0000-0000109A0000}"/>
    <cellStyle name="Uwaga 16 26 7" xfId="30844" xr:uid="{00000000-0005-0000-0000-0000119A0000}"/>
    <cellStyle name="Uwaga 16 26 8" xfId="36605" xr:uid="{00000000-0005-0000-0000-0000129A0000}"/>
    <cellStyle name="Uwaga 16 26 9" xfId="39818" xr:uid="{00000000-0005-0000-0000-0000139A0000}"/>
    <cellStyle name="Uwaga 16 27" xfId="4573" xr:uid="{00000000-0005-0000-0000-0000149A0000}"/>
    <cellStyle name="Uwaga 16 27 10" xfId="43060" xr:uid="{00000000-0005-0000-0000-0000159A0000}"/>
    <cellStyle name="Uwaga 16 27 11" xfId="46261" xr:uid="{00000000-0005-0000-0000-0000169A0000}"/>
    <cellStyle name="Uwaga 16 27 12" xfId="49528" xr:uid="{00000000-0005-0000-0000-0000179A0000}"/>
    <cellStyle name="Uwaga 16 27 13" xfId="52721" xr:uid="{00000000-0005-0000-0000-0000189A0000}"/>
    <cellStyle name="Uwaga 16 27 14" xfId="57919" xr:uid="{00000000-0005-0000-0000-0000199A0000}"/>
    <cellStyle name="Uwaga 16 27 15" xfId="61156" xr:uid="{00000000-0005-0000-0000-00001A9A0000}"/>
    <cellStyle name="Uwaga 16 27 2" xfId="13809" xr:uid="{00000000-0005-0000-0000-00001B9A0000}"/>
    <cellStyle name="Uwaga 16 27 3" xfId="7764" xr:uid="{00000000-0005-0000-0000-00001C9A0000}"/>
    <cellStyle name="Uwaga 16 27 4" xfId="21041" xr:uid="{00000000-0005-0000-0000-00001D9A0000}"/>
    <cellStyle name="Uwaga 16 27 5" xfId="24351" xr:uid="{00000000-0005-0000-0000-00001E9A0000}"/>
    <cellStyle name="Uwaga 16 27 6" xfId="27663" xr:uid="{00000000-0005-0000-0000-00001F9A0000}"/>
    <cellStyle name="Uwaga 16 27 7" xfId="30900" xr:uid="{00000000-0005-0000-0000-0000209A0000}"/>
    <cellStyle name="Uwaga 16 27 8" xfId="36660" xr:uid="{00000000-0005-0000-0000-0000219A0000}"/>
    <cellStyle name="Uwaga 16 27 9" xfId="39873" xr:uid="{00000000-0005-0000-0000-0000229A0000}"/>
    <cellStyle name="Uwaga 16 28" xfId="4620" xr:uid="{00000000-0005-0000-0000-0000239A0000}"/>
    <cellStyle name="Uwaga 16 28 10" xfId="43106" xr:uid="{00000000-0005-0000-0000-0000249A0000}"/>
    <cellStyle name="Uwaga 16 28 11" xfId="46308" xr:uid="{00000000-0005-0000-0000-0000259A0000}"/>
    <cellStyle name="Uwaga 16 28 12" xfId="49574" xr:uid="{00000000-0005-0000-0000-0000269A0000}"/>
    <cellStyle name="Uwaga 16 28 13" xfId="52768" xr:uid="{00000000-0005-0000-0000-0000279A0000}"/>
    <cellStyle name="Uwaga 16 28 14" xfId="57965" xr:uid="{00000000-0005-0000-0000-0000289A0000}"/>
    <cellStyle name="Uwaga 16 28 15" xfId="61202" xr:uid="{00000000-0005-0000-0000-0000299A0000}"/>
    <cellStyle name="Uwaga 16 28 2" xfId="13856" xr:uid="{00000000-0005-0000-0000-00002A9A0000}"/>
    <cellStyle name="Uwaga 16 28 3" xfId="7810" xr:uid="{00000000-0005-0000-0000-00002B9A0000}"/>
    <cellStyle name="Uwaga 16 28 4" xfId="21088" xr:uid="{00000000-0005-0000-0000-00002C9A0000}"/>
    <cellStyle name="Uwaga 16 28 5" xfId="24398" xr:uid="{00000000-0005-0000-0000-00002D9A0000}"/>
    <cellStyle name="Uwaga 16 28 6" xfId="27710" xr:uid="{00000000-0005-0000-0000-00002E9A0000}"/>
    <cellStyle name="Uwaga 16 28 7" xfId="30947" xr:uid="{00000000-0005-0000-0000-00002F9A0000}"/>
    <cellStyle name="Uwaga 16 28 8" xfId="36707" xr:uid="{00000000-0005-0000-0000-0000309A0000}"/>
    <cellStyle name="Uwaga 16 28 9" xfId="39920" xr:uid="{00000000-0005-0000-0000-0000319A0000}"/>
    <cellStyle name="Uwaga 16 29" xfId="4674" xr:uid="{00000000-0005-0000-0000-0000329A0000}"/>
    <cellStyle name="Uwaga 16 29 10" xfId="43157" xr:uid="{00000000-0005-0000-0000-0000339A0000}"/>
    <cellStyle name="Uwaga 16 29 11" xfId="46362" xr:uid="{00000000-0005-0000-0000-0000349A0000}"/>
    <cellStyle name="Uwaga 16 29 12" xfId="49625" xr:uid="{00000000-0005-0000-0000-0000359A0000}"/>
    <cellStyle name="Uwaga 16 29 13" xfId="52822" xr:uid="{00000000-0005-0000-0000-0000369A0000}"/>
    <cellStyle name="Uwaga 16 29 14" xfId="58016" xr:uid="{00000000-0005-0000-0000-0000379A0000}"/>
    <cellStyle name="Uwaga 16 29 15" xfId="61253" xr:uid="{00000000-0005-0000-0000-0000389A0000}"/>
    <cellStyle name="Uwaga 16 29 2" xfId="13909" xr:uid="{00000000-0005-0000-0000-0000399A0000}"/>
    <cellStyle name="Uwaga 16 29 3" xfId="7861" xr:uid="{00000000-0005-0000-0000-00003A9A0000}"/>
    <cellStyle name="Uwaga 16 29 4" xfId="21142" xr:uid="{00000000-0005-0000-0000-00003B9A0000}"/>
    <cellStyle name="Uwaga 16 29 5" xfId="24452" xr:uid="{00000000-0005-0000-0000-00003C9A0000}"/>
    <cellStyle name="Uwaga 16 29 6" xfId="27764" xr:uid="{00000000-0005-0000-0000-00003D9A0000}"/>
    <cellStyle name="Uwaga 16 29 7" xfId="31001" xr:uid="{00000000-0005-0000-0000-00003E9A0000}"/>
    <cellStyle name="Uwaga 16 29 8" xfId="36759" xr:uid="{00000000-0005-0000-0000-00003F9A0000}"/>
    <cellStyle name="Uwaga 16 29 9" xfId="39974" xr:uid="{00000000-0005-0000-0000-0000409A0000}"/>
    <cellStyle name="Uwaga 16 3" xfId="1695" xr:uid="{00000000-0005-0000-0000-0000419A0000}"/>
    <cellStyle name="Uwaga 16 3 10" xfId="31347" xr:uid="{00000000-0005-0000-0000-0000429A0000}"/>
    <cellStyle name="Uwaga 16 3 11" xfId="18485" xr:uid="{00000000-0005-0000-0000-0000439A0000}"/>
    <cellStyle name="Uwaga 16 3 12" xfId="36997" xr:uid="{00000000-0005-0000-0000-0000449A0000}"/>
    <cellStyle name="Uwaga 16 3 13" xfId="40229" xr:uid="{00000000-0005-0000-0000-0000459A0000}"/>
    <cellStyle name="Uwaga 16 3 14" xfId="43383" xr:uid="{00000000-0005-0000-0000-0000469A0000}"/>
    <cellStyle name="Uwaga 16 3 15" xfId="46704" xr:uid="{00000000-0005-0000-0000-0000479A0000}"/>
    <cellStyle name="Uwaga 16 3 16" xfId="49849" xr:uid="{00000000-0005-0000-0000-0000489A0000}"/>
    <cellStyle name="Uwaga 16 3 17" xfId="53077" xr:uid="{00000000-0005-0000-0000-0000499A0000}"/>
    <cellStyle name="Uwaga 16 3 18" xfId="14917" xr:uid="{00000000-0005-0000-0000-00004A9A0000}"/>
    <cellStyle name="Uwaga 16 3 19" xfId="58360" xr:uid="{00000000-0005-0000-0000-00004B9A0000}"/>
    <cellStyle name="Uwaga 16 3 2" xfId="8905" xr:uid="{00000000-0005-0000-0000-00004C9A0000}"/>
    <cellStyle name="Uwaga 16 3 3" xfId="8485" xr:uid="{00000000-0005-0000-0000-00004D9A0000}"/>
    <cellStyle name="Uwaga 16 3 4" xfId="5074" xr:uid="{00000000-0005-0000-0000-00004E9A0000}"/>
    <cellStyle name="Uwaga 16 3 5" xfId="15591" xr:uid="{00000000-0005-0000-0000-00004F9A0000}"/>
    <cellStyle name="Uwaga 16 3 6" xfId="14506" xr:uid="{00000000-0005-0000-0000-0000509A0000}"/>
    <cellStyle name="Uwaga 16 3 7" xfId="21473" xr:uid="{00000000-0005-0000-0000-0000519A0000}"/>
    <cellStyle name="Uwaga 16 3 8" xfId="24796" xr:uid="{00000000-0005-0000-0000-0000529A0000}"/>
    <cellStyle name="Uwaga 16 3 9" xfId="28022" xr:uid="{00000000-0005-0000-0000-0000539A0000}"/>
    <cellStyle name="Uwaga 16 30" xfId="4727" xr:uid="{00000000-0005-0000-0000-0000549A0000}"/>
    <cellStyle name="Uwaga 16 30 10" xfId="43208" xr:uid="{00000000-0005-0000-0000-0000559A0000}"/>
    <cellStyle name="Uwaga 16 30 11" xfId="46415" xr:uid="{00000000-0005-0000-0000-0000569A0000}"/>
    <cellStyle name="Uwaga 16 30 12" xfId="49675" xr:uid="{00000000-0005-0000-0000-0000579A0000}"/>
    <cellStyle name="Uwaga 16 30 13" xfId="52875" xr:uid="{00000000-0005-0000-0000-0000589A0000}"/>
    <cellStyle name="Uwaga 16 30 14" xfId="58066" xr:uid="{00000000-0005-0000-0000-0000599A0000}"/>
    <cellStyle name="Uwaga 16 30 15" xfId="61303" xr:uid="{00000000-0005-0000-0000-00005A9A0000}"/>
    <cellStyle name="Uwaga 16 30 2" xfId="13961" xr:uid="{00000000-0005-0000-0000-00005B9A0000}"/>
    <cellStyle name="Uwaga 16 30 3" xfId="7911" xr:uid="{00000000-0005-0000-0000-00005C9A0000}"/>
    <cellStyle name="Uwaga 16 30 4" xfId="21195" xr:uid="{00000000-0005-0000-0000-00005D9A0000}"/>
    <cellStyle name="Uwaga 16 30 5" xfId="24505" xr:uid="{00000000-0005-0000-0000-00005E9A0000}"/>
    <cellStyle name="Uwaga 16 30 6" xfId="27817" xr:uid="{00000000-0005-0000-0000-00005F9A0000}"/>
    <cellStyle name="Uwaga 16 30 7" xfId="31054" xr:uid="{00000000-0005-0000-0000-0000609A0000}"/>
    <cellStyle name="Uwaga 16 30 8" xfId="36811" xr:uid="{00000000-0005-0000-0000-0000619A0000}"/>
    <cellStyle name="Uwaga 16 30 9" xfId="40026" xr:uid="{00000000-0005-0000-0000-0000629A0000}"/>
    <cellStyle name="Uwaga 16 31" xfId="4778" xr:uid="{00000000-0005-0000-0000-0000639A0000}"/>
    <cellStyle name="Uwaga 16 31 10" xfId="43257" xr:uid="{00000000-0005-0000-0000-0000649A0000}"/>
    <cellStyle name="Uwaga 16 31 11" xfId="46466" xr:uid="{00000000-0005-0000-0000-0000659A0000}"/>
    <cellStyle name="Uwaga 16 31 12" xfId="49724" xr:uid="{00000000-0005-0000-0000-0000669A0000}"/>
    <cellStyle name="Uwaga 16 31 13" xfId="52926" xr:uid="{00000000-0005-0000-0000-0000679A0000}"/>
    <cellStyle name="Uwaga 16 31 14" xfId="58115" xr:uid="{00000000-0005-0000-0000-0000689A0000}"/>
    <cellStyle name="Uwaga 16 31 15" xfId="61352" xr:uid="{00000000-0005-0000-0000-0000699A0000}"/>
    <cellStyle name="Uwaga 16 31 2" xfId="14012" xr:uid="{00000000-0005-0000-0000-00006A9A0000}"/>
    <cellStyle name="Uwaga 16 31 3" xfId="7960" xr:uid="{00000000-0005-0000-0000-00006B9A0000}"/>
    <cellStyle name="Uwaga 16 31 4" xfId="21246" xr:uid="{00000000-0005-0000-0000-00006C9A0000}"/>
    <cellStyle name="Uwaga 16 31 5" xfId="24556" xr:uid="{00000000-0005-0000-0000-00006D9A0000}"/>
    <cellStyle name="Uwaga 16 31 6" xfId="27868" xr:uid="{00000000-0005-0000-0000-00006E9A0000}"/>
    <cellStyle name="Uwaga 16 31 7" xfId="31105" xr:uid="{00000000-0005-0000-0000-00006F9A0000}"/>
    <cellStyle name="Uwaga 16 31 8" xfId="36861" xr:uid="{00000000-0005-0000-0000-0000709A0000}"/>
    <cellStyle name="Uwaga 16 31 9" xfId="40077" xr:uid="{00000000-0005-0000-0000-0000719A0000}"/>
    <cellStyle name="Uwaga 16 4" xfId="2476" xr:uid="{00000000-0005-0000-0000-0000729A0000}"/>
    <cellStyle name="Uwaga 16 4 10" xfId="32120" xr:uid="{00000000-0005-0000-0000-0000739A0000}"/>
    <cellStyle name="Uwaga 16 4 11" xfId="34590" xr:uid="{00000000-0005-0000-0000-0000749A0000}"/>
    <cellStyle name="Uwaga 16 4 12" xfId="37778" xr:uid="{00000000-0005-0000-0000-0000759A0000}"/>
    <cellStyle name="Uwaga 16 4 13" xfId="40988" xr:uid="{00000000-0005-0000-0000-0000769A0000}"/>
    <cellStyle name="Uwaga 16 4 14" xfId="44164" xr:uid="{00000000-0005-0000-0000-0000779A0000}"/>
    <cellStyle name="Uwaga 16 4 15" xfId="47463" xr:uid="{00000000-0005-0000-0000-0000789A0000}"/>
    <cellStyle name="Uwaga 16 4 16" xfId="50628" xr:uid="{00000000-0005-0000-0000-0000799A0000}"/>
    <cellStyle name="Uwaga 16 4 17" xfId="53824" xr:uid="{00000000-0005-0000-0000-00007A9A0000}"/>
    <cellStyle name="Uwaga 16 4 18" xfId="55878" xr:uid="{00000000-0005-0000-0000-00007B9A0000}"/>
    <cellStyle name="Uwaga 16 4 19" xfId="59115" xr:uid="{00000000-0005-0000-0000-00007C9A0000}"/>
    <cellStyle name="Uwaga 16 4 2" xfId="9678" xr:uid="{00000000-0005-0000-0000-00007D9A0000}"/>
    <cellStyle name="Uwaga 16 4 3" xfId="11720" xr:uid="{00000000-0005-0000-0000-00007E9A0000}"/>
    <cellStyle name="Uwaga 16 4 4" xfId="5844" xr:uid="{00000000-0005-0000-0000-00007F9A0000}"/>
    <cellStyle name="Uwaga 16 4 5" xfId="16369" xr:uid="{00000000-0005-0000-0000-0000809A0000}"/>
    <cellStyle name="Uwaga 16 4 6" xfId="18944" xr:uid="{00000000-0005-0000-0000-0000819A0000}"/>
    <cellStyle name="Uwaga 16 4 7" xfId="22254" xr:uid="{00000000-0005-0000-0000-0000829A0000}"/>
    <cellStyle name="Uwaga 16 4 8" xfId="25574" xr:uid="{00000000-0005-0000-0000-0000839A0000}"/>
    <cellStyle name="Uwaga 16 4 9" xfId="28803" xr:uid="{00000000-0005-0000-0000-0000849A0000}"/>
    <cellStyle name="Uwaga 16 5" xfId="2615" xr:uid="{00000000-0005-0000-0000-0000859A0000}"/>
    <cellStyle name="Uwaga 16 5 10" xfId="32259" xr:uid="{00000000-0005-0000-0000-0000869A0000}"/>
    <cellStyle name="Uwaga 16 5 11" xfId="34729" xr:uid="{00000000-0005-0000-0000-0000879A0000}"/>
    <cellStyle name="Uwaga 16 5 12" xfId="37917" xr:uid="{00000000-0005-0000-0000-0000889A0000}"/>
    <cellStyle name="Uwaga 16 5 13" xfId="41127" xr:uid="{00000000-0005-0000-0000-0000899A0000}"/>
    <cellStyle name="Uwaga 16 5 14" xfId="44303" xr:uid="{00000000-0005-0000-0000-00008A9A0000}"/>
    <cellStyle name="Uwaga 16 5 15" xfId="47602" xr:uid="{00000000-0005-0000-0000-00008B9A0000}"/>
    <cellStyle name="Uwaga 16 5 16" xfId="50767" xr:uid="{00000000-0005-0000-0000-00008C9A0000}"/>
    <cellStyle name="Uwaga 16 5 17" xfId="53962" xr:uid="{00000000-0005-0000-0000-00008D9A0000}"/>
    <cellStyle name="Uwaga 16 5 18" xfId="56016" xr:uid="{00000000-0005-0000-0000-00008E9A0000}"/>
    <cellStyle name="Uwaga 16 5 19" xfId="59253" xr:uid="{00000000-0005-0000-0000-00008F9A0000}"/>
    <cellStyle name="Uwaga 16 5 2" xfId="9817" xr:uid="{00000000-0005-0000-0000-0000909A0000}"/>
    <cellStyle name="Uwaga 16 5 3" xfId="11859" xr:uid="{00000000-0005-0000-0000-0000919A0000}"/>
    <cellStyle name="Uwaga 16 5 4" xfId="5983" xr:uid="{00000000-0005-0000-0000-0000929A0000}"/>
    <cellStyle name="Uwaga 16 5 5" xfId="16508" xr:uid="{00000000-0005-0000-0000-0000939A0000}"/>
    <cellStyle name="Uwaga 16 5 6" xfId="19083" xr:uid="{00000000-0005-0000-0000-0000949A0000}"/>
    <cellStyle name="Uwaga 16 5 7" xfId="22393" xr:uid="{00000000-0005-0000-0000-0000959A0000}"/>
    <cellStyle name="Uwaga 16 5 8" xfId="25713" xr:uid="{00000000-0005-0000-0000-0000969A0000}"/>
    <cellStyle name="Uwaga 16 5 9" xfId="28942" xr:uid="{00000000-0005-0000-0000-0000979A0000}"/>
    <cellStyle name="Uwaga 16 6" xfId="1751" xr:uid="{00000000-0005-0000-0000-0000989A0000}"/>
    <cellStyle name="Uwaga 16 6 10" xfId="31403" xr:uid="{00000000-0005-0000-0000-0000999A0000}"/>
    <cellStyle name="Uwaga 16 6 11" xfId="15191" xr:uid="{00000000-0005-0000-0000-00009A9A0000}"/>
    <cellStyle name="Uwaga 16 6 12" xfId="37053" xr:uid="{00000000-0005-0000-0000-00009B9A0000}"/>
    <cellStyle name="Uwaga 16 6 13" xfId="40284" xr:uid="{00000000-0005-0000-0000-00009C9A0000}"/>
    <cellStyle name="Uwaga 16 6 14" xfId="43439" xr:uid="{00000000-0005-0000-0000-00009D9A0000}"/>
    <cellStyle name="Uwaga 16 6 15" xfId="46759" xr:uid="{00000000-0005-0000-0000-00009E9A0000}"/>
    <cellStyle name="Uwaga 16 6 16" xfId="49905" xr:uid="{00000000-0005-0000-0000-00009F9A0000}"/>
    <cellStyle name="Uwaga 16 6 17" xfId="53131" xr:uid="{00000000-0005-0000-0000-0000A09A0000}"/>
    <cellStyle name="Uwaga 16 6 18" xfId="27416" xr:uid="{00000000-0005-0000-0000-0000A19A0000}"/>
    <cellStyle name="Uwaga 16 6 19" xfId="58414" xr:uid="{00000000-0005-0000-0000-0000A29A0000}"/>
    <cellStyle name="Uwaga 16 6 2" xfId="8961" xr:uid="{00000000-0005-0000-0000-0000A39A0000}"/>
    <cellStyle name="Uwaga 16 6 3" xfId="8429" xr:uid="{00000000-0005-0000-0000-0000A49A0000}"/>
    <cellStyle name="Uwaga 16 6 4" xfId="5130" xr:uid="{00000000-0005-0000-0000-0000A59A0000}"/>
    <cellStyle name="Uwaga 16 6 5" xfId="15647" xr:uid="{00000000-0005-0000-0000-0000A69A0000}"/>
    <cellStyle name="Uwaga 16 6 6" xfId="14450" xr:uid="{00000000-0005-0000-0000-0000A79A0000}"/>
    <cellStyle name="Uwaga 16 6 7" xfId="21529" xr:uid="{00000000-0005-0000-0000-0000A89A0000}"/>
    <cellStyle name="Uwaga 16 6 8" xfId="24851" xr:uid="{00000000-0005-0000-0000-0000A99A0000}"/>
    <cellStyle name="Uwaga 16 6 9" xfId="28078" xr:uid="{00000000-0005-0000-0000-0000AA9A0000}"/>
    <cellStyle name="Uwaga 16 7" xfId="2835" xr:uid="{00000000-0005-0000-0000-0000AB9A0000}"/>
    <cellStyle name="Uwaga 16 7 10" xfId="32479" xr:uid="{00000000-0005-0000-0000-0000AC9A0000}"/>
    <cellStyle name="Uwaga 16 7 11" xfId="34949" xr:uid="{00000000-0005-0000-0000-0000AD9A0000}"/>
    <cellStyle name="Uwaga 16 7 12" xfId="38137" xr:uid="{00000000-0005-0000-0000-0000AE9A0000}"/>
    <cellStyle name="Uwaga 16 7 13" xfId="41344" xr:uid="{00000000-0005-0000-0000-0000AF9A0000}"/>
    <cellStyle name="Uwaga 16 7 14" xfId="44523" xr:uid="{00000000-0005-0000-0000-0000B09A0000}"/>
    <cellStyle name="Uwaga 16 7 15" xfId="47819" xr:uid="{00000000-0005-0000-0000-0000B19A0000}"/>
    <cellStyle name="Uwaga 16 7 16" xfId="50987" xr:uid="{00000000-0005-0000-0000-0000B29A0000}"/>
    <cellStyle name="Uwaga 16 7 17" xfId="54177" xr:uid="{00000000-0005-0000-0000-0000B39A0000}"/>
    <cellStyle name="Uwaga 16 7 18" xfId="56231" xr:uid="{00000000-0005-0000-0000-0000B49A0000}"/>
    <cellStyle name="Uwaga 16 7 19" xfId="59468" xr:uid="{00000000-0005-0000-0000-0000B59A0000}"/>
    <cellStyle name="Uwaga 16 7 2" xfId="10037" xr:uid="{00000000-0005-0000-0000-0000B69A0000}"/>
    <cellStyle name="Uwaga 16 7 3" xfId="12079" xr:uid="{00000000-0005-0000-0000-0000B79A0000}"/>
    <cellStyle name="Uwaga 16 7 4" xfId="6203" xr:uid="{00000000-0005-0000-0000-0000B89A0000}"/>
    <cellStyle name="Uwaga 16 7 5" xfId="16728" xr:uid="{00000000-0005-0000-0000-0000B99A0000}"/>
    <cellStyle name="Uwaga 16 7 6" xfId="19303" xr:uid="{00000000-0005-0000-0000-0000BA9A0000}"/>
    <cellStyle name="Uwaga 16 7 7" xfId="22613" xr:uid="{00000000-0005-0000-0000-0000BB9A0000}"/>
    <cellStyle name="Uwaga 16 7 8" xfId="25931" xr:uid="{00000000-0005-0000-0000-0000BC9A0000}"/>
    <cellStyle name="Uwaga 16 7 9" xfId="29162" xr:uid="{00000000-0005-0000-0000-0000BD9A0000}"/>
    <cellStyle name="Uwaga 16 8" xfId="1713" xr:uid="{00000000-0005-0000-0000-0000BE9A0000}"/>
    <cellStyle name="Uwaga 16 8 10" xfId="31365" xr:uid="{00000000-0005-0000-0000-0000BF9A0000}"/>
    <cellStyle name="Uwaga 16 8 11" xfId="31168" xr:uid="{00000000-0005-0000-0000-0000C09A0000}"/>
    <cellStyle name="Uwaga 16 8 12" xfId="37015" xr:uid="{00000000-0005-0000-0000-0000C19A0000}"/>
    <cellStyle name="Uwaga 16 8 13" xfId="40247" xr:uid="{00000000-0005-0000-0000-0000C29A0000}"/>
    <cellStyle name="Uwaga 16 8 14" xfId="43401" xr:uid="{00000000-0005-0000-0000-0000C39A0000}"/>
    <cellStyle name="Uwaga 16 8 15" xfId="46722" xr:uid="{00000000-0005-0000-0000-0000C49A0000}"/>
    <cellStyle name="Uwaga 16 8 16" xfId="49867" xr:uid="{00000000-0005-0000-0000-0000C59A0000}"/>
    <cellStyle name="Uwaga 16 8 17" xfId="53095" xr:uid="{00000000-0005-0000-0000-0000C69A0000}"/>
    <cellStyle name="Uwaga 16 8 18" xfId="18546" xr:uid="{00000000-0005-0000-0000-0000C79A0000}"/>
    <cellStyle name="Uwaga 16 8 19" xfId="58378" xr:uid="{00000000-0005-0000-0000-0000C89A0000}"/>
    <cellStyle name="Uwaga 16 8 2" xfId="8923" xr:uid="{00000000-0005-0000-0000-0000C99A0000}"/>
    <cellStyle name="Uwaga 16 8 3" xfId="8467" xr:uid="{00000000-0005-0000-0000-0000CA9A0000}"/>
    <cellStyle name="Uwaga 16 8 4" xfId="5092" xr:uid="{00000000-0005-0000-0000-0000CB9A0000}"/>
    <cellStyle name="Uwaga 16 8 5" xfId="15609" xr:uid="{00000000-0005-0000-0000-0000CC9A0000}"/>
    <cellStyle name="Uwaga 16 8 6" xfId="14488" xr:uid="{00000000-0005-0000-0000-0000CD9A0000}"/>
    <cellStyle name="Uwaga 16 8 7" xfId="21491" xr:uid="{00000000-0005-0000-0000-0000CE9A0000}"/>
    <cellStyle name="Uwaga 16 8 8" xfId="24814" xr:uid="{00000000-0005-0000-0000-0000CF9A0000}"/>
    <cellStyle name="Uwaga 16 8 9" xfId="28040" xr:uid="{00000000-0005-0000-0000-0000D09A0000}"/>
    <cellStyle name="Uwaga 16 9" xfId="3105" xr:uid="{00000000-0005-0000-0000-0000D19A0000}"/>
    <cellStyle name="Uwaga 16 9 10" xfId="32749" xr:uid="{00000000-0005-0000-0000-0000D29A0000}"/>
    <cellStyle name="Uwaga 16 9 11" xfId="35218" xr:uid="{00000000-0005-0000-0000-0000D39A0000}"/>
    <cellStyle name="Uwaga 16 9 12" xfId="38407" xr:uid="{00000000-0005-0000-0000-0000D49A0000}"/>
    <cellStyle name="Uwaga 16 9 13" xfId="41613" xr:uid="{00000000-0005-0000-0000-0000D59A0000}"/>
    <cellStyle name="Uwaga 16 9 14" xfId="44793" xr:uid="{00000000-0005-0000-0000-0000D69A0000}"/>
    <cellStyle name="Uwaga 16 9 15" xfId="48088" xr:uid="{00000000-0005-0000-0000-0000D79A0000}"/>
    <cellStyle name="Uwaga 16 9 16" xfId="51256" xr:uid="{00000000-0005-0000-0000-0000D89A0000}"/>
    <cellStyle name="Uwaga 16 9 17" xfId="54444" xr:uid="{00000000-0005-0000-0000-0000D99A0000}"/>
    <cellStyle name="Uwaga 16 9 18" xfId="56498" xr:uid="{00000000-0005-0000-0000-0000DA9A0000}"/>
    <cellStyle name="Uwaga 16 9 19" xfId="59735" xr:uid="{00000000-0005-0000-0000-0000DB9A0000}"/>
    <cellStyle name="Uwaga 16 9 2" xfId="10307" xr:uid="{00000000-0005-0000-0000-0000DC9A0000}"/>
    <cellStyle name="Uwaga 16 9 3" xfId="12349" xr:uid="{00000000-0005-0000-0000-0000DD9A0000}"/>
    <cellStyle name="Uwaga 16 9 4" xfId="6473" xr:uid="{00000000-0005-0000-0000-0000DE9A0000}"/>
    <cellStyle name="Uwaga 16 9 5" xfId="16998" xr:uid="{00000000-0005-0000-0000-0000DF9A0000}"/>
    <cellStyle name="Uwaga 16 9 6" xfId="19573" xr:uid="{00000000-0005-0000-0000-0000E09A0000}"/>
    <cellStyle name="Uwaga 16 9 7" xfId="22883" xr:uid="{00000000-0005-0000-0000-0000E19A0000}"/>
    <cellStyle name="Uwaga 16 9 8" xfId="26199" xr:uid="{00000000-0005-0000-0000-0000E29A0000}"/>
    <cellStyle name="Uwaga 16 9 9" xfId="29432" xr:uid="{00000000-0005-0000-0000-0000E39A0000}"/>
    <cellStyle name="Uwaga 17" xfId="1377" xr:uid="{00000000-0005-0000-0000-0000E49A0000}"/>
    <cellStyle name="Uwaga 17 10" xfId="2505" xr:uid="{00000000-0005-0000-0000-0000E59A0000}"/>
    <cellStyle name="Uwaga 17 10 10" xfId="32149" xr:uid="{00000000-0005-0000-0000-0000E69A0000}"/>
    <cellStyle name="Uwaga 17 10 11" xfId="34619" xr:uid="{00000000-0005-0000-0000-0000E79A0000}"/>
    <cellStyle name="Uwaga 17 10 12" xfId="37807" xr:uid="{00000000-0005-0000-0000-0000E89A0000}"/>
    <cellStyle name="Uwaga 17 10 13" xfId="41017" xr:uid="{00000000-0005-0000-0000-0000E99A0000}"/>
    <cellStyle name="Uwaga 17 10 14" xfId="44193" xr:uid="{00000000-0005-0000-0000-0000EA9A0000}"/>
    <cellStyle name="Uwaga 17 10 15" xfId="47492" xr:uid="{00000000-0005-0000-0000-0000EB9A0000}"/>
    <cellStyle name="Uwaga 17 10 16" xfId="50657" xr:uid="{00000000-0005-0000-0000-0000EC9A0000}"/>
    <cellStyle name="Uwaga 17 10 17" xfId="53853" xr:uid="{00000000-0005-0000-0000-0000ED9A0000}"/>
    <cellStyle name="Uwaga 17 10 18" xfId="55907" xr:uid="{00000000-0005-0000-0000-0000EE9A0000}"/>
    <cellStyle name="Uwaga 17 10 19" xfId="59144" xr:uid="{00000000-0005-0000-0000-0000EF9A0000}"/>
    <cellStyle name="Uwaga 17 10 2" xfId="9707" xr:uid="{00000000-0005-0000-0000-0000F09A0000}"/>
    <cellStyle name="Uwaga 17 10 3" xfId="11749" xr:uid="{00000000-0005-0000-0000-0000F19A0000}"/>
    <cellStyle name="Uwaga 17 10 4" xfId="5873" xr:uid="{00000000-0005-0000-0000-0000F29A0000}"/>
    <cellStyle name="Uwaga 17 10 5" xfId="16398" xr:uid="{00000000-0005-0000-0000-0000F39A0000}"/>
    <cellStyle name="Uwaga 17 10 6" xfId="18973" xr:uid="{00000000-0005-0000-0000-0000F49A0000}"/>
    <cellStyle name="Uwaga 17 10 7" xfId="22283" xr:uid="{00000000-0005-0000-0000-0000F59A0000}"/>
    <cellStyle name="Uwaga 17 10 8" xfId="25603" xr:uid="{00000000-0005-0000-0000-0000F69A0000}"/>
    <cellStyle name="Uwaga 17 10 9" xfId="28832" xr:uid="{00000000-0005-0000-0000-0000F79A0000}"/>
    <cellStyle name="Uwaga 17 11" xfId="3354" xr:uid="{00000000-0005-0000-0000-0000F89A0000}"/>
    <cellStyle name="Uwaga 17 11 10" xfId="32998" xr:uid="{00000000-0005-0000-0000-0000F99A0000}"/>
    <cellStyle name="Uwaga 17 11 11" xfId="35466" xr:uid="{00000000-0005-0000-0000-0000FA9A0000}"/>
    <cellStyle name="Uwaga 17 11 12" xfId="38656" xr:uid="{00000000-0005-0000-0000-0000FB9A0000}"/>
    <cellStyle name="Uwaga 17 11 13" xfId="41861" xr:uid="{00000000-0005-0000-0000-0000FC9A0000}"/>
    <cellStyle name="Uwaga 17 11 14" xfId="45042" xr:uid="{00000000-0005-0000-0000-0000FD9A0000}"/>
    <cellStyle name="Uwaga 17 11 15" xfId="48336" xr:uid="{00000000-0005-0000-0000-0000FE9A0000}"/>
    <cellStyle name="Uwaga 17 11 16" xfId="51505" xr:uid="{00000000-0005-0000-0000-0000FF9A0000}"/>
    <cellStyle name="Uwaga 17 11 17" xfId="54690" xr:uid="{00000000-0005-0000-0000-0000009B0000}"/>
    <cellStyle name="Uwaga 17 11 18" xfId="56744" xr:uid="{00000000-0005-0000-0000-0000019B0000}"/>
    <cellStyle name="Uwaga 17 11 19" xfId="59981" xr:uid="{00000000-0005-0000-0000-0000029B0000}"/>
    <cellStyle name="Uwaga 17 11 2" xfId="10556" xr:uid="{00000000-0005-0000-0000-0000039B0000}"/>
    <cellStyle name="Uwaga 17 11 3" xfId="12598" xr:uid="{00000000-0005-0000-0000-0000049B0000}"/>
    <cellStyle name="Uwaga 17 11 4" xfId="6722" xr:uid="{00000000-0005-0000-0000-0000059B0000}"/>
    <cellStyle name="Uwaga 17 11 5" xfId="17247" xr:uid="{00000000-0005-0000-0000-0000069B0000}"/>
    <cellStyle name="Uwaga 17 11 6" xfId="19822" xr:uid="{00000000-0005-0000-0000-0000079B0000}"/>
    <cellStyle name="Uwaga 17 11 7" xfId="23132" xr:uid="{00000000-0005-0000-0000-0000089B0000}"/>
    <cellStyle name="Uwaga 17 11 8" xfId="26447" xr:uid="{00000000-0005-0000-0000-0000099B0000}"/>
    <cellStyle name="Uwaga 17 11 9" xfId="29681" xr:uid="{00000000-0005-0000-0000-00000A9B0000}"/>
    <cellStyle name="Uwaga 17 12" xfId="1759" xr:uid="{00000000-0005-0000-0000-00000B9B0000}"/>
    <cellStyle name="Uwaga 17 12 10" xfId="31411" xr:uid="{00000000-0005-0000-0000-00000C9B0000}"/>
    <cellStyle name="Uwaga 17 12 11" xfId="15199" xr:uid="{00000000-0005-0000-0000-00000D9B0000}"/>
    <cellStyle name="Uwaga 17 12 12" xfId="37061" xr:uid="{00000000-0005-0000-0000-00000E9B0000}"/>
    <cellStyle name="Uwaga 17 12 13" xfId="40292" xr:uid="{00000000-0005-0000-0000-00000F9B0000}"/>
    <cellStyle name="Uwaga 17 12 14" xfId="43447" xr:uid="{00000000-0005-0000-0000-0000109B0000}"/>
    <cellStyle name="Uwaga 17 12 15" xfId="46767" xr:uid="{00000000-0005-0000-0000-0000119B0000}"/>
    <cellStyle name="Uwaga 17 12 16" xfId="49913" xr:uid="{00000000-0005-0000-0000-0000129B0000}"/>
    <cellStyle name="Uwaga 17 12 17" xfId="53139" xr:uid="{00000000-0005-0000-0000-0000139B0000}"/>
    <cellStyle name="Uwaga 17 12 18" xfId="33881" xr:uid="{00000000-0005-0000-0000-0000149B0000}"/>
    <cellStyle name="Uwaga 17 12 19" xfId="58422" xr:uid="{00000000-0005-0000-0000-0000159B0000}"/>
    <cellStyle name="Uwaga 17 12 2" xfId="8969" xr:uid="{00000000-0005-0000-0000-0000169B0000}"/>
    <cellStyle name="Uwaga 17 12 3" xfId="8421" xr:uid="{00000000-0005-0000-0000-0000179B0000}"/>
    <cellStyle name="Uwaga 17 12 4" xfId="5138" xr:uid="{00000000-0005-0000-0000-0000189B0000}"/>
    <cellStyle name="Uwaga 17 12 5" xfId="15655" xr:uid="{00000000-0005-0000-0000-0000199B0000}"/>
    <cellStyle name="Uwaga 17 12 6" xfId="14442" xr:uid="{00000000-0005-0000-0000-00001A9B0000}"/>
    <cellStyle name="Uwaga 17 12 7" xfId="21537" xr:uid="{00000000-0005-0000-0000-00001B9B0000}"/>
    <cellStyle name="Uwaga 17 12 8" xfId="24859" xr:uid="{00000000-0005-0000-0000-00001C9B0000}"/>
    <cellStyle name="Uwaga 17 12 9" xfId="28086" xr:uid="{00000000-0005-0000-0000-00001D9B0000}"/>
    <cellStyle name="Uwaga 17 13" xfId="1975" xr:uid="{00000000-0005-0000-0000-00001E9B0000}"/>
    <cellStyle name="Uwaga 17 13 10" xfId="31624" xr:uid="{00000000-0005-0000-0000-00001F9B0000}"/>
    <cellStyle name="Uwaga 17 13 11" xfId="18190" xr:uid="{00000000-0005-0000-0000-0000209B0000}"/>
    <cellStyle name="Uwaga 17 13 12" xfId="37277" xr:uid="{00000000-0005-0000-0000-0000219B0000}"/>
    <cellStyle name="Uwaga 17 13 13" xfId="40502" xr:uid="{00000000-0005-0000-0000-0000229B0000}"/>
    <cellStyle name="Uwaga 17 13 14" xfId="43663" xr:uid="{00000000-0005-0000-0000-0000239B0000}"/>
    <cellStyle name="Uwaga 17 13 15" xfId="46977" xr:uid="{00000000-0005-0000-0000-0000249B0000}"/>
    <cellStyle name="Uwaga 17 13 16" xfId="50129" xr:uid="{00000000-0005-0000-0000-0000259B0000}"/>
    <cellStyle name="Uwaga 17 13 17" xfId="53344" xr:uid="{00000000-0005-0000-0000-0000269B0000}"/>
    <cellStyle name="Uwaga 17 13 18" xfId="27120" xr:uid="{00000000-0005-0000-0000-0000279B0000}"/>
    <cellStyle name="Uwaga 17 13 19" xfId="58630" xr:uid="{00000000-0005-0000-0000-0000289B0000}"/>
    <cellStyle name="Uwaga 17 13 2" xfId="9182" xr:uid="{00000000-0005-0000-0000-0000299B0000}"/>
    <cellStyle name="Uwaga 17 13 3" xfId="8205" xr:uid="{00000000-0005-0000-0000-00002A9B0000}"/>
    <cellStyle name="Uwaga 17 13 4" xfId="5353" xr:uid="{00000000-0005-0000-0000-00002B9B0000}"/>
    <cellStyle name="Uwaga 17 13 5" xfId="15870" xr:uid="{00000000-0005-0000-0000-00002C9B0000}"/>
    <cellStyle name="Uwaga 17 13 6" xfId="14226" xr:uid="{00000000-0005-0000-0000-00002D9B0000}"/>
    <cellStyle name="Uwaga 17 13 7" xfId="21753" xr:uid="{00000000-0005-0000-0000-00002E9B0000}"/>
    <cellStyle name="Uwaga 17 13 8" xfId="25075" xr:uid="{00000000-0005-0000-0000-00002F9B0000}"/>
    <cellStyle name="Uwaga 17 13 9" xfId="28302" xr:uid="{00000000-0005-0000-0000-0000309B0000}"/>
    <cellStyle name="Uwaga 17 14" xfId="3511" xr:uid="{00000000-0005-0000-0000-0000319B0000}"/>
    <cellStyle name="Uwaga 17 14 10" xfId="33155" xr:uid="{00000000-0005-0000-0000-0000329B0000}"/>
    <cellStyle name="Uwaga 17 14 11" xfId="35621" xr:uid="{00000000-0005-0000-0000-0000339B0000}"/>
    <cellStyle name="Uwaga 17 14 12" xfId="38813" xr:uid="{00000000-0005-0000-0000-0000349B0000}"/>
    <cellStyle name="Uwaga 17 14 13" xfId="42016" xr:uid="{00000000-0005-0000-0000-0000359B0000}"/>
    <cellStyle name="Uwaga 17 14 14" xfId="45199" xr:uid="{00000000-0005-0000-0000-0000369B0000}"/>
    <cellStyle name="Uwaga 17 14 15" xfId="48491" xr:uid="{00000000-0005-0000-0000-0000379B0000}"/>
    <cellStyle name="Uwaga 17 14 16" xfId="51661" xr:uid="{00000000-0005-0000-0000-0000389B0000}"/>
    <cellStyle name="Uwaga 17 14 17" xfId="54843" xr:uid="{00000000-0005-0000-0000-0000399B0000}"/>
    <cellStyle name="Uwaga 17 14 18" xfId="56897" xr:uid="{00000000-0005-0000-0000-00003A9B0000}"/>
    <cellStyle name="Uwaga 17 14 19" xfId="60134" xr:uid="{00000000-0005-0000-0000-00003B9B0000}"/>
    <cellStyle name="Uwaga 17 14 2" xfId="10713" xr:uid="{00000000-0005-0000-0000-00003C9B0000}"/>
    <cellStyle name="Uwaga 17 14 3" xfId="12755" xr:uid="{00000000-0005-0000-0000-00003D9B0000}"/>
    <cellStyle name="Uwaga 17 14 4" xfId="6877" xr:uid="{00000000-0005-0000-0000-00003E9B0000}"/>
    <cellStyle name="Uwaga 17 14 5" xfId="17404" xr:uid="{00000000-0005-0000-0000-00003F9B0000}"/>
    <cellStyle name="Uwaga 17 14 6" xfId="19979" xr:uid="{00000000-0005-0000-0000-0000409B0000}"/>
    <cellStyle name="Uwaga 17 14 7" xfId="23289" xr:uid="{00000000-0005-0000-0000-0000419B0000}"/>
    <cellStyle name="Uwaga 17 14 8" xfId="26604" xr:uid="{00000000-0005-0000-0000-0000429B0000}"/>
    <cellStyle name="Uwaga 17 14 9" xfId="29838" xr:uid="{00000000-0005-0000-0000-0000439B0000}"/>
    <cellStyle name="Uwaga 17 15" xfId="3660" xr:uid="{00000000-0005-0000-0000-0000449B0000}"/>
    <cellStyle name="Uwaga 17 15 10" xfId="33304" xr:uid="{00000000-0005-0000-0000-0000459B0000}"/>
    <cellStyle name="Uwaga 17 15 11" xfId="35768" xr:uid="{00000000-0005-0000-0000-0000469B0000}"/>
    <cellStyle name="Uwaga 17 15 12" xfId="38962" xr:uid="{00000000-0005-0000-0000-0000479B0000}"/>
    <cellStyle name="Uwaga 17 15 13" xfId="42163" xr:uid="{00000000-0005-0000-0000-0000489B0000}"/>
    <cellStyle name="Uwaga 17 15 14" xfId="45348" xr:uid="{00000000-0005-0000-0000-0000499B0000}"/>
    <cellStyle name="Uwaga 17 15 15" xfId="48638" xr:uid="{00000000-0005-0000-0000-00004A9B0000}"/>
    <cellStyle name="Uwaga 17 15 16" xfId="51809" xr:uid="{00000000-0005-0000-0000-00004B9B0000}"/>
    <cellStyle name="Uwaga 17 15 17" xfId="54989" xr:uid="{00000000-0005-0000-0000-00004C9B0000}"/>
    <cellStyle name="Uwaga 17 15 18" xfId="57043" xr:uid="{00000000-0005-0000-0000-00004D9B0000}"/>
    <cellStyle name="Uwaga 17 15 19" xfId="60280" xr:uid="{00000000-0005-0000-0000-00004E9B0000}"/>
    <cellStyle name="Uwaga 17 15 2" xfId="10862" xr:uid="{00000000-0005-0000-0000-00004F9B0000}"/>
    <cellStyle name="Uwaga 17 15 3" xfId="12904" xr:uid="{00000000-0005-0000-0000-0000509B0000}"/>
    <cellStyle name="Uwaga 17 15 4" xfId="7026" xr:uid="{00000000-0005-0000-0000-0000519B0000}"/>
    <cellStyle name="Uwaga 17 15 5" xfId="17553" xr:uid="{00000000-0005-0000-0000-0000529B0000}"/>
    <cellStyle name="Uwaga 17 15 6" xfId="20128" xr:uid="{00000000-0005-0000-0000-0000539B0000}"/>
    <cellStyle name="Uwaga 17 15 7" xfId="23438" xr:uid="{00000000-0005-0000-0000-0000549B0000}"/>
    <cellStyle name="Uwaga 17 15 8" xfId="26753" xr:uid="{00000000-0005-0000-0000-0000559B0000}"/>
    <cellStyle name="Uwaga 17 15 9" xfId="29987" xr:uid="{00000000-0005-0000-0000-0000569B0000}"/>
    <cellStyle name="Uwaga 17 16" xfId="1505" xr:uid="{00000000-0005-0000-0000-0000579B0000}"/>
    <cellStyle name="Uwaga 17 16 10" xfId="14819" xr:uid="{00000000-0005-0000-0000-0000589B0000}"/>
    <cellStyle name="Uwaga 17 16 11" xfId="15102" xr:uid="{00000000-0005-0000-0000-0000599B0000}"/>
    <cellStyle name="Uwaga 17 16 12" xfId="14749" xr:uid="{00000000-0005-0000-0000-00005A9B0000}"/>
    <cellStyle name="Uwaga 17 16 13" xfId="14997" xr:uid="{00000000-0005-0000-0000-00005B9B0000}"/>
    <cellStyle name="Uwaga 17 16 14" xfId="34111" xr:uid="{00000000-0005-0000-0000-00005C9B0000}"/>
    <cellStyle name="Uwaga 17 16 15" xfId="40206" xr:uid="{00000000-0005-0000-0000-00005D9B0000}"/>
    <cellStyle name="Uwaga 17 16 16" xfId="40137" xr:uid="{00000000-0005-0000-0000-00005E9B0000}"/>
    <cellStyle name="Uwaga 17 16 17" xfId="14840" xr:uid="{00000000-0005-0000-0000-00005F9B0000}"/>
    <cellStyle name="Uwaga 17 16 18" xfId="50257" xr:uid="{00000000-0005-0000-0000-0000609B0000}"/>
    <cellStyle name="Uwaga 17 16 19" xfId="58176" xr:uid="{00000000-0005-0000-0000-0000619B0000}"/>
    <cellStyle name="Uwaga 17 16 2" xfId="8718" xr:uid="{00000000-0005-0000-0000-0000629B0000}"/>
    <cellStyle name="Uwaga 17 16 3" xfId="8673" xr:uid="{00000000-0005-0000-0000-0000639B0000}"/>
    <cellStyle name="Uwaga 17 16 4" xfId="4885" xr:uid="{00000000-0005-0000-0000-0000649B0000}"/>
    <cellStyle name="Uwaga 17 16 5" xfId="15401" xr:uid="{00000000-0005-0000-0000-0000659B0000}"/>
    <cellStyle name="Uwaga 17 16 6" xfId="14696" xr:uid="{00000000-0005-0000-0000-0000669B0000}"/>
    <cellStyle name="Uwaga 17 16 7" xfId="18280" xr:uid="{00000000-0005-0000-0000-0000679B0000}"/>
    <cellStyle name="Uwaga 17 16 8" xfId="14781" xr:uid="{00000000-0005-0000-0000-0000689B0000}"/>
    <cellStyle name="Uwaga 17 16 9" xfId="18504" xr:uid="{00000000-0005-0000-0000-0000699B0000}"/>
    <cellStyle name="Uwaga 17 17" xfId="3795" xr:uid="{00000000-0005-0000-0000-00006A9B0000}"/>
    <cellStyle name="Uwaga 17 17 10" xfId="33439" xr:uid="{00000000-0005-0000-0000-00006B9B0000}"/>
    <cellStyle name="Uwaga 17 17 11" xfId="35902" xr:uid="{00000000-0005-0000-0000-00006C9B0000}"/>
    <cellStyle name="Uwaga 17 17 12" xfId="39097" xr:uid="{00000000-0005-0000-0000-00006D9B0000}"/>
    <cellStyle name="Uwaga 17 17 13" xfId="42297" xr:uid="{00000000-0005-0000-0000-00006E9B0000}"/>
    <cellStyle name="Uwaga 17 17 14" xfId="45483" xr:uid="{00000000-0005-0000-0000-00006F9B0000}"/>
    <cellStyle name="Uwaga 17 17 15" xfId="48772" xr:uid="{00000000-0005-0000-0000-0000709B0000}"/>
    <cellStyle name="Uwaga 17 17 16" xfId="51944" xr:uid="{00000000-0005-0000-0000-0000719B0000}"/>
    <cellStyle name="Uwaga 17 17 17" xfId="55122" xr:uid="{00000000-0005-0000-0000-0000729B0000}"/>
    <cellStyle name="Uwaga 17 17 18" xfId="57176" xr:uid="{00000000-0005-0000-0000-0000739B0000}"/>
    <cellStyle name="Uwaga 17 17 19" xfId="60413" xr:uid="{00000000-0005-0000-0000-0000749B0000}"/>
    <cellStyle name="Uwaga 17 17 2" xfId="10997" xr:uid="{00000000-0005-0000-0000-0000759B0000}"/>
    <cellStyle name="Uwaga 17 17 3" xfId="13039" xr:uid="{00000000-0005-0000-0000-0000769B0000}"/>
    <cellStyle name="Uwaga 17 17 4" xfId="7156" xr:uid="{00000000-0005-0000-0000-0000779B0000}"/>
    <cellStyle name="Uwaga 17 17 5" xfId="17688" xr:uid="{00000000-0005-0000-0000-0000789B0000}"/>
    <cellStyle name="Uwaga 17 17 6" xfId="20263" xr:uid="{00000000-0005-0000-0000-0000799B0000}"/>
    <cellStyle name="Uwaga 17 17 7" xfId="23573" xr:uid="{00000000-0005-0000-0000-00007A9B0000}"/>
    <cellStyle name="Uwaga 17 17 8" xfId="26888" xr:uid="{00000000-0005-0000-0000-00007B9B0000}"/>
    <cellStyle name="Uwaga 17 17 9" xfId="30122" xr:uid="{00000000-0005-0000-0000-00007C9B0000}"/>
    <cellStyle name="Uwaga 17 18" xfId="3918" xr:uid="{00000000-0005-0000-0000-00007D9B0000}"/>
    <cellStyle name="Uwaga 17 18 10" xfId="33562" xr:uid="{00000000-0005-0000-0000-00007E9B0000}"/>
    <cellStyle name="Uwaga 17 18 11" xfId="36025" xr:uid="{00000000-0005-0000-0000-00007F9B0000}"/>
    <cellStyle name="Uwaga 17 18 12" xfId="39220" xr:uid="{00000000-0005-0000-0000-0000809B0000}"/>
    <cellStyle name="Uwaga 17 18 13" xfId="42420" xr:uid="{00000000-0005-0000-0000-0000819B0000}"/>
    <cellStyle name="Uwaga 17 18 14" xfId="45606" xr:uid="{00000000-0005-0000-0000-0000829B0000}"/>
    <cellStyle name="Uwaga 17 18 15" xfId="48895" xr:uid="{00000000-0005-0000-0000-0000839B0000}"/>
    <cellStyle name="Uwaga 17 18 16" xfId="52067" xr:uid="{00000000-0005-0000-0000-0000849B0000}"/>
    <cellStyle name="Uwaga 17 18 17" xfId="55244" xr:uid="{00000000-0005-0000-0000-0000859B0000}"/>
    <cellStyle name="Uwaga 17 18 18" xfId="57298" xr:uid="{00000000-0005-0000-0000-0000869B0000}"/>
    <cellStyle name="Uwaga 17 18 19" xfId="60535" xr:uid="{00000000-0005-0000-0000-0000879B0000}"/>
    <cellStyle name="Uwaga 17 18 2" xfId="11120" xr:uid="{00000000-0005-0000-0000-0000889B0000}"/>
    <cellStyle name="Uwaga 17 18 3" xfId="13162" xr:uid="{00000000-0005-0000-0000-0000899B0000}"/>
    <cellStyle name="Uwaga 17 18 4" xfId="7278" xr:uid="{00000000-0005-0000-0000-00008A9B0000}"/>
    <cellStyle name="Uwaga 17 18 5" xfId="17811" xr:uid="{00000000-0005-0000-0000-00008B9B0000}"/>
    <cellStyle name="Uwaga 17 18 6" xfId="20386" xr:uid="{00000000-0005-0000-0000-00008C9B0000}"/>
    <cellStyle name="Uwaga 17 18 7" xfId="23696" xr:uid="{00000000-0005-0000-0000-00008D9B0000}"/>
    <cellStyle name="Uwaga 17 18 8" xfId="27011" xr:uid="{00000000-0005-0000-0000-00008E9B0000}"/>
    <cellStyle name="Uwaga 17 18 9" xfId="30245" xr:uid="{00000000-0005-0000-0000-00008F9B0000}"/>
    <cellStyle name="Uwaga 17 19" xfId="2177" xr:uid="{00000000-0005-0000-0000-0000909B0000}"/>
    <cellStyle name="Uwaga 17 19 10" xfId="31825" xr:uid="{00000000-0005-0000-0000-0000919B0000}"/>
    <cellStyle name="Uwaga 17 19 11" xfId="34300" xr:uid="{00000000-0005-0000-0000-0000929B0000}"/>
    <cellStyle name="Uwaga 17 19 12" xfId="37479" xr:uid="{00000000-0005-0000-0000-0000939B0000}"/>
    <cellStyle name="Uwaga 17 19 13" xfId="40699" xr:uid="{00000000-0005-0000-0000-0000949B0000}"/>
    <cellStyle name="Uwaga 17 19 14" xfId="43865" xr:uid="{00000000-0005-0000-0000-0000959B0000}"/>
    <cellStyle name="Uwaga 17 19 15" xfId="47174" xr:uid="{00000000-0005-0000-0000-0000969B0000}"/>
    <cellStyle name="Uwaga 17 19 16" xfId="50331" xr:uid="{00000000-0005-0000-0000-0000979B0000}"/>
    <cellStyle name="Uwaga 17 19 17" xfId="53539" xr:uid="{00000000-0005-0000-0000-0000989B0000}"/>
    <cellStyle name="Uwaga 17 19 18" xfId="55589" xr:uid="{00000000-0005-0000-0000-0000999B0000}"/>
    <cellStyle name="Uwaga 17 19 19" xfId="58826" xr:uid="{00000000-0005-0000-0000-00009A9B0000}"/>
    <cellStyle name="Uwaga 17 19 2" xfId="9383" xr:uid="{00000000-0005-0000-0000-00009B9B0000}"/>
    <cellStyle name="Uwaga 17 19 3" xfId="11421" xr:uid="{00000000-0005-0000-0000-00009C9B0000}"/>
    <cellStyle name="Uwaga 17 19 4" xfId="5554" xr:uid="{00000000-0005-0000-0000-00009D9B0000}"/>
    <cellStyle name="Uwaga 17 19 5" xfId="16072" xr:uid="{00000000-0005-0000-0000-00009E9B0000}"/>
    <cellStyle name="Uwaga 17 19 6" xfId="18645" xr:uid="{00000000-0005-0000-0000-00009F9B0000}"/>
    <cellStyle name="Uwaga 17 19 7" xfId="21955" xr:uid="{00000000-0005-0000-0000-0000A09B0000}"/>
    <cellStyle name="Uwaga 17 19 8" xfId="25276" xr:uid="{00000000-0005-0000-0000-0000A19B0000}"/>
    <cellStyle name="Uwaga 17 19 9" xfId="28504" xr:uid="{00000000-0005-0000-0000-0000A29B0000}"/>
    <cellStyle name="Uwaga 17 2" xfId="1457" xr:uid="{00000000-0005-0000-0000-0000A39B0000}"/>
    <cellStyle name="Uwaga 17 2 10" xfId="3431" xr:uid="{00000000-0005-0000-0000-0000A49B0000}"/>
    <cellStyle name="Uwaga 17 2 10 10" xfId="33075" xr:uid="{00000000-0005-0000-0000-0000A59B0000}"/>
    <cellStyle name="Uwaga 17 2 10 11" xfId="35542" xr:uid="{00000000-0005-0000-0000-0000A69B0000}"/>
    <cellStyle name="Uwaga 17 2 10 12" xfId="38733" xr:uid="{00000000-0005-0000-0000-0000A79B0000}"/>
    <cellStyle name="Uwaga 17 2 10 13" xfId="41937" xr:uid="{00000000-0005-0000-0000-0000A89B0000}"/>
    <cellStyle name="Uwaga 17 2 10 14" xfId="45119" xr:uid="{00000000-0005-0000-0000-0000A99B0000}"/>
    <cellStyle name="Uwaga 17 2 10 15" xfId="48412" xr:uid="{00000000-0005-0000-0000-0000AA9B0000}"/>
    <cellStyle name="Uwaga 17 2 10 16" xfId="51581" xr:uid="{00000000-0005-0000-0000-0000AB9B0000}"/>
    <cellStyle name="Uwaga 17 2 10 17" xfId="54765" xr:uid="{00000000-0005-0000-0000-0000AC9B0000}"/>
    <cellStyle name="Uwaga 17 2 10 18" xfId="56819" xr:uid="{00000000-0005-0000-0000-0000AD9B0000}"/>
    <cellStyle name="Uwaga 17 2 10 19" xfId="60056" xr:uid="{00000000-0005-0000-0000-0000AE9B0000}"/>
    <cellStyle name="Uwaga 17 2 10 2" xfId="10633" xr:uid="{00000000-0005-0000-0000-0000AF9B0000}"/>
    <cellStyle name="Uwaga 17 2 10 3" xfId="12675" xr:uid="{00000000-0005-0000-0000-0000B09B0000}"/>
    <cellStyle name="Uwaga 17 2 10 4" xfId="6799" xr:uid="{00000000-0005-0000-0000-0000B19B0000}"/>
    <cellStyle name="Uwaga 17 2 10 5" xfId="17324" xr:uid="{00000000-0005-0000-0000-0000B29B0000}"/>
    <cellStyle name="Uwaga 17 2 10 6" xfId="19899" xr:uid="{00000000-0005-0000-0000-0000B39B0000}"/>
    <cellStyle name="Uwaga 17 2 10 7" xfId="23209" xr:uid="{00000000-0005-0000-0000-0000B49B0000}"/>
    <cellStyle name="Uwaga 17 2 10 8" xfId="26524" xr:uid="{00000000-0005-0000-0000-0000B59B0000}"/>
    <cellStyle name="Uwaga 17 2 10 9" xfId="29758" xr:uid="{00000000-0005-0000-0000-0000B69B0000}"/>
    <cellStyle name="Uwaga 17 2 11" xfId="3385" xr:uid="{00000000-0005-0000-0000-0000B79B0000}"/>
    <cellStyle name="Uwaga 17 2 11 10" xfId="33029" xr:uid="{00000000-0005-0000-0000-0000B89B0000}"/>
    <cellStyle name="Uwaga 17 2 11 11" xfId="35497" xr:uid="{00000000-0005-0000-0000-0000B99B0000}"/>
    <cellStyle name="Uwaga 17 2 11 12" xfId="38687" xr:uid="{00000000-0005-0000-0000-0000BA9B0000}"/>
    <cellStyle name="Uwaga 17 2 11 13" xfId="41892" xr:uid="{00000000-0005-0000-0000-0000BB9B0000}"/>
    <cellStyle name="Uwaga 17 2 11 14" xfId="45073" xr:uid="{00000000-0005-0000-0000-0000BC9B0000}"/>
    <cellStyle name="Uwaga 17 2 11 15" xfId="48367" xr:uid="{00000000-0005-0000-0000-0000BD9B0000}"/>
    <cellStyle name="Uwaga 17 2 11 16" xfId="51536" xr:uid="{00000000-0005-0000-0000-0000BE9B0000}"/>
    <cellStyle name="Uwaga 17 2 11 17" xfId="54721" xr:uid="{00000000-0005-0000-0000-0000BF9B0000}"/>
    <cellStyle name="Uwaga 17 2 11 18" xfId="56775" xr:uid="{00000000-0005-0000-0000-0000C09B0000}"/>
    <cellStyle name="Uwaga 17 2 11 19" xfId="60012" xr:uid="{00000000-0005-0000-0000-0000C19B0000}"/>
    <cellStyle name="Uwaga 17 2 11 2" xfId="10587" xr:uid="{00000000-0005-0000-0000-0000C29B0000}"/>
    <cellStyle name="Uwaga 17 2 11 3" xfId="12629" xr:uid="{00000000-0005-0000-0000-0000C39B0000}"/>
    <cellStyle name="Uwaga 17 2 11 4" xfId="6753" xr:uid="{00000000-0005-0000-0000-0000C49B0000}"/>
    <cellStyle name="Uwaga 17 2 11 5" xfId="17278" xr:uid="{00000000-0005-0000-0000-0000C59B0000}"/>
    <cellStyle name="Uwaga 17 2 11 6" xfId="19853" xr:uid="{00000000-0005-0000-0000-0000C69B0000}"/>
    <cellStyle name="Uwaga 17 2 11 7" xfId="23163" xr:uid="{00000000-0005-0000-0000-0000C79B0000}"/>
    <cellStyle name="Uwaga 17 2 11 8" xfId="26478" xr:uid="{00000000-0005-0000-0000-0000C89B0000}"/>
    <cellStyle name="Uwaga 17 2 11 9" xfId="29712" xr:uid="{00000000-0005-0000-0000-0000C99B0000}"/>
    <cellStyle name="Uwaga 17 2 12" xfId="1919" xr:uid="{00000000-0005-0000-0000-0000CA9B0000}"/>
    <cellStyle name="Uwaga 17 2 12 10" xfId="31571" xr:uid="{00000000-0005-0000-0000-0000CB9B0000}"/>
    <cellStyle name="Uwaga 17 2 12 11" xfId="18073" xr:uid="{00000000-0005-0000-0000-0000CC9B0000}"/>
    <cellStyle name="Uwaga 17 2 12 12" xfId="37221" xr:uid="{00000000-0005-0000-0000-0000CD9B0000}"/>
    <cellStyle name="Uwaga 17 2 12 13" xfId="40446" xr:uid="{00000000-0005-0000-0000-0000CE9B0000}"/>
    <cellStyle name="Uwaga 17 2 12 14" xfId="43607" xr:uid="{00000000-0005-0000-0000-0000CF9B0000}"/>
    <cellStyle name="Uwaga 17 2 12 15" xfId="46921" xr:uid="{00000000-0005-0000-0000-0000D09B0000}"/>
    <cellStyle name="Uwaga 17 2 12 16" xfId="50073" xr:uid="{00000000-0005-0000-0000-0000D19B0000}"/>
    <cellStyle name="Uwaga 17 2 12 17" xfId="53292" xr:uid="{00000000-0005-0000-0000-0000D29B0000}"/>
    <cellStyle name="Uwaga 17 2 12 18" xfId="51922" xr:uid="{00000000-0005-0000-0000-0000D39B0000}"/>
    <cellStyle name="Uwaga 17 2 12 19" xfId="58575" xr:uid="{00000000-0005-0000-0000-0000D49B0000}"/>
    <cellStyle name="Uwaga 17 2 12 2" xfId="9129" xr:uid="{00000000-0005-0000-0000-0000D59B0000}"/>
    <cellStyle name="Uwaga 17 2 12 3" xfId="8261" xr:uid="{00000000-0005-0000-0000-0000D69B0000}"/>
    <cellStyle name="Uwaga 17 2 12 4" xfId="5297" xr:uid="{00000000-0005-0000-0000-0000D79B0000}"/>
    <cellStyle name="Uwaga 17 2 12 5" xfId="15815" xr:uid="{00000000-0005-0000-0000-0000D89B0000}"/>
    <cellStyle name="Uwaga 17 2 12 6" xfId="14282" xr:uid="{00000000-0005-0000-0000-0000D99B0000}"/>
    <cellStyle name="Uwaga 17 2 12 7" xfId="21697" xr:uid="{00000000-0005-0000-0000-0000DA9B0000}"/>
    <cellStyle name="Uwaga 17 2 12 8" xfId="25019" xr:uid="{00000000-0005-0000-0000-0000DB9B0000}"/>
    <cellStyle name="Uwaga 17 2 12 9" xfId="28246" xr:uid="{00000000-0005-0000-0000-0000DC9B0000}"/>
    <cellStyle name="Uwaga 17 2 13" xfId="3623" xr:uid="{00000000-0005-0000-0000-0000DD9B0000}"/>
    <cellStyle name="Uwaga 17 2 13 10" xfId="33267" xr:uid="{00000000-0005-0000-0000-0000DE9B0000}"/>
    <cellStyle name="Uwaga 17 2 13 11" xfId="35731" xr:uid="{00000000-0005-0000-0000-0000DF9B0000}"/>
    <cellStyle name="Uwaga 17 2 13 12" xfId="38925" xr:uid="{00000000-0005-0000-0000-0000E09B0000}"/>
    <cellStyle name="Uwaga 17 2 13 13" xfId="42126" xr:uid="{00000000-0005-0000-0000-0000E19B0000}"/>
    <cellStyle name="Uwaga 17 2 13 14" xfId="45311" xr:uid="{00000000-0005-0000-0000-0000E29B0000}"/>
    <cellStyle name="Uwaga 17 2 13 15" xfId="48601" xr:uid="{00000000-0005-0000-0000-0000E39B0000}"/>
    <cellStyle name="Uwaga 17 2 13 16" xfId="51772" xr:uid="{00000000-0005-0000-0000-0000E49B0000}"/>
    <cellStyle name="Uwaga 17 2 13 17" xfId="54952" xr:uid="{00000000-0005-0000-0000-0000E59B0000}"/>
    <cellStyle name="Uwaga 17 2 13 18" xfId="57006" xr:uid="{00000000-0005-0000-0000-0000E69B0000}"/>
    <cellStyle name="Uwaga 17 2 13 19" xfId="60243" xr:uid="{00000000-0005-0000-0000-0000E79B0000}"/>
    <cellStyle name="Uwaga 17 2 13 2" xfId="10825" xr:uid="{00000000-0005-0000-0000-0000E89B0000}"/>
    <cellStyle name="Uwaga 17 2 13 3" xfId="12867" xr:uid="{00000000-0005-0000-0000-0000E99B0000}"/>
    <cellStyle name="Uwaga 17 2 13 4" xfId="6989" xr:uid="{00000000-0005-0000-0000-0000EA9B0000}"/>
    <cellStyle name="Uwaga 17 2 13 5" xfId="17516" xr:uid="{00000000-0005-0000-0000-0000EB9B0000}"/>
    <cellStyle name="Uwaga 17 2 13 6" xfId="20091" xr:uid="{00000000-0005-0000-0000-0000EC9B0000}"/>
    <cellStyle name="Uwaga 17 2 13 7" xfId="23401" xr:uid="{00000000-0005-0000-0000-0000ED9B0000}"/>
    <cellStyle name="Uwaga 17 2 13 8" xfId="26716" xr:uid="{00000000-0005-0000-0000-0000EE9B0000}"/>
    <cellStyle name="Uwaga 17 2 13 9" xfId="29950" xr:uid="{00000000-0005-0000-0000-0000EF9B0000}"/>
    <cellStyle name="Uwaga 17 2 14" xfId="3737" xr:uid="{00000000-0005-0000-0000-0000F09B0000}"/>
    <cellStyle name="Uwaga 17 2 14 10" xfId="33381" xr:uid="{00000000-0005-0000-0000-0000F19B0000}"/>
    <cellStyle name="Uwaga 17 2 14 11" xfId="35845" xr:uid="{00000000-0005-0000-0000-0000F29B0000}"/>
    <cellStyle name="Uwaga 17 2 14 12" xfId="39039" xr:uid="{00000000-0005-0000-0000-0000F39B0000}"/>
    <cellStyle name="Uwaga 17 2 14 13" xfId="42240" xr:uid="{00000000-0005-0000-0000-0000F49B0000}"/>
    <cellStyle name="Uwaga 17 2 14 14" xfId="45425" xr:uid="{00000000-0005-0000-0000-0000F59B0000}"/>
    <cellStyle name="Uwaga 17 2 14 15" xfId="48715" xr:uid="{00000000-0005-0000-0000-0000F69B0000}"/>
    <cellStyle name="Uwaga 17 2 14 16" xfId="51886" xr:uid="{00000000-0005-0000-0000-0000F79B0000}"/>
    <cellStyle name="Uwaga 17 2 14 17" xfId="55065" xr:uid="{00000000-0005-0000-0000-0000F89B0000}"/>
    <cellStyle name="Uwaga 17 2 14 18" xfId="57119" xr:uid="{00000000-0005-0000-0000-0000F99B0000}"/>
    <cellStyle name="Uwaga 17 2 14 19" xfId="60356" xr:uid="{00000000-0005-0000-0000-0000FA9B0000}"/>
    <cellStyle name="Uwaga 17 2 14 2" xfId="10939" xr:uid="{00000000-0005-0000-0000-0000FB9B0000}"/>
    <cellStyle name="Uwaga 17 2 14 3" xfId="12981" xr:uid="{00000000-0005-0000-0000-0000FC9B0000}"/>
    <cellStyle name="Uwaga 17 2 14 4" xfId="7103" xr:uid="{00000000-0005-0000-0000-0000FD9B0000}"/>
    <cellStyle name="Uwaga 17 2 14 5" xfId="17630" xr:uid="{00000000-0005-0000-0000-0000FE9B0000}"/>
    <cellStyle name="Uwaga 17 2 14 6" xfId="20205" xr:uid="{00000000-0005-0000-0000-0000FF9B0000}"/>
    <cellStyle name="Uwaga 17 2 14 7" xfId="23515" xr:uid="{00000000-0005-0000-0000-0000009C0000}"/>
    <cellStyle name="Uwaga 17 2 14 8" xfId="26830" xr:uid="{00000000-0005-0000-0000-0000019C0000}"/>
    <cellStyle name="Uwaga 17 2 14 9" xfId="30064" xr:uid="{00000000-0005-0000-0000-0000029C0000}"/>
    <cellStyle name="Uwaga 17 2 15" xfId="3691" xr:uid="{00000000-0005-0000-0000-0000039C0000}"/>
    <cellStyle name="Uwaga 17 2 15 10" xfId="33335" xr:uid="{00000000-0005-0000-0000-0000049C0000}"/>
    <cellStyle name="Uwaga 17 2 15 11" xfId="35799" xr:uid="{00000000-0005-0000-0000-0000059C0000}"/>
    <cellStyle name="Uwaga 17 2 15 12" xfId="38993" xr:uid="{00000000-0005-0000-0000-0000069C0000}"/>
    <cellStyle name="Uwaga 17 2 15 13" xfId="42194" xr:uid="{00000000-0005-0000-0000-0000079C0000}"/>
    <cellStyle name="Uwaga 17 2 15 14" xfId="45379" xr:uid="{00000000-0005-0000-0000-0000089C0000}"/>
    <cellStyle name="Uwaga 17 2 15 15" xfId="48669" xr:uid="{00000000-0005-0000-0000-0000099C0000}"/>
    <cellStyle name="Uwaga 17 2 15 16" xfId="51840" xr:uid="{00000000-0005-0000-0000-00000A9C0000}"/>
    <cellStyle name="Uwaga 17 2 15 17" xfId="55020" xr:uid="{00000000-0005-0000-0000-00000B9C0000}"/>
    <cellStyle name="Uwaga 17 2 15 18" xfId="57074" xr:uid="{00000000-0005-0000-0000-00000C9C0000}"/>
    <cellStyle name="Uwaga 17 2 15 19" xfId="60311" xr:uid="{00000000-0005-0000-0000-00000D9C0000}"/>
    <cellStyle name="Uwaga 17 2 15 2" xfId="10893" xr:uid="{00000000-0005-0000-0000-00000E9C0000}"/>
    <cellStyle name="Uwaga 17 2 15 3" xfId="12935" xr:uid="{00000000-0005-0000-0000-00000F9C0000}"/>
    <cellStyle name="Uwaga 17 2 15 4" xfId="7057" xr:uid="{00000000-0005-0000-0000-0000109C0000}"/>
    <cellStyle name="Uwaga 17 2 15 5" xfId="17584" xr:uid="{00000000-0005-0000-0000-0000119C0000}"/>
    <cellStyle name="Uwaga 17 2 15 6" xfId="20159" xr:uid="{00000000-0005-0000-0000-0000129C0000}"/>
    <cellStyle name="Uwaga 17 2 15 7" xfId="23469" xr:uid="{00000000-0005-0000-0000-0000139C0000}"/>
    <cellStyle name="Uwaga 17 2 15 8" xfId="26784" xr:uid="{00000000-0005-0000-0000-0000149C0000}"/>
    <cellStyle name="Uwaga 17 2 15 9" xfId="30018" xr:uid="{00000000-0005-0000-0000-0000159C0000}"/>
    <cellStyle name="Uwaga 17 2 16" xfId="3861" xr:uid="{00000000-0005-0000-0000-0000169C0000}"/>
    <cellStyle name="Uwaga 17 2 16 10" xfId="33505" xr:uid="{00000000-0005-0000-0000-0000179C0000}"/>
    <cellStyle name="Uwaga 17 2 16 11" xfId="35968" xr:uid="{00000000-0005-0000-0000-0000189C0000}"/>
    <cellStyle name="Uwaga 17 2 16 12" xfId="39163" xr:uid="{00000000-0005-0000-0000-0000199C0000}"/>
    <cellStyle name="Uwaga 17 2 16 13" xfId="42363" xr:uid="{00000000-0005-0000-0000-00001A9C0000}"/>
    <cellStyle name="Uwaga 17 2 16 14" xfId="45549" xr:uid="{00000000-0005-0000-0000-00001B9C0000}"/>
    <cellStyle name="Uwaga 17 2 16 15" xfId="48838" xr:uid="{00000000-0005-0000-0000-00001C9C0000}"/>
    <cellStyle name="Uwaga 17 2 16 16" xfId="52010" xr:uid="{00000000-0005-0000-0000-00001D9C0000}"/>
    <cellStyle name="Uwaga 17 2 16 17" xfId="55187" xr:uid="{00000000-0005-0000-0000-00001E9C0000}"/>
    <cellStyle name="Uwaga 17 2 16 18" xfId="57241" xr:uid="{00000000-0005-0000-0000-00001F9C0000}"/>
    <cellStyle name="Uwaga 17 2 16 19" xfId="60478" xr:uid="{00000000-0005-0000-0000-0000209C0000}"/>
    <cellStyle name="Uwaga 17 2 16 2" xfId="11063" xr:uid="{00000000-0005-0000-0000-0000219C0000}"/>
    <cellStyle name="Uwaga 17 2 16 3" xfId="13105" xr:uid="{00000000-0005-0000-0000-0000229C0000}"/>
    <cellStyle name="Uwaga 17 2 16 4" xfId="7222" xr:uid="{00000000-0005-0000-0000-0000239C0000}"/>
    <cellStyle name="Uwaga 17 2 16 5" xfId="17754" xr:uid="{00000000-0005-0000-0000-0000249C0000}"/>
    <cellStyle name="Uwaga 17 2 16 6" xfId="20329" xr:uid="{00000000-0005-0000-0000-0000259C0000}"/>
    <cellStyle name="Uwaga 17 2 16 7" xfId="23639" xr:uid="{00000000-0005-0000-0000-0000269C0000}"/>
    <cellStyle name="Uwaga 17 2 16 8" xfId="26954" xr:uid="{00000000-0005-0000-0000-0000279C0000}"/>
    <cellStyle name="Uwaga 17 2 16 9" xfId="30188" xr:uid="{00000000-0005-0000-0000-0000289C0000}"/>
    <cellStyle name="Uwaga 17 2 17" xfId="3994" xr:uid="{00000000-0005-0000-0000-0000299C0000}"/>
    <cellStyle name="Uwaga 17 2 17 10" xfId="33638" xr:uid="{00000000-0005-0000-0000-00002A9C0000}"/>
    <cellStyle name="Uwaga 17 2 17 11" xfId="36101" xr:uid="{00000000-0005-0000-0000-00002B9C0000}"/>
    <cellStyle name="Uwaga 17 2 17 12" xfId="39296" xr:uid="{00000000-0005-0000-0000-00002C9C0000}"/>
    <cellStyle name="Uwaga 17 2 17 13" xfId="42496" xr:uid="{00000000-0005-0000-0000-00002D9C0000}"/>
    <cellStyle name="Uwaga 17 2 17 14" xfId="45682" xr:uid="{00000000-0005-0000-0000-00002E9C0000}"/>
    <cellStyle name="Uwaga 17 2 17 15" xfId="48971" xr:uid="{00000000-0005-0000-0000-00002F9C0000}"/>
    <cellStyle name="Uwaga 17 2 17 16" xfId="52143" xr:uid="{00000000-0005-0000-0000-0000309C0000}"/>
    <cellStyle name="Uwaga 17 2 17 17" xfId="55319" xr:uid="{00000000-0005-0000-0000-0000319C0000}"/>
    <cellStyle name="Uwaga 17 2 17 18" xfId="57373" xr:uid="{00000000-0005-0000-0000-0000329C0000}"/>
    <cellStyle name="Uwaga 17 2 17 19" xfId="60610" xr:uid="{00000000-0005-0000-0000-0000339C0000}"/>
    <cellStyle name="Uwaga 17 2 17 2" xfId="11196" xr:uid="{00000000-0005-0000-0000-0000349C0000}"/>
    <cellStyle name="Uwaga 17 2 17 3" xfId="13238" xr:uid="{00000000-0005-0000-0000-0000359C0000}"/>
    <cellStyle name="Uwaga 17 2 17 4" xfId="7354" xr:uid="{00000000-0005-0000-0000-0000369C0000}"/>
    <cellStyle name="Uwaga 17 2 17 5" xfId="17887" xr:uid="{00000000-0005-0000-0000-0000379C0000}"/>
    <cellStyle name="Uwaga 17 2 17 6" xfId="20462" xr:uid="{00000000-0005-0000-0000-0000389C0000}"/>
    <cellStyle name="Uwaga 17 2 17 7" xfId="23772" xr:uid="{00000000-0005-0000-0000-0000399C0000}"/>
    <cellStyle name="Uwaga 17 2 17 8" xfId="27087" xr:uid="{00000000-0005-0000-0000-00003A9C0000}"/>
    <cellStyle name="Uwaga 17 2 17 9" xfId="30321" xr:uid="{00000000-0005-0000-0000-00003B9C0000}"/>
    <cellStyle name="Uwaga 17 2 18" xfId="3949" xr:uid="{00000000-0005-0000-0000-00003C9C0000}"/>
    <cellStyle name="Uwaga 17 2 18 10" xfId="33593" xr:uid="{00000000-0005-0000-0000-00003D9C0000}"/>
    <cellStyle name="Uwaga 17 2 18 11" xfId="36056" xr:uid="{00000000-0005-0000-0000-00003E9C0000}"/>
    <cellStyle name="Uwaga 17 2 18 12" xfId="39251" xr:uid="{00000000-0005-0000-0000-00003F9C0000}"/>
    <cellStyle name="Uwaga 17 2 18 13" xfId="42451" xr:uid="{00000000-0005-0000-0000-0000409C0000}"/>
    <cellStyle name="Uwaga 17 2 18 14" xfId="45637" xr:uid="{00000000-0005-0000-0000-0000419C0000}"/>
    <cellStyle name="Uwaga 17 2 18 15" xfId="48926" xr:uid="{00000000-0005-0000-0000-0000429C0000}"/>
    <cellStyle name="Uwaga 17 2 18 16" xfId="52098" xr:uid="{00000000-0005-0000-0000-0000439C0000}"/>
    <cellStyle name="Uwaga 17 2 18 17" xfId="55275" xr:uid="{00000000-0005-0000-0000-0000449C0000}"/>
    <cellStyle name="Uwaga 17 2 18 18" xfId="57329" xr:uid="{00000000-0005-0000-0000-0000459C0000}"/>
    <cellStyle name="Uwaga 17 2 18 19" xfId="60566" xr:uid="{00000000-0005-0000-0000-0000469C0000}"/>
    <cellStyle name="Uwaga 17 2 18 2" xfId="11151" xr:uid="{00000000-0005-0000-0000-0000479C0000}"/>
    <cellStyle name="Uwaga 17 2 18 3" xfId="13193" xr:uid="{00000000-0005-0000-0000-0000489C0000}"/>
    <cellStyle name="Uwaga 17 2 18 4" xfId="7309" xr:uid="{00000000-0005-0000-0000-0000499C0000}"/>
    <cellStyle name="Uwaga 17 2 18 5" xfId="17842" xr:uid="{00000000-0005-0000-0000-00004A9C0000}"/>
    <cellStyle name="Uwaga 17 2 18 6" xfId="20417" xr:uid="{00000000-0005-0000-0000-00004B9C0000}"/>
    <cellStyle name="Uwaga 17 2 18 7" xfId="23727" xr:uid="{00000000-0005-0000-0000-00004C9C0000}"/>
    <cellStyle name="Uwaga 17 2 18 8" xfId="27042" xr:uid="{00000000-0005-0000-0000-00004D9C0000}"/>
    <cellStyle name="Uwaga 17 2 18 9" xfId="30276" xr:uid="{00000000-0005-0000-0000-00004E9C0000}"/>
    <cellStyle name="Uwaga 17 2 19" xfId="3891" xr:uid="{00000000-0005-0000-0000-00004F9C0000}"/>
    <cellStyle name="Uwaga 17 2 19 10" xfId="33535" xr:uid="{00000000-0005-0000-0000-0000509C0000}"/>
    <cellStyle name="Uwaga 17 2 19 11" xfId="35998" xr:uid="{00000000-0005-0000-0000-0000519C0000}"/>
    <cellStyle name="Uwaga 17 2 19 12" xfId="39193" xr:uid="{00000000-0005-0000-0000-0000529C0000}"/>
    <cellStyle name="Uwaga 17 2 19 13" xfId="42393" xr:uid="{00000000-0005-0000-0000-0000539C0000}"/>
    <cellStyle name="Uwaga 17 2 19 14" xfId="45579" xr:uid="{00000000-0005-0000-0000-0000549C0000}"/>
    <cellStyle name="Uwaga 17 2 19 15" xfId="48868" xr:uid="{00000000-0005-0000-0000-0000559C0000}"/>
    <cellStyle name="Uwaga 17 2 19 16" xfId="52040" xr:uid="{00000000-0005-0000-0000-0000569C0000}"/>
    <cellStyle name="Uwaga 17 2 19 17" xfId="55217" xr:uid="{00000000-0005-0000-0000-0000579C0000}"/>
    <cellStyle name="Uwaga 17 2 19 18" xfId="57271" xr:uid="{00000000-0005-0000-0000-0000589C0000}"/>
    <cellStyle name="Uwaga 17 2 19 19" xfId="60508" xr:uid="{00000000-0005-0000-0000-0000599C0000}"/>
    <cellStyle name="Uwaga 17 2 19 2" xfId="11093" xr:uid="{00000000-0005-0000-0000-00005A9C0000}"/>
    <cellStyle name="Uwaga 17 2 19 3" xfId="13135" xr:uid="{00000000-0005-0000-0000-00005B9C0000}"/>
    <cellStyle name="Uwaga 17 2 19 4" xfId="7252" xr:uid="{00000000-0005-0000-0000-00005C9C0000}"/>
    <cellStyle name="Uwaga 17 2 19 5" xfId="17784" xr:uid="{00000000-0005-0000-0000-00005D9C0000}"/>
    <cellStyle name="Uwaga 17 2 19 6" xfId="20359" xr:uid="{00000000-0005-0000-0000-00005E9C0000}"/>
    <cellStyle name="Uwaga 17 2 19 7" xfId="23669" xr:uid="{00000000-0005-0000-0000-00005F9C0000}"/>
    <cellStyle name="Uwaga 17 2 19 8" xfId="26984" xr:uid="{00000000-0005-0000-0000-0000609C0000}"/>
    <cellStyle name="Uwaga 17 2 19 9" xfId="30218" xr:uid="{00000000-0005-0000-0000-0000619C0000}"/>
    <cellStyle name="Uwaga 17 2 2" xfId="1611" xr:uid="{00000000-0005-0000-0000-0000629C0000}"/>
    <cellStyle name="Uwaga 17 2 2 10" xfId="31263" xr:uid="{00000000-0005-0000-0000-0000639C0000}"/>
    <cellStyle name="Uwaga 17 2 2 11" xfId="18108" xr:uid="{00000000-0005-0000-0000-0000649C0000}"/>
    <cellStyle name="Uwaga 17 2 2 12" xfId="14842" xr:uid="{00000000-0005-0000-0000-0000659C0000}"/>
    <cellStyle name="Uwaga 17 2 2 13" xfId="15038" xr:uid="{00000000-0005-0000-0000-0000669C0000}"/>
    <cellStyle name="Uwaga 17 2 2 14" xfId="43299" xr:uid="{00000000-0005-0000-0000-0000679C0000}"/>
    <cellStyle name="Uwaga 17 2 2 15" xfId="46623" xr:uid="{00000000-0005-0000-0000-0000689C0000}"/>
    <cellStyle name="Uwaga 17 2 2 16" xfId="49765" xr:uid="{00000000-0005-0000-0000-0000699C0000}"/>
    <cellStyle name="Uwaga 17 2 2 17" xfId="15051" xr:uid="{00000000-0005-0000-0000-00006A9C0000}"/>
    <cellStyle name="Uwaga 17 2 2 18" xfId="14930" xr:uid="{00000000-0005-0000-0000-00006B9C0000}"/>
    <cellStyle name="Uwaga 17 2 2 19" xfId="58280" xr:uid="{00000000-0005-0000-0000-00006C9C0000}"/>
    <cellStyle name="Uwaga 17 2 2 2" xfId="8823" xr:uid="{00000000-0005-0000-0000-00006D9C0000}"/>
    <cellStyle name="Uwaga 17 2 2 3" xfId="8567" xr:uid="{00000000-0005-0000-0000-00006E9C0000}"/>
    <cellStyle name="Uwaga 17 2 2 4" xfId="4991" xr:uid="{00000000-0005-0000-0000-00006F9C0000}"/>
    <cellStyle name="Uwaga 17 2 2 5" xfId="15507" xr:uid="{00000000-0005-0000-0000-0000709C0000}"/>
    <cellStyle name="Uwaga 17 2 2 6" xfId="14590" xr:uid="{00000000-0005-0000-0000-0000719C0000}"/>
    <cellStyle name="Uwaga 17 2 2 7" xfId="21389" xr:uid="{00000000-0005-0000-0000-0000729C0000}"/>
    <cellStyle name="Uwaga 17 2 2 8" xfId="24712" xr:uid="{00000000-0005-0000-0000-0000739C0000}"/>
    <cellStyle name="Uwaga 17 2 2 9" xfId="27938" xr:uid="{00000000-0005-0000-0000-0000749C0000}"/>
    <cellStyle name="Uwaga 17 2 20" xfId="4117" xr:uid="{00000000-0005-0000-0000-0000759C0000}"/>
    <cellStyle name="Uwaga 17 2 20 10" xfId="36223" xr:uid="{00000000-0005-0000-0000-0000769C0000}"/>
    <cellStyle name="Uwaga 17 2 20 11" xfId="39419" xr:uid="{00000000-0005-0000-0000-0000779C0000}"/>
    <cellStyle name="Uwaga 17 2 20 12" xfId="42618" xr:uid="{00000000-0005-0000-0000-0000789C0000}"/>
    <cellStyle name="Uwaga 17 2 20 13" xfId="45805" xr:uid="{00000000-0005-0000-0000-0000799C0000}"/>
    <cellStyle name="Uwaga 17 2 20 14" xfId="49093" xr:uid="{00000000-0005-0000-0000-00007A9C0000}"/>
    <cellStyle name="Uwaga 17 2 20 15" xfId="52266" xr:uid="{00000000-0005-0000-0000-00007B9C0000}"/>
    <cellStyle name="Uwaga 17 2 20 16" xfId="55440" xr:uid="{00000000-0005-0000-0000-00007C9C0000}"/>
    <cellStyle name="Uwaga 17 2 20 17" xfId="57494" xr:uid="{00000000-0005-0000-0000-00007D9C0000}"/>
    <cellStyle name="Uwaga 17 2 20 18" xfId="60731" xr:uid="{00000000-0005-0000-0000-00007E9C0000}"/>
    <cellStyle name="Uwaga 17 2 20 2" xfId="11319" xr:uid="{00000000-0005-0000-0000-00007F9C0000}"/>
    <cellStyle name="Uwaga 17 2 20 3" xfId="13361" xr:uid="{00000000-0005-0000-0000-0000809C0000}"/>
    <cellStyle name="Uwaga 17 2 20 4" xfId="18010" xr:uid="{00000000-0005-0000-0000-0000819C0000}"/>
    <cellStyle name="Uwaga 17 2 20 5" xfId="20585" xr:uid="{00000000-0005-0000-0000-0000829C0000}"/>
    <cellStyle name="Uwaga 17 2 20 6" xfId="23895" xr:uid="{00000000-0005-0000-0000-0000839C0000}"/>
    <cellStyle name="Uwaga 17 2 20 7" xfId="27210" xr:uid="{00000000-0005-0000-0000-0000849C0000}"/>
    <cellStyle name="Uwaga 17 2 20 8" xfId="30444" xr:uid="{00000000-0005-0000-0000-0000859C0000}"/>
    <cellStyle name="Uwaga 17 2 20 9" xfId="33761" xr:uid="{00000000-0005-0000-0000-0000869C0000}"/>
    <cellStyle name="Uwaga 17 2 3" xfId="2551" xr:uid="{00000000-0005-0000-0000-0000879C0000}"/>
    <cellStyle name="Uwaga 17 2 3 10" xfId="32195" xr:uid="{00000000-0005-0000-0000-0000889C0000}"/>
    <cellStyle name="Uwaga 17 2 3 11" xfId="34665" xr:uid="{00000000-0005-0000-0000-0000899C0000}"/>
    <cellStyle name="Uwaga 17 2 3 12" xfId="37853" xr:uid="{00000000-0005-0000-0000-00008A9C0000}"/>
    <cellStyle name="Uwaga 17 2 3 13" xfId="41063" xr:uid="{00000000-0005-0000-0000-00008B9C0000}"/>
    <cellStyle name="Uwaga 17 2 3 14" xfId="44239" xr:uid="{00000000-0005-0000-0000-00008C9C0000}"/>
    <cellStyle name="Uwaga 17 2 3 15" xfId="47538" xr:uid="{00000000-0005-0000-0000-00008D9C0000}"/>
    <cellStyle name="Uwaga 17 2 3 16" xfId="50703" xr:uid="{00000000-0005-0000-0000-00008E9C0000}"/>
    <cellStyle name="Uwaga 17 2 3 17" xfId="53898" xr:uid="{00000000-0005-0000-0000-00008F9C0000}"/>
    <cellStyle name="Uwaga 17 2 3 18" xfId="55952" xr:uid="{00000000-0005-0000-0000-0000909C0000}"/>
    <cellStyle name="Uwaga 17 2 3 19" xfId="59189" xr:uid="{00000000-0005-0000-0000-0000919C0000}"/>
    <cellStyle name="Uwaga 17 2 3 2" xfId="9753" xr:uid="{00000000-0005-0000-0000-0000929C0000}"/>
    <cellStyle name="Uwaga 17 2 3 3" xfId="11795" xr:uid="{00000000-0005-0000-0000-0000939C0000}"/>
    <cellStyle name="Uwaga 17 2 3 4" xfId="5919" xr:uid="{00000000-0005-0000-0000-0000949C0000}"/>
    <cellStyle name="Uwaga 17 2 3 5" xfId="16444" xr:uid="{00000000-0005-0000-0000-0000959C0000}"/>
    <cellStyle name="Uwaga 17 2 3 6" xfId="19019" xr:uid="{00000000-0005-0000-0000-0000969C0000}"/>
    <cellStyle name="Uwaga 17 2 3 7" xfId="22329" xr:uid="{00000000-0005-0000-0000-0000979C0000}"/>
    <cellStyle name="Uwaga 17 2 3 8" xfId="25649" xr:uid="{00000000-0005-0000-0000-0000989C0000}"/>
    <cellStyle name="Uwaga 17 2 3 9" xfId="28878" xr:uid="{00000000-0005-0000-0000-0000999C0000}"/>
    <cellStyle name="Uwaga 17 2 4" xfId="2694" xr:uid="{00000000-0005-0000-0000-00009A9C0000}"/>
    <cellStyle name="Uwaga 17 2 4 10" xfId="32338" xr:uid="{00000000-0005-0000-0000-00009B9C0000}"/>
    <cellStyle name="Uwaga 17 2 4 11" xfId="34808" xr:uid="{00000000-0005-0000-0000-00009C9C0000}"/>
    <cellStyle name="Uwaga 17 2 4 12" xfId="37996" xr:uid="{00000000-0005-0000-0000-00009D9C0000}"/>
    <cellStyle name="Uwaga 17 2 4 13" xfId="41206" xr:uid="{00000000-0005-0000-0000-00009E9C0000}"/>
    <cellStyle name="Uwaga 17 2 4 14" xfId="44382" xr:uid="{00000000-0005-0000-0000-00009F9C0000}"/>
    <cellStyle name="Uwaga 17 2 4 15" xfId="47681" xr:uid="{00000000-0005-0000-0000-0000A09C0000}"/>
    <cellStyle name="Uwaga 17 2 4 16" xfId="50846" xr:uid="{00000000-0005-0000-0000-0000A19C0000}"/>
    <cellStyle name="Uwaga 17 2 4 17" xfId="54040" xr:uid="{00000000-0005-0000-0000-0000A29C0000}"/>
    <cellStyle name="Uwaga 17 2 4 18" xfId="56094" xr:uid="{00000000-0005-0000-0000-0000A39C0000}"/>
    <cellStyle name="Uwaga 17 2 4 19" xfId="59331" xr:uid="{00000000-0005-0000-0000-0000A49C0000}"/>
    <cellStyle name="Uwaga 17 2 4 2" xfId="9896" xr:uid="{00000000-0005-0000-0000-0000A59C0000}"/>
    <cellStyle name="Uwaga 17 2 4 3" xfId="11938" xr:uid="{00000000-0005-0000-0000-0000A69C0000}"/>
    <cellStyle name="Uwaga 17 2 4 4" xfId="6062" xr:uid="{00000000-0005-0000-0000-0000A79C0000}"/>
    <cellStyle name="Uwaga 17 2 4 5" xfId="16587" xr:uid="{00000000-0005-0000-0000-0000A89C0000}"/>
    <cellStyle name="Uwaga 17 2 4 6" xfId="19162" xr:uid="{00000000-0005-0000-0000-0000A99C0000}"/>
    <cellStyle name="Uwaga 17 2 4 7" xfId="22472" xr:uid="{00000000-0005-0000-0000-0000AA9C0000}"/>
    <cellStyle name="Uwaga 17 2 4 8" xfId="25791" xr:uid="{00000000-0005-0000-0000-0000AB9C0000}"/>
    <cellStyle name="Uwaga 17 2 4 9" xfId="29021" xr:uid="{00000000-0005-0000-0000-0000AC9C0000}"/>
    <cellStyle name="Uwaga 17 2 5" xfId="2593" xr:uid="{00000000-0005-0000-0000-0000AD9C0000}"/>
    <cellStyle name="Uwaga 17 2 5 10" xfId="32237" xr:uid="{00000000-0005-0000-0000-0000AE9C0000}"/>
    <cellStyle name="Uwaga 17 2 5 11" xfId="34707" xr:uid="{00000000-0005-0000-0000-0000AF9C0000}"/>
    <cellStyle name="Uwaga 17 2 5 12" xfId="37895" xr:uid="{00000000-0005-0000-0000-0000B09C0000}"/>
    <cellStyle name="Uwaga 17 2 5 13" xfId="41105" xr:uid="{00000000-0005-0000-0000-0000B19C0000}"/>
    <cellStyle name="Uwaga 17 2 5 14" xfId="44281" xr:uid="{00000000-0005-0000-0000-0000B29C0000}"/>
    <cellStyle name="Uwaga 17 2 5 15" xfId="47580" xr:uid="{00000000-0005-0000-0000-0000B39C0000}"/>
    <cellStyle name="Uwaga 17 2 5 16" xfId="50745" xr:uid="{00000000-0005-0000-0000-0000B49C0000}"/>
    <cellStyle name="Uwaga 17 2 5 17" xfId="53940" xr:uid="{00000000-0005-0000-0000-0000B59C0000}"/>
    <cellStyle name="Uwaga 17 2 5 18" xfId="55994" xr:uid="{00000000-0005-0000-0000-0000B69C0000}"/>
    <cellStyle name="Uwaga 17 2 5 19" xfId="59231" xr:uid="{00000000-0005-0000-0000-0000B79C0000}"/>
    <cellStyle name="Uwaga 17 2 5 2" xfId="9795" xr:uid="{00000000-0005-0000-0000-0000B89C0000}"/>
    <cellStyle name="Uwaga 17 2 5 3" xfId="11837" xr:uid="{00000000-0005-0000-0000-0000B99C0000}"/>
    <cellStyle name="Uwaga 17 2 5 4" xfId="5961" xr:uid="{00000000-0005-0000-0000-0000BA9C0000}"/>
    <cellStyle name="Uwaga 17 2 5 5" xfId="16486" xr:uid="{00000000-0005-0000-0000-0000BB9C0000}"/>
    <cellStyle name="Uwaga 17 2 5 6" xfId="19061" xr:uid="{00000000-0005-0000-0000-0000BC9C0000}"/>
    <cellStyle name="Uwaga 17 2 5 7" xfId="22371" xr:uid="{00000000-0005-0000-0000-0000BD9C0000}"/>
    <cellStyle name="Uwaga 17 2 5 8" xfId="25691" xr:uid="{00000000-0005-0000-0000-0000BE9C0000}"/>
    <cellStyle name="Uwaga 17 2 5 9" xfId="28920" xr:uid="{00000000-0005-0000-0000-0000BF9C0000}"/>
    <cellStyle name="Uwaga 17 2 6" xfId="2914" xr:uid="{00000000-0005-0000-0000-0000C09C0000}"/>
    <cellStyle name="Uwaga 17 2 6 10" xfId="32558" xr:uid="{00000000-0005-0000-0000-0000C19C0000}"/>
    <cellStyle name="Uwaga 17 2 6 11" xfId="35028" xr:uid="{00000000-0005-0000-0000-0000C29C0000}"/>
    <cellStyle name="Uwaga 17 2 6 12" xfId="38216" xr:uid="{00000000-0005-0000-0000-0000C39C0000}"/>
    <cellStyle name="Uwaga 17 2 6 13" xfId="41423" xr:uid="{00000000-0005-0000-0000-0000C49C0000}"/>
    <cellStyle name="Uwaga 17 2 6 14" xfId="44602" xr:uid="{00000000-0005-0000-0000-0000C59C0000}"/>
    <cellStyle name="Uwaga 17 2 6 15" xfId="47898" xr:uid="{00000000-0005-0000-0000-0000C69C0000}"/>
    <cellStyle name="Uwaga 17 2 6 16" xfId="51066" xr:uid="{00000000-0005-0000-0000-0000C79C0000}"/>
    <cellStyle name="Uwaga 17 2 6 17" xfId="54255" xr:uid="{00000000-0005-0000-0000-0000C89C0000}"/>
    <cellStyle name="Uwaga 17 2 6 18" xfId="56309" xr:uid="{00000000-0005-0000-0000-0000C99C0000}"/>
    <cellStyle name="Uwaga 17 2 6 19" xfId="59546" xr:uid="{00000000-0005-0000-0000-0000CA9C0000}"/>
    <cellStyle name="Uwaga 17 2 6 2" xfId="10116" xr:uid="{00000000-0005-0000-0000-0000CB9C0000}"/>
    <cellStyle name="Uwaga 17 2 6 3" xfId="12158" xr:uid="{00000000-0005-0000-0000-0000CC9C0000}"/>
    <cellStyle name="Uwaga 17 2 6 4" xfId="6282" xr:uid="{00000000-0005-0000-0000-0000CD9C0000}"/>
    <cellStyle name="Uwaga 17 2 6 5" xfId="16807" xr:uid="{00000000-0005-0000-0000-0000CE9C0000}"/>
    <cellStyle name="Uwaga 17 2 6 6" xfId="19382" xr:uid="{00000000-0005-0000-0000-0000CF9C0000}"/>
    <cellStyle name="Uwaga 17 2 6 7" xfId="22692" xr:uid="{00000000-0005-0000-0000-0000D09C0000}"/>
    <cellStyle name="Uwaga 17 2 6 8" xfId="26009" xr:uid="{00000000-0005-0000-0000-0000D19C0000}"/>
    <cellStyle name="Uwaga 17 2 6 9" xfId="29241" xr:uid="{00000000-0005-0000-0000-0000D29C0000}"/>
    <cellStyle name="Uwaga 17 2 7" xfId="2991" xr:uid="{00000000-0005-0000-0000-0000D39C0000}"/>
    <cellStyle name="Uwaga 17 2 7 10" xfId="32635" xr:uid="{00000000-0005-0000-0000-0000D49C0000}"/>
    <cellStyle name="Uwaga 17 2 7 11" xfId="35105" xr:uid="{00000000-0005-0000-0000-0000D59C0000}"/>
    <cellStyle name="Uwaga 17 2 7 12" xfId="38293" xr:uid="{00000000-0005-0000-0000-0000D69C0000}"/>
    <cellStyle name="Uwaga 17 2 7 13" xfId="41500" xr:uid="{00000000-0005-0000-0000-0000D79C0000}"/>
    <cellStyle name="Uwaga 17 2 7 14" xfId="44679" xr:uid="{00000000-0005-0000-0000-0000D89C0000}"/>
    <cellStyle name="Uwaga 17 2 7 15" xfId="47975" xr:uid="{00000000-0005-0000-0000-0000D99C0000}"/>
    <cellStyle name="Uwaga 17 2 7 16" xfId="51143" xr:uid="{00000000-0005-0000-0000-0000DA9C0000}"/>
    <cellStyle name="Uwaga 17 2 7 17" xfId="54332" xr:uid="{00000000-0005-0000-0000-0000DB9C0000}"/>
    <cellStyle name="Uwaga 17 2 7 18" xfId="56386" xr:uid="{00000000-0005-0000-0000-0000DC9C0000}"/>
    <cellStyle name="Uwaga 17 2 7 19" xfId="59623" xr:uid="{00000000-0005-0000-0000-0000DD9C0000}"/>
    <cellStyle name="Uwaga 17 2 7 2" xfId="10193" xr:uid="{00000000-0005-0000-0000-0000DE9C0000}"/>
    <cellStyle name="Uwaga 17 2 7 3" xfId="12235" xr:uid="{00000000-0005-0000-0000-0000DF9C0000}"/>
    <cellStyle name="Uwaga 17 2 7 4" xfId="6359" xr:uid="{00000000-0005-0000-0000-0000E09C0000}"/>
    <cellStyle name="Uwaga 17 2 7 5" xfId="16884" xr:uid="{00000000-0005-0000-0000-0000E19C0000}"/>
    <cellStyle name="Uwaga 17 2 7 6" xfId="19459" xr:uid="{00000000-0005-0000-0000-0000E29C0000}"/>
    <cellStyle name="Uwaga 17 2 7 7" xfId="22769" xr:uid="{00000000-0005-0000-0000-0000E39C0000}"/>
    <cellStyle name="Uwaga 17 2 7 8" xfId="26086" xr:uid="{00000000-0005-0000-0000-0000E49C0000}"/>
    <cellStyle name="Uwaga 17 2 7 9" xfId="29318" xr:uid="{00000000-0005-0000-0000-0000E59C0000}"/>
    <cellStyle name="Uwaga 17 2 8" xfId="3184" xr:uid="{00000000-0005-0000-0000-0000E69C0000}"/>
    <cellStyle name="Uwaga 17 2 8 10" xfId="32828" xr:uid="{00000000-0005-0000-0000-0000E79C0000}"/>
    <cellStyle name="Uwaga 17 2 8 11" xfId="35297" xr:uid="{00000000-0005-0000-0000-0000E89C0000}"/>
    <cellStyle name="Uwaga 17 2 8 12" xfId="38486" xr:uid="{00000000-0005-0000-0000-0000E99C0000}"/>
    <cellStyle name="Uwaga 17 2 8 13" xfId="41692" xr:uid="{00000000-0005-0000-0000-0000EA9C0000}"/>
    <cellStyle name="Uwaga 17 2 8 14" xfId="44872" xr:uid="{00000000-0005-0000-0000-0000EB9C0000}"/>
    <cellStyle name="Uwaga 17 2 8 15" xfId="48167" xr:uid="{00000000-0005-0000-0000-0000EC9C0000}"/>
    <cellStyle name="Uwaga 17 2 8 16" xfId="51335" xr:uid="{00000000-0005-0000-0000-0000ED9C0000}"/>
    <cellStyle name="Uwaga 17 2 8 17" xfId="54522" xr:uid="{00000000-0005-0000-0000-0000EE9C0000}"/>
    <cellStyle name="Uwaga 17 2 8 18" xfId="56576" xr:uid="{00000000-0005-0000-0000-0000EF9C0000}"/>
    <cellStyle name="Uwaga 17 2 8 19" xfId="59813" xr:uid="{00000000-0005-0000-0000-0000F09C0000}"/>
    <cellStyle name="Uwaga 17 2 8 2" xfId="10386" xr:uid="{00000000-0005-0000-0000-0000F19C0000}"/>
    <cellStyle name="Uwaga 17 2 8 3" xfId="12428" xr:uid="{00000000-0005-0000-0000-0000F29C0000}"/>
    <cellStyle name="Uwaga 17 2 8 4" xfId="6552" xr:uid="{00000000-0005-0000-0000-0000F39C0000}"/>
    <cellStyle name="Uwaga 17 2 8 5" xfId="17077" xr:uid="{00000000-0005-0000-0000-0000F49C0000}"/>
    <cellStyle name="Uwaga 17 2 8 6" xfId="19652" xr:uid="{00000000-0005-0000-0000-0000F59C0000}"/>
    <cellStyle name="Uwaga 17 2 8 7" xfId="22962" xr:uid="{00000000-0005-0000-0000-0000F69C0000}"/>
    <cellStyle name="Uwaga 17 2 8 8" xfId="26277" xr:uid="{00000000-0005-0000-0000-0000F79C0000}"/>
    <cellStyle name="Uwaga 17 2 8 9" xfId="29511" xr:uid="{00000000-0005-0000-0000-0000F89C0000}"/>
    <cellStyle name="Uwaga 17 2 9" xfId="3081" xr:uid="{00000000-0005-0000-0000-0000F99C0000}"/>
    <cellStyle name="Uwaga 17 2 9 10" xfId="32725" xr:uid="{00000000-0005-0000-0000-0000FA9C0000}"/>
    <cellStyle name="Uwaga 17 2 9 11" xfId="35194" xr:uid="{00000000-0005-0000-0000-0000FB9C0000}"/>
    <cellStyle name="Uwaga 17 2 9 12" xfId="38383" xr:uid="{00000000-0005-0000-0000-0000FC9C0000}"/>
    <cellStyle name="Uwaga 17 2 9 13" xfId="41589" xr:uid="{00000000-0005-0000-0000-0000FD9C0000}"/>
    <cellStyle name="Uwaga 17 2 9 14" xfId="44769" xr:uid="{00000000-0005-0000-0000-0000FE9C0000}"/>
    <cellStyle name="Uwaga 17 2 9 15" xfId="48064" xr:uid="{00000000-0005-0000-0000-0000FF9C0000}"/>
    <cellStyle name="Uwaga 17 2 9 16" xfId="51232" xr:uid="{00000000-0005-0000-0000-0000009D0000}"/>
    <cellStyle name="Uwaga 17 2 9 17" xfId="54420" xr:uid="{00000000-0005-0000-0000-0000019D0000}"/>
    <cellStyle name="Uwaga 17 2 9 18" xfId="56474" xr:uid="{00000000-0005-0000-0000-0000029D0000}"/>
    <cellStyle name="Uwaga 17 2 9 19" xfId="59711" xr:uid="{00000000-0005-0000-0000-0000039D0000}"/>
    <cellStyle name="Uwaga 17 2 9 2" xfId="10283" xr:uid="{00000000-0005-0000-0000-0000049D0000}"/>
    <cellStyle name="Uwaga 17 2 9 3" xfId="12325" xr:uid="{00000000-0005-0000-0000-0000059D0000}"/>
    <cellStyle name="Uwaga 17 2 9 4" xfId="6449" xr:uid="{00000000-0005-0000-0000-0000069D0000}"/>
    <cellStyle name="Uwaga 17 2 9 5" xfId="16974" xr:uid="{00000000-0005-0000-0000-0000079D0000}"/>
    <cellStyle name="Uwaga 17 2 9 6" xfId="19549" xr:uid="{00000000-0005-0000-0000-0000089D0000}"/>
    <cellStyle name="Uwaga 17 2 9 7" xfId="22859" xr:uid="{00000000-0005-0000-0000-0000099D0000}"/>
    <cellStyle name="Uwaga 17 2 9 8" xfId="26175" xr:uid="{00000000-0005-0000-0000-00000A9D0000}"/>
    <cellStyle name="Uwaga 17 2 9 9" xfId="29408" xr:uid="{00000000-0005-0000-0000-00000B9D0000}"/>
    <cellStyle name="Uwaga 17 20" xfId="2243" xr:uid="{00000000-0005-0000-0000-00000C9D0000}"/>
    <cellStyle name="Uwaga 17 20 10" xfId="31891" xr:uid="{00000000-0005-0000-0000-00000D9D0000}"/>
    <cellStyle name="Uwaga 17 20 11" xfId="34364" xr:uid="{00000000-0005-0000-0000-00000E9D0000}"/>
    <cellStyle name="Uwaga 17 20 12" xfId="37545" xr:uid="{00000000-0005-0000-0000-00000F9D0000}"/>
    <cellStyle name="Uwaga 17 20 13" xfId="40763" xr:uid="{00000000-0005-0000-0000-0000109D0000}"/>
    <cellStyle name="Uwaga 17 20 14" xfId="43931" xr:uid="{00000000-0005-0000-0000-0000119D0000}"/>
    <cellStyle name="Uwaga 17 20 15" xfId="47238" xr:uid="{00000000-0005-0000-0000-0000129D0000}"/>
    <cellStyle name="Uwaga 17 20 16" xfId="50396" xr:uid="{00000000-0005-0000-0000-0000139D0000}"/>
    <cellStyle name="Uwaga 17 20 17" xfId="53603" xr:uid="{00000000-0005-0000-0000-0000149D0000}"/>
    <cellStyle name="Uwaga 17 20 18" xfId="55653" xr:uid="{00000000-0005-0000-0000-0000159D0000}"/>
    <cellStyle name="Uwaga 17 20 19" xfId="58890" xr:uid="{00000000-0005-0000-0000-0000169D0000}"/>
    <cellStyle name="Uwaga 17 20 2" xfId="9449" xr:uid="{00000000-0005-0000-0000-0000179D0000}"/>
    <cellStyle name="Uwaga 17 20 3" xfId="11487" xr:uid="{00000000-0005-0000-0000-0000189D0000}"/>
    <cellStyle name="Uwaga 17 20 4" xfId="5620" xr:uid="{00000000-0005-0000-0000-0000199D0000}"/>
    <cellStyle name="Uwaga 17 20 5" xfId="16138" xr:uid="{00000000-0005-0000-0000-00001A9D0000}"/>
    <cellStyle name="Uwaga 17 20 6" xfId="18711" xr:uid="{00000000-0005-0000-0000-00001B9D0000}"/>
    <cellStyle name="Uwaga 17 20 7" xfId="22021" xr:uid="{00000000-0005-0000-0000-00001C9D0000}"/>
    <cellStyle name="Uwaga 17 20 8" xfId="25342" xr:uid="{00000000-0005-0000-0000-00001D9D0000}"/>
    <cellStyle name="Uwaga 17 20 9" xfId="28570" xr:uid="{00000000-0005-0000-0000-00001E9D0000}"/>
    <cellStyle name="Uwaga 17 21" xfId="4053" xr:uid="{00000000-0005-0000-0000-00001F9D0000}"/>
    <cellStyle name="Uwaga 17 21 10" xfId="36159" xr:uid="{00000000-0005-0000-0000-0000209D0000}"/>
    <cellStyle name="Uwaga 17 21 11" xfId="39355" xr:uid="{00000000-0005-0000-0000-0000219D0000}"/>
    <cellStyle name="Uwaga 17 21 12" xfId="42554" xr:uid="{00000000-0005-0000-0000-0000229D0000}"/>
    <cellStyle name="Uwaga 17 21 13" xfId="45741" xr:uid="{00000000-0005-0000-0000-0000239D0000}"/>
    <cellStyle name="Uwaga 17 21 14" xfId="49029" xr:uid="{00000000-0005-0000-0000-0000249D0000}"/>
    <cellStyle name="Uwaga 17 21 15" xfId="52202" xr:uid="{00000000-0005-0000-0000-0000259D0000}"/>
    <cellStyle name="Uwaga 17 21 16" xfId="55377" xr:uid="{00000000-0005-0000-0000-0000269D0000}"/>
    <cellStyle name="Uwaga 17 21 17" xfId="57431" xr:uid="{00000000-0005-0000-0000-0000279D0000}"/>
    <cellStyle name="Uwaga 17 21 18" xfId="60668" xr:uid="{00000000-0005-0000-0000-0000289D0000}"/>
    <cellStyle name="Uwaga 17 21 2" xfId="11255" xr:uid="{00000000-0005-0000-0000-0000299D0000}"/>
    <cellStyle name="Uwaga 17 21 3" xfId="13297" xr:uid="{00000000-0005-0000-0000-00002A9D0000}"/>
    <cellStyle name="Uwaga 17 21 4" xfId="17946" xr:uid="{00000000-0005-0000-0000-00002B9D0000}"/>
    <cellStyle name="Uwaga 17 21 5" xfId="20521" xr:uid="{00000000-0005-0000-0000-00002C9D0000}"/>
    <cellStyle name="Uwaga 17 21 6" xfId="23831" xr:uid="{00000000-0005-0000-0000-00002D9D0000}"/>
    <cellStyle name="Uwaga 17 21 7" xfId="27146" xr:uid="{00000000-0005-0000-0000-00002E9D0000}"/>
    <cellStyle name="Uwaga 17 21 8" xfId="30380" xr:uid="{00000000-0005-0000-0000-00002F9D0000}"/>
    <cellStyle name="Uwaga 17 21 9" xfId="33697" xr:uid="{00000000-0005-0000-0000-0000309D0000}"/>
    <cellStyle name="Uwaga 17 22" xfId="4346" xr:uid="{00000000-0005-0000-0000-0000319D0000}"/>
    <cellStyle name="Uwaga 17 22 10" xfId="42842" xr:uid="{00000000-0005-0000-0000-0000329D0000}"/>
    <cellStyle name="Uwaga 17 22 11" xfId="46034" xr:uid="{00000000-0005-0000-0000-0000339D0000}"/>
    <cellStyle name="Uwaga 17 22 12" xfId="49311" xr:uid="{00000000-0005-0000-0000-0000349D0000}"/>
    <cellStyle name="Uwaga 17 22 13" xfId="52494" xr:uid="{00000000-0005-0000-0000-0000359D0000}"/>
    <cellStyle name="Uwaga 17 22 14" xfId="57709" xr:uid="{00000000-0005-0000-0000-0000369D0000}"/>
    <cellStyle name="Uwaga 17 22 15" xfId="60946" xr:uid="{00000000-0005-0000-0000-0000379D0000}"/>
    <cellStyle name="Uwaga 17 22 2" xfId="13584" xr:uid="{00000000-0005-0000-0000-0000389D0000}"/>
    <cellStyle name="Uwaga 17 22 3" xfId="7563" xr:uid="{00000000-0005-0000-0000-0000399D0000}"/>
    <cellStyle name="Uwaga 17 22 4" xfId="20814" xr:uid="{00000000-0005-0000-0000-00003A9D0000}"/>
    <cellStyle name="Uwaga 17 22 5" xfId="24124" xr:uid="{00000000-0005-0000-0000-00003B9D0000}"/>
    <cellStyle name="Uwaga 17 22 6" xfId="27438" xr:uid="{00000000-0005-0000-0000-00003C9D0000}"/>
    <cellStyle name="Uwaga 17 22 7" xfId="30673" xr:uid="{00000000-0005-0000-0000-00003D9D0000}"/>
    <cellStyle name="Uwaga 17 22 8" xfId="36442" xr:uid="{00000000-0005-0000-0000-00003E9D0000}"/>
    <cellStyle name="Uwaga 17 22 9" xfId="39647" xr:uid="{00000000-0005-0000-0000-00003F9D0000}"/>
    <cellStyle name="Uwaga 17 23" xfId="4175" xr:uid="{00000000-0005-0000-0000-0000409D0000}"/>
    <cellStyle name="Uwaga 17 23 10" xfId="42676" xr:uid="{00000000-0005-0000-0000-0000419D0000}"/>
    <cellStyle name="Uwaga 17 23 11" xfId="45863" xr:uid="{00000000-0005-0000-0000-0000429D0000}"/>
    <cellStyle name="Uwaga 17 23 12" xfId="49151" xr:uid="{00000000-0005-0000-0000-0000439D0000}"/>
    <cellStyle name="Uwaga 17 23 13" xfId="52323" xr:uid="{00000000-0005-0000-0000-0000449D0000}"/>
    <cellStyle name="Uwaga 17 23 14" xfId="57549" xr:uid="{00000000-0005-0000-0000-0000459D0000}"/>
    <cellStyle name="Uwaga 17 23 15" xfId="60786" xr:uid="{00000000-0005-0000-0000-0000469D0000}"/>
    <cellStyle name="Uwaga 17 23 2" xfId="13419" xr:uid="{00000000-0005-0000-0000-0000479D0000}"/>
    <cellStyle name="Uwaga 17 23 3" xfId="7412" xr:uid="{00000000-0005-0000-0000-0000489D0000}"/>
    <cellStyle name="Uwaga 17 23 4" xfId="20643" xr:uid="{00000000-0005-0000-0000-0000499D0000}"/>
    <cellStyle name="Uwaga 17 23 5" xfId="23953" xr:uid="{00000000-0005-0000-0000-00004A9D0000}"/>
    <cellStyle name="Uwaga 17 23 6" xfId="27268" xr:uid="{00000000-0005-0000-0000-00004B9D0000}"/>
    <cellStyle name="Uwaga 17 23 7" xfId="30502" xr:uid="{00000000-0005-0000-0000-00004C9D0000}"/>
    <cellStyle name="Uwaga 17 23 8" xfId="36281" xr:uid="{00000000-0005-0000-0000-00004D9D0000}"/>
    <cellStyle name="Uwaga 17 23 9" xfId="39477" xr:uid="{00000000-0005-0000-0000-00004E9D0000}"/>
    <cellStyle name="Uwaga 17 24" xfId="4406" xr:uid="{00000000-0005-0000-0000-00004F9D0000}"/>
    <cellStyle name="Uwaga 17 24 10" xfId="42900" xr:uid="{00000000-0005-0000-0000-0000509D0000}"/>
    <cellStyle name="Uwaga 17 24 11" xfId="46094" xr:uid="{00000000-0005-0000-0000-0000519D0000}"/>
    <cellStyle name="Uwaga 17 24 12" xfId="49369" xr:uid="{00000000-0005-0000-0000-0000529D0000}"/>
    <cellStyle name="Uwaga 17 24 13" xfId="52554" xr:uid="{00000000-0005-0000-0000-0000539D0000}"/>
    <cellStyle name="Uwaga 17 24 14" xfId="57764" xr:uid="{00000000-0005-0000-0000-0000549D0000}"/>
    <cellStyle name="Uwaga 17 24 15" xfId="61001" xr:uid="{00000000-0005-0000-0000-0000559D0000}"/>
    <cellStyle name="Uwaga 17 24 2" xfId="13644" xr:uid="{00000000-0005-0000-0000-0000569D0000}"/>
    <cellStyle name="Uwaga 17 24 3" xfId="7609" xr:uid="{00000000-0005-0000-0000-0000579D0000}"/>
    <cellStyle name="Uwaga 17 24 4" xfId="20874" xr:uid="{00000000-0005-0000-0000-0000589D0000}"/>
    <cellStyle name="Uwaga 17 24 5" xfId="24184" xr:uid="{00000000-0005-0000-0000-0000599D0000}"/>
    <cellStyle name="Uwaga 17 24 6" xfId="27498" xr:uid="{00000000-0005-0000-0000-00005A9D0000}"/>
    <cellStyle name="Uwaga 17 24 7" xfId="30733" xr:uid="{00000000-0005-0000-0000-00005B9D0000}"/>
    <cellStyle name="Uwaga 17 24 8" xfId="36500" xr:uid="{00000000-0005-0000-0000-00005C9D0000}"/>
    <cellStyle name="Uwaga 17 24 9" xfId="39707" xr:uid="{00000000-0005-0000-0000-00005D9D0000}"/>
    <cellStyle name="Uwaga 17 25" xfId="4464" xr:uid="{00000000-0005-0000-0000-00005E9D0000}"/>
    <cellStyle name="Uwaga 17 25 10" xfId="42955" xr:uid="{00000000-0005-0000-0000-00005F9D0000}"/>
    <cellStyle name="Uwaga 17 25 11" xfId="46152" xr:uid="{00000000-0005-0000-0000-0000609D0000}"/>
    <cellStyle name="Uwaga 17 25 12" xfId="49424" xr:uid="{00000000-0005-0000-0000-0000619D0000}"/>
    <cellStyle name="Uwaga 17 25 13" xfId="52612" xr:uid="{00000000-0005-0000-0000-0000629D0000}"/>
    <cellStyle name="Uwaga 17 25 14" xfId="57817" xr:uid="{00000000-0005-0000-0000-0000639D0000}"/>
    <cellStyle name="Uwaga 17 25 15" xfId="61054" xr:uid="{00000000-0005-0000-0000-0000649D0000}"/>
    <cellStyle name="Uwaga 17 25 2" xfId="13701" xr:uid="{00000000-0005-0000-0000-0000659D0000}"/>
    <cellStyle name="Uwaga 17 25 3" xfId="7662" xr:uid="{00000000-0005-0000-0000-0000669D0000}"/>
    <cellStyle name="Uwaga 17 25 4" xfId="20932" xr:uid="{00000000-0005-0000-0000-0000679D0000}"/>
    <cellStyle name="Uwaga 17 25 5" xfId="24242" xr:uid="{00000000-0005-0000-0000-0000689D0000}"/>
    <cellStyle name="Uwaga 17 25 6" xfId="27555" xr:uid="{00000000-0005-0000-0000-0000699D0000}"/>
    <cellStyle name="Uwaga 17 25 7" xfId="30791" xr:uid="{00000000-0005-0000-0000-00006A9D0000}"/>
    <cellStyle name="Uwaga 17 25 8" xfId="36555" xr:uid="{00000000-0005-0000-0000-00006B9D0000}"/>
    <cellStyle name="Uwaga 17 25 9" xfId="39765" xr:uid="{00000000-0005-0000-0000-00006C9D0000}"/>
    <cellStyle name="Uwaga 17 26" xfId="4518" xr:uid="{00000000-0005-0000-0000-00006D9D0000}"/>
    <cellStyle name="Uwaga 17 26 10" xfId="43007" xr:uid="{00000000-0005-0000-0000-00006E9D0000}"/>
    <cellStyle name="Uwaga 17 26 11" xfId="46206" xr:uid="{00000000-0005-0000-0000-00006F9D0000}"/>
    <cellStyle name="Uwaga 17 26 12" xfId="49475" xr:uid="{00000000-0005-0000-0000-0000709D0000}"/>
    <cellStyle name="Uwaga 17 26 13" xfId="52666" xr:uid="{00000000-0005-0000-0000-0000719D0000}"/>
    <cellStyle name="Uwaga 17 26 14" xfId="57867" xr:uid="{00000000-0005-0000-0000-0000729D0000}"/>
    <cellStyle name="Uwaga 17 26 15" xfId="61104" xr:uid="{00000000-0005-0000-0000-0000739D0000}"/>
    <cellStyle name="Uwaga 17 26 2" xfId="13754" xr:uid="{00000000-0005-0000-0000-0000749D0000}"/>
    <cellStyle name="Uwaga 17 26 3" xfId="7712" xr:uid="{00000000-0005-0000-0000-0000759D0000}"/>
    <cellStyle name="Uwaga 17 26 4" xfId="20986" xr:uid="{00000000-0005-0000-0000-0000769D0000}"/>
    <cellStyle name="Uwaga 17 26 5" xfId="24296" xr:uid="{00000000-0005-0000-0000-0000779D0000}"/>
    <cellStyle name="Uwaga 17 26 6" xfId="27608" xr:uid="{00000000-0005-0000-0000-0000789D0000}"/>
    <cellStyle name="Uwaga 17 26 7" xfId="30845" xr:uid="{00000000-0005-0000-0000-0000799D0000}"/>
    <cellStyle name="Uwaga 17 26 8" xfId="36606" xr:uid="{00000000-0005-0000-0000-00007A9D0000}"/>
    <cellStyle name="Uwaga 17 26 9" xfId="39819" xr:uid="{00000000-0005-0000-0000-00007B9D0000}"/>
    <cellStyle name="Uwaga 17 27" xfId="4574" xr:uid="{00000000-0005-0000-0000-00007C9D0000}"/>
    <cellStyle name="Uwaga 17 27 10" xfId="43061" xr:uid="{00000000-0005-0000-0000-00007D9D0000}"/>
    <cellStyle name="Uwaga 17 27 11" xfId="46262" xr:uid="{00000000-0005-0000-0000-00007E9D0000}"/>
    <cellStyle name="Uwaga 17 27 12" xfId="49529" xr:uid="{00000000-0005-0000-0000-00007F9D0000}"/>
    <cellStyle name="Uwaga 17 27 13" xfId="52722" xr:uid="{00000000-0005-0000-0000-0000809D0000}"/>
    <cellStyle name="Uwaga 17 27 14" xfId="57920" xr:uid="{00000000-0005-0000-0000-0000819D0000}"/>
    <cellStyle name="Uwaga 17 27 15" xfId="61157" xr:uid="{00000000-0005-0000-0000-0000829D0000}"/>
    <cellStyle name="Uwaga 17 27 2" xfId="13810" xr:uid="{00000000-0005-0000-0000-0000839D0000}"/>
    <cellStyle name="Uwaga 17 27 3" xfId="7765" xr:uid="{00000000-0005-0000-0000-0000849D0000}"/>
    <cellStyle name="Uwaga 17 27 4" xfId="21042" xr:uid="{00000000-0005-0000-0000-0000859D0000}"/>
    <cellStyle name="Uwaga 17 27 5" xfId="24352" xr:uid="{00000000-0005-0000-0000-0000869D0000}"/>
    <cellStyle name="Uwaga 17 27 6" xfId="27664" xr:uid="{00000000-0005-0000-0000-0000879D0000}"/>
    <cellStyle name="Uwaga 17 27 7" xfId="30901" xr:uid="{00000000-0005-0000-0000-0000889D0000}"/>
    <cellStyle name="Uwaga 17 27 8" xfId="36661" xr:uid="{00000000-0005-0000-0000-0000899D0000}"/>
    <cellStyle name="Uwaga 17 27 9" xfId="39874" xr:uid="{00000000-0005-0000-0000-00008A9D0000}"/>
    <cellStyle name="Uwaga 17 28" xfId="4621" xr:uid="{00000000-0005-0000-0000-00008B9D0000}"/>
    <cellStyle name="Uwaga 17 28 10" xfId="43107" xr:uid="{00000000-0005-0000-0000-00008C9D0000}"/>
    <cellStyle name="Uwaga 17 28 11" xfId="46309" xr:uid="{00000000-0005-0000-0000-00008D9D0000}"/>
    <cellStyle name="Uwaga 17 28 12" xfId="49575" xr:uid="{00000000-0005-0000-0000-00008E9D0000}"/>
    <cellStyle name="Uwaga 17 28 13" xfId="52769" xr:uid="{00000000-0005-0000-0000-00008F9D0000}"/>
    <cellStyle name="Uwaga 17 28 14" xfId="57966" xr:uid="{00000000-0005-0000-0000-0000909D0000}"/>
    <cellStyle name="Uwaga 17 28 15" xfId="61203" xr:uid="{00000000-0005-0000-0000-0000919D0000}"/>
    <cellStyle name="Uwaga 17 28 2" xfId="13857" xr:uid="{00000000-0005-0000-0000-0000929D0000}"/>
    <cellStyle name="Uwaga 17 28 3" xfId="7811" xr:uid="{00000000-0005-0000-0000-0000939D0000}"/>
    <cellStyle name="Uwaga 17 28 4" xfId="21089" xr:uid="{00000000-0005-0000-0000-0000949D0000}"/>
    <cellStyle name="Uwaga 17 28 5" xfId="24399" xr:uid="{00000000-0005-0000-0000-0000959D0000}"/>
    <cellStyle name="Uwaga 17 28 6" xfId="27711" xr:uid="{00000000-0005-0000-0000-0000969D0000}"/>
    <cellStyle name="Uwaga 17 28 7" xfId="30948" xr:uid="{00000000-0005-0000-0000-0000979D0000}"/>
    <cellStyle name="Uwaga 17 28 8" xfId="36708" xr:uid="{00000000-0005-0000-0000-0000989D0000}"/>
    <cellStyle name="Uwaga 17 28 9" xfId="39921" xr:uid="{00000000-0005-0000-0000-0000999D0000}"/>
    <cellStyle name="Uwaga 17 29" xfId="4675" xr:uid="{00000000-0005-0000-0000-00009A9D0000}"/>
    <cellStyle name="Uwaga 17 29 10" xfId="43158" xr:uid="{00000000-0005-0000-0000-00009B9D0000}"/>
    <cellStyle name="Uwaga 17 29 11" xfId="46363" xr:uid="{00000000-0005-0000-0000-00009C9D0000}"/>
    <cellStyle name="Uwaga 17 29 12" xfId="49626" xr:uid="{00000000-0005-0000-0000-00009D9D0000}"/>
    <cellStyle name="Uwaga 17 29 13" xfId="52823" xr:uid="{00000000-0005-0000-0000-00009E9D0000}"/>
    <cellStyle name="Uwaga 17 29 14" xfId="58017" xr:uid="{00000000-0005-0000-0000-00009F9D0000}"/>
    <cellStyle name="Uwaga 17 29 15" xfId="61254" xr:uid="{00000000-0005-0000-0000-0000A09D0000}"/>
    <cellStyle name="Uwaga 17 29 2" xfId="13910" xr:uid="{00000000-0005-0000-0000-0000A19D0000}"/>
    <cellStyle name="Uwaga 17 29 3" xfId="7862" xr:uid="{00000000-0005-0000-0000-0000A29D0000}"/>
    <cellStyle name="Uwaga 17 29 4" xfId="21143" xr:uid="{00000000-0005-0000-0000-0000A39D0000}"/>
    <cellStyle name="Uwaga 17 29 5" xfId="24453" xr:uid="{00000000-0005-0000-0000-0000A49D0000}"/>
    <cellStyle name="Uwaga 17 29 6" xfId="27765" xr:uid="{00000000-0005-0000-0000-0000A59D0000}"/>
    <cellStyle name="Uwaga 17 29 7" xfId="31002" xr:uid="{00000000-0005-0000-0000-0000A69D0000}"/>
    <cellStyle name="Uwaga 17 29 8" xfId="36760" xr:uid="{00000000-0005-0000-0000-0000A79D0000}"/>
    <cellStyle name="Uwaga 17 29 9" xfId="39975" xr:uid="{00000000-0005-0000-0000-0000A89D0000}"/>
    <cellStyle name="Uwaga 17 3" xfId="1694" xr:uid="{00000000-0005-0000-0000-0000A99D0000}"/>
    <cellStyle name="Uwaga 17 3 10" xfId="31346" xr:uid="{00000000-0005-0000-0000-0000AA9D0000}"/>
    <cellStyle name="Uwaga 17 3 11" xfId="18445" xr:uid="{00000000-0005-0000-0000-0000AB9D0000}"/>
    <cellStyle name="Uwaga 17 3 12" xfId="36996" xr:uid="{00000000-0005-0000-0000-0000AC9D0000}"/>
    <cellStyle name="Uwaga 17 3 13" xfId="40228" xr:uid="{00000000-0005-0000-0000-0000AD9D0000}"/>
    <cellStyle name="Uwaga 17 3 14" xfId="43382" xr:uid="{00000000-0005-0000-0000-0000AE9D0000}"/>
    <cellStyle name="Uwaga 17 3 15" xfId="46703" xr:uid="{00000000-0005-0000-0000-0000AF9D0000}"/>
    <cellStyle name="Uwaga 17 3 16" xfId="49848" xr:uid="{00000000-0005-0000-0000-0000B09D0000}"/>
    <cellStyle name="Uwaga 17 3 17" xfId="53076" xr:uid="{00000000-0005-0000-0000-0000B19D0000}"/>
    <cellStyle name="Uwaga 17 3 18" xfId="27285" xr:uid="{00000000-0005-0000-0000-0000B29D0000}"/>
    <cellStyle name="Uwaga 17 3 19" xfId="58359" xr:uid="{00000000-0005-0000-0000-0000B39D0000}"/>
    <cellStyle name="Uwaga 17 3 2" xfId="8904" xr:uid="{00000000-0005-0000-0000-0000B49D0000}"/>
    <cellStyle name="Uwaga 17 3 3" xfId="8486" xr:uid="{00000000-0005-0000-0000-0000B59D0000}"/>
    <cellStyle name="Uwaga 17 3 4" xfId="5073" xr:uid="{00000000-0005-0000-0000-0000B69D0000}"/>
    <cellStyle name="Uwaga 17 3 5" xfId="15590" xr:uid="{00000000-0005-0000-0000-0000B79D0000}"/>
    <cellStyle name="Uwaga 17 3 6" xfId="14507" xr:uid="{00000000-0005-0000-0000-0000B89D0000}"/>
    <cellStyle name="Uwaga 17 3 7" xfId="21472" xr:uid="{00000000-0005-0000-0000-0000B99D0000}"/>
    <cellStyle name="Uwaga 17 3 8" xfId="24795" xr:uid="{00000000-0005-0000-0000-0000BA9D0000}"/>
    <cellStyle name="Uwaga 17 3 9" xfId="28021" xr:uid="{00000000-0005-0000-0000-0000BB9D0000}"/>
    <cellStyle name="Uwaga 17 30" xfId="4728" xr:uid="{00000000-0005-0000-0000-0000BC9D0000}"/>
    <cellStyle name="Uwaga 17 30 10" xfId="43209" xr:uid="{00000000-0005-0000-0000-0000BD9D0000}"/>
    <cellStyle name="Uwaga 17 30 11" xfId="46416" xr:uid="{00000000-0005-0000-0000-0000BE9D0000}"/>
    <cellStyle name="Uwaga 17 30 12" xfId="49676" xr:uid="{00000000-0005-0000-0000-0000BF9D0000}"/>
    <cellStyle name="Uwaga 17 30 13" xfId="52876" xr:uid="{00000000-0005-0000-0000-0000C09D0000}"/>
    <cellStyle name="Uwaga 17 30 14" xfId="58067" xr:uid="{00000000-0005-0000-0000-0000C19D0000}"/>
    <cellStyle name="Uwaga 17 30 15" xfId="61304" xr:uid="{00000000-0005-0000-0000-0000C29D0000}"/>
    <cellStyle name="Uwaga 17 30 2" xfId="13962" xr:uid="{00000000-0005-0000-0000-0000C39D0000}"/>
    <cellStyle name="Uwaga 17 30 3" xfId="7912" xr:uid="{00000000-0005-0000-0000-0000C49D0000}"/>
    <cellStyle name="Uwaga 17 30 4" xfId="21196" xr:uid="{00000000-0005-0000-0000-0000C59D0000}"/>
    <cellStyle name="Uwaga 17 30 5" xfId="24506" xr:uid="{00000000-0005-0000-0000-0000C69D0000}"/>
    <cellStyle name="Uwaga 17 30 6" xfId="27818" xr:uid="{00000000-0005-0000-0000-0000C79D0000}"/>
    <cellStyle name="Uwaga 17 30 7" xfId="31055" xr:uid="{00000000-0005-0000-0000-0000C89D0000}"/>
    <cellStyle name="Uwaga 17 30 8" xfId="36812" xr:uid="{00000000-0005-0000-0000-0000C99D0000}"/>
    <cellStyle name="Uwaga 17 30 9" xfId="40027" xr:uid="{00000000-0005-0000-0000-0000CA9D0000}"/>
    <cellStyle name="Uwaga 17 31" xfId="4779" xr:uid="{00000000-0005-0000-0000-0000CB9D0000}"/>
    <cellStyle name="Uwaga 17 31 10" xfId="43258" xr:uid="{00000000-0005-0000-0000-0000CC9D0000}"/>
    <cellStyle name="Uwaga 17 31 11" xfId="46467" xr:uid="{00000000-0005-0000-0000-0000CD9D0000}"/>
    <cellStyle name="Uwaga 17 31 12" xfId="49725" xr:uid="{00000000-0005-0000-0000-0000CE9D0000}"/>
    <cellStyle name="Uwaga 17 31 13" xfId="52927" xr:uid="{00000000-0005-0000-0000-0000CF9D0000}"/>
    <cellStyle name="Uwaga 17 31 14" xfId="58116" xr:uid="{00000000-0005-0000-0000-0000D09D0000}"/>
    <cellStyle name="Uwaga 17 31 15" xfId="61353" xr:uid="{00000000-0005-0000-0000-0000D19D0000}"/>
    <cellStyle name="Uwaga 17 31 2" xfId="14013" xr:uid="{00000000-0005-0000-0000-0000D29D0000}"/>
    <cellStyle name="Uwaga 17 31 3" xfId="7961" xr:uid="{00000000-0005-0000-0000-0000D39D0000}"/>
    <cellStyle name="Uwaga 17 31 4" xfId="21247" xr:uid="{00000000-0005-0000-0000-0000D49D0000}"/>
    <cellStyle name="Uwaga 17 31 5" xfId="24557" xr:uid="{00000000-0005-0000-0000-0000D59D0000}"/>
    <cellStyle name="Uwaga 17 31 6" xfId="27869" xr:uid="{00000000-0005-0000-0000-0000D69D0000}"/>
    <cellStyle name="Uwaga 17 31 7" xfId="31106" xr:uid="{00000000-0005-0000-0000-0000D79D0000}"/>
    <cellStyle name="Uwaga 17 31 8" xfId="36862" xr:uid="{00000000-0005-0000-0000-0000D89D0000}"/>
    <cellStyle name="Uwaga 17 31 9" xfId="40078" xr:uid="{00000000-0005-0000-0000-0000D99D0000}"/>
    <cellStyle name="Uwaga 17 4" xfId="2477" xr:uid="{00000000-0005-0000-0000-0000DA9D0000}"/>
    <cellStyle name="Uwaga 17 4 10" xfId="32121" xr:uid="{00000000-0005-0000-0000-0000DB9D0000}"/>
    <cellStyle name="Uwaga 17 4 11" xfId="34591" xr:uid="{00000000-0005-0000-0000-0000DC9D0000}"/>
    <cellStyle name="Uwaga 17 4 12" xfId="37779" xr:uid="{00000000-0005-0000-0000-0000DD9D0000}"/>
    <cellStyle name="Uwaga 17 4 13" xfId="40989" xr:uid="{00000000-0005-0000-0000-0000DE9D0000}"/>
    <cellStyle name="Uwaga 17 4 14" xfId="44165" xr:uid="{00000000-0005-0000-0000-0000DF9D0000}"/>
    <cellStyle name="Uwaga 17 4 15" xfId="47464" xr:uid="{00000000-0005-0000-0000-0000E09D0000}"/>
    <cellStyle name="Uwaga 17 4 16" xfId="50629" xr:uid="{00000000-0005-0000-0000-0000E19D0000}"/>
    <cellStyle name="Uwaga 17 4 17" xfId="53825" xr:uid="{00000000-0005-0000-0000-0000E29D0000}"/>
    <cellStyle name="Uwaga 17 4 18" xfId="55879" xr:uid="{00000000-0005-0000-0000-0000E39D0000}"/>
    <cellStyle name="Uwaga 17 4 19" xfId="59116" xr:uid="{00000000-0005-0000-0000-0000E49D0000}"/>
    <cellStyle name="Uwaga 17 4 2" xfId="9679" xr:uid="{00000000-0005-0000-0000-0000E59D0000}"/>
    <cellStyle name="Uwaga 17 4 3" xfId="11721" xr:uid="{00000000-0005-0000-0000-0000E69D0000}"/>
    <cellStyle name="Uwaga 17 4 4" xfId="5845" xr:uid="{00000000-0005-0000-0000-0000E79D0000}"/>
    <cellStyle name="Uwaga 17 4 5" xfId="16370" xr:uid="{00000000-0005-0000-0000-0000E89D0000}"/>
    <cellStyle name="Uwaga 17 4 6" xfId="18945" xr:uid="{00000000-0005-0000-0000-0000E99D0000}"/>
    <cellStyle name="Uwaga 17 4 7" xfId="22255" xr:uid="{00000000-0005-0000-0000-0000EA9D0000}"/>
    <cellStyle name="Uwaga 17 4 8" xfId="25575" xr:uid="{00000000-0005-0000-0000-0000EB9D0000}"/>
    <cellStyle name="Uwaga 17 4 9" xfId="28804" xr:uid="{00000000-0005-0000-0000-0000EC9D0000}"/>
    <cellStyle name="Uwaga 17 5" xfId="2616" xr:uid="{00000000-0005-0000-0000-0000ED9D0000}"/>
    <cellStyle name="Uwaga 17 5 10" xfId="32260" xr:uid="{00000000-0005-0000-0000-0000EE9D0000}"/>
    <cellStyle name="Uwaga 17 5 11" xfId="34730" xr:uid="{00000000-0005-0000-0000-0000EF9D0000}"/>
    <cellStyle name="Uwaga 17 5 12" xfId="37918" xr:uid="{00000000-0005-0000-0000-0000F09D0000}"/>
    <cellStyle name="Uwaga 17 5 13" xfId="41128" xr:uid="{00000000-0005-0000-0000-0000F19D0000}"/>
    <cellStyle name="Uwaga 17 5 14" xfId="44304" xr:uid="{00000000-0005-0000-0000-0000F29D0000}"/>
    <cellStyle name="Uwaga 17 5 15" xfId="47603" xr:uid="{00000000-0005-0000-0000-0000F39D0000}"/>
    <cellStyle name="Uwaga 17 5 16" xfId="50768" xr:uid="{00000000-0005-0000-0000-0000F49D0000}"/>
    <cellStyle name="Uwaga 17 5 17" xfId="53963" xr:uid="{00000000-0005-0000-0000-0000F59D0000}"/>
    <cellStyle name="Uwaga 17 5 18" xfId="56017" xr:uid="{00000000-0005-0000-0000-0000F69D0000}"/>
    <cellStyle name="Uwaga 17 5 19" xfId="59254" xr:uid="{00000000-0005-0000-0000-0000F79D0000}"/>
    <cellStyle name="Uwaga 17 5 2" xfId="9818" xr:uid="{00000000-0005-0000-0000-0000F89D0000}"/>
    <cellStyle name="Uwaga 17 5 3" xfId="11860" xr:uid="{00000000-0005-0000-0000-0000F99D0000}"/>
    <cellStyle name="Uwaga 17 5 4" xfId="5984" xr:uid="{00000000-0005-0000-0000-0000FA9D0000}"/>
    <cellStyle name="Uwaga 17 5 5" xfId="16509" xr:uid="{00000000-0005-0000-0000-0000FB9D0000}"/>
    <cellStyle name="Uwaga 17 5 6" xfId="19084" xr:uid="{00000000-0005-0000-0000-0000FC9D0000}"/>
    <cellStyle name="Uwaga 17 5 7" xfId="22394" xr:uid="{00000000-0005-0000-0000-0000FD9D0000}"/>
    <cellStyle name="Uwaga 17 5 8" xfId="25714" xr:uid="{00000000-0005-0000-0000-0000FE9D0000}"/>
    <cellStyle name="Uwaga 17 5 9" xfId="28943" xr:uid="{00000000-0005-0000-0000-0000FF9D0000}"/>
    <cellStyle name="Uwaga 17 6" xfId="1750" xr:uid="{00000000-0005-0000-0000-0000009E0000}"/>
    <cellStyle name="Uwaga 17 6 10" xfId="31402" xr:uid="{00000000-0005-0000-0000-0000019E0000}"/>
    <cellStyle name="Uwaga 17 6 11" xfId="15190" xr:uid="{00000000-0005-0000-0000-0000029E0000}"/>
    <cellStyle name="Uwaga 17 6 12" xfId="37052" xr:uid="{00000000-0005-0000-0000-0000039E0000}"/>
    <cellStyle name="Uwaga 17 6 13" xfId="40283" xr:uid="{00000000-0005-0000-0000-0000049E0000}"/>
    <cellStyle name="Uwaga 17 6 14" xfId="43438" xr:uid="{00000000-0005-0000-0000-0000059E0000}"/>
    <cellStyle name="Uwaga 17 6 15" xfId="46758" xr:uid="{00000000-0005-0000-0000-0000069E0000}"/>
    <cellStyle name="Uwaga 17 6 16" xfId="49904" xr:uid="{00000000-0005-0000-0000-0000079E0000}"/>
    <cellStyle name="Uwaga 17 6 17" xfId="53130" xr:uid="{00000000-0005-0000-0000-0000089E0000}"/>
    <cellStyle name="Uwaga 17 6 18" xfId="34110" xr:uid="{00000000-0005-0000-0000-0000099E0000}"/>
    <cellStyle name="Uwaga 17 6 19" xfId="58413" xr:uid="{00000000-0005-0000-0000-00000A9E0000}"/>
    <cellStyle name="Uwaga 17 6 2" xfId="8960" xr:uid="{00000000-0005-0000-0000-00000B9E0000}"/>
    <cellStyle name="Uwaga 17 6 3" xfId="8430" xr:uid="{00000000-0005-0000-0000-00000C9E0000}"/>
    <cellStyle name="Uwaga 17 6 4" xfId="5129" xr:uid="{00000000-0005-0000-0000-00000D9E0000}"/>
    <cellStyle name="Uwaga 17 6 5" xfId="15646" xr:uid="{00000000-0005-0000-0000-00000E9E0000}"/>
    <cellStyle name="Uwaga 17 6 6" xfId="14451" xr:uid="{00000000-0005-0000-0000-00000F9E0000}"/>
    <cellStyle name="Uwaga 17 6 7" xfId="21528" xr:uid="{00000000-0005-0000-0000-0000109E0000}"/>
    <cellStyle name="Uwaga 17 6 8" xfId="24850" xr:uid="{00000000-0005-0000-0000-0000119E0000}"/>
    <cellStyle name="Uwaga 17 6 9" xfId="28077" xr:uid="{00000000-0005-0000-0000-0000129E0000}"/>
    <cellStyle name="Uwaga 17 7" xfId="2836" xr:uid="{00000000-0005-0000-0000-0000139E0000}"/>
    <cellStyle name="Uwaga 17 7 10" xfId="32480" xr:uid="{00000000-0005-0000-0000-0000149E0000}"/>
    <cellStyle name="Uwaga 17 7 11" xfId="34950" xr:uid="{00000000-0005-0000-0000-0000159E0000}"/>
    <cellStyle name="Uwaga 17 7 12" xfId="38138" xr:uid="{00000000-0005-0000-0000-0000169E0000}"/>
    <cellStyle name="Uwaga 17 7 13" xfId="41345" xr:uid="{00000000-0005-0000-0000-0000179E0000}"/>
    <cellStyle name="Uwaga 17 7 14" xfId="44524" xr:uid="{00000000-0005-0000-0000-0000189E0000}"/>
    <cellStyle name="Uwaga 17 7 15" xfId="47820" xr:uid="{00000000-0005-0000-0000-0000199E0000}"/>
    <cellStyle name="Uwaga 17 7 16" xfId="50988" xr:uid="{00000000-0005-0000-0000-00001A9E0000}"/>
    <cellStyle name="Uwaga 17 7 17" xfId="54178" xr:uid="{00000000-0005-0000-0000-00001B9E0000}"/>
    <cellStyle name="Uwaga 17 7 18" xfId="56232" xr:uid="{00000000-0005-0000-0000-00001C9E0000}"/>
    <cellStyle name="Uwaga 17 7 19" xfId="59469" xr:uid="{00000000-0005-0000-0000-00001D9E0000}"/>
    <cellStyle name="Uwaga 17 7 2" xfId="10038" xr:uid="{00000000-0005-0000-0000-00001E9E0000}"/>
    <cellStyle name="Uwaga 17 7 3" xfId="12080" xr:uid="{00000000-0005-0000-0000-00001F9E0000}"/>
    <cellStyle name="Uwaga 17 7 4" xfId="6204" xr:uid="{00000000-0005-0000-0000-0000209E0000}"/>
    <cellStyle name="Uwaga 17 7 5" xfId="16729" xr:uid="{00000000-0005-0000-0000-0000219E0000}"/>
    <cellStyle name="Uwaga 17 7 6" xfId="19304" xr:uid="{00000000-0005-0000-0000-0000229E0000}"/>
    <cellStyle name="Uwaga 17 7 7" xfId="22614" xr:uid="{00000000-0005-0000-0000-0000239E0000}"/>
    <cellStyle name="Uwaga 17 7 8" xfId="25932" xr:uid="{00000000-0005-0000-0000-0000249E0000}"/>
    <cellStyle name="Uwaga 17 7 9" xfId="29163" xr:uid="{00000000-0005-0000-0000-0000259E0000}"/>
    <cellStyle name="Uwaga 17 8" xfId="1712" xr:uid="{00000000-0005-0000-0000-0000269E0000}"/>
    <cellStyle name="Uwaga 17 8 10" xfId="31364" xr:uid="{00000000-0005-0000-0000-0000279E0000}"/>
    <cellStyle name="Uwaga 17 8 11" xfId="15346" xr:uid="{00000000-0005-0000-0000-0000289E0000}"/>
    <cellStyle name="Uwaga 17 8 12" xfId="37014" xr:uid="{00000000-0005-0000-0000-0000299E0000}"/>
    <cellStyle name="Uwaga 17 8 13" xfId="40246" xr:uid="{00000000-0005-0000-0000-00002A9E0000}"/>
    <cellStyle name="Uwaga 17 8 14" xfId="43400" xr:uid="{00000000-0005-0000-0000-00002B9E0000}"/>
    <cellStyle name="Uwaga 17 8 15" xfId="46721" xr:uid="{00000000-0005-0000-0000-00002C9E0000}"/>
    <cellStyle name="Uwaga 17 8 16" xfId="49866" xr:uid="{00000000-0005-0000-0000-00002D9E0000}"/>
    <cellStyle name="Uwaga 17 8 17" xfId="53094" xr:uid="{00000000-0005-0000-0000-00002E9E0000}"/>
    <cellStyle name="Uwaga 17 8 18" xfId="14908" xr:uid="{00000000-0005-0000-0000-00002F9E0000}"/>
    <cellStyle name="Uwaga 17 8 19" xfId="58377" xr:uid="{00000000-0005-0000-0000-0000309E0000}"/>
    <cellStyle name="Uwaga 17 8 2" xfId="8922" xr:uid="{00000000-0005-0000-0000-0000319E0000}"/>
    <cellStyle name="Uwaga 17 8 3" xfId="8468" xr:uid="{00000000-0005-0000-0000-0000329E0000}"/>
    <cellStyle name="Uwaga 17 8 4" xfId="5091" xr:uid="{00000000-0005-0000-0000-0000339E0000}"/>
    <cellStyle name="Uwaga 17 8 5" xfId="15608" xr:uid="{00000000-0005-0000-0000-0000349E0000}"/>
    <cellStyle name="Uwaga 17 8 6" xfId="14489" xr:uid="{00000000-0005-0000-0000-0000359E0000}"/>
    <cellStyle name="Uwaga 17 8 7" xfId="21490" xr:uid="{00000000-0005-0000-0000-0000369E0000}"/>
    <cellStyle name="Uwaga 17 8 8" xfId="24813" xr:uid="{00000000-0005-0000-0000-0000379E0000}"/>
    <cellStyle name="Uwaga 17 8 9" xfId="28039" xr:uid="{00000000-0005-0000-0000-0000389E0000}"/>
    <cellStyle name="Uwaga 17 9" xfId="3106" xr:uid="{00000000-0005-0000-0000-0000399E0000}"/>
    <cellStyle name="Uwaga 17 9 10" xfId="32750" xr:uid="{00000000-0005-0000-0000-00003A9E0000}"/>
    <cellStyle name="Uwaga 17 9 11" xfId="35219" xr:uid="{00000000-0005-0000-0000-00003B9E0000}"/>
    <cellStyle name="Uwaga 17 9 12" xfId="38408" xr:uid="{00000000-0005-0000-0000-00003C9E0000}"/>
    <cellStyle name="Uwaga 17 9 13" xfId="41614" xr:uid="{00000000-0005-0000-0000-00003D9E0000}"/>
    <cellStyle name="Uwaga 17 9 14" xfId="44794" xr:uid="{00000000-0005-0000-0000-00003E9E0000}"/>
    <cellStyle name="Uwaga 17 9 15" xfId="48089" xr:uid="{00000000-0005-0000-0000-00003F9E0000}"/>
    <cellStyle name="Uwaga 17 9 16" xfId="51257" xr:uid="{00000000-0005-0000-0000-0000409E0000}"/>
    <cellStyle name="Uwaga 17 9 17" xfId="54445" xr:uid="{00000000-0005-0000-0000-0000419E0000}"/>
    <cellStyle name="Uwaga 17 9 18" xfId="56499" xr:uid="{00000000-0005-0000-0000-0000429E0000}"/>
    <cellStyle name="Uwaga 17 9 19" xfId="59736" xr:uid="{00000000-0005-0000-0000-0000439E0000}"/>
    <cellStyle name="Uwaga 17 9 2" xfId="10308" xr:uid="{00000000-0005-0000-0000-0000449E0000}"/>
    <cellStyle name="Uwaga 17 9 3" xfId="12350" xr:uid="{00000000-0005-0000-0000-0000459E0000}"/>
    <cellStyle name="Uwaga 17 9 4" xfId="6474" xr:uid="{00000000-0005-0000-0000-0000469E0000}"/>
    <cellStyle name="Uwaga 17 9 5" xfId="16999" xr:uid="{00000000-0005-0000-0000-0000479E0000}"/>
    <cellStyle name="Uwaga 17 9 6" xfId="19574" xr:uid="{00000000-0005-0000-0000-0000489E0000}"/>
    <cellStyle name="Uwaga 17 9 7" xfId="22884" xr:uid="{00000000-0005-0000-0000-0000499E0000}"/>
    <cellStyle name="Uwaga 17 9 8" xfId="26200" xr:uid="{00000000-0005-0000-0000-00004A9E0000}"/>
    <cellStyle name="Uwaga 17 9 9" xfId="29433" xr:uid="{00000000-0005-0000-0000-00004B9E0000}"/>
    <cellStyle name="Uwaga 18" xfId="1378" xr:uid="{00000000-0005-0000-0000-00004C9E0000}"/>
    <cellStyle name="Uwaga 18 10" xfId="2506" xr:uid="{00000000-0005-0000-0000-00004D9E0000}"/>
    <cellStyle name="Uwaga 18 10 10" xfId="32150" xr:uid="{00000000-0005-0000-0000-00004E9E0000}"/>
    <cellStyle name="Uwaga 18 10 11" xfId="34620" xr:uid="{00000000-0005-0000-0000-00004F9E0000}"/>
    <cellStyle name="Uwaga 18 10 12" xfId="37808" xr:uid="{00000000-0005-0000-0000-0000509E0000}"/>
    <cellStyle name="Uwaga 18 10 13" xfId="41018" xr:uid="{00000000-0005-0000-0000-0000519E0000}"/>
    <cellStyle name="Uwaga 18 10 14" xfId="44194" xr:uid="{00000000-0005-0000-0000-0000529E0000}"/>
    <cellStyle name="Uwaga 18 10 15" xfId="47493" xr:uid="{00000000-0005-0000-0000-0000539E0000}"/>
    <cellStyle name="Uwaga 18 10 16" xfId="50658" xr:uid="{00000000-0005-0000-0000-0000549E0000}"/>
    <cellStyle name="Uwaga 18 10 17" xfId="53854" xr:uid="{00000000-0005-0000-0000-0000559E0000}"/>
    <cellStyle name="Uwaga 18 10 18" xfId="55908" xr:uid="{00000000-0005-0000-0000-0000569E0000}"/>
    <cellStyle name="Uwaga 18 10 19" xfId="59145" xr:uid="{00000000-0005-0000-0000-0000579E0000}"/>
    <cellStyle name="Uwaga 18 10 2" xfId="9708" xr:uid="{00000000-0005-0000-0000-0000589E0000}"/>
    <cellStyle name="Uwaga 18 10 3" xfId="11750" xr:uid="{00000000-0005-0000-0000-0000599E0000}"/>
    <cellStyle name="Uwaga 18 10 4" xfId="5874" xr:uid="{00000000-0005-0000-0000-00005A9E0000}"/>
    <cellStyle name="Uwaga 18 10 5" xfId="16399" xr:uid="{00000000-0005-0000-0000-00005B9E0000}"/>
    <cellStyle name="Uwaga 18 10 6" xfId="18974" xr:uid="{00000000-0005-0000-0000-00005C9E0000}"/>
    <cellStyle name="Uwaga 18 10 7" xfId="22284" xr:uid="{00000000-0005-0000-0000-00005D9E0000}"/>
    <cellStyle name="Uwaga 18 10 8" xfId="25604" xr:uid="{00000000-0005-0000-0000-00005E9E0000}"/>
    <cellStyle name="Uwaga 18 10 9" xfId="28833" xr:uid="{00000000-0005-0000-0000-00005F9E0000}"/>
    <cellStyle name="Uwaga 18 11" xfId="3355" xr:uid="{00000000-0005-0000-0000-0000609E0000}"/>
    <cellStyle name="Uwaga 18 11 10" xfId="32999" xr:uid="{00000000-0005-0000-0000-0000619E0000}"/>
    <cellStyle name="Uwaga 18 11 11" xfId="35467" xr:uid="{00000000-0005-0000-0000-0000629E0000}"/>
    <cellStyle name="Uwaga 18 11 12" xfId="38657" xr:uid="{00000000-0005-0000-0000-0000639E0000}"/>
    <cellStyle name="Uwaga 18 11 13" xfId="41862" xr:uid="{00000000-0005-0000-0000-0000649E0000}"/>
    <cellStyle name="Uwaga 18 11 14" xfId="45043" xr:uid="{00000000-0005-0000-0000-0000659E0000}"/>
    <cellStyle name="Uwaga 18 11 15" xfId="48337" xr:uid="{00000000-0005-0000-0000-0000669E0000}"/>
    <cellStyle name="Uwaga 18 11 16" xfId="51506" xr:uid="{00000000-0005-0000-0000-0000679E0000}"/>
    <cellStyle name="Uwaga 18 11 17" xfId="54691" xr:uid="{00000000-0005-0000-0000-0000689E0000}"/>
    <cellStyle name="Uwaga 18 11 18" xfId="56745" xr:uid="{00000000-0005-0000-0000-0000699E0000}"/>
    <cellStyle name="Uwaga 18 11 19" xfId="59982" xr:uid="{00000000-0005-0000-0000-00006A9E0000}"/>
    <cellStyle name="Uwaga 18 11 2" xfId="10557" xr:uid="{00000000-0005-0000-0000-00006B9E0000}"/>
    <cellStyle name="Uwaga 18 11 3" xfId="12599" xr:uid="{00000000-0005-0000-0000-00006C9E0000}"/>
    <cellStyle name="Uwaga 18 11 4" xfId="6723" xr:uid="{00000000-0005-0000-0000-00006D9E0000}"/>
    <cellStyle name="Uwaga 18 11 5" xfId="17248" xr:uid="{00000000-0005-0000-0000-00006E9E0000}"/>
    <cellStyle name="Uwaga 18 11 6" xfId="19823" xr:uid="{00000000-0005-0000-0000-00006F9E0000}"/>
    <cellStyle name="Uwaga 18 11 7" xfId="23133" xr:uid="{00000000-0005-0000-0000-0000709E0000}"/>
    <cellStyle name="Uwaga 18 11 8" xfId="26448" xr:uid="{00000000-0005-0000-0000-0000719E0000}"/>
    <cellStyle name="Uwaga 18 11 9" xfId="29682" xr:uid="{00000000-0005-0000-0000-0000729E0000}"/>
    <cellStyle name="Uwaga 18 12" xfId="1758" xr:uid="{00000000-0005-0000-0000-0000739E0000}"/>
    <cellStyle name="Uwaga 18 12 10" xfId="31410" xr:uid="{00000000-0005-0000-0000-0000749E0000}"/>
    <cellStyle name="Uwaga 18 12 11" xfId="15198" xr:uid="{00000000-0005-0000-0000-0000759E0000}"/>
    <cellStyle name="Uwaga 18 12 12" xfId="37060" xr:uid="{00000000-0005-0000-0000-0000769E0000}"/>
    <cellStyle name="Uwaga 18 12 13" xfId="40291" xr:uid="{00000000-0005-0000-0000-0000779E0000}"/>
    <cellStyle name="Uwaga 18 12 14" xfId="43446" xr:uid="{00000000-0005-0000-0000-0000789E0000}"/>
    <cellStyle name="Uwaga 18 12 15" xfId="46766" xr:uid="{00000000-0005-0000-0000-0000799E0000}"/>
    <cellStyle name="Uwaga 18 12 16" xfId="49912" xr:uid="{00000000-0005-0000-0000-00007A9E0000}"/>
    <cellStyle name="Uwaga 18 12 17" xfId="53138" xr:uid="{00000000-0005-0000-0000-00007B9E0000}"/>
    <cellStyle name="Uwaga 18 12 18" xfId="33857" xr:uid="{00000000-0005-0000-0000-00007C9E0000}"/>
    <cellStyle name="Uwaga 18 12 19" xfId="58421" xr:uid="{00000000-0005-0000-0000-00007D9E0000}"/>
    <cellStyle name="Uwaga 18 12 2" xfId="8968" xr:uid="{00000000-0005-0000-0000-00007E9E0000}"/>
    <cellStyle name="Uwaga 18 12 3" xfId="8422" xr:uid="{00000000-0005-0000-0000-00007F9E0000}"/>
    <cellStyle name="Uwaga 18 12 4" xfId="5137" xr:uid="{00000000-0005-0000-0000-0000809E0000}"/>
    <cellStyle name="Uwaga 18 12 5" xfId="15654" xr:uid="{00000000-0005-0000-0000-0000819E0000}"/>
    <cellStyle name="Uwaga 18 12 6" xfId="14443" xr:uid="{00000000-0005-0000-0000-0000829E0000}"/>
    <cellStyle name="Uwaga 18 12 7" xfId="21536" xr:uid="{00000000-0005-0000-0000-0000839E0000}"/>
    <cellStyle name="Uwaga 18 12 8" xfId="24858" xr:uid="{00000000-0005-0000-0000-0000849E0000}"/>
    <cellStyle name="Uwaga 18 12 9" xfId="28085" xr:uid="{00000000-0005-0000-0000-0000859E0000}"/>
    <cellStyle name="Uwaga 18 13" xfId="1528" xr:uid="{00000000-0005-0000-0000-0000869E0000}"/>
    <cellStyle name="Uwaga 18 13 10" xfId="31181" xr:uid="{00000000-0005-0000-0000-0000879E0000}"/>
    <cellStyle name="Uwaga 18 13 11" xfId="15124" xr:uid="{00000000-0005-0000-0000-0000889E0000}"/>
    <cellStyle name="Uwaga 18 13 12" xfId="14751" xr:uid="{00000000-0005-0000-0000-0000899E0000}"/>
    <cellStyle name="Uwaga 18 13 13" xfId="14078" xr:uid="{00000000-0005-0000-0000-00008A9E0000}"/>
    <cellStyle name="Uwaga 18 13 14" xfId="34172" xr:uid="{00000000-0005-0000-0000-00008B9E0000}"/>
    <cellStyle name="Uwaga 18 13 15" xfId="46541" xr:uid="{00000000-0005-0000-0000-00008C9E0000}"/>
    <cellStyle name="Uwaga 18 13 16" xfId="34199" xr:uid="{00000000-0005-0000-0000-00008D9E0000}"/>
    <cellStyle name="Uwaga 18 13 17" xfId="14967" xr:uid="{00000000-0005-0000-0000-00008E9E0000}"/>
    <cellStyle name="Uwaga 18 13 18" xfId="27909" xr:uid="{00000000-0005-0000-0000-00008F9E0000}"/>
    <cellStyle name="Uwaga 18 13 19" xfId="58198" xr:uid="{00000000-0005-0000-0000-0000909E0000}"/>
    <cellStyle name="Uwaga 18 13 2" xfId="8741" xr:uid="{00000000-0005-0000-0000-0000919E0000}"/>
    <cellStyle name="Uwaga 18 13 3" xfId="8650" xr:uid="{00000000-0005-0000-0000-0000929E0000}"/>
    <cellStyle name="Uwaga 18 13 4" xfId="4908" xr:uid="{00000000-0005-0000-0000-0000939E0000}"/>
    <cellStyle name="Uwaga 18 13 5" xfId="15424" xr:uid="{00000000-0005-0000-0000-0000949E0000}"/>
    <cellStyle name="Uwaga 18 13 6" xfId="14673" xr:uid="{00000000-0005-0000-0000-0000959E0000}"/>
    <cellStyle name="Uwaga 18 13 7" xfId="21306" xr:uid="{00000000-0005-0000-0000-0000969E0000}"/>
    <cellStyle name="Uwaga 18 13 8" xfId="24629" xr:uid="{00000000-0005-0000-0000-0000979E0000}"/>
    <cellStyle name="Uwaga 18 13 9" xfId="15375" xr:uid="{00000000-0005-0000-0000-0000989E0000}"/>
    <cellStyle name="Uwaga 18 14" xfId="3458" xr:uid="{00000000-0005-0000-0000-0000999E0000}"/>
    <cellStyle name="Uwaga 18 14 10" xfId="33102" xr:uid="{00000000-0005-0000-0000-00009A9E0000}"/>
    <cellStyle name="Uwaga 18 14 11" xfId="35569" xr:uid="{00000000-0005-0000-0000-00009B9E0000}"/>
    <cellStyle name="Uwaga 18 14 12" xfId="38760" xr:uid="{00000000-0005-0000-0000-00009C9E0000}"/>
    <cellStyle name="Uwaga 18 14 13" xfId="41964" xr:uid="{00000000-0005-0000-0000-00009D9E0000}"/>
    <cellStyle name="Uwaga 18 14 14" xfId="45146" xr:uid="{00000000-0005-0000-0000-00009E9E0000}"/>
    <cellStyle name="Uwaga 18 14 15" xfId="48439" xr:uid="{00000000-0005-0000-0000-00009F9E0000}"/>
    <cellStyle name="Uwaga 18 14 16" xfId="51608" xr:uid="{00000000-0005-0000-0000-0000A09E0000}"/>
    <cellStyle name="Uwaga 18 14 17" xfId="54792" xr:uid="{00000000-0005-0000-0000-0000A19E0000}"/>
    <cellStyle name="Uwaga 18 14 18" xfId="56846" xr:uid="{00000000-0005-0000-0000-0000A29E0000}"/>
    <cellStyle name="Uwaga 18 14 19" xfId="60083" xr:uid="{00000000-0005-0000-0000-0000A39E0000}"/>
    <cellStyle name="Uwaga 18 14 2" xfId="10660" xr:uid="{00000000-0005-0000-0000-0000A49E0000}"/>
    <cellStyle name="Uwaga 18 14 3" xfId="12702" xr:uid="{00000000-0005-0000-0000-0000A59E0000}"/>
    <cellStyle name="Uwaga 18 14 4" xfId="6826" xr:uid="{00000000-0005-0000-0000-0000A69E0000}"/>
    <cellStyle name="Uwaga 18 14 5" xfId="17351" xr:uid="{00000000-0005-0000-0000-0000A79E0000}"/>
    <cellStyle name="Uwaga 18 14 6" xfId="19926" xr:uid="{00000000-0005-0000-0000-0000A89E0000}"/>
    <cellStyle name="Uwaga 18 14 7" xfId="23236" xr:uid="{00000000-0005-0000-0000-0000A99E0000}"/>
    <cellStyle name="Uwaga 18 14 8" xfId="26551" xr:uid="{00000000-0005-0000-0000-0000AA9E0000}"/>
    <cellStyle name="Uwaga 18 14 9" xfId="29785" xr:uid="{00000000-0005-0000-0000-0000AB9E0000}"/>
    <cellStyle name="Uwaga 18 15" xfId="3661" xr:uid="{00000000-0005-0000-0000-0000AC9E0000}"/>
    <cellStyle name="Uwaga 18 15 10" xfId="33305" xr:uid="{00000000-0005-0000-0000-0000AD9E0000}"/>
    <cellStyle name="Uwaga 18 15 11" xfId="35769" xr:uid="{00000000-0005-0000-0000-0000AE9E0000}"/>
    <cellStyle name="Uwaga 18 15 12" xfId="38963" xr:uid="{00000000-0005-0000-0000-0000AF9E0000}"/>
    <cellStyle name="Uwaga 18 15 13" xfId="42164" xr:uid="{00000000-0005-0000-0000-0000B09E0000}"/>
    <cellStyle name="Uwaga 18 15 14" xfId="45349" xr:uid="{00000000-0005-0000-0000-0000B19E0000}"/>
    <cellStyle name="Uwaga 18 15 15" xfId="48639" xr:uid="{00000000-0005-0000-0000-0000B29E0000}"/>
    <cellStyle name="Uwaga 18 15 16" xfId="51810" xr:uid="{00000000-0005-0000-0000-0000B39E0000}"/>
    <cellStyle name="Uwaga 18 15 17" xfId="54990" xr:uid="{00000000-0005-0000-0000-0000B49E0000}"/>
    <cellStyle name="Uwaga 18 15 18" xfId="57044" xr:uid="{00000000-0005-0000-0000-0000B59E0000}"/>
    <cellStyle name="Uwaga 18 15 19" xfId="60281" xr:uid="{00000000-0005-0000-0000-0000B69E0000}"/>
    <cellStyle name="Uwaga 18 15 2" xfId="10863" xr:uid="{00000000-0005-0000-0000-0000B79E0000}"/>
    <cellStyle name="Uwaga 18 15 3" xfId="12905" xr:uid="{00000000-0005-0000-0000-0000B89E0000}"/>
    <cellStyle name="Uwaga 18 15 4" xfId="7027" xr:uid="{00000000-0005-0000-0000-0000B99E0000}"/>
    <cellStyle name="Uwaga 18 15 5" xfId="17554" xr:uid="{00000000-0005-0000-0000-0000BA9E0000}"/>
    <cellStyle name="Uwaga 18 15 6" xfId="20129" xr:uid="{00000000-0005-0000-0000-0000BB9E0000}"/>
    <cellStyle name="Uwaga 18 15 7" xfId="23439" xr:uid="{00000000-0005-0000-0000-0000BC9E0000}"/>
    <cellStyle name="Uwaga 18 15 8" xfId="26754" xr:uid="{00000000-0005-0000-0000-0000BD9E0000}"/>
    <cellStyle name="Uwaga 18 15 9" xfId="29988" xr:uid="{00000000-0005-0000-0000-0000BE9E0000}"/>
    <cellStyle name="Uwaga 18 16" xfId="3288" xr:uid="{00000000-0005-0000-0000-0000BF9E0000}"/>
    <cellStyle name="Uwaga 18 16 10" xfId="32932" xr:uid="{00000000-0005-0000-0000-0000C09E0000}"/>
    <cellStyle name="Uwaga 18 16 11" xfId="35400" xr:uid="{00000000-0005-0000-0000-0000C19E0000}"/>
    <cellStyle name="Uwaga 18 16 12" xfId="38590" xr:uid="{00000000-0005-0000-0000-0000C29E0000}"/>
    <cellStyle name="Uwaga 18 16 13" xfId="41795" xr:uid="{00000000-0005-0000-0000-0000C39E0000}"/>
    <cellStyle name="Uwaga 18 16 14" xfId="44976" xr:uid="{00000000-0005-0000-0000-0000C49E0000}"/>
    <cellStyle name="Uwaga 18 16 15" xfId="48270" xr:uid="{00000000-0005-0000-0000-0000C59E0000}"/>
    <cellStyle name="Uwaga 18 16 16" xfId="51439" xr:uid="{00000000-0005-0000-0000-0000C69E0000}"/>
    <cellStyle name="Uwaga 18 16 17" xfId="54624" xr:uid="{00000000-0005-0000-0000-0000C79E0000}"/>
    <cellStyle name="Uwaga 18 16 18" xfId="56678" xr:uid="{00000000-0005-0000-0000-0000C89E0000}"/>
    <cellStyle name="Uwaga 18 16 19" xfId="59915" xr:uid="{00000000-0005-0000-0000-0000C99E0000}"/>
    <cellStyle name="Uwaga 18 16 2" xfId="10490" xr:uid="{00000000-0005-0000-0000-0000CA9E0000}"/>
    <cellStyle name="Uwaga 18 16 3" xfId="12532" xr:uid="{00000000-0005-0000-0000-0000CB9E0000}"/>
    <cellStyle name="Uwaga 18 16 4" xfId="6656" xr:uid="{00000000-0005-0000-0000-0000CC9E0000}"/>
    <cellStyle name="Uwaga 18 16 5" xfId="17181" xr:uid="{00000000-0005-0000-0000-0000CD9E0000}"/>
    <cellStyle name="Uwaga 18 16 6" xfId="19756" xr:uid="{00000000-0005-0000-0000-0000CE9E0000}"/>
    <cellStyle name="Uwaga 18 16 7" xfId="23066" xr:uid="{00000000-0005-0000-0000-0000CF9E0000}"/>
    <cellStyle name="Uwaga 18 16 8" xfId="26381" xr:uid="{00000000-0005-0000-0000-0000D09E0000}"/>
    <cellStyle name="Uwaga 18 16 9" xfId="29615" xr:uid="{00000000-0005-0000-0000-0000D19E0000}"/>
    <cellStyle name="Uwaga 18 17" xfId="3796" xr:uid="{00000000-0005-0000-0000-0000D29E0000}"/>
    <cellStyle name="Uwaga 18 17 10" xfId="33440" xr:uid="{00000000-0005-0000-0000-0000D39E0000}"/>
    <cellStyle name="Uwaga 18 17 11" xfId="35903" xr:uid="{00000000-0005-0000-0000-0000D49E0000}"/>
    <cellStyle name="Uwaga 18 17 12" xfId="39098" xr:uid="{00000000-0005-0000-0000-0000D59E0000}"/>
    <cellStyle name="Uwaga 18 17 13" xfId="42298" xr:uid="{00000000-0005-0000-0000-0000D69E0000}"/>
    <cellStyle name="Uwaga 18 17 14" xfId="45484" xr:uid="{00000000-0005-0000-0000-0000D79E0000}"/>
    <cellStyle name="Uwaga 18 17 15" xfId="48773" xr:uid="{00000000-0005-0000-0000-0000D89E0000}"/>
    <cellStyle name="Uwaga 18 17 16" xfId="51945" xr:uid="{00000000-0005-0000-0000-0000D99E0000}"/>
    <cellStyle name="Uwaga 18 17 17" xfId="55123" xr:uid="{00000000-0005-0000-0000-0000DA9E0000}"/>
    <cellStyle name="Uwaga 18 17 18" xfId="57177" xr:uid="{00000000-0005-0000-0000-0000DB9E0000}"/>
    <cellStyle name="Uwaga 18 17 19" xfId="60414" xr:uid="{00000000-0005-0000-0000-0000DC9E0000}"/>
    <cellStyle name="Uwaga 18 17 2" xfId="10998" xr:uid="{00000000-0005-0000-0000-0000DD9E0000}"/>
    <cellStyle name="Uwaga 18 17 3" xfId="13040" xr:uid="{00000000-0005-0000-0000-0000DE9E0000}"/>
    <cellStyle name="Uwaga 18 17 4" xfId="7157" xr:uid="{00000000-0005-0000-0000-0000DF9E0000}"/>
    <cellStyle name="Uwaga 18 17 5" xfId="17689" xr:uid="{00000000-0005-0000-0000-0000E09E0000}"/>
    <cellStyle name="Uwaga 18 17 6" xfId="20264" xr:uid="{00000000-0005-0000-0000-0000E19E0000}"/>
    <cellStyle name="Uwaga 18 17 7" xfId="23574" xr:uid="{00000000-0005-0000-0000-0000E29E0000}"/>
    <cellStyle name="Uwaga 18 17 8" xfId="26889" xr:uid="{00000000-0005-0000-0000-0000E39E0000}"/>
    <cellStyle name="Uwaga 18 17 9" xfId="30123" xr:uid="{00000000-0005-0000-0000-0000E49E0000}"/>
    <cellStyle name="Uwaga 18 18" xfId="3919" xr:uid="{00000000-0005-0000-0000-0000E59E0000}"/>
    <cellStyle name="Uwaga 18 18 10" xfId="33563" xr:uid="{00000000-0005-0000-0000-0000E69E0000}"/>
    <cellStyle name="Uwaga 18 18 11" xfId="36026" xr:uid="{00000000-0005-0000-0000-0000E79E0000}"/>
    <cellStyle name="Uwaga 18 18 12" xfId="39221" xr:uid="{00000000-0005-0000-0000-0000E89E0000}"/>
    <cellStyle name="Uwaga 18 18 13" xfId="42421" xr:uid="{00000000-0005-0000-0000-0000E99E0000}"/>
    <cellStyle name="Uwaga 18 18 14" xfId="45607" xr:uid="{00000000-0005-0000-0000-0000EA9E0000}"/>
    <cellStyle name="Uwaga 18 18 15" xfId="48896" xr:uid="{00000000-0005-0000-0000-0000EB9E0000}"/>
    <cellStyle name="Uwaga 18 18 16" xfId="52068" xr:uid="{00000000-0005-0000-0000-0000EC9E0000}"/>
    <cellStyle name="Uwaga 18 18 17" xfId="55245" xr:uid="{00000000-0005-0000-0000-0000ED9E0000}"/>
    <cellStyle name="Uwaga 18 18 18" xfId="57299" xr:uid="{00000000-0005-0000-0000-0000EE9E0000}"/>
    <cellStyle name="Uwaga 18 18 19" xfId="60536" xr:uid="{00000000-0005-0000-0000-0000EF9E0000}"/>
    <cellStyle name="Uwaga 18 18 2" xfId="11121" xr:uid="{00000000-0005-0000-0000-0000F09E0000}"/>
    <cellStyle name="Uwaga 18 18 3" xfId="13163" xr:uid="{00000000-0005-0000-0000-0000F19E0000}"/>
    <cellStyle name="Uwaga 18 18 4" xfId="7279" xr:uid="{00000000-0005-0000-0000-0000F29E0000}"/>
    <cellStyle name="Uwaga 18 18 5" xfId="17812" xr:uid="{00000000-0005-0000-0000-0000F39E0000}"/>
    <cellStyle name="Uwaga 18 18 6" xfId="20387" xr:uid="{00000000-0005-0000-0000-0000F49E0000}"/>
    <cellStyle name="Uwaga 18 18 7" xfId="23697" xr:uid="{00000000-0005-0000-0000-0000F59E0000}"/>
    <cellStyle name="Uwaga 18 18 8" xfId="27012" xr:uid="{00000000-0005-0000-0000-0000F69E0000}"/>
    <cellStyle name="Uwaga 18 18 9" xfId="30246" xr:uid="{00000000-0005-0000-0000-0000F79E0000}"/>
    <cellStyle name="Uwaga 18 19" xfId="2176" xr:uid="{00000000-0005-0000-0000-0000F89E0000}"/>
    <cellStyle name="Uwaga 18 19 10" xfId="31824" xr:uid="{00000000-0005-0000-0000-0000F99E0000}"/>
    <cellStyle name="Uwaga 18 19 11" xfId="34299" xr:uid="{00000000-0005-0000-0000-0000FA9E0000}"/>
    <cellStyle name="Uwaga 18 19 12" xfId="37478" xr:uid="{00000000-0005-0000-0000-0000FB9E0000}"/>
    <cellStyle name="Uwaga 18 19 13" xfId="40698" xr:uid="{00000000-0005-0000-0000-0000FC9E0000}"/>
    <cellStyle name="Uwaga 18 19 14" xfId="43864" xr:uid="{00000000-0005-0000-0000-0000FD9E0000}"/>
    <cellStyle name="Uwaga 18 19 15" xfId="47173" xr:uid="{00000000-0005-0000-0000-0000FE9E0000}"/>
    <cellStyle name="Uwaga 18 19 16" xfId="50330" xr:uid="{00000000-0005-0000-0000-0000FF9E0000}"/>
    <cellStyle name="Uwaga 18 19 17" xfId="53538" xr:uid="{00000000-0005-0000-0000-0000009F0000}"/>
    <cellStyle name="Uwaga 18 19 18" xfId="55588" xr:uid="{00000000-0005-0000-0000-0000019F0000}"/>
    <cellStyle name="Uwaga 18 19 19" xfId="58825" xr:uid="{00000000-0005-0000-0000-0000029F0000}"/>
    <cellStyle name="Uwaga 18 19 2" xfId="9382" xr:uid="{00000000-0005-0000-0000-0000039F0000}"/>
    <cellStyle name="Uwaga 18 19 3" xfId="11420" xr:uid="{00000000-0005-0000-0000-0000049F0000}"/>
    <cellStyle name="Uwaga 18 19 4" xfId="5553" xr:uid="{00000000-0005-0000-0000-0000059F0000}"/>
    <cellStyle name="Uwaga 18 19 5" xfId="16071" xr:uid="{00000000-0005-0000-0000-0000069F0000}"/>
    <cellStyle name="Uwaga 18 19 6" xfId="18644" xr:uid="{00000000-0005-0000-0000-0000079F0000}"/>
    <cellStyle name="Uwaga 18 19 7" xfId="21954" xr:uid="{00000000-0005-0000-0000-0000089F0000}"/>
    <cellStyle name="Uwaga 18 19 8" xfId="25275" xr:uid="{00000000-0005-0000-0000-0000099F0000}"/>
    <cellStyle name="Uwaga 18 19 9" xfId="28503" xr:uid="{00000000-0005-0000-0000-00000A9F0000}"/>
    <cellStyle name="Uwaga 18 2" xfId="1458" xr:uid="{00000000-0005-0000-0000-00000B9F0000}"/>
    <cellStyle name="Uwaga 18 2 10" xfId="3432" xr:uid="{00000000-0005-0000-0000-00000C9F0000}"/>
    <cellStyle name="Uwaga 18 2 10 10" xfId="33076" xr:uid="{00000000-0005-0000-0000-00000D9F0000}"/>
    <cellStyle name="Uwaga 18 2 10 11" xfId="35543" xr:uid="{00000000-0005-0000-0000-00000E9F0000}"/>
    <cellStyle name="Uwaga 18 2 10 12" xfId="38734" xr:uid="{00000000-0005-0000-0000-00000F9F0000}"/>
    <cellStyle name="Uwaga 18 2 10 13" xfId="41938" xr:uid="{00000000-0005-0000-0000-0000109F0000}"/>
    <cellStyle name="Uwaga 18 2 10 14" xfId="45120" xr:uid="{00000000-0005-0000-0000-0000119F0000}"/>
    <cellStyle name="Uwaga 18 2 10 15" xfId="48413" xr:uid="{00000000-0005-0000-0000-0000129F0000}"/>
    <cellStyle name="Uwaga 18 2 10 16" xfId="51582" xr:uid="{00000000-0005-0000-0000-0000139F0000}"/>
    <cellStyle name="Uwaga 18 2 10 17" xfId="54766" xr:uid="{00000000-0005-0000-0000-0000149F0000}"/>
    <cellStyle name="Uwaga 18 2 10 18" xfId="56820" xr:uid="{00000000-0005-0000-0000-0000159F0000}"/>
    <cellStyle name="Uwaga 18 2 10 19" xfId="60057" xr:uid="{00000000-0005-0000-0000-0000169F0000}"/>
    <cellStyle name="Uwaga 18 2 10 2" xfId="10634" xr:uid="{00000000-0005-0000-0000-0000179F0000}"/>
    <cellStyle name="Uwaga 18 2 10 3" xfId="12676" xr:uid="{00000000-0005-0000-0000-0000189F0000}"/>
    <cellStyle name="Uwaga 18 2 10 4" xfId="6800" xr:uid="{00000000-0005-0000-0000-0000199F0000}"/>
    <cellStyle name="Uwaga 18 2 10 5" xfId="17325" xr:uid="{00000000-0005-0000-0000-00001A9F0000}"/>
    <cellStyle name="Uwaga 18 2 10 6" xfId="19900" xr:uid="{00000000-0005-0000-0000-00001B9F0000}"/>
    <cellStyle name="Uwaga 18 2 10 7" xfId="23210" xr:uid="{00000000-0005-0000-0000-00001C9F0000}"/>
    <cellStyle name="Uwaga 18 2 10 8" xfId="26525" xr:uid="{00000000-0005-0000-0000-00001D9F0000}"/>
    <cellStyle name="Uwaga 18 2 10 9" xfId="29759" xr:uid="{00000000-0005-0000-0000-00001E9F0000}"/>
    <cellStyle name="Uwaga 18 2 11" xfId="3243" xr:uid="{00000000-0005-0000-0000-00001F9F0000}"/>
    <cellStyle name="Uwaga 18 2 11 10" xfId="32887" xr:uid="{00000000-0005-0000-0000-0000209F0000}"/>
    <cellStyle name="Uwaga 18 2 11 11" xfId="35355" xr:uid="{00000000-0005-0000-0000-0000219F0000}"/>
    <cellStyle name="Uwaga 18 2 11 12" xfId="38545" xr:uid="{00000000-0005-0000-0000-0000229F0000}"/>
    <cellStyle name="Uwaga 18 2 11 13" xfId="41750" xr:uid="{00000000-0005-0000-0000-0000239F0000}"/>
    <cellStyle name="Uwaga 18 2 11 14" xfId="44931" xr:uid="{00000000-0005-0000-0000-0000249F0000}"/>
    <cellStyle name="Uwaga 18 2 11 15" xfId="48225" xr:uid="{00000000-0005-0000-0000-0000259F0000}"/>
    <cellStyle name="Uwaga 18 2 11 16" xfId="51394" xr:uid="{00000000-0005-0000-0000-0000269F0000}"/>
    <cellStyle name="Uwaga 18 2 11 17" xfId="54579" xr:uid="{00000000-0005-0000-0000-0000279F0000}"/>
    <cellStyle name="Uwaga 18 2 11 18" xfId="56633" xr:uid="{00000000-0005-0000-0000-0000289F0000}"/>
    <cellStyle name="Uwaga 18 2 11 19" xfId="59870" xr:uid="{00000000-0005-0000-0000-0000299F0000}"/>
    <cellStyle name="Uwaga 18 2 11 2" xfId="10445" xr:uid="{00000000-0005-0000-0000-00002A9F0000}"/>
    <cellStyle name="Uwaga 18 2 11 3" xfId="12487" xr:uid="{00000000-0005-0000-0000-00002B9F0000}"/>
    <cellStyle name="Uwaga 18 2 11 4" xfId="6611" xr:uid="{00000000-0005-0000-0000-00002C9F0000}"/>
    <cellStyle name="Uwaga 18 2 11 5" xfId="17136" xr:uid="{00000000-0005-0000-0000-00002D9F0000}"/>
    <cellStyle name="Uwaga 18 2 11 6" xfId="19711" xr:uid="{00000000-0005-0000-0000-00002E9F0000}"/>
    <cellStyle name="Uwaga 18 2 11 7" xfId="23021" xr:uid="{00000000-0005-0000-0000-00002F9F0000}"/>
    <cellStyle name="Uwaga 18 2 11 8" xfId="26336" xr:uid="{00000000-0005-0000-0000-0000309F0000}"/>
    <cellStyle name="Uwaga 18 2 11 9" xfId="29570" xr:uid="{00000000-0005-0000-0000-0000319F0000}"/>
    <cellStyle name="Uwaga 18 2 12" xfId="2392" xr:uid="{00000000-0005-0000-0000-0000329F0000}"/>
    <cellStyle name="Uwaga 18 2 12 10" xfId="32038" xr:uid="{00000000-0005-0000-0000-0000339F0000}"/>
    <cellStyle name="Uwaga 18 2 12 11" xfId="34509" xr:uid="{00000000-0005-0000-0000-0000349F0000}"/>
    <cellStyle name="Uwaga 18 2 12 12" xfId="37694" xr:uid="{00000000-0005-0000-0000-0000359F0000}"/>
    <cellStyle name="Uwaga 18 2 12 13" xfId="40908" xr:uid="{00000000-0005-0000-0000-0000369F0000}"/>
    <cellStyle name="Uwaga 18 2 12 14" xfId="44080" xr:uid="{00000000-0005-0000-0000-0000379F0000}"/>
    <cellStyle name="Uwaga 18 2 12 15" xfId="47383" xr:uid="{00000000-0005-0000-0000-0000389F0000}"/>
    <cellStyle name="Uwaga 18 2 12 16" xfId="50544" xr:uid="{00000000-0005-0000-0000-0000399F0000}"/>
    <cellStyle name="Uwaga 18 2 12 17" xfId="53746" xr:uid="{00000000-0005-0000-0000-00003A9F0000}"/>
    <cellStyle name="Uwaga 18 2 12 18" xfId="55798" xr:uid="{00000000-0005-0000-0000-00003B9F0000}"/>
    <cellStyle name="Uwaga 18 2 12 19" xfId="59035" xr:uid="{00000000-0005-0000-0000-00003C9F0000}"/>
    <cellStyle name="Uwaga 18 2 12 2" xfId="9596" xr:uid="{00000000-0005-0000-0000-00003D9F0000}"/>
    <cellStyle name="Uwaga 18 2 12 3" xfId="11636" xr:uid="{00000000-0005-0000-0000-00003E9F0000}"/>
    <cellStyle name="Uwaga 18 2 12 4" xfId="5764" xr:uid="{00000000-0005-0000-0000-00003F9F0000}"/>
    <cellStyle name="Uwaga 18 2 12 5" xfId="16286" xr:uid="{00000000-0005-0000-0000-0000409F0000}"/>
    <cellStyle name="Uwaga 18 2 12 6" xfId="18860" xr:uid="{00000000-0005-0000-0000-0000419F0000}"/>
    <cellStyle name="Uwaga 18 2 12 7" xfId="22170" xr:uid="{00000000-0005-0000-0000-0000429F0000}"/>
    <cellStyle name="Uwaga 18 2 12 8" xfId="25491" xr:uid="{00000000-0005-0000-0000-0000439F0000}"/>
    <cellStyle name="Uwaga 18 2 12 9" xfId="28719" xr:uid="{00000000-0005-0000-0000-0000449F0000}"/>
    <cellStyle name="Uwaga 18 2 13" xfId="3573" xr:uid="{00000000-0005-0000-0000-0000459F0000}"/>
    <cellStyle name="Uwaga 18 2 13 10" xfId="33217" xr:uid="{00000000-0005-0000-0000-0000469F0000}"/>
    <cellStyle name="Uwaga 18 2 13 11" xfId="35681" xr:uid="{00000000-0005-0000-0000-0000479F0000}"/>
    <cellStyle name="Uwaga 18 2 13 12" xfId="38875" xr:uid="{00000000-0005-0000-0000-0000489F0000}"/>
    <cellStyle name="Uwaga 18 2 13 13" xfId="42076" xr:uid="{00000000-0005-0000-0000-0000499F0000}"/>
    <cellStyle name="Uwaga 18 2 13 14" xfId="45261" xr:uid="{00000000-0005-0000-0000-00004A9F0000}"/>
    <cellStyle name="Uwaga 18 2 13 15" xfId="48551" xr:uid="{00000000-0005-0000-0000-00004B9F0000}"/>
    <cellStyle name="Uwaga 18 2 13 16" xfId="51722" xr:uid="{00000000-0005-0000-0000-00004C9F0000}"/>
    <cellStyle name="Uwaga 18 2 13 17" xfId="54902" xr:uid="{00000000-0005-0000-0000-00004D9F0000}"/>
    <cellStyle name="Uwaga 18 2 13 18" xfId="56956" xr:uid="{00000000-0005-0000-0000-00004E9F0000}"/>
    <cellStyle name="Uwaga 18 2 13 19" xfId="60193" xr:uid="{00000000-0005-0000-0000-00004F9F0000}"/>
    <cellStyle name="Uwaga 18 2 13 2" xfId="10775" xr:uid="{00000000-0005-0000-0000-0000509F0000}"/>
    <cellStyle name="Uwaga 18 2 13 3" xfId="12817" xr:uid="{00000000-0005-0000-0000-0000519F0000}"/>
    <cellStyle name="Uwaga 18 2 13 4" xfId="6939" xr:uid="{00000000-0005-0000-0000-0000529F0000}"/>
    <cellStyle name="Uwaga 18 2 13 5" xfId="17466" xr:uid="{00000000-0005-0000-0000-0000539F0000}"/>
    <cellStyle name="Uwaga 18 2 13 6" xfId="20041" xr:uid="{00000000-0005-0000-0000-0000549F0000}"/>
    <cellStyle name="Uwaga 18 2 13 7" xfId="23351" xr:uid="{00000000-0005-0000-0000-0000559F0000}"/>
    <cellStyle name="Uwaga 18 2 13 8" xfId="26666" xr:uid="{00000000-0005-0000-0000-0000569F0000}"/>
    <cellStyle name="Uwaga 18 2 13 9" xfId="29900" xr:uid="{00000000-0005-0000-0000-0000579F0000}"/>
    <cellStyle name="Uwaga 18 2 14" xfId="3738" xr:uid="{00000000-0005-0000-0000-0000589F0000}"/>
    <cellStyle name="Uwaga 18 2 14 10" xfId="33382" xr:uid="{00000000-0005-0000-0000-0000599F0000}"/>
    <cellStyle name="Uwaga 18 2 14 11" xfId="35846" xr:uid="{00000000-0005-0000-0000-00005A9F0000}"/>
    <cellStyle name="Uwaga 18 2 14 12" xfId="39040" xr:uid="{00000000-0005-0000-0000-00005B9F0000}"/>
    <cellStyle name="Uwaga 18 2 14 13" xfId="42241" xr:uid="{00000000-0005-0000-0000-00005C9F0000}"/>
    <cellStyle name="Uwaga 18 2 14 14" xfId="45426" xr:uid="{00000000-0005-0000-0000-00005D9F0000}"/>
    <cellStyle name="Uwaga 18 2 14 15" xfId="48716" xr:uid="{00000000-0005-0000-0000-00005E9F0000}"/>
    <cellStyle name="Uwaga 18 2 14 16" xfId="51887" xr:uid="{00000000-0005-0000-0000-00005F9F0000}"/>
    <cellStyle name="Uwaga 18 2 14 17" xfId="55066" xr:uid="{00000000-0005-0000-0000-0000609F0000}"/>
    <cellStyle name="Uwaga 18 2 14 18" xfId="57120" xr:uid="{00000000-0005-0000-0000-0000619F0000}"/>
    <cellStyle name="Uwaga 18 2 14 19" xfId="60357" xr:uid="{00000000-0005-0000-0000-0000629F0000}"/>
    <cellStyle name="Uwaga 18 2 14 2" xfId="10940" xr:uid="{00000000-0005-0000-0000-0000639F0000}"/>
    <cellStyle name="Uwaga 18 2 14 3" xfId="12982" xr:uid="{00000000-0005-0000-0000-0000649F0000}"/>
    <cellStyle name="Uwaga 18 2 14 4" xfId="7104" xr:uid="{00000000-0005-0000-0000-0000659F0000}"/>
    <cellStyle name="Uwaga 18 2 14 5" xfId="17631" xr:uid="{00000000-0005-0000-0000-0000669F0000}"/>
    <cellStyle name="Uwaga 18 2 14 6" xfId="20206" xr:uid="{00000000-0005-0000-0000-0000679F0000}"/>
    <cellStyle name="Uwaga 18 2 14 7" xfId="23516" xr:uid="{00000000-0005-0000-0000-0000689F0000}"/>
    <cellStyle name="Uwaga 18 2 14 8" xfId="26831" xr:uid="{00000000-0005-0000-0000-0000699F0000}"/>
    <cellStyle name="Uwaga 18 2 14 9" xfId="30065" xr:uid="{00000000-0005-0000-0000-00006A9F0000}"/>
    <cellStyle name="Uwaga 18 2 15" xfId="2032" xr:uid="{00000000-0005-0000-0000-00006B9F0000}"/>
    <cellStyle name="Uwaga 18 2 15 10" xfId="31680" xr:uid="{00000000-0005-0000-0000-00006C9F0000}"/>
    <cellStyle name="Uwaga 18 2 15 11" xfId="30840" xr:uid="{00000000-0005-0000-0000-00006D9F0000}"/>
    <cellStyle name="Uwaga 18 2 15 12" xfId="37334" xr:uid="{00000000-0005-0000-0000-00006E9F0000}"/>
    <cellStyle name="Uwaga 18 2 15 13" xfId="40557" xr:uid="{00000000-0005-0000-0000-00006F9F0000}"/>
    <cellStyle name="Uwaga 18 2 15 14" xfId="43720" xr:uid="{00000000-0005-0000-0000-0000709F0000}"/>
    <cellStyle name="Uwaga 18 2 15 15" xfId="47032" xr:uid="{00000000-0005-0000-0000-0000719F0000}"/>
    <cellStyle name="Uwaga 18 2 15 16" xfId="50186" xr:uid="{00000000-0005-0000-0000-0000729F0000}"/>
    <cellStyle name="Uwaga 18 2 15 17" xfId="53398" xr:uid="{00000000-0005-0000-0000-0000739F0000}"/>
    <cellStyle name="Uwaga 18 2 15 18" xfId="34019" xr:uid="{00000000-0005-0000-0000-0000749F0000}"/>
    <cellStyle name="Uwaga 18 2 15 19" xfId="58685" xr:uid="{00000000-0005-0000-0000-0000759F0000}"/>
    <cellStyle name="Uwaga 18 2 15 2" xfId="9238" xr:uid="{00000000-0005-0000-0000-0000769F0000}"/>
    <cellStyle name="Uwaga 18 2 15 3" xfId="8148" xr:uid="{00000000-0005-0000-0000-0000779F0000}"/>
    <cellStyle name="Uwaga 18 2 15 4" xfId="5409" xr:uid="{00000000-0005-0000-0000-0000789F0000}"/>
    <cellStyle name="Uwaga 18 2 15 5" xfId="15927" xr:uid="{00000000-0005-0000-0000-0000799F0000}"/>
    <cellStyle name="Uwaga 18 2 15 6" xfId="14169" xr:uid="{00000000-0005-0000-0000-00007A9F0000}"/>
    <cellStyle name="Uwaga 18 2 15 7" xfId="21810" xr:uid="{00000000-0005-0000-0000-00007B9F0000}"/>
    <cellStyle name="Uwaga 18 2 15 8" xfId="25132" xr:uid="{00000000-0005-0000-0000-00007C9F0000}"/>
    <cellStyle name="Uwaga 18 2 15 9" xfId="28359" xr:uid="{00000000-0005-0000-0000-00007D9F0000}"/>
    <cellStyle name="Uwaga 18 2 16" xfId="3862" xr:uid="{00000000-0005-0000-0000-00007E9F0000}"/>
    <cellStyle name="Uwaga 18 2 16 10" xfId="33506" xr:uid="{00000000-0005-0000-0000-00007F9F0000}"/>
    <cellStyle name="Uwaga 18 2 16 11" xfId="35969" xr:uid="{00000000-0005-0000-0000-0000809F0000}"/>
    <cellStyle name="Uwaga 18 2 16 12" xfId="39164" xr:uid="{00000000-0005-0000-0000-0000819F0000}"/>
    <cellStyle name="Uwaga 18 2 16 13" xfId="42364" xr:uid="{00000000-0005-0000-0000-0000829F0000}"/>
    <cellStyle name="Uwaga 18 2 16 14" xfId="45550" xr:uid="{00000000-0005-0000-0000-0000839F0000}"/>
    <cellStyle name="Uwaga 18 2 16 15" xfId="48839" xr:uid="{00000000-0005-0000-0000-0000849F0000}"/>
    <cellStyle name="Uwaga 18 2 16 16" xfId="52011" xr:uid="{00000000-0005-0000-0000-0000859F0000}"/>
    <cellStyle name="Uwaga 18 2 16 17" xfId="55188" xr:uid="{00000000-0005-0000-0000-0000869F0000}"/>
    <cellStyle name="Uwaga 18 2 16 18" xfId="57242" xr:uid="{00000000-0005-0000-0000-0000879F0000}"/>
    <cellStyle name="Uwaga 18 2 16 19" xfId="60479" xr:uid="{00000000-0005-0000-0000-0000889F0000}"/>
    <cellStyle name="Uwaga 18 2 16 2" xfId="11064" xr:uid="{00000000-0005-0000-0000-0000899F0000}"/>
    <cellStyle name="Uwaga 18 2 16 3" xfId="13106" xr:uid="{00000000-0005-0000-0000-00008A9F0000}"/>
    <cellStyle name="Uwaga 18 2 16 4" xfId="7223" xr:uid="{00000000-0005-0000-0000-00008B9F0000}"/>
    <cellStyle name="Uwaga 18 2 16 5" xfId="17755" xr:uid="{00000000-0005-0000-0000-00008C9F0000}"/>
    <cellStyle name="Uwaga 18 2 16 6" xfId="20330" xr:uid="{00000000-0005-0000-0000-00008D9F0000}"/>
    <cellStyle name="Uwaga 18 2 16 7" xfId="23640" xr:uid="{00000000-0005-0000-0000-00008E9F0000}"/>
    <cellStyle name="Uwaga 18 2 16 8" xfId="26955" xr:uid="{00000000-0005-0000-0000-00008F9F0000}"/>
    <cellStyle name="Uwaga 18 2 16 9" xfId="30189" xr:uid="{00000000-0005-0000-0000-0000909F0000}"/>
    <cellStyle name="Uwaga 18 2 17" xfId="3995" xr:uid="{00000000-0005-0000-0000-0000919F0000}"/>
    <cellStyle name="Uwaga 18 2 17 10" xfId="33639" xr:uid="{00000000-0005-0000-0000-0000929F0000}"/>
    <cellStyle name="Uwaga 18 2 17 11" xfId="36102" xr:uid="{00000000-0005-0000-0000-0000939F0000}"/>
    <cellStyle name="Uwaga 18 2 17 12" xfId="39297" xr:uid="{00000000-0005-0000-0000-0000949F0000}"/>
    <cellStyle name="Uwaga 18 2 17 13" xfId="42497" xr:uid="{00000000-0005-0000-0000-0000959F0000}"/>
    <cellStyle name="Uwaga 18 2 17 14" xfId="45683" xr:uid="{00000000-0005-0000-0000-0000969F0000}"/>
    <cellStyle name="Uwaga 18 2 17 15" xfId="48972" xr:uid="{00000000-0005-0000-0000-0000979F0000}"/>
    <cellStyle name="Uwaga 18 2 17 16" xfId="52144" xr:uid="{00000000-0005-0000-0000-0000989F0000}"/>
    <cellStyle name="Uwaga 18 2 17 17" xfId="55320" xr:uid="{00000000-0005-0000-0000-0000999F0000}"/>
    <cellStyle name="Uwaga 18 2 17 18" xfId="57374" xr:uid="{00000000-0005-0000-0000-00009A9F0000}"/>
    <cellStyle name="Uwaga 18 2 17 19" xfId="60611" xr:uid="{00000000-0005-0000-0000-00009B9F0000}"/>
    <cellStyle name="Uwaga 18 2 17 2" xfId="11197" xr:uid="{00000000-0005-0000-0000-00009C9F0000}"/>
    <cellStyle name="Uwaga 18 2 17 3" xfId="13239" xr:uid="{00000000-0005-0000-0000-00009D9F0000}"/>
    <cellStyle name="Uwaga 18 2 17 4" xfId="7355" xr:uid="{00000000-0005-0000-0000-00009E9F0000}"/>
    <cellStyle name="Uwaga 18 2 17 5" xfId="17888" xr:uid="{00000000-0005-0000-0000-00009F9F0000}"/>
    <cellStyle name="Uwaga 18 2 17 6" xfId="20463" xr:uid="{00000000-0005-0000-0000-0000A09F0000}"/>
    <cellStyle name="Uwaga 18 2 17 7" xfId="23773" xr:uid="{00000000-0005-0000-0000-0000A19F0000}"/>
    <cellStyle name="Uwaga 18 2 17 8" xfId="27088" xr:uid="{00000000-0005-0000-0000-0000A29F0000}"/>
    <cellStyle name="Uwaga 18 2 17 9" xfId="30322" xr:uid="{00000000-0005-0000-0000-0000A39F0000}"/>
    <cellStyle name="Uwaga 18 2 18" xfId="2125" xr:uid="{00000000-0005-0000-0000-0000A49F0000}"/>
    <cellStyle name="Uwaga 18 2 18 10" xfId="31773" xr:uid="{00000000-0005-0000-0000-0000A59F0000}"/>
    <cellStyle name="Uwaga 18 2 18 11" xfId="18460" xr:uid="{00000000-0005-0000-0000-0000A69F0000}"/>
    <cellStyle name="Uwaga 18 2 18 12" xfId="37427" xr:uid="{00000000-0005-0000-0000-0000A79F0000}"/>
    <cellStyle name="Uwaga 18 2 18 13" xfId="40648" xr:uid="{00000000-0005-0000-0000-0000A89F0000}"/>
    <cellStyle name="Uwaga 18 2 18 14" xfId="43813" xr:uid="{00000000-0005-0000-0000-0000A99F0000}"/>
    <cellStyle name="Uwaga 18 2 18 15" xfId="47123" xr:uid="{00000000-0005-0000-0000-0000AA9F0000}"/>
    <cellStyle name="Uwaga 18 2 18 16" xfId="50279" xr:uid="{00000000-0005-0000-0000-0000AB9F0000}"/>
    <cellStyle name="Uwaga 18 2 18 17" xfId="53488" xr:uid="{00000000-0005-0000-0000-0000AC9F0000}"/>
    <cellStyle name="Uwaga 18 2 18 18" xfId="51539" xr:uid="{00000000-0005-0000-0000-0000AD9F0000}"/>
    <cellStyle name="Uwaga 18 2 18 19" xfId="58775" xr:uid="{00000000-0005-0000-0000-0000AE9F0000}"/>
    <cellStyle name="Uwaga 18 2 18 2" xfId="9331" xr:uid="{00000000-0005-0000-0000-0000AF9F0000}"/>
    <cellStyle name="Uwaga 18 2 18 3" xfId="8055" xr:uid="{00000000-0005-0000-0000-0000B09F0000}"/>
    <cellStyle name="Uwaga 18 2 18 4" xfId="5502" xr:uid="{00000000-0005-0000-0000-0000B19F0000}"/>
    <cellStyle name="Uwaga 18 2 18 5" xfId="16020" xr:uid="{00000000-0005-0000-0000-0000B29F0000}"/>
    <cellStyle name="Uwaga 18 2 18 6" xfId="18593" xr:uid="{00000000-0005-0000-0000-0000B39F0000}"/>
    <cellStyle name="Uwaga 18 2 18 7" xfId="21903" xr:uid="{00000000-0005-0000-0000-0000B49F0000}"/>
    <cellStyle name="Uwaga 18 2 18 8" xfId="25224" xr:uid="{00000000-0005-0000-0000-0000B59F0000}"/>
    <cellStyle name="Uwaga 18 2 18 9" xfId="28452" xr:uid="{00000000-0005-0000-0000-0000B69F0000}"/>
    <cellStyle name="Uwaga 18 2 19" xfId="1839" xr:uid="{00000000-0005-0000-0000-0000B79F0000}"/>
    <cellStyle name="Uwaga 18 2 19 10" xfId="31491" xr:uid="{00000000-0005-0000-0000-0000B89F0000}"/>
    <cellStyle name="Uwaga 18 2 19 11" xfId="31151" xr:uid="{00000000-0005-0000-0000-0000B99F0000}"/>
    <cellStyle name="Uwaga 18 2 19 12" xfId="37141" xr:uid="{00000000-0005-0000-0000-0000BA9F0000}"/>
    <cellStyle name="Uwaga 18 2 19 13" xfId="40370" xr:uid="{00000000-0005-0000-0000-0000BB9F0000}"/>
    <cellStyle name="Uwaga 18 2 19 14" xfId="43527" xr:uid="{00000000-0005-0000-0000-0000BC9F0000}"/>
    <cellStyle name="Uwaga 18 2 19 15" xfId="46845" xr:uid="{00000000-0005-0000-0000-0000BD9F0000}"/>
    <cellStyle name="Uwaga 18 2 19 16" xfId="49993" xr:uid="{00000000-0005-0000-0000-0000BE9F0000}"/>
    <cellStyle name="Uwaga 18 2 19 17" xfId="53217" xr:uid="{00000000-0005-0000-0000-0000BF9F0000}"/>
    <cellStyle name="Uwaga 18 2 19 18" xfId="34157" xr:uid="{00000000-0005-0000-0000-0000C09F0000}"/>
    <cellStyle name="Uwaga 18 2 19 19" xfId="58500" xr:uid="{00000000-0005-0000-0000-0000C19F0000}"/>
    <cellStyle name="Uwaga 18 2 19 2" xfId="9049" xr:uid="{00000000-0005-0000-0000-0000C29F0000}"/>
    <cellStyle name="Uwaga 18 2 19 3" xfId="8341" xr:uid="{00000000-0005-0000-0000-0000C39F0000}"/>
    <cellStyle name="Uwaga 18 2 19 4" xfId="5217" xr:uid="{00000000-0005-0000-0000-0000C49F0000}"/>
    <cellStyle name="Uwaga 18 2 19 5" xfId="15735" xr:uid="{00000000-0005-0000-0000-0000C59F0000}"/>
    <cellStyle name="Uwaga 18 2 19 6" xfId="14362" xr:uid="{00000000-0005-0000-0000-0000C69F0000}"/>
    <cellStyle name="Uwaga 18 2 19 7" xfId="21617" xr:uid="{00000000-0005-0000-0000-0000C79F0000}"/>
    <cellStyle name="Uwaga 18 2 19 8" xfId="24939" xr:uid="{00000000-0005-0000-0000-0000C89F0000}"/>
    <cellStyle name="Uwaga 18 2 19 9" xfId="28166" xr:uid="{00000000-0005-0000-0000-0000C99F0000}"/>
    <cellStyle name="Uwaga 18 2 2" xfId="1652" xr:uid="{00000000-0005-0000-0000-0000CA9F0000}"/>
    <cellStyle name="Uwaga 18 2 2 10" xfId="31304" xr:uid="{00000000-0005-0000-0000-0000CB9F0000}"/>
    <cellStyle name="Uwaga 18 2 2 11" xfId="18283" xr:uid="{00000000-0005-0000-0000-0000CC9F0000}"/>
    <cellStyle name="Uwaga 18 2 2 12" xfId="36954" xr:uid="{00000000-0005-0000-0000-0000CD9F0000}"/>
    <cellStyle name="Uwaga 18 2 2 13" xfId="40186" xr:uid="{00000000-0005-0000-0000-0000CE9F0000}"/>
    <cellStyle name="Uwaga 18 2 2 14" xfId="43340" xr:uid="{00000000-0005-0000-0000-0000CF9F0000}"/>
    <cellStyle name="Uwaga 18 2 2 15" xfId="46662" xr:uid="{00000000-0005-0000-0000-0000D09F0000}"/>
    <cellStyle name="Uwaga 18 2 2 16" xfId="49806" xr:uid="{00000000-0005-0000-0000-0000D19F0000}"/>
    <cellStyle name="Uwaga 18 2 2 17" xfId="53036" xr:uid="{00000000-0005-0000-0000-0000D29F0000}"/>
    <cellStyle name="Uwaga 18 2 2 18" xfId="37753" xr:uid="{00000000-0005-0000-0000-0000D39F0000}"/>
    <cellStyle name="Uwaga 18 2 2 19" xfId="58319" xr:uid="{00000000-0005-0000-0000-0000D49F0000}"/>
    <cellStyle name="Uwaga 18 2 2 2" xfId="8863" xr:uid="{00000000-0005-0000-0000-0000D59F0000}"/>
    <cellStyle name="Uwaga 18 2 2 3" xfId="8527" xr:uid="{00000000-0005-0000-0000-0000D69F0000}"/>
    <cellStyle name="Uwaga 18 2 2 4" xfId="5032" xr:uid="{00000000-0005-0000-0000-0000D79F0000}"/>
    <cellStyle name="Uwaga 18 2 2 5" xfId="15548" xr:uid="{00000000-0005-0000-0000-0000D89F0000}"/>
    <cellStyle name="Uwaga 18 2 2 6" xfId="14549" xr:uid="{00000000-0005-0000-0000-0000D99F0000}"/>
    <cellStyle name="Uwaga 18 2 2 7" xfId="21430" xr:uid="{00000000-0005-0000-0000-0000DA9F0000}"/>
    <cellStyle name="Uwaga 18 2 2 8" xfId="24753" xr:uid="{00000000-0005-0000-0000-0000DB9F0000}"/>
    <cellStyle name="Uwaga 18 2 2 9" xfId="27979" xr:uid="{00000000-0005-0000-0000-0000DC9F0000}"/>
    <cellStyle name="Uwaga 18 2 20" xfId="4118" xr:uid="{00000000-0005-0000-0000-0000DD9F0000}"/>
    <cellStyle name="Uwaga 18 2 20 10" xfId="36224" xr:uid="{00000000-0005-0000-0000-0000DE9F0000}"/>
    <cellStyle name="Uwaga 18 2 20 11" xfId="39420" xr:uid="{00000000-0005-0000-0000-0000DF9F0000}"/>
    <cellStyle name="Uwaga 18 2 20 12" xfId="42619" xr:uid="{00000000-0005-0000-0000-0000E09F0000}"/>
    <cellStyle name="Uwaga 18 2 20 13" xfId="45806" xr:uid="{00000000-0005-0000-0000-0000E19F0000}"/>
    <cellStyle name="Uwaga 18 2 20 14" xfId="49094" xr:uid="{00000000-0005-0000-0000-0000E29F0000}"/>
    <cellStyle name="Uwaga 18 2 20 15" xfId="52267" xr:uid="{00000000-0005-0000-0000-0000E39F0000}"/>
    <cellStyle name="Uwaga 18 2 20 16" xfId="55441" xr:uid="{00000000-0005-0000-0000-0000E49F0000}"/>
    <cellStyle name="Uwaga 18 2 20 17" xfId="57495" xr:uid="{00000000-0005-0000-0000-0000E59F0000}"/>
    <cellStyle name="Uwaga 18 2 20 18" xfId="60732" xr:uid="{00000000-0005-0000-0000-0000E69F0000}"/>
    <cellStyle name="Uwaga 18 2 20 2" xfId="11320" xr:uid="{00000000-0005-0000-0000-0000E79F0000}"/>
    <cellStyle name="Uwaga 18 2 20 3" xfId="13362" xr:uid="{00000000-0005-0000-0000-0000E89F0000}"/>
    <cellStyle name="Uwaga 18 2 20 4" xfId="18011" xr:uid="{00000000-0005-0000-0000-0000E99F0000}"/>
    <cellStyle name="Uwaga 18 2 20 5" xfId="20586" xr:uid="{00000000-0005-0000-0000-0000EA9F0000}"/>
    <cellStyle name="Uwaga 18 2 20 6" xfId="23896" xr:uid="{00000000-0005-0000-0000-0000EB9F0000}"/>
    <cellStyle name="Uwaga 18 2 20 7" xfId="27211" xr:uid="{00000000-0005-0000-0000-0000EC9F0000}"/>
    <cellStyle name="Uwaga 18 2 20 8" xfId="30445" xr:uid="{00000000-0005-0000-0000-0000ED9F0000}"/>
    <cellStyle name="Uwaga 18 2 20 9" xfId="33762" xr:uid="{00000000-0005-0000-0000-0000EE9F0000}"/>
    <cellStyle name="Uwaga 18 2 3" xfId="2552" xr:uid="{00000000-0005-0000-0000-0000EF9F0000}"/>
    <cellStyle name="Uwaga 18 2 3 10" xfId="32196" xr:uid="{00000000-0005-0000-0000-0000F09F0000}"/>
    <cellStyle name="Uwaga 18 2 3 11" xfId="34666" xr:uid="{00000000-0005-0000-0000-0000F19F0000}"/>
    <cellStyle name="Uwaga 18 2 3 12" xfId="37854" xr:uid="{00000000-0005-0000-0000-0000F29F0000}"/>
    <cellStyle name="Uwaga 18 2 3 13" xfId="41064" xr:uid="{00000000-0005-0000-0000-0000F39F0000}"/>
    <cellStyle name="Uwaga 18 2 3 14" xfId="44240" xr:uid="{00000000-0005-0000-0000-0000F49F0000}"/>
    <cellStyle name="Uwaga 18 2 3 15" xfId="47539" xr:uid="{00000000-0005-0000-0000-0000F59F0000}"/>
    <cellStyle name="Uwaga 18 2 3 16" xfId="50704" xr:uid="{00000000-0005-0000-0000-0000F69F0000}"/>
    <cellStyle name="Uwaga 18 2 3 17" xfId="53899" xr:uid="{00000000-0005-0000-0000-0000F79F0000}"/>
    <cellStyle name="Uwaga 18 2 3 18" xfId="55953" xr:uid="{00000000-0005-0000-0000-0000F89F0000}"/>
    <cellStyle name="Uwaga 18 2 3 19" xfId="59190" xr:uid="{00000000-0005-0000-0000-0000F99F0000}"/>
    <cellStyle name="Uwaga 18 2 3 2" xfId="9754" xr:uid="{00000000-0005-0000-0000-0000FA9F0000}"/>
    <cellStyle name="Uwaga 18 2 3 3" xfId="11796" xr:uid="{00000000-0005-0000-0000-0000FB9F0000}"/>
    <cellStyle name="Uwaga 18 2 3 4" xfId="5920" xr:uid="{00000000-0005-0000-0000-0000FC9F0000}"/>
    <cellStyle name="Uwaga 18 2 3 5" xfId="16445" xr:uid="{00000000-0005-0000-0000-0000FD9F0000}"/>
    <cellStyle name="Uwaga 18 2 3 6" xfId="19020" xr:uid="{00000000-0005-0000-0000-0000FE9F0000}"/>
    <cellStyle name="Uwaga 18 2 3 7" xfId="22330" xr:uid="{00000000-0005-0000-0000-0000FF9F0000}"/>
    <cellStyle name="Uwaga 18 2 3 8" xfId="25650" xr:uid="{00000000-0005-0000-0000-000000A00000}"/>
    <cellStyle name="Uwaga 18 2 3 9" xfId="28879" xr:uid="{00000000-0005-0000-0000-000001A00000}"/>
    <cellStyle name="Uwaga 18 2 4" xfId="2695" xr:uid="{00000000-0005-0000-0000-000002A00000}"/>
    <cellStyle name="Uwaga 18 2 4 10" xfId="32339" xr:uid="{00000000-0005-0000-0000-000003A00000}"/>
    <cellStyle name="Uwaga 18 2 4 11" xfId="34809" xr:uid="{00000000-0005-0000-0000-000004A00000}"/>
    <cellStyle name="Uwaga 18 2 4 12" xfId="37997" xr:uid="{00000000-0005-0000-0000-000005A00000}"/>
    <cellStyle name="Uwaga 18 2 4 13" xfId="41207" xr:uid="{00000000-0005-0000-0000-000006A00000}"/>
    <cellStyle name="Uwaga 18 2 4 14" xfId="44383" xr:uid="{00000000-0005-0000-0000-000007A00000}"/>
    <cellStyle name="Uwaga 18 2 4 15" xfId="47682" xr:uid="{00000000-0005-0000-0000-000008A00000}"/>
    <cellStyle name="Uwaga 18 2 4 16" xfId="50847" xr:uid="{00000000-0005-0000-0000-000009A00000}"/>
    <cellStyle name="Uwaga 18 2 4 17" xfId="54041" xr:uid="{00000000-0005-0000-0000-00000AA00000}"/>
    <cellStyle name="Uwaga 18 2 4 18" xfId="56095" xr:uid="{00000000-0005-0000-0000-00000BA00000}"/>
    <cellStyle name="Uwaga 18 2 4 19" xfId="59332" xr:uid="{00000000-0005-0000-0000-00000CA00000}"/>
    <cellStyle name="Uwaga 18 2 4 2" xfId="9897" xr:uid="{00000000-0005-0000-0000-00000DA00000}"/>
    <cellStyle name="Uwaga 18 2 4 3" xfId="11939" xr:uid="{00000000-0005-0000-0000-00000EA00000}"/>
    <cellStyle name="Uwaga 18 2 4 4" xfId="6063" xr:uid="{00000000-0005-0000-0000-00000FA00000}"/>
    <cellStyle name="Uwaga 18 2 4 5" xfId="16588" xr:uid="{00000000-0005-0000-0000-000010A00000}"/>
    <cellStyle name="Uwaga 18 2 4 6" xfId="19163" xr:uid="{00000000-0005-0000-0000-000011A00000}"/>
    <cellStyle name="Uwaga 18 2 4 7" xfId="22473" xr:uid="{00000000-0005-0000-0000-000012A00000}"/>
    <cellStyle name="Uwaga 18 2 4 8" xfId="25792" xr:uid="{00000000-0005-0000-0000-000013A00000}"/>
    <cellStyle name="Uwaga 18 2 4 9" xfId="29022" xr:uid="{00000000-0005-0000-0000-000014A00000}"/>
    <cellStyle name="Uwaga 18 2 5" xfId="2594" xr:uid="{00000000-0005-0000-0000-000015A00000}"/>
    <cellStyle name="Uwaga 18 2 5 10" xfId="32238" xr:uid="{00000000-0005-0000-0000-000016A00000}"/>
    <cellStyle name="Uwaga 18 2 5 11" xfId="34708" xr:uid="{00000000-0005-0000-0000-000017A00000}"/>
    <cellStyle name="Uwaga 18 2 5 12" xfId="37896" xr:uid="{00000000-0005-0000-0000-000018A00000}"/>
    <cellStyle name="Uwaga 18 2 5 13" xfId="41106" xr:uid="{00000000-0005-0000-0000-000019A00000}"/>
    <cellStyle name="Uwaga 18 2 5 14" xfId="44282" xr:uid="{00000000-0005-0000-0000-00001AA00000}"/>
    <cellStyle name="Uwaga 18 2 5 15" xfId="47581" xr:uid="{00000000-0005-0000-0000-00001BA00000}"/>
    <cellStyle name="Uwaga 18 2 5 16" xfId="50746" xr:uid="{00000000-0005-0000-0000-00001CA00000}"/>
    <cellStyle name="Uwaga 18 2 5 17" xfId="53941" xr:uid="{00000000-0005-0000-0000-00001DA00000}"/>
    <cellStyle name="Uwaga 18 2 5 18" xfId="55995" xr:uid="{00000000-0005-0000-0000-00001EA00000}"/>
    <cellStyle name="Uwaga 18 2 5 19" xfId="59232" xr:uid="{00000000-0005-0000-0000-00001FA00000}"/>
    <cellStyle name="Uwaga 18 2 5 2" xfId="9796" xr:uid="{00000000-0005-0000-0000-000020A00000}"/>
    <cellStyle name="Uwaga 18 2 5 3" xfId="11838" xr:uid="{00000000-0005-0000-0000-000021A00000}"/>
    <cellStyle name="Uwaga 18 2 5 4" xfId="5962" xr:uid="{00000000-0005-0000-0000-000022A00000}"/>
    <cellStyle name="Uwaga 18 2 5 5" xfId="16487" xr:uid="{00000000-0005-0000-0000-000023A00000}"/>
    <cellStyle name="Uwaga 18 2 5 6" xfId="19062" xr:uid="{00000000-0005-0000-0000-000024A00000}"/>
    <cellStyle name="Uwaga 18 2 5 7" xfId="22372" xr:uid="{00000000-0005-0000-0000-000025A00000}"/>
    <cellStyle name="Uwaga 18 2 5 8" xfId="25692" xr:uid="{00000000-0005-0000-0000-000026A00000}"/>
    <cellStyle name="Uwaga 18 2 5 9" xfId="28921" xr:uid="{00000000-0005-0000-0000-000027A00000}"/>
    <cellStyle name="Uwaga 18 2 6" xfId="2915" xr:uid="{00000000-0005-0000-0000-000028A00000}"/>
    <cellStyle name="Uwaga 18 2 6 10" xfId="32559" xr:uid="{00000000-0005-0000-0000-000029A00000}"/>
    <cellStyle name="Uwaga 18 2 6 11" xfId="35029" xr:uid="{00000000-0005-0000-0000-00002AA00000}"/>
    <cellStyle name="Uwaga 18 2 6 12" xfId="38217" xr:uid="{00000000-0005-0000-0000-00002BA00000}"/>
    <cellStyle name="Uwaga 18 2 6 13" xfId="41424" xr:uid="{00000000-0005-0000-0000-00002CA00000}"/>
    <cellStyle name="Uwaga 18 2 6 14" xfId="44603" xr:uid="{00000000-0005-0000-0000-00002DA00000}"/>
    <cellStyle name="Uwaga 18 2 6 15" xfId="47899" xr:uid="{00000000-0005-0000-0000-00002EA00000}"/>
    <cellStyle name="Uwaga 18 2 6 16" xfId="51067" xr:uid="{00000000-0005-0000-0000-00002FA00000}"/>
    <cellStyle name="Uwaga 18 2 6 17" xfId="54256" xr:uid="{00000000-0005-0000-0000-000030A00000}"/>
    <cellStyle name="Uwaga 18 2 6 18" xfId="56310" xr:uid="{00000000-0005-0000-0000-000031A00000}"/>
    <cellStyle name="Uwaga 18 2 6 19" xfId="59547" xr:uid="{00000000-0005-0000-0000-000032A00000}"/>
    <cellStyle name="Uwaga 18 2 6 2" xfId="10117" xr:uid="{00000000-0005-0000-0000-000033A00000}"/>
    <cellStyle name="Uwaga 18 2 6 3" xfId="12159" xr:uid="{00000000-0005-0000-0000-000034A00000}"/>
    <cellStyle name="Uwaga 18 2 6 4" xfId="6283" xr:uid="{00000000-0005-0000-0000-000035A00000}"/>
    <cellStyle name="Uwaga 18 2 6 5" xfId="16808" xr:uid="{00000000-0005-0000-0000-000036A00000}"/>
    <cellStyle name="Uwaga 18 2 6 6" xfId="19383" xr:uid="{00000000-0005-0000-0000-000037A00000}"/>
    <cellStyle name="Uwaga 18 2 6 7" xfId="22693" xr:uid="{00000000-0005-0000-0000-000038A00000}"/>
    <cellStyle name="Uwaga 18 2 6 8" xfId="26010" xr:uid="{00000000-0005-0000-0000-000039A00000}"/>
    <cellStyle name="Uwaga 18 2 6 9" xfId="29242" xr:uid="{00000000-0005-0000-0000-00003AA00000}"/>
    <cellStyle name="Uwaga 18 2 7" xfId="3063" xr:uid="{00000000-0005-0000-0000-00003BA00000}"/>
    <cellStyle name="Uwaga 18 2 7 10" xfId="32707" xr:uid="{00000000-0005-0000-0000-00003CA00000}"/>
    <cellStyle name="Uwaga 18 2 7 11" xfId="35176" xr:uid="{00000000-0005-0000-0000-00003DA00000}"/>
    <cellStyle name="Uwaga 18 2 7 12" xfId="38365" xr:uid="{00000000-0005-0000-0000-00003EA00000}"/>
    <cellStyle name="Uwaga 18 2 7 13" xfId="41571" xr:uid="{00000000-0005-0000-0000-00003FA00000}"/>
    <cellStyle name="Uwaga 18 2 7 14" xfId="44751" xr:uid="{00000000-0005-0000-0000-000040A00000}"/>
    <cellStyle name="Uwaga 18 2 7 15" xfId="48046" xr:uid="{00000000-0005-0000-0000-000041A00000}"/>
    <cellStyle name="Uwaga 18 2 7 16" xfId="51214" xr:uid="{00000000-0005-0000-0000-000042A00000}"/>
    <cellStyle name="Uwaga 18 2 7 17" xfId="54402" xr:uid="{00000000-0005-0000-0000-000043A00000}"/>
    <cellStyle name="Uwaga 18 2 7 18" xfId="56456" xr:uid="{00000000-0005-0000-0000-000044A00000}"/>
    <cellStyle name="Uwaga 18 2 7 19" xfId="59693" xr:uid="{00000000-0005-0000-0000-000045A00000}"/>
    <cellStyle name="Uwaga 18 2 7 2" xfId="10265" xr:uid="{00000000-0005-0000-0000-000046A00000}"/>
    <cellStyle name="Uwaga 18 2 7 3" xfId="12307" xr:uid="{00000000-0005-0000-0000-000047A00000}"/>
    <cellStyle name="Uwaga 18 2 7 4" xfId="6431" xr:uid="{00000000-0005-0000-0000-000048A00000}"/>
    <cellStyle name="Uwaga 18 2 7 5" xfId="16956" xr:uid="{00000000-0005-0000-0000-000049A00000}"/>
    <cellStyle name="Uwaga 18 2 7 6" xfId="19531" xr:uid="{00000000-0005-0000-0000-00004AA00000}"/>
    <cellStyle name="Uwaga 18 2 7 7" xfId="22841" xr:uid="{00000000-0005-0000-0000-00004BA00000}"/>
    <cellStyle name="Uwaga 18 2 7 8" xfId="26157" xr:uid="{00000000-0005-0000-0000-00004CA00000}"/>
    <cellStyle name="Uwaga 18 2 7 9" xfId="29390" xr:uid="{00000000-0005-0000-0000-00004DA00000}"/>
    <cellStyle name="Uwaga 18 2 8" xfId="3185" xr:uid="{00000000-0005-0000-0000-00004EA00000}"/>
    <cellStyle name="Uwaga 18 2 8 10" xfId="32829" xr:uid="{00000000-0005-0000-0000-00004FA00000}"/>
    <cellStyle name="Uwaga 18 2 8 11" xfId="35298" xr:uid="{00000000-0005-0000-0000-000050A00000}"/>
    <cellStyle name="Uwaga 18 2 8 12" xfId="38487" xr:uid="{00000000-0005-0000-0000-000051A00000}"/>
    <cellStyle name="Uwaga 18 2 8 13" xfId="41693" xr:uid="{00000000-0005-0000-0000-000052A00000}"/>
    <cellStyle name="Uwaga 18 2 8 14" xfId="44873" xr:uid="{00000000-0005-0000-0000-000053A00000}"/>
    <cellStyle name="Uwaga 18 2 8 15" xfId="48168" xr:uid="{00000000-0005-0000-0000-000054A00000}"/>
    <cellStyle name="Uwaga 18 2 8 16" xfId="51336" xr:uid="{00000000-0005-0000-0000-000055A00000}"/>
    <cellStyle name="Uwaga 18 2 8 17" xfId="54523" xr:uid="{00000000-0005-0000-0000-000056A00000}"/>
    <cellStyle name="Uwaga 18 2 8 18" xfId="56577" xr:uid="{00000000-0005-0000-0000-000057A00000}"/>
    <cellStyle name="Uwaga 18 2 8 19" xfId="59814" xr:uid="{00000000-0005-0000-0000-000058A00000}"/>
    <cellStyle name="Uwaga 18 2 8 2" xfId="10387" xr:uid="{00000000-0005-0000-0000-000059A00000}"/>
    <cellStyle name="Uwaga 18 2 8 3" xfId="12429" xr:uid="{00000000-0005-0000-0000-00005AA00000}"/>
    <cellStyle name="Uwaga 18 2 8 4" xfId="6553" xr:uid="{00000000-0005-0000-0000-00005BA00000}"/>
    <cellStyle name="Uwaga 18 2 8 5" xfId="17078" xr:uid="{00000000-0005-0000-0000-00005CA00000}"/>
    <cellStyle name="Uwaga 18 2 8 6" xfId="19653" xr:uid="{00000000-0005-0000-0000-00005DA00000}"/>
    <cellStyle name="Uwaga 18 2 8 7" xfId="22963" xr:uid="{00000000-0005-0000-0000-00005EA00000}"/>
    <cellStyle name="Uwaga 18 2 8 8" xfId="26278" xr:uid="{00000000-0005-0000-0000-00005FA00000}"/>
    <cellStyle name="Uwaga 18 2 8 9" xfId="29512" xr:uid="{00000000-0005-0000-0000-000060A00000}"/>
    <cellStyle name="Uwaga 18 2 9" xfId="3082" xr:uid="{00000000-0005-0000-0000-000061A00000}"/>
    <cellStyle name="Uwaga 18 2 9 10" xfId="32726" xr:uid="{00000000-0005-0000-0000-000062A00000}"/>
    <cellStyle name="Uwaga 18 2 9 11" xfId="35195" xr:uid="{00000000-0005-0000-0000-000063A00000}"/>
    <cellStyle name="Uwaga 18 2 9 12" xfId="38384" xr:uid="{00000000-0005-0000-0000-000064A00000}"/>
    <cellStyle name="Uwaga 18 2 9 13" xfId="41590" xr:uid="{00000000-0005-0000-0000-000065A00000}"/>
    <cellStyle name="Uwaga 18 2 9 14" xfId="44770" xr:uid="{00000000-0005-0000-0000-000066A00000}"/>
    <cellStyle name="Uwaga 18 2 9 15" xfId="48065" xr:uid="{00000000-0005-0000-0000-000067A00000}"/>
    <cellStyle name="Uwaga 18 2 9 16" xfId="51233" xr:uid="{00000000-0005-0000-0000-000068A00000}"/>
    <cellStyle name="Uwaga 18 2 9 17" xfId="54421" xr:uid="{00000000-0005-0000-0000-000069A00000}"/>
    <cellStyle name="Uwaga 18 2 9 18" xfId="56475" xr:uid="{00000000-0005-0000-0000-00006AA00000}"/>
    <cellStyle name="Uwaga 18 2 9 19" xfId="59712" xr:uid="{00000000-0005-0000-0000-00006BA00000}"/>
    <cellStyle name="Uwaga 18 2 9 2" xfId="10284" xr:uid="{00000000-0005-0000-0000-00006CA00000}"/>
    <cellStyle name="Uwaga 18 2 9 3" xfId="12326" xr:uid="{00000000-0005-0000-0000-00006DA00000}"/>
    <cellStyle name="Uwaga 18 2 9 4" xfId="6450" xr:uid="{00000000-0005-0000-0000-00006EA00000}"/>
    <cellStyle name="Uwaga 18 2 9 5" xfId="16975" xr:uid="{00000000-0005-0000-0000-00006FA00000}"/>
    <cellStyle name="Uwaga 18 2 9 6" xfId="19550" xr:uid="{00000000-0005-0000-0000-000070A00000}"/>
    <cellStyle name="Uwaga 18 2 9 7" xfId="22860" xr:uid="{00000000-0005-0000-0000-000071A00000}"/>
    <cellStyle name="Uwaga 18 2 9 8" xfId="26176" xr:uid="{00000000-0005-0000-0000-000072A00000}"/>
    <cellStyle name="Uwaga 18 2 9 9" xfId="29409" xr:uid="{00000000-0005-0000-0000-000073A00000}"/>
    <cellStyle name="Uwaga 18 20" xfId="2242" xr:uid="{00000000-0005-0000-0000-000074A00000}"/>
    <cellStyle name="Uwaga 18 20 10" xfId="31890" xr:uid="{00000000-0005-0000-0000-000075A00000}"/>
    <cellStyle name="Uwaga 18 20 11" xfId="34363" xr:uid="{00000000-0005-0000-0000-000076A00000}"/>
    <cellStyle name="Uwaga 18 20 12" xfId="37544" xr:uid="{00000000-0005-0000-0000-000077A00000}"/>
    <cellStyle name="Uwaga 18 20 13" xfId="40762" xr:uid="{00000000-0005-0000-0000-000078A00000}"/>
    <cellStyle name="Uwaga 18 20 14" xfId="43930" xr:uid="{00000000-0005-0000-0000-000079A00000}"/>
    <cellStyle name="Uwaga 18 20 15" xfId="47237" xr:uid="{00000000-0005-0000-0000-00007AA00000}"/>
    <cellStyle name="Uwaga 18 20 16" xfId="50395" xr:uid="{00000000-0005-0000-0000-00007BA00000}"/>
    <cellStyle name="Uwaga 18 20 17" xfId="53602" xr:uid="{00000000-0005-0000-0000-00007CA00000}"/>
    <cellStyle name="Uwaga 18 20 18" xfId="55652" xr:uid="{00000000-0005-0000-0000-00007DA00000}"/>
    <cellStyle name="Uwaga 18 20 19" xfId="58889" xr:uid="{00000000-0005-0000-0000-00007EA00000}"/>
    <cellStyle name="Uwaga 18 20 2" xfId="9448" xr:uid="{00000000-0005-0000-0000-00007FA00000}"/>
    <cellStyle name="Uwaga 18 20 3" xfId="11486" xr:uid="{00000000-0005-0000-0000-000080A00000}"/>
    <cellStyle name="Uwaga 18 20 4" xfId="5619" xr:uid="{00000000-0005-0000-0000-000081A00000}"/>
    <cellStyle name="Uwaga 18 20 5" xfId="16137" xr:uid="{00000000-0005-0000-0000-000082A00000}"/>
    <cellStyle name="Uwaga 18 20 6" xfId="18710" xr:uid="{00000000-0005-0000-0000-000083A00000}"/>
    <cellStyle name="Uwaga 18 20 7" xfId="22020" xr:uid="{00000000-0005-0000-0000-000084A00000}"/>
    <cellStyle name="Uwaga 18 20 8" xfId="25341" xr:uid="{00000000-0005-0000-0000-000085A00000}"/>
    <cellStyle name="Uwaga 18 20 9" xfId="28569" xr:uid="{00000000-0005-0000-0000-000086A00000}"/>
    <cellStyle name="Uwaga 18 21" xfId="4054" xr:uid="{00000000-0005-0000-0000-000087A00000}"/>
    <cellStyle name="Uwaga 18 21 10" xfId="36160" xr:uid="{00000000-0005-0000-0000-000088A00000}"/>
    <cellStyle name="Uwaga 18 21 11" xfId="39356" xr:uid="{00000000-0005-0000-0000-000089A00000}"/>
    <cellStyle name="Uwaga 18 21 12" xfId="42555" xr:uid="{00000000-0005-0000-0000-00008AA00000}"/>
    <cellStyle name="Uwaga 18 21 13" xfId="45742" xr:uid="{00000000-0005-0000-0000-00008BA00000}"/>
    <cellStyle name="Uwaga 18 21 14" xfId="49030" xr:uid="{00000000-0005-0000-0000-00008CA00000}"/>
    <cellStyle name="Uwaga 18 21 15" xfId="52203" xr:uid="{00000000-0005-0000-0000-00008DA00000}"/>
    <cellStyle name="Uwaga 18 21 16" xfId="55378" xr:uid="{00000000-0005-0000-0000-00008EA00000}"/>
    <cellStyle name="Uwaga 18 21 17" xfId="57432" xr:uid="{00000000-0005-0000-0000-00008FA00000}"/>
    <cellStyle name="Uwaga 18 21 18" xfId="60669" xr:uid="{00000000-0005-0000-0000-000090A00000}"/>
    <cellStyle name="Uwaga 18 21 2" xfId="11256" xr:uid="{00000000-0005-0000-0000-000091A00000}"/>
    <cellStyle name="Uwaga 18 21 3" xfId="13298" xr:uid="{00000000-0005-0000-0000-000092A00000}"/>
    <cellStyle name="Uwaga 18 21 4" xfId="17947" xr:uid="{00000000-0005-0000-0000-000093A00000}"/>
    <cellStyle name="Uwaga 18 21 5" xfId="20522" xr:uid="{00000000-0005-0000-0000-000094A00000}"/>
    <cellStyle name="Uwaga 18 21 6" xfId="23832" xr:uid="{00000000-0005-0000-0000-000095A00000}"/>
    <cellStyle name="Uwaga 18 21 7" xfId="27147" xr:uid="{00000000-0005-0000-0000-000096A00000}"/>
    <cellStyle name="Uwaga 18 21 8" xfId="30381" xr:uid="{00000000-0005-0000-0000-000097A00000}"/>
    <cellStyle name="Uwaga 18 21 9" xfId="33698" xr:uid="{00000000-0005-0000-0000-000098A00000}"/>
    <cellStyle name="Uwaga 18 22" xfId="4347" xr:uid="{00000000-0005-0000-0000-000099A00000}"/>
    <cellStyle name="Uwaga 18 22 10" xfId="42843" xr:uid="{00000000-0005-0000-0000-00009AA00000}"/>
    <cellStyle name="Uwaga 18 22 11" xfId="46035" xr:uid="{00000000-0005-0000-0000-00009BA00000}"/>
    <cellStyle name="Uwaga 18 22 12" xfId="49312" xr:uid="{00000000-0005-0000-0000-00009CA00000}"/>
    <cellStyle name="Uwaga 18 22 13" xfId="52495" xr:uid="{00000000-0005-0000-0000-00009DA00000}"/>
    <cellStyle name="Uwaga 18 22 14" xfId="57710" xr:uid="{00000000-0005-0000-0000-00009EA00000}"/>
    <cellStyle name="Uwaga 18 22 15" xfId="60947" xr:uid="{00000000-0005-0000-0000-00009FA00000}"/>
    <cellStyle name="Uwaga 18 22 2" xfId="13585" xr:uid="{00000000-0005-0000-0000-0000A0A00000}"/>
    <cellStyle name="Uwaga 18 22 3" xfId="7564" xr:uid="{00000000-0005-0000-0000-0000A1A00000}"/>
    <cellStyle name="Uwaga 18 22 4" xfId="20815" xr:uid="{00000000-0005-0000-0000-0000A2A00000}"/>
    <cellStyle name="Uwaga 18 22 5" xfId="24125" xr:uid="{00000000-0005-0000-0000-0000A3A00000}"/>
    <cellStyle name="Uwaga 18 22 6" xfId="27439" xr:uid="{00000000-0005-0000-0000-0000A4A00000}"/>
    <cellStyle name="Uwaga 18 22 7" xfId="30674" xr:uid="{00000000-0005-0000-0000-0000A5A00000}"/>
    <cellStyle name="Uwaga 18 22 8" xfId="36443" xr:uid="{00000000-0005-0000-0000-0000A6A00000}"/>
    <cellStyle name="Uwaga 18 22 9" xfId="39648" xr:uid="{00000000-0005-0000-0000-0000A7A00000}"/>
    <cellStyle name="Uwaga 18 23" xfId="4174" xr:uid="{00000000-0005-0000-0000-0000A8A00000}"/>
    <cellStyle name="Uwaga 18 23 10" xfId="42675" xr:uid="{00000000-0005-0000-0000-0000A9A00000}"/>
    <cellStyle name="Uwaga 18 23 11" xfId="45862" xr:uid="{00000000-0005-0000-0000-0000AAA00000}"/>
    <cellStyle name="Uwaga 18 23 12" xfId="49150" xr:uid="{00000000-0005-0000-0000-0000ABA00000}"/>
    <cellStyle name="Uwaga 18 23 13" xfId="52322" xr:uid="{00000000-0005-0000-0000-0000ACA00000}"/>
    <cellStyle name="Uwaga 18 23 14" xfId="57548" xr:uid="{00000000-0005-0000-0000-0000ADA00000}"/>
    <cellStyle name="Uwaga 18 23 15" xfId="60785" xr:uid="{00000000-0005-0000-0000-0000AEA00000}"/>
    <cellStyle name="Uwaga 18 23 2" xfId="13418" xr:uid="{00000000-0005-0000-0000-0000AFA00000}"/>
    <cellStyle name="Uwaga 18 23 3" xfId="7411" xr:uid="{00000000-0005-0000-0000-0000B0A00000}"/>
    <cellStyle name="Uwaga 18 23 4" xfId="20642" xr:uid="{00000000-0005-0000-0000-0000B1A00000}"/>
    <cellStyle name="Uwaga 18 23 5" xfId="23952" xr:uid="{00000000-0005-0000-0000-0000B2A00000}"/>
    <cellStyle name="Uwaga 18 23 6" xfId="27267" xr:uid="{00000000-0005-0000-0000-0000B3A00000}"/>
    <cellStyle name="Uwaga 18 23 7" xfId="30501" xr:uid="{00000000-0005-0000-0000-0000B4A00000}"/>
    <cellStyle name="Uwaga 18 23 8" xfId="36280" xr:uid="{00000000-0005-0000-0000-0000B5A00000}"/>
    <cellStyle name="Uwaga 18 23 9" xfId="39476" xr:uid="{00000000-0005-0000-0000-0000B6A00000}"/>
    <cellStyle name="Uwaga 18 24" xfId="4407" xr:uid="{00000000-0005-0000-0000-0000B7A00000}"/>
    <cellStyle name="Uwaga 18 24 10" xfId="42901" xr:uid="{00000000-0005-0000-0000-0000B8A00000}"/>
    <cellStyle name="Uwaga 18 24 11" xfId="46095" xr:uid="{00000000-0005-0000-0000-0000B9A00000}"/>
    <cellStyle name="Uwaga 18 24 12" xfId="49370" xr:uid="{00000000-0005-0000-0000-0000BAA00000}"/>
    <cellStyle name="Uwaga 18 24 13" xfId="52555" xr:uid="{00000000-0005-0000-0000-0000BBA00000}"/>
    <cellStyle name="Uwaga 18 24 14" xfId="57765" xr:uid="{00000000-0005-0000-0000-0000BCA00000}"/>
    <cellStyle name="Uwaga 18 24 15" xfId="61002" xr:uid="{00000000-0005-0000-0000-0000BDA00000}"/>
    <cellStyle name="Uwaga 18 24 2" xfId="13645" xr:uid="{00000000-0005-0000-0000-0000BEA00000}"/>
    <cellStyle name="Uwaga 18 24 3" xfId="7610" xr:uid="{00000000-0005-0000-0000-0000BFA00000}"/>
    <cellStyle name="Uwaga 18 24 4" xfId="20875" xr:uid="{00000000-0005-0000-0000-0000C0A00000}"/>
    <cellStyle name="Uwaga 18 24 5" xfId="24185" xr:uid="{00000000-0005-0000-0000-0000C1A00000}"/>
    <cellStyle name="Uwaga 18 24 6" xfId="27499" xr:uid="{00000000-0005-0000-0000-0000C2A00000}"/>
    <cellStyle name="Uwaga 18 24 7" xfId="30734" xr:uid="{00000000-0005-0000-0000-0000C3A00000}"/>
    <cellStyle name="Uwaga 18 24 8" xfId="36501" xr:uid="{00000000-0005-0000-0000-0000C4A00000}"/>
    <cellStyle name="Uwaga 18 24 9" xfId="39708" xr:uid="{00000000-0005-0000-0000-0000C5A00000}"/>
    <cellStyle name="Uwaga 18 25" xfId="4465" xr:uid="{00000000-0005-0000-0000-0000C6A00000}"/>
    <cellStyle name="Uwaga 18 25 10" xfId="42956" xr:uid="{00000000-0005-0000-0000-0000C7A00000}"/>
    <cellStyle name="Uwaga 18 25 11" xfId="46153" xr:uid="{00000000-0005-0000-0000-0000C8A00000}"/>
    <cellStyle name="Uwaga 18 25 12" xfId="49425" xr:uid="{00000000-0005-0000-0000-0000C9A00000}"/>
    <cellStyle name="Uwaga 18 25 13" xfId="52613" xr:uid="{00000000-0005-0000-0000-0000CAA00000}"/>
    <cellStyle name="Uwaga 18 25 14" xfId="57818" xr:uid="{00000000-0005-0000-0000-0000CBA00000}"/>
    <cellStyle name="Uwaga 18 25 15" xfId="61055" xr:uid="{00000000-0005-0000-0000-0000CCA00000}"/>
    <cellStyle name="Uwaga 18 25 2" xfId="13702" xr:uid="{00000000-0005-0000-0000-0000CDA00000}"/>
    <cellStyle name="Uwaga 18 25 3" xfId="7663" xr:uid="{00000000-0005-0000-0000-0000CEA00000}"/>
    <cellStyle name="Uwaga 18 25 4" xfId="20933" xr:uid="{00000000-0005-0000-0000-0000CFA00000}"/>
    <cellStyle name="Uwaga 18 25 5" xfId="24243" xr:uid="{00000000-0005-0000-0000-0000D0A00000}"/>
    <cellStyle name="Uwaga 18 25 6" xfId="27556" xr:uid="{00000000-0005-0000-0000-0000D1A00000}"/>
    <cellStyle name="Uwaga 18 25 7" xfId="30792" xr:uid="{00000000-0005-0000-0000-0000D2A00000}"/>
    <cellStyle name="Uwaga 18 25 8" xfId="36556" xr:uid="{00000000-0005-0000-0000-0000D3A00000}"/>
    <cellStyle name="Uwaga 18 25 9" xfId="39766" xr:uid="{00000000-0005-0000-0000-0000D4A00000}"/>
    <cellStyle name="Uwaga 18 26" xfId="4519" xr:uid="{00000000-0005-0000-0000-0000D5A00000}"/>
    <cellStyle name="Uwaga 18 26 10" xfId="43008" xr:uid="{00000000-0005-0000-0000-0000D6A00000}"/>
    <cellStyle name="Uwaga 18 26 11" xfId="46207" xr:uid="{00000000-0005-0000-0000-0000D7A00000}"/>
    <cellStyle name="Uwaga 18 26 12" xfId="49476" xr:uid="{00000000-0005-0000-0000-0000D8A00000}"/>
    <cellStyle name="Uwaga 18 26 13" xfId="52667" xr:uid="{00000000-0005-0000-0000-0000D9A00000}"/>
    <cellStyle name="Uwaga 18 26 14" xfId="57868" xr:uid="{00000000-0005-0000-0000-0000DAA00000}"/>
    <cellStyle name="Uwaga 18 26 15" xfId="61105" xr:uid="{00000000-0005-0000-0000-0000DBA00000}"/>
    <cellStyle name="Uwaga 18 26 2" xfId="13755" xr:uid="{00000000-0005-0000-0000-0000DCA00000}"/>
    <cellStyle name="Uwaga 18 26 3" xfId="7713" xr:uid="{00000000-0005-0000-0000-0000DDA00000}"/>
    <cellStyle name="Uwaga 18 26 4" xfId="20987" xr:uid="{00000000-0005-0000-0000-0000DEA00000}"/>
    <cellStyle name="Uwaga 18 26 5" xfId="24297" xr:uid="{00000000-0005-0000-0000-0000DFA00000}"/>
    <cellStyle name="Uwaga 18 26 6" xfId="27609" xr:uid="{00000000-0005-0000-0000-0000E0A00000}"/>
    <cellStyle name="Uwaga 18 26 7" xfId="30846" xr:uid="{00000000-0005-0000-0000-0000E1A00000}"/>
    <cellStyle name="Uwaga 18 26 8" xfId="36607" xr:uid="{00000000-0005-0000-0000-0000E2A00000}"/>
    <cellStyle name="Uwaga 18 26 9" xfId="39820" xr:uid="{00000000-0005-0000-0000-0000E3A00000}"/>
    <cellStyle name="Uwaga 18 27" xfId="4575" xr:uid="{00000000-0005-0000-0000-0000E4A00000}"/>
    <cellStyle name="Uwaga 18 27 10" xfId="43062" xr:uid="{00000000-0005-0000-0000-0000E5A00000}"/>
    <cellStyle name="Uwaga 18 27 11" xfId="46263" xr:uid="{00000000-0005-0000-0000-0000E6A00000}"/>
    <cellStyle name="Uwaga 18 27 12" xfId="49530" xr:uid="{00000000-0005-0000-0000-0000E7A00000}"/>
    <cellStyle name="Uwaga 18 27 13" xfId="52723" xr:uid="{00000000-0005-0000-0000-0000E8A00000}"/>
    <cellStyle name="Uwaga 18 27 14" xfId="57921" xr:uid="{00000000-0005-0000-0000-0000E9A00000}"/>
    <cellStyle name="Uwaga 18 27 15" xfId="61158" xr:uid="{00000000-0005-0000-0000-0000EAA00000}"/>
    <cellStyle name="Uwaga 18 27 2" xfId="13811" xr:uid="{00000000-0005-0000-0000-0000EBA00000}"/>
    <cellStyle name="Uwaga 18 27 3" xfId="7766" xr:uid="{00000000-0005-0000-0000-0000ECA00000}"/>
    <cellStyle name="Uwaga 18 27 4" xfId="21043" xr:uid="{00000000-0005-0000-0000-0000EDA00000}"/>
    <cellStyle name="Uwaga 18 27 5" xfId="24353" xr:uid="{00000000-0005-0000-0000-0000EEA00000}"/>
    <cellStyle name="Uwaga 18 27 6" xfId="27665" xr:uid="{00000000-0005-0000-0000-0000EFA00000}"/>
    <cellStyle name="Uwaga 18 27 7" xfId="30902" xr:uid="{00000000-0005-0000-0000-0000F0A00000}"/>
    <cellStyle name="Uwaga 18 27 8" xfId="36662" xr:uid="{00000000-0005-0000-0000-0000F1A00000}"/>
    <cellStyle name="Uwaga 18 27 9" xfId="39875" xr:uid="{00000000-0005-0000-0000-0000F2A00000}"/>
    <cellStyle name="Uwaga 18 28" xfId="4622" xr:uid="{00000000-0005-0000-0000-0000F3A00000}"/>
    <cellStyle name="Uwaga 18 28 10" xfId="43108" xr:uid="{00000000-0005-0000-0000-0000F4A00000}"/>
    <cellStyle name="Uwaga 18 28 11" xfId="46310" xr:uid="{00000000-0005-0000-0000-0000F5A00000}"/>
    <cellStyle name="Uwaga 18 28 12" xfId="49576" xr:uid="{00000000-0005-0000-0000-0000F6A00000}"/>
    <cellStyle name="Uwaga 18 28 13" xfId="52770" xr:uid="{00000000-0005-0000-0000-0000F7A00000}"/>
    <cellStyle name="Uwaga 18 28 14" xfId="57967" xr:uid="{00000000-0005-0000-0000-0000F8A00000}"/>
    <cellStyle name="Uwaga 18 28 15" xfId="61204" xr:uid="{00000000-0005-0000-0000-0000F9A00000}"/>
    <cellStyle name="Uwaga 18 28 2" xfId="13858" xr:uid="{00000000-0005-0000-0000-0000FAA00000}"/>
    <cellStyle name="Uwaga 18 28 3" xfId="7812" xr:uid="{00000000-0005-0000-0000-0000FBA00000}"/>
    <cellStyle name="Uwaga 18 28 4" xfId="21090" xr:uid="{00000000-0005-0000-0000-0000FCA00000}"/>
    <cellStyle name="Uwaga 18 28 5" xfId="24400" xr:uid="{00000000-0005-0000-0000-0000FDA00000}"/>
    <cellStyle name="Uwaga 18 28 6" xfId="27712" xr:uid="{00000000-0005-0000-0000-0000FEA00000}"/>
    <cellStyle name="Uwaga 18 28 7" xfId="30949" xr:uid="{00000000-0005-0000-0000-0000FFA00000}"/>
    <cellStyle name="Uwaga 18 28 8" xfId="36709" xr:uid="{00000000-0005-0000-0000-000000A10000}"/>
    <cellStyle name="Uwaga 18 28 9" xfId="39922" xr:uid="{00000000-0005-0000-0000-000001A10000}"/>
    <cellStyle name="Uwaga 18 29" xfId="4676" xr:uid="{00000000-0005-0000-0000-000002A10000}"/>
    <cellStyle name="Uwaga 18 29 10" xfId="43159" xr:uid="{00000000-0005-0000-0000-000003A10000}"/>
    <cellStyle name="Uwaga 18 29 11" xfId="46364" xr:uid="{00000000-0005-0000-0000-000004A10000}"/>
    <cellStyle name="Uwaga 18 29 12" xfId="49627" xr:uid="{00000000-0005-0000-0000-000005A10000}"/>
    <cellStyle name="Uwaga 18 29 13" xfId="52824" xr:uid="{00000000-0005-0000-0000-000006A10000}"/>
    <cellStyle name="Uwaga 18 29 14" xfId="58018" xr:uid="{00000000-0005-0000-0000-000007A10000}"/>
    <cellStyle name="Uwaga 18 29 15" xfId="61255" xr:uid="{00000000-0005-0000-0000-000008A10000}"/>
    <cellStyle name="Uwaga 18 29 2" xfId="13911" xr:uid="{00000000-0005-0000-0000-000009A10000}"/>
    <cellStyle name="Uwaga 18 29 3" xfId="7863" xr:uid="{00000000-0005-0000-0000-00000AA10000}"/>
    <cellStyle name="Uwaga 18 29 4" xfId="21144" xr:uid="{00000000-0005-0000-0000-00000BA10000}"/>
    <cellStyle name="Uwaga 18 29 5" xfId="24454" xr:uid="{00000000-0005-0000-0000-00000CA10000}"/>
    <cellStyle name="Uwaga 18 29 6" xfId="27766" xr:uid="{00000000-0005-0000-0000-00000DA10000}"/>
    <cellStyle name="Uwaga 18 29 7" xfId="31003" xr:uid="{00000000-0005-0000-0000-00000EA10000}"/>
    <cellStyle name="Uwaga 18 29 8" xfId="36761" xr:uid="{00000000-0005-0000-0000-00000FA10000}"/>
    <cellStyle name="Uwaga 18 29 9" xfId="39976" xr:uid="{00000000-0005-0000-0000-000010A10000}"/>
    <cellStyle name="Uwaga 18 3" xfId="1693" xr:uid="{00000000-0005-0000-0000-000011A10000}"/>
    <cellStyle name="Uwaga 18 3 10" xfId="31345" xr:uid="{00000000-0005-0000-0000-000012A10000}"/>
    <cellStyle name="Uwaga 18 3 11" xfId="18155" xr:uid="{00000000-0005-0000-0000-000013A10000}"/>
    <cellStyle name="Uwaga 18 3 12" xfId="36995" xr:uid="{00000000-0005-0000-0000-000014A10000}"/>
    <cellStyle name="Uwaga 18 3 13" xfId="40227" xr:uid="{00000000-0005-0000-0000-000015A10000}"/>
    <cellStyle name="Uwaga 18 3 14" xfId="43381" xr:uid="{00000000-0005-0000-0000-000016A10000}"/>
    <cellStyle name="Uwaga 18 3 15" xfId="46702" xr:uid="{00000000-0005-0000-0000-000017A10000}"/>
    <cellStyle name="Uwaga 18 3 16" xfId="49847" xr:uid="{00000000-0005-0000-0000-000018A10000}"/>
    <cellStyle name="Uwaga 18 3 17" xfId="53075" xr:uid="{00000000-0005-0000-0000-000019A10000}"/>
    <cellStyle name="Uwaga 18 3 18" xfId="14918" xr:uid="{00000000-0005-0000-0000-00001AA10000}"/>
    <cellStyle name="Uwaga 18 3 19" xfId="58358" xr:uid="{00000000-0005-0000-0000-00001BA10000}"/>
    <cellStyle name="Uwaga 18 3 2" xfId="8903" xr:uid="{00000000-0005-0000-0000-00001CA10000}"/>
    <cellStyle name="Uwaga 18 3 3" xfId="8487" xr:uid="{00000000-0005-0000-0000-00001DA10000}"/>
    <cellStyle name="Uwaga 18 3 4" xfId="5072" xr:uid="{00000000-0005-0000-0000-00001EA10000}"/>
    <cellStyle name="Uwaga 18 3 5" xfId="15589" xr:uid="{00000000-0005-0000-0000-00001FA10000}"/>
    <cellStyle name="Uwaga 18 3 6" xfId="14508" xr:uid="{00000000-0005-0000-0000-000020A10000}"/>
    <cellStyle name="Uwaga 18 3 7" xfId="21471" xr:uid="{00000000-0005-0000-0000-000021A10000}"/>
    <cellStyle name="Uwaga 18 3 8" xfId="24794" xr:uid="{00000000-0005-0000-0000-000022A10000}"/>
    <cellStyle name="Uwaga 18 3 9" xfId="28020" xr:uid="{00000000-0005-0000-0000-000023A10000}"/>
    <cellStyle name="Uwaga 18 30" xfId="4729" xr:uid="{00000000-0005-0000-0000-000024A10000}"/>
    <cellStyle name="Uwaga 18 30 10" xfId="43210" xr:uid="{00000000-0005-0000-0000-000025A10000}"/>
    <cellStyle name="Uwaga 18 30 11" xfId="46417" xr:uid="{00000000-0005-0000-0000-000026A10000}"/>
    <cellStyle name="Uwaga 18 30 12" xfId="49677" xr:uid="{00000000-0005-0000-0000-000027A10000}"/>
    <cellStyle name="Uwaga 18 30 13" xfId="52877" xr:uid="{00000000-0005-0000-0000-000028A10000}"/>
    <cellStyle name="Uwaga 18 30 14" xfId="58068" xr:uid="{00000000-0005-0000-0000-000029A10000}"/>
    <cellStyle name="Uwaga 18 30 15" xfId="61305" xr:uid="{00000000-0005-0000-0000-00002AA10000}"/>
    <cellStyle name="Uwaga 18 30 2" xfId="13963" xr:uid="{00000000-0005-0000-0000-00002BA10000}"/>
    <cellStyle name="Uwaga 18 30 3" xfId="7913" xr:uid="{00000000-0005-0000-0000-00002CA10000}"/>
    <cellStyle name="Uwaga 18 30 4" xfId="21197" xr:uid="{00000000-0005-0000-0000-00002DA10000}"/>
    <cellStyle name="Uwaga 18 30 5" xfId="24507" xr:uid="{00000000-0005-0000-0000-00002EA10000}"/>
    <cellStyle name="Uwaga 18 30 6" xfId="27819" xr:uid="{00000000-0005-0000-0000-00002FA10000}"/>
    <cellStyle name="Uwaga 18 30 7" xfId="31056" xr:uid="{00000000-0005-0000-0000-000030A10000}"/>
    <cellStyle name="Uwaga 18 30 8" xfId="36813" xr:uid="{00000000-0005-0000-0000-000031A10000}"/>
    <cellStyle name="Uwaga 18 30 9" xfId="40028" xr:uid="{00000000-0005-0000-0000-000032A10000}"/>
    <cellStyle name="Uwaga 18 31" xfId="4780" xr:uid="{00000000-0005-0000-0000-000033A10000}"/>
    <cellStyle name="Uwaga 18 31 10" xfId="43259" xr:uid="{00000000-0005-0000-0000-000034A10000}"/>
    <cellStyle name="Uwaga 18 31 11" xfId="46468" xr:uid="{00000000-0005-0000-0000-000035A10000}"/>
    <cellStyle name="Uwaga 18 31 12" xfId="49726" xr:uid="{00000000-0005-0000-0000-000036A10000}"/>
    <cellStyle name="Uwaga 18 31 13" xfId="52928" xr:uid="{00000000-0005-0000-0000-000037A10000}"/>
    <cellStyle name="Uwaga 18 31 14" xfId="58117" xr:uid="{00000000-0005-0000-0000-000038A10000}"/>
    <cellStyle name="Uwaga 18 31 15" xfId="61354" xr:uid="{00000000-0005-0000-0000-000039A10000}"/>
    <cellStyle name="Uwaga 18 31 2" xfId="14014" xr:uid="{00000000-0005-0000-0000-00003AA10000}"/>
    <cellStyle name="Uwaga 18 31 3" xfId="7962" xr:uid="{00000000-0005-0000-0000-00003BA10000}"/>
    <cellStyle name="Uwaga 18 31 4" xfId="21248" xr:uid="{00000000-0005-0000-0000-00003CA10000}"/>
    <cellStyle name="Uwaga 18 31 5" xfId="24558" xr:uid="{00000000-0005-0000-0000-00003DA10000}"/>
    <cellStyle name="Uwaga 18 31 6" xfId="27870" xr:uid="{00000000-0005-0000-0000-00003EA10000}"/>
    <cellStyle name="Uwaga 18 31 7" xfId="31107" xr:uid="{00000000-0005-0000-0000-00003FA10000}"/>
    <cellStyle name="Uwaga 18 31 8" xfId="36863" xr:uid="{00000000-0005-0000-0000-000040A10000}"/>
    <cellStyle name="Uwaga 18 31 9" xfId="40079" xr:uid="{00000000-0005-0000-0000-000041A10000}"/>
    <cellStyle name="Uwaga 18 4" xfId="2478" xr:uid="{00000000-0005-0000-0000-000042A10000}"/>
    <cellStyle name="Uwaga 18 4 10" xfId="32122" xr:uid="{00000000-0005-0000-0000-000043A10000}"/>
    <cellStyle name="Uwaga 18 4 11" xfId="34592" xr:uid="{00000000-0005-0000-0000-000044A10000}"/>
    <cellStyle name="Uwaga 18 4 12" xfId="37780" xr:uid="{00000000-0005-0000-0000-000045A10000}"/>
    <cellStyle name="Uwaga 18 4 13" xfId="40990" xr:uid="{00000000-0005-0000-0000-000046A10000}"/>
    <cellStyle name="Uwaga 18 4 14" xfId="44166" xr:uid="{00000000-0005-0000-0000-000047A10000}"/>
    <cellStyle name="Uwaga 18 4 15" xfId="47465" xr:uid="{00000000-0005-0000-0000-000048A10000}"/>
    <cellStyle name="Uwaga 18 4 16" xfId="50630" xr:uid="{00000000-0005-0000-0000-000049A10000}"/>
    <cellStyle name="Uwaga 18 4 17" xfId="53826" xr:uid="{00000000-0005-0000-0000-00004AA10000}"/>
    <cellStyle name="Uwaga 18 4 18" xfId="55880" xr:uid="{00000000-0005-0000-0000-00004BA10000}"/>
    <cellStyle name="Uwaga 18 4 19" xfId="59117" xr:uid="{00000000-0005-0000-0000-00004CA10000}"/>
    <cellStyle name="Uwaga 18 4 2" xfId="9680" xr:uid="{00000000-0005-0000-0000-00004DA10000}"/>
    <cellStyle name="Uwaga 18 4 3" xfId="11722" xr:uid="{00000000-0005-0000-0000-00004EA10000}"/>
    <cellStyle name="Uwaga 18 4 4" xfId="5846" xr:uid="{00000000-0005-0000-0000-00004FA10000}"/>
    <cellStyle name="Uwaga 18 4 5" xfId="16371" xr:uid="{00000000-0005-0000-0000-000050A10000}"/>
    <cellStyle name="Uwaga 18 4 6" xfId="18946" xr:uid="{00000000-0005-0000-0000-000051A10000}"/>
    <cellStyle name="Uwaga 18 4 7" xfId="22256" xr:uid="{00000000-0005-0000-0000-000052A10000}"/>
    <cellStyle name="Uwaga 18 4 8" xfId="25576" xr:uid="{00000000-0005-0000-0000-000053A10000}"/>
    <cellStyle name="Uwaga 18 4 9" xfId="28805" xr:uid="{00000000-0005-0000-0000-000054A10000}"/>
    <cellStyle name="Uwaga 18 5" xfId="2617" xr:uid="{00000000-0005-0000-0000-000055A10000}"/>
    <cellStyle name="Uwaga 18 5 10" xfId="32261" xr:uid="{00000000-0005-0000-0000-000056A10000}"/>
    <cellStyle name="Uwaga 18 5 11" xfId="34731" xr:uid="{00000000-0005-0000-0000-000057A10000}"/>
    <cellStyle name="Uwaga 18 5 12" xfId="37919" xr:uid="{00000000-0005-0000-0000-000058A10000}"/>
    <cellStyle name="Uwaga 18 5 13" xfId="41129" xr:uid="{00000000-0005-0000-0000-000059A10000}"/>
    <cellStyle name="Uwaga 18 5 14" xfId="44305" xr:uid="{00000000-0005-0000-0000-00005AA10000}"/>
    <cellStyle name="Uwaga 18 5 15" xfId="47604" xr:uid="{00000000-0005-0000-0000-00005BA10000}"/>
    <cellStyle name="Uwaga 18 5 16" xfId="50769" xr:uid="{00000000-0005-0000-0000-00005CA10000}"/>
    <cellStyle name="Uwaga 18 5 17" xfId="53964" xr:uid="{00000000-0005-0000-0000-00005DA10000}"/>
    <cellStyle name="Uwaga 18 5 18" xfId="56018" xr:uid="{00000000-0005-0000-0000-00005EA10000}"/>
    <cellStyle name="Uwaga 18 5 19" xfId="59255" xr:uid="{00000000-0005-0000-0000-00005FA10000}"/>
    <cellStyle name="Uwaga 18 5 2" xfId="9819" xr:uid="{00000000-0005-0000-0000-000060A10000}"/>
    <cellStyle name="Uwaga 18 5 3" xfId="11861" xr:uid="{00000000-0005-0000-0000-000061A10000}"/>
    <cellStyle name="Uwaga 18 5 4" xfId="5985" xr:uid="{00000000-0005-0000-0000-000062A10000}"/>
    <cellStyle name="Uwaga 18 5 5" xfId="16510" xr:uid="{00000000-0005-0000-0000-000063A10000}"/>
    <cellStyle name="Uwaga 18 5 6" xfId="19085" xr:uid="{00000000-0005-0000-0000-000064A10000}"/>
    <cellStyle name="Uwaga 18 5 7" xfId="22395" xr:uid="{00000000-0005-0000-0000-000065A10000}"/>
    <cellStyle name="Uwaga 18 5 8" xfId="25715" xr:uid="{00000000-0005-0000-0000-000066A10000}"/>
    <cellStyle name="Uwaga 18 5 9" xfId="28944" xr:uid="{00000000-0005-0000-0000-000067A10000}"/>
    <cellStyle name="Uwaga 18 6" xfId="1627" xr:uid="{00000000-0005-0000-0000-000068A10000}"/>
    <cellStyle name="Uwaga 18 6 10" xfId="31279" xr:uid="{00000000-0005-0000-0000-000069A10000}"/>
    <cellStyle name="Uwaga 18 6 11" xfId="18440" xr:uid="{00000000-0005-0000-0000-00006AA10000}"/>
    <cellStyle name="Uwaga 18 6 12" xfId="36929" xr:uid="{00000000-0005-0000-0000-00006BA10000}"/>
    <cellStyle name="Uwaga 18 6 13" xfId="40162" xr:uid="{00000000-0005-0000-0000-00006CA10000}"/>
    <cellStyle name="Uwaga 18 6 14" xfId="43315" xr:uid="{00000000-0005-0000-0000-00006DA10000}"/>
    <cellStyle name="Uwaga 18 6 15" xfId="46639" xr:uid="{00000000-0005-0000-0000-00006EA10000}"/>
    <cellStyle name="Uwaga 18 6 16" xfId="49781" xr:uid="{00000000-0005-0000-0000-00006FA10000}"/>
    <cellStyle name="Uwaga 18 6 17" xfId="53013" xr:uid="{00000000-0005-0000-0000-000070A10000}"/>
    <cellStyle name="Uwaga 18 6 18" xfId="34166" xr:uid="{00000000-0005-0000-0000-000071A10000}"/>
    <cellStyle name="Uwaga 18 6 19" xfId="58296" xr:uid="{00000000-0005-0000-0000-000072A10000}"/>
    <cellStyle name="Uwaga 18 6 2" xfId="8839" xr:uid="{00000000-0005-0000-0000-000073A10000}"/>
    <cellStyle name="Uwaga 18 6 3" xfId="8551" xr:uid="{00000000-0005-0000-0000-000074A10000}"/>
    <cellStyle name="Uwaga 18 6 4" xfId="5007" xr:uid="{00000000-0005-0000-0000-000075A10000}"/>
    <cellStyle name="Uwaga 18 6 5" xfId="15523" xr:uid="{00000000-0005-0000-0000-000076A10000}"/>
    <cellStyle name="Uwaga 18 6 6" xfId="14574" xr:uid="{00000000-0005-0000-0000-000077A10000}"/>
    <cellStyle name="Uwaga 18 6 7" xfId="21405" xr:uid="{00000000-0005-0000-0000-000078A10000}"/>
    <cellStyle name="Uwaga 18 6 8" xfId="24728" xr:uid="{00000000-0005-0000-0000-000079A10000}"/>
    <cellStyle name="Uwaga 18 6 9" xfId="27954" xr:uid="{00000000-0005-0000-0000-00007AA10000}"/>
    <cellStyle name="Uwaga 18 7" xfId="2837" xr:uid="{00000000-0005-0000-0000-00007BA10000}"/>
    <cellStyle name="Uwaga 18 7 10" xfId="32481" xr:uid="{00000000-0005-0000-0000-00007CA10000}"/>
    <cellStyle name="Uwaga 18 7 11" xfId="34951" xr:uid="{00000000-0005-0000-0000-00007DA10000}"/>
    <cellStyle name="Uwaga 18 7 12" xfId="38139" xr:uid="{00000000-0005-0000-0000-00007EA10000}"/>
    <cellStyle name="Uwaga 18 7 13" xfId="41346" xr:uid="{00000000-0005-0000-0000-00007FA10000}"/>
    <cellStyle name="Uwaga 18 7 14" xfId="44525" xr:uid="{00000000-0005-0000-0000-000080A10000}"/>
    <cellStyle name="Uwaga 18 7 15" xfId="47821" xr:uid="{00000000-0005-0000-0000-000081A10000}"/>
    <cellStyle name="Uwaga 18 7 16" xfId="50989" xr:uid="{00000000-0005-0000-0000-000082A10000}"/>
    <cellStyle name="Uwaga 18 7 17" xfId="54179" xr:uid="{00000000-0005-0000-0000-000083A10000}"/>
    <cellStyle name="Uwaga 18 7 18" xfId="56233" xr:uid="{00000000-0005-0000-0000-000084A10000}"/>
    <cellStyle name="Uwaga 18 7 19" xfId="59470" xr:uid="{00000000-0005-0000-0000-000085A10000}"/>
    <cellStyle name="Uwaga 18 7 2" xfId="10039" xr:uid="{00000000-0005-0000-0000-000086A10000}"/>
    <cellStyle name="Uwaga 18 7 3" xfId="12081" xr:uid="{00000000-0005-0000-0000-000087A10000}"/>
    <cellStyle name="Uwaga 18 7 4" xfId="6205" xr:uid="{00000000-0005-0000-0000-000088A10000}"/>
    <cellStyle name="Uwaga 18 7 5" xfId="16730" xr:uid="{00000000-0005-0000-0000-000089A10000}"/>
    <cellStyle name="Uwaga 18 7 6" xfId="19305" xr:uid="{00000000-0005-0000-0000-00008AA10000}"/>
    <cellStyle name="Uwaga 18 7 7" xfId="22615" xr:uid="{00000000-0005-0000-0000-00008BA10000}"/>
    <cellStyle name="Uwaga 18 7 8" xfId="25933" xr:uid="{00000000-0005-0000-0000-00008CA10000}"/>
    <cellStyle name="Uwaga 18 7 9" xfId="29164" xr:uid="{00000000-0005-0000-0000-00008DA10000}"/>
    <cellStyle name="Uwaga 18 8" xfId="2941" xr:uid="{00000000-0005-0000-0000-00008EA10000}"/>
    <cellStyle name="Uwaga 18 8 10" xfId="32585" xr:uid="{00000000-0005-0000-0000-00008FA10000}"/>
    <cellStyle name="Uwaga 18 8 11" xfId="35055" xr:uid="{00000000-0005-0000-0000-000090A10000}"/>
    <cellStyle name="Uwaga 18 8 12" xfId="38243" xr:uid="{00000000-0005-0000-0000-000091A10000}"/>
    <cellStyle name="Uwaga 18 8 13" xfId="41450" xr:uid="{00000000-0005-0000-0000-000092A10000}"/>
    <cellStyle name="Uwaga 18 8 14" xfId="44629" xr:uid="{00000000-0005-0000-0000-000093A10000}"/>
    <cellStyle name="Uwaga 18 8 15" xfId="47925" xr:uid="{00000000-0005-0000-0000-000094A10000}"/>
    <cellStyle name="Uwaga 18 8 16" xfId="51093" xr:uid="{00000000-0005-0000-0000-000095A10000}"/>
    <cellStyle name="Uwaga 18 8 17" xfId="54282" xr:uid="{00000000-0005-0000-0000-000096A10000}"/>
    <cellStyle name="Uwaga 18 8 18" xfId="56336" xr:uid="{00000000-0005-0000-0000-000097A10000}"/>
    <cellStyle name="Uwaga 18 8 19" xfId="59573" xr:uid="{00000000-0005-0000-0000-000098A10000}"/>
    <cellStyle name="Uwaga 18 8 2" xfId="10143" xr:uid="{00000000-0005-0000-0000-000099A10000}"/>
    <cellStyle name="Uwaga 18 8 3" xfId="12185" xr:uid="{00000000-0005-0000-0000-00009AA10000}"/>
    <cellStyle name="Uwaga 18 8 4" xfId="6309" xr:uid="{00000000-0005-0000-0000-00009BA10000}"/>
    <cellStyle name="Uwaga 18 8 5" xfId="16834" xr:uid="{00000000-0005-0000-0000-00009CA10000}"/>
    <cellStyle name="Uwaga 18 8 6" xfId="19409" xr:uid="{00000000-0005-0000-0000-00009DA10000}"/>
    <cellStyle name="Uwaga 18 8 7" xfId="22719" xr:uid="{00000000-0005-0000-0000-00009EA10000}"/>
    <cellStyle name="Uwaga 18 8 8" xfId="26036" xr:uid="{00000000-0005-0000-0000-00009FA10000}"/>
    <cellStyle name="Uwaga 18 8 9" xfId="29268" xr:uid="{00000000-0005-0000-0000-0000A0A10000}"/>
    <cellStyle name="Uwaga 18 9" xfId="3107" xr:uid="{00000000-0005-0000-0000-0000A1A10000}"/>
    <cellStyle name="Uwaga 18 9 10" xfId="32751" xr:uid="{00000000-0005-0000-0000-0000A2A10000}"/>
    <cellStyle name="Uwaga 18 9 11" xfId="35220" xr:uid="{00000000-0005-0000-0000-0000A3A10000}"/>
    <cellStyle name="Uwaga 18 9 12" xfId="38409" xr:uid="{00000000-0005-0000-0000-0000A4A10000}"/>
    <cellStyle name="Uwaga 18 9 13" xfId="41615" xr:uid="{00000000-0005-0000-0000-0000A5A10000}"/>
    <cellStyle name="Uwaga 18 9 14" xfId="44795" xr:uid="{00000000-0005-0000-0000-0000A6A10000}"/>
    <cellStyle name="Uwaga 18 9 15" xfId="48090" xr:uid="{00000000-0005-0000-0000-0000A7A10000}"/>
    <cellStyle name="Uwaga 18 9 16" xfId="51258" xr:uid="{00000000-0005-0000-0000-0000A8A10000}"/>
    <cellStyle name="Uwaga 18 9 17" xfId="54446" xr:uid="{00000000-0005-0000-0000-0000A9A10000}"/>
    <cellStyle name="Uwaga 18 9 18" xfId="56500" xr:uid="{00000000-0005-0000-0000-0000AAA10000}"/>
    <cellStyle name="Uwaga 18 9 19" xfId="59737" xr:uid="{00000000-0005-0000-0000-0000ABA10000}"/>
    <cellStyle name="Uwaga 18 9 2" xfId="10309" xr:uid="{00000000-0005-0000-0000-0000ACA10000}"/>
    <cellStyle name="Uwaga 18 9 3" xfId="12351" xr:uid="{00000000-0005-0000-0000-0000ADA10000}"/>
    <cellStyle name="Uwaga 18 9 4" xfId="6475" xr:uid="{00000000-0005-0000-0000-0000AEA10000}"/>
    <cellStyle name="Uwaga 18 9 5" xfId="17000" xr:uid="{00000000-0005-0000-0000-0000AFA10000}"/>
    <cellStyle name="Uwaga 18 9 6" xfId="19575" xr:uid="{00000000-0005-0000-0000-0000B0A10000}"/>
    <cellStyle name="Uwaga 18 9 7" xfId="22885" xr:uid="{00000000-0005-0000-0000-0000B1A10000}"/>
    <cellStyle name="Uwaga 18 9 8" xfId="26201" xr:uid="{00000000-0005-0000-0000-0000B2A10000}"/>
    <cellStyle name="Uwaga 18 9 9" xfId="29434" xr:uid="{00000000-0005-0000-0000-0000B3A10000}"/>
    <cellStyle name="Uwaga 19" xfId="1379" xr:uid="{00000000-0005-0000-0000-0000B4A10000}"/>
    <cellStyle name="Uwaga 19 10" xfId="2507" xr:uid="{00000000-0005-0000-0000-0000B5A10000}"/>
    <cellStyle name="Uwaga 19 10 10" xfId="32151" xr:uid="{00000000-0005-0000-0000-0000B6A10000}"/>
    <cellStyle name="Uwaga 19 10 11" xfId="34621" xr:uid="{00000000-0005-0000-0000-0000B7A10000}"/>
    <cellStyle name="Uwaga 19 10 12" xfId="37809" xr:uid="{00000000-0005-0000-0000-0000B8A10000}"/>
    <cellStyle name="Uwaga 19 10 13" xfId="41019" xr:uid="{00000000-0005-0000-0000-0000B9A10000}"/>
    <cellStyle name="Uwaga 19 10 14" xfId="44195" xr:uid="{00000000-0005-0000-0000-0000BAA10000}"/>
    <cellStyle name="Uwaga 19 10 15" xfId="47494" xr:uid="{00000000-0005-0000-0000-0000BBA10000}"/>
    <cellStyle name="Uwaga 19 10 16" xfId="50659" xr:uid="{00000000-0005-0000-0000-0000BCA10000}"/>
    <cellStyle name="Uwaga 19 10 17" xfId="53855" xr:uid="{00000000-0005-0000-0000-0000BDA10000}"/>
    <cellStyle name="Uwaga 19 10 18" xfId="55909" xr:uid="{00000000-0005-0000-0000-0000BEA10000}"/>
    <cellStyle name="Uwaga 19 10 19" xfId="59146" xr:uid="{00000000-0005-0000-0000-0000BFA10000}"/>
    <cellStyle name="Uwaga 19 10 2" xfId="9709" xr:uid="{00000000-0005-0000-0000-0000C0A10000}"/>
    <cellStyle name="Uwaga 19 10 3" xfId="11751" xr:uid="{00000000-0005-0000-0000-0000C1A10000}"/>
    <cellStyle name="Uwaga 19 10 4" xfId="5875" xr:uid="{00000000-0005-0000-0000-0000C2A10000}"/>
    <cellStyle name="Uwaga 19 10 5" xfId="16400" xr:uid="{00000000-0005-0000-0000-0000C3A10000}"/>
    <cellStyle name="Uwaga 19 10 6" xfId="18975" xr:uid="{00000000-0005-0000-0000-0000C4A10000}"/>
    <cellStyle name="Uwaga 19 10 7" xfId="22285" xr:uid="{00000000-0005-0000-0000-0000C5A10000}"/>
    <cellStyle name="Uwaga 19 10 8" xfId="25605" xr:uid="{00000000-0005-0000-0000-0000C6A10000}"/>
    <cellStyle name="Uwaga 19 10 9" xfId="28834" xr:uid="{00000000-0005-0000-0000-0000C7A10000}"/>
    <cellStyle name="Uwaga 19 11" xfId="3356" xr:uid="{00000000-0005-0000-0000-0000C8A10000}"/>
    <cellStyle name="Uwaga 19 11 10" xfId="33000" xr:uid="{00000000-0005-0000-0000-0000C9A10000}"/>
    <cellStyle name="Uwaga 19 11 11" xfId="35468" xr:uid="{00000000-0005-0000-0000-0000CAA10000}"/>
    <cellStyle name="Uwaga 19 11 12" xfId="38658" xr:uid="{00000000-0005-0000-0000-0000CBA10000}"/>
    <cellStyle name="Uwaga 19 11 13" xfId="41863" xr:uid="{00000000-0005-0000-0000-0000CCA10000}"/>
    <cellStyle name="Uwaga 19 11 14" xfId="45044" xr:uid="{00000000-0005-0000-0000-0000CDA10000}"/>
    <cellStyle name="Uwaga 19 11 15" xfId="48338" xr:uid="{00000000-0005-0000-0000-0000CEA10000}"/>
    <cellStyle name="Uwaga 19 11 16" xfId="51507" xr:uid="{00000000-0005-0000-0000-0000CFA10000}"/>
    <cellStyle name="Uwaga 19 11 17" xfId="54692" xr:uid="{00000000-0005-0000-0000-0000D0A10000}"/>
    <cellStyle name="Uwaga 19 11 18" xfId="56746" xr:uid="{00000000-0005-0000-0000-0000D1A10000}"/>
    <cellStyle name="Uwaga 19 11 19" xfId="59983" xr:uid="{00000000-0005-0000-0000-0000D2A10000}"/>
    <cellStyle name="Uwaga 19 11 2" xfId="10558" xr:uid="{00000000-0005-0000-0000-0000D3A10000}"/>
    <cellStyle name="Uwaga 19 11 3" xfId="12600" xr:uid="{00000000-0005-0000-0000-0000D4A10000}"/>
    <cellStyle name="Uwaga 19 11 4" xfId="6724" xr:uid="{00000000-0005-0000-0000-0000D5A10000}"/>
    <cellStyle name="Uwaga 19 11 5" xfId="17249" xr:uid="{00000000-0005-0000-0000-0000D6A10000}"/>
    <cellStyle name="Uwaga 19 11 6" xfId="19824" xr:uid="{00000000-0005-0000-0000-0000D7A10000}"/>
    <cellStyle name="Uwaga 19 11 7" xfId="23134" xr:uid="{00000000-0005-0000-0000-0000D8A10000}"/>
    <cellStyle name="Uwaga 19 11 8" xfId="26449" xr:uid="{00000000-0005-0000-0000-0000D9A10000}"/>
    <cellStyle name="Uwaga 19 11 9" xfId="29683" xr:uid="{00000000-0005-0000-0000-0000DAA10000}"/>
    <cellStyle name="Uwaga 19 12" xfId="1725" xr:uid="{00000000-0005-0000-0000-0000DBA10000}"/>
    <cellStyle name="Uwaga 19 12 10" xfId="31377" xr:uid="{00000000-0005-0000-0000-0000DCA10000}"/>
    <cellStyle name="Uwaga 19 12 11" xfId="18094" xr:uid="{00000000-0005-0000-0000-0000DDA10000}"/>
    <cellStyle name="Uwaga 19 12 12" xfId="37027" xr:uid="{00000000-0005-0000-0000-0000DEA10000}"/>
    <cellStyle name="Uwaga 19 12 13" xfId="40259" xr:uid="{00000000-0005-0000-0000-0000DFA10000}"/>
    <cellStyle name="Uwaga 19 12 14" xfId="43413" xr:uid="{00000000-0005-0000-0000-0000E0A10000}"/>
    <cellStyle name="Uwaga 19 12 15" xfId="46734" xr:uid="{00000000-0005-0000-0000-0000E1A10000}"/>
    <cellStyle name="Uwaga 19 12 16" xfId="49879" xr:uid="{00000000-0005-0000-0000-0000E2A10000}"/>
    <cellStyle name="Uwaga 19 12 17" xfId="53106" xr:uid="{00000000-0005-0000-0000-0000E3A10000}"/>
    <cellStyle name="Uwaga 19 12 18" xfId="34267" xr:uid="{00000000-0005-0000-0000-0000E4A10000}"/>
    <cellStyle name="Uwaga 19 12 19" xfId="58389" xr:uid="{00000000-0005-0000-0000-0000E5A10000}"/>
    <cellStyle name="Uwaga 19 12 2" xfId="8935" xr:uid="{00000000-0005-0000-0000-0000E6A10000}"/>
    <cellStyle name="Uwaga 19 12 3" xfId="8455" xr:uid="{00000000-0005-0000-0000-0000E7A10000}"/>
    <cellStyle name="Uwaga 19 12 4" xfId="5104" xr:uid="{00000000-0005-0000-0000-0000E8A10000}"/>
    <cellStyle name="Uwaga 19 12 5" xfId="15621" xr:uid="{00000000-0005-0000-0000-0000E9A10000}"/>
    <cellStyle name="Uwaga 19 12 6" xfId="14476" xr:uid="{00000000-0005-0000-0000-0000EAA10000}"/>
    <cellStyle name="Uwaga 19 12 7" xfId="21503" xr:uid="{00000000-0005-0000-0000-0000EBA10000}"/>
    <cellStyle name="Uwaga 19 12 8" xfId="24825" xr:uid="{00000000-0005-0000-0000-0000ECA10000}"/>
    <cellStyle name="Uwaga 19 12 9" xfId="28052" xr:uid="{00000000-0005-0000-0000-0000EDA10000}"/>
    <cellStyle name="Uwaga 19 13" xfId="1974" xr:uid="{00000000-0005-0000-0000-0000EEA10000}"/>
    <cellStyle name="Uwaga 19 13 10" xfId="31623" xr:uid="{00000000-0005-0000-0000-0000EFA10000}"/>
    <cellStyle name="Uwaga 19 13 11" xfId="24605" xr:uid="{00000000-0005-0000-0000-0000F0A10000}"/>
    <cellStyle name="Uwaga 19 13 12" xfId="37276" xr:uid="{00000000-0005-0000-0000-0000F1A10000}"/>
    <cellStyle name="Uwaga 19 13 13" xfId="40501" xr:uid="{00000000-0005-0000-0000-0000F2A10000}"/>
    <cellStyle name="Uwaga 19 13 14" xfId="43662" xr:uid="{00000000-0005-0000-0000-0000F3A10000}"/>
    <cellStyle name="Uwaga 19 13 15" xfId="46976" xr:uid="{00000000-0005-0000-0000-0000F4A10000}"/>
    <cellStyle name="Uwaga 19 13 16" xfId="50128" xr:uid="{00000000-0005-0000-0000-0000F5A10000}"/>
    <cellStyle name="Uwaga 19 13 17" xfId="53343" xr:uid="{00000000-0005-0000-0000-0000F6A10000}"/>
    <cellStyle name="Uwaga 19 13 18" xfId="24862" xr:uid="{00000000-0005-0000-0000-0000F7A10000}"/>
    <cellStyle name="Uwaga 19 13 19" xfId="58629" xr:uid="{00000000-0005-0000-0000-0000F8A10000}"/>
    <cellStyle name="Uwaga 19 13 2" xfId="9181" xr:uid="{00000000-0005-0000-0000-0000F9A10000}"/>
    <cellStyle name="Uwaga 19 13 3" xfId="8206" xr:uid="{00000000-0005-0000-0000-0000FAA10000}"/>
    <cellStyle name="Uwaga 19 13 4" xfId="5352" xr:uid="{00000000-0005-0000-0000-0000FBA10000}"/>
    <cellStyle name="Uwaga 19 13 5" xfId="15869" xr:uid="{00000000-0005-0000-0000-0000FCA10000}"/>
    <cellStyle name="Uwaga 19 13 6" xfId="14227" xr:uid="{00000000-0005-0000-0000-0000FDA10000}"/>
    <cellStyle name="Uwaga 19 13 7" xfId="21752" xr:uid="{00000000-0005-0000-0000-0000FEA10000}"/>
    <cellStyle name="Uwaga 19 13 8" xfId="25074" xr:uid="{00000000-0005-0000-0000-0000FFA10000}"/>
    <cellStyle name="Uwaga 19 13 9" xfId="28301" xr:uid="{00000000-0005-0000-0000-000000A20000}"/>
    <cellStyle name="Uwaga 19 14" xfId="3525" xr:uid="{00000000-0005-0000-0000-000001A20000}"/>
    <cellStyle name="Uwaga 19 14 10" xfId="33169" xr:uid="{00000000-0005-0000-0000-000002A20000}"/>
    <cellStyle name="Uwaga 19 14 11" xfId="35633" xr:uid="{00000000-0005-0000-0000-000003A20000}"/>
    <cellStyle name="Uwaga 19 14 12" xfId="38827" xr:uid="{00000000-0005-0000-0000-000004A20000}"/>
    <cellStyle name="Uwaga 19 14 13" xfId="42028" xr:uid="{00000000-0005-0000-0000-000005A20000}"/>
    <cellStyle name="Uwaga 19 14 14" xfId="45213" xr:uid="{00000000-0005-0000-0000-000006A20000}"/>
    <cellStyle name="Uwaga 19 14 15" xfId="48503" xr:uid="{00000000-0005-0000-0000-000007A20000}"/>
    <cellStyle name="Uwaga 19 14 16" xfId="51674" xr:uid="{00000000-0005-0000-0000-000008A20000}"/>
    <cellStyle name="Uwaga 19 14 17" xfId="54855" xr:uid="{00000000-0005-0000-0000-000009A20000}"/>
    <cellStyle name="Uwaga 19 14 18" xfId="56909" xr:uid="{00000000-0005-0000-0000-00000AA20000}"/>
    <cellStyle name="Uwaga 19 14 19" xfId="60146" xr:uid="{00000000-0005-0000-0000-00000BA20000}"/>
    <cellStyle name="Uwaga 19 14 2" xfId="10727" xr:uid="{00000000-0005-0000-0000-00000CA20000}"/>
    <cellStyle name="Uwaga 19 14 3" xfId="12769" xr:uid="{00000000-0005-0000-0000-00000DA20000}"/>
    <cellStyle name="Uwaga 19 14 4" xfId="6891" xr:uid="{00000000-0005-0000-0000-00000EA20000}"/>
    <cellStyle name="Uwaga 19 14 5" xfId="17418" xr:uid="{00000000-0005-0000-0000-00000FA20000}"/>
    <cellStyle name="Uwaga 19 14 6" xfId="19993" xr:uid="{00000000-0005-0000-0000-000010A20000}"/>
    <cellStyle name="Uwaga 19 14 7" xfId="23303" xr:uid="{00000000-0005-0000-0000-000011A20000}"/>
    <cellStyle name="Uwaga 19 14 8" xfId="26618" xr:uid="{00000000-0005-0000-0000-000012A20000}"/>
    <cellStyle name="Uwaga 19 14 9" xfId="29852" xr:uid="{00000000-0005-0000-0000-000013A20000}"/>
    <cellStyle name="Uwaga 19 15" xfId="3662" xr:uid="{00000000-0005-0000-0000-000014A20000}"/>
    <cellStyle name="Uwaga 19 15 10" xfId="33306" xr:uid="{00000000-0005-0000-0000-000015A20000}"/>
    <cellStyle name="Uwaga 19 15 11" xfId="35770" xr:uid="{00000000-0005-0000-0000-000016A20000}"/>
    <cellStyle name="Uwaga 19 15 12" xfId="38964" xr:uid="{00000000-0005-0000-0000-000017A20000}"/>
    <cellStyle name="Uwaga 19 15 13" xfId="42165" xr:uid="{00000000-0005-0000-0000-000018A20000}"/>
    <cellStyle name="Uwaga 19 15 14" xfId="45350" xr:uid="{00000000-0005-0000-0000-000019A20000}"/>
    <cellStyle name="Uwaga 19 15 15" xfId="48640" xr:uid="{00000000-0005-0000-0000-00001AA20000}"/>
    <cellStyle name="Uwaga 19 15 16" xfId="51811" xr:uid="{00000000-0005-0000-0000-00001BA20000}"/>
    <cellStyle name="Uwaga 19 15 17" xfId="54991" xr:uid="{00000000-0005-0000-0000-00001CA20000}"/>
    <cellStyle name="Uwaga 19 15 18" xfId="57045" xr:uid="{00000000-0005-0000-0000-00001DA20000}"/>
    <cellStyle name="Uwaga 19 15 19" xfId="60282" xr:uid="{00000000-0005-0000-0000-00001EA20000}"/>
    <cellStyle name="Uwaga 19 15 2" xfId="10864" xr:uid="{00000000-0005-0000-0000-00001FA20000}"/>
    <cellStyle name="Uwaga 19 15 3" xfId="12906" xr:uid="{00000000-0005-0000-0000-000020A20000}"/>
    <cellStyle name="Uwaga 19 15 4" xfId="7028" xr:uid="{00000000-0005-0000-0000-000021A20000}"/>
    <cellStyle name="Uwaga 19 15 5" xfId="17555" xr:uid="{00000000-0005-0000-0000-000022A20000}"/>
    <cellStyle name="Uwaga 19 15 6" xfId="20130" xr:uid="{00000000-0005-0000-0000-000023A20000}"/>
    <cellStyle name="Uwaga 19 15 7" xfId="23440" xr:uid="{00000000-0005-0000-0000-000024A20000}"/>
    <cellStyle name="Uwaga 19 15 8" xfId="26755" xr:uid="{00000000-0005-0000-0000-000025A20000}"/>
    <cellStyle name="Uwaga 19 15 9" xfId="29989" xr:uid="{00000000-0005-0000-0000-000026A20000}"/>
    <cellStyle name="Uwaga 19 16" xfId="2070" xr:uid="{00000000-0005-0000-0000-000027A20000}"/>
    <cellStyle name="Uwaga 19 16 10" xfId="31718" xr:uid="{00000000-0005-0000-0000-000028A20000}"/>
    <cellStyle name="Uwaga 19 16 11" xfId="18304" xr:uid="{00000000-0005-0000-0000-000029A20000}"/>
    <cellStyle name="Uwaga 19 16 12" xfId="37372" xr:uid="{00000000-0005-0000-0000-00002AA20000}"/>
    <cellStyle name="Uwaga 19 16 13" xfId="40595" xr:uid="{00000000-0005-0000-0000-00002BA20000}"/>
    <cellStyle name="Uwaga 19 16 14" xfId="43758" xr:uid="{00000000-0005-0000-0000-00002CA20000}"/>
    <cellStyle name="Uwaga 19 16 15" xfId="47070" xr:uid="{00000000-0005-0000-0000-00002DA20000}"/>
    <cellStyle name="Uwaga 19 16 16" xfId="50224" xr:uid="{00000000-0005-0000-0000-00002EA20000}"/>
    <cellStyle name="Uwaga 19 16 17" xfId="53435" xr:uid="{00000000-0005-0000-0000-00002FA20000}"/>
    <cellStyle name="Uwaga 19 16 18" xfId="15330" xr:uid="{00000000-0005-0000-0000-000030A20000}"/>
    <cellStyle name="Uwaga 19 16 19" xfId="58722" xr:uid="{00000000-0005-0000-0000-000031A20000}"/>
    <cellStyle name="Uwaga 19 16 2" xfId="9276" xr:uid="{00000000-0005-0000-0000-000032A20000}"/>
    <cellStyle name="Uwaga 19 16 3" xfId="8110" xr:uid="{00000000-0005-0000-0000-000033A20000}"/>
    <cellStyle name="Uwaga 19 16 4" xfId="5447" xr:uid="{00000000-0005-0000-0000-000034A20000}"/>
    <cellStyle name="Uwaga 19 16 5" xfId="15965" xr:uid="{00000000-0005-0000-0000-000035A20000}"/>
    <cellStyle name="Uwaga 19 16 6" xfId="14131" xr:uid="{00000000-0005-0000-0000-000036A20000}"/>
    <cellStyle name="Uwaga 19 16 7" xfId="21848" xr:uid="{00000000-0005-0000-0000-000037A20000}"/>
    <cellStyle name="Uwaga 19 16 8" xfId="25170" xr:uid="{00000000-0005-0000-0000-000038A20000}"/>
    <cellStyle name="Uwaga 19 16 9" xfId="28397" xr:uid="{00000000-0005-0000-0000-000039A20000}"/>
    <cellStyle name="Uwaga 19 17" xfId="3797" xr:uid="{00000000-0005-0000-0000-00003AA20000}"/>
    <cellStyle name="Uwaga 19 17 10" xfId="33441" xr:uid="{00000000-0005-0000-0000-00003BA20000}"/>
    <cellStyle name="Uwaga 19 17 11" xfId="35904" xr:uid="{00000000-0005-0000-0000-00003CA20000}"/>
    <cellStyle name="Uwaga 19 17 12" xfId="39099" xr:uid="{00000000-0005-0000-0000-00003DA20000}"/>
    <cellStyle name="Uwaga 19 17 13" xfId="42299" xr:uid="{00000000-0005-0000-0000-00003EA20000}"/>
    <cellStyle name="Uwaga 19 17 14" xfId="45485" xr:uid="{00000000-0005-0000-0000-00003FA20000}"/>
    <cellStyle name="Uwaga 19 17 15" xfId="48774" xr:uid="{00000000-0005-0000-0000-000040A20000}"/>
    <cellStyle name="Uwaga 19 17 16" xfId="51946" xr:uid="{00000000-0005-0000-0000-000041A20000}"/>
    <cellStyle name="Uwaga 19 17 17" xfId="55124" xr:uid="{00000000-0005-0000-0000-000042A20000}"/>
    <cellStyle name="Uwaga 19 17 18" xfId="57178" xr:uid="{00000000-0005-0000-0000-000043A20000}"/>
    <cellStyle name="Uwaga 19 17 19" xfId="60415" xr:uid="{00000000-0005-0000-0000-000044A20000}"/>
    <cellStyle name="Uwaga 19 17 2" xfId="10999" xr:uid="{00000000-0005-0000-0000-000045A20000}"/>
    <cellStyle name="Uwaga 19 17 3" xfId="13041" xr:uid="{00000000-0005-0000-0000-000046A20000}"/>
    <cellStyle name="Uwaga 19 17 4" xfId="7158" xr:uid="{00000000-0005-0000-0000-000047A20000}"/>
    <cellStyle name="Uwaga 19 17 5" xfId="17690" xr:uid="{00000000-0005-0000-0000-000048A20000}"/>
    <cellStyle name="Uwaga 19 17 6" xfId="20265" xr:uid="{00000000-0005-0000-0000-000049A20000}"/>
    <cellStyle name="Uwaga 19 17 7" xfId="23575" xr:uid="{00000000-0005-0000-0000-00004AA20000}"/>
    <cellStyle name="Uwaga 19 17 8" xfId="26890" xr:uid="{00000000-0005-0000-0000-00004BA20000}"/>
    <cellStyle name="Uwaga 19 17 9" xfId="30124" xr:uid="{00000000-0005-0000-0000-00004CA20000}"/>
    <cellStyle name="Uwaga 19 18" xfId="3920" xr:uid="{00000000-0005-0000-0000-00004DA20000}"/>
    <cellStyle name="Uwaga 19 18 10" xfId="33564" xr:uid="{00000000-0005-0000-0000-00004EA20000}"/>
    <cellStyle name="Uwaga 19 18 11" xfId="36027" xr:uid="{00000000-0005-0000-0000-00004FA20000}"/>
    <cellStyle name="Uwaga 19 18 12" xfId="39222" xr:uid="{00000000-0005-0000-0000-000050A20000}"/>
    <cellStyle name="Uwaga 19 18 13" xfId="42422" xr:uid="{00000000-0005-0000-0000-000051A20000}"/>
    <cellStyle name="Uwaga 19 18 14" xfId="45608" xr:uid="{00000000-0005-0000-0000-000052A20000}"/>
    <cellStyle name="Uwaga 19 18 15" xfId="48897" xr:uid="{00000000-0005-0000-0000-000053A20000}"/>
    <cellStyle name="Uwaga 19 18 16" xfId="52069" xr:uid="{00000000-0005-0000-0000-000054A20000}"/>
    <cellStyle name="Uwaga 19 18 17" xfId="55246" xr:uid="{00000000-0005-0000-0000-000055A20000}"/>
    <cellStyle name="Uwaga 19 18 18" xfId="57300" xr:uid="{00000000-0005-0000-0000-000056A20000}"/>
    <cellStyle name="Uwaga 19 18 19" xfId="60537" xr:uid="{00000000-0005-0000-0000-000057A20000}"/>
    <cellStyle name="Uwaga 19 18 2" xfId="11122" xr:uid="{00000000-0005-0000-0000-000058A20000}"/>
    <cellStyle name="Uwaga 19 18 3" xfId="13164" xr:uid="{00000000-0005-0000-0000-000059A20000}"/>
    <cellStyle name="Uwaga 19 18 4" xfId="7280" xr:uid="{00000000-0005-0000-0000-00005AA20000}"/>
    <cellStyle name="Uwaga 19 18 5" xfId="17813" xr:uid="{00000000-0005-0000-0000-00005BA20000}"/>
    <cellStyle name="Uwaga 19 18 6" xfId="20388" xr:uid="{00000000-0005-0000-0000-00005CA20000}"/>
    <cellStyle name="Uwaga 19 18 7" xfId="23698" xr:uid="{00000000-0005-0000-0000-00005DA20000}"/>
    <cellStyle name="Uwaga 19 18 8" xfId="27013" xr:uid="{00000000-0005-0000-0000-00005EA20000}"/>
    <cellStyle name="Uwaga 19 18 9" xfId="30247" xr:uid="{00000000-0005-0000-0000-00005FA20000}"/>
    <cellStyle name="Uwaga 19 19" xfId="2175" xr:uid="{00000000-0005-0000-0000-000060A20000}"/>
    <cellStyle name="Uwaga 19 19 10" xfId="31823" xr:uid="{00000000-0005-0000-0000-000061A20000}"/>
    <cellStyle name="Uwaga 19 19 11" xfId="34298" xr:uid="{00000000-0005-0000-0000-000062A20000}"/>
    <cellStyle name="Uwaga 19 19 12" xfId="37477" xr:uid="{00000000-0005-0000-0000-000063A20000}"/>
    <cellStyle name="Uwaga 19 19 13" xfId="40697" xr:uid="{00000000-0005-0000-0000-000064A20000}"/>
    <cellStyle name="Uwaga 19 19 14" xfId="43863" xr:uid="{00000000-0005-0000-0000-000065A20000}"/>
    <cellStyle name="Uwaga 19 19 15" xfId="47172" xr:uid="{00000000-0005-0000-0000-000066A20000}"/>
    <cellStyle name="Uwaga 19 19 16" xfId="50329" xr:uid="{00000000-0005-0000-0000-000067A20000}"/>
    <cellStyle name="Uwaga 19 19 17" xfId="53537" xr:uid="{00000000-0005-0000-0000-000068A20000}"/>
    <cellStyle name="Uwaga 19 19 18" xfId="55587" xr:uid="{00000000-0005-0000-0000-000069A20000}"/>
    <cellStyle name="Uwaga 19 19 19" xfId="58824" xr:uid="{00000000-0005-0000-0000-00006AA20000}"/>
    <cellStyle name="Uwaga 19 19 2" xfId="9381" xr:uid="{00000000-0005-0000-0000-00006BA20000}"/>
    <cellStyle name="Uwaga 19 19 3" xfId="11419" xr:uid="{00000000-0005-0000-0000-00006CA20000}"/>
    <cellStyle name="Uwaga 19 19 4" xfId="5552" xr:uid="{00000000-0005-0000-0000-00006DA20000}"/>
    <cellStyle name="Uwaga 19 19 5" xfId="16070" xr:uid="{00000000-0005-0000-0000-00006EA20000}"/>
    <cellStyle name="Uwaga 19 19 6" xfId="18643" xr:uid="{00000000-0005-0000-0000-00006FA20000}"/>
    <cellStyle name="Uwaga 19 19 7" xfId="21953" xr:uid="{00000000-0005-0000-0000-000070A20000}"/>
    <cellStyle name="Uwaga 19 19 8" xfId="25274" xr:uid="{00000000-0005-0000-0000-000071A20000}"/>
    <cellStyle name="Uwaga 19 19 9" xfId="28502" xr:uid="{00000000-0005-0000-0000-000072A20000}"/>
    <cellStyle name="Uwaga 19 2" xfId="1459" xr:uid="{00000000-0005-0000-0000-000073A20000}"/>
    <cellStyle name="Uwaga 19 2 10" xfId="3433" xr:uid="{00000000-0005-0000-0000-000074A20000}"/>
    <cellStyle name="Uwaga 19 2 10 10" xfId="33077" xr:uid="{00000000-0005-0000-0000-000075A20000}"/>
    <cellStyle name="Uwaga 19 2 10 11" xfId="35544" xr:uid="{00000000-0005-0000-0000-000076A20000}"/>
    <cellStyle name="Uwaga 19 2 10 12" xfId="38735" xr:uid="{00000000-0005-0000-0000-000077A20000}"/>
    <cellStyle name="Uwaga 19 2 10 13" xfId="41939" xr:uid="{00000000-0005-0000-0000-000078A20000}"/>
    <cellStyle name="Uwaga 19 2 10 14" xfId="45121" xr:uid="{00000000-0005-0000-0000-000079A20000}"/>
    <cellStyle name="Uwaga 19 2 10 15" xfId="48414" xr:uid="{00000000-0005-0000-0000-00007AA20000}"/>
    <cellStyle name="Uwaga 19 2 10 16" xfId="51583" xr:uid="{00000000-0005-0000-0000-00007BA20000}"/>
    <cellStyle name="Uwaga 19 2 10 17" xfId="54767" xr:uid="{00000000-0005-0000-0000-00007CA20000}"/>
    <cellStyle name="Uwaga 19 2 10 18" xfId="56821" xr:uid="{00000000-0005-0000-0000-00007DA20000}"/>
    <cellStyle name="Uwaga 19 2 10 19" xfId="60058" xr:uid="{00000000-0005-0000-0000-00007EA20000}"/>
    <cellStyle name="Uwaga 19 2 10 2" xfId="10635" xr:uid="{00000000-0005-0000-0000-00007FA20000}"/>
    <cellStyle name="Uwaga 19 2 10 3" xfId="12677" xr:uid="{00000000-0005-0000-0000-000080A20000}"/>
    <cellStyle name="Uwaga 19 2 10 4" xfId="6801" xr:uid="{00000000-0005-0000-0000-000081A20000}"/>
    <cellStyle name="Uwaga 19 2 10 5" xfId="17326" xr:uid="{00000000-0005-0000-0000-000082A20000}"/>
    <cellStyle name="Uwaga 19 2 10 6" xfId="19901" xr:uid="{00000000-0005-0000-0000-000083A20000}"/>
    <cellStyle name="Uwaga 19 2 10 7" xfId="23211" xr:uid="{00000000-0005-0000-0000-000084A20000}"/>
    <cellStyle name="Uwaga 19 2 10 8" xfId="26526" xr:uid="{00000000-0005-0000-0000-000085A20000}"/>
    <cellStyle name="Uwaga 19 2 10 9" xfId="29760" xr:uid="{00000000-0005-0000-0000-000086A20000}"/>
    <cellStyle name="Uwaga 19 2 11" xfId="3386" xr:uid="{00000000-0005-0000-0000-000087A20000}"/>
    <cellStyle name="Uwaga 19 2 11 10" xfId="33030" xr:uid="{00000000-0005-0000-0000-000088A20000}"/>
    <cellStyle name="Uwaga 19 2 11 11" xfId="35498" xr:uid="{00000000-0005-0000-0000-000089A20000}"/>
    <cellStyle name="Uwaga 19 2 11 12" xfId="38688" xr:uid="{00000000-0005-0000-0000-00008AA20000}"/>
    <cellStyle name="Uwaga 19 2 11 13" xfId="41893" xr:uid="{00000000-0005-0000-0000-00008BA20000}"/>
    <cellStyle name="Uwaga 19 2 11 14" xfId="45074" xr:uid="{00000000-0005-0000-0000-00008CA20000}"/>
    <cellStyle name="Uwaga 19 2 11 15" xfId="48368" xr:uid="{00000000-0005-0000-0000-00008DA20000}"/>
    <cellStyle name="Uwaga 19 2 11 16" xfId="51537" xr:uid="{00000000-0005-0000-0000-00008EA20000}"/>
    <cellStyle name="Uwaga 19 2 11 17" xfId="54722" xr:uid="{00000000-0005-0000-0000-00008FA20000}"/>
    <cellStyle name="Uwaga 19 2 11 18" xfId="56776" xr:uid="{00000000-0005-0000-0000-000090A20000}"/>
    <cellStyle name="Uwaga 19 2 11 19" xfId="60013" xr:uid="{00000000-0005-0000-0000-000091A20000}"/>
    <cellStyle name="Uwaga 19 2 11 2" xfId="10588" xr:uid="{00000000-0005-0000-0000-000092A20000}"/>
    <cellStyle name="Uwaga 19 2 11 3" xfId="12630" xr:uid="{00000000-0005-0000-0000-000093A20000}"/>
    <cellStyle name="Uwaga 19 2 11 4" xfId="6754" xr:uid="{00000000-0005-0000-0000-000094A20000}"/>
    <cellStyle name="Uwaga 19 2 11 5" xfId="17279" xr:uid="{00000000-0005-0000-0000-000095A20000}"/>
    <cellStyle name="Uwaga 19 2 11 6" xfId="19854" xr:uid="{00000000-0005-0000-0000-000096A20000}"/>
    <cellStyle name="Uwaga 19 2 11 7" xfId="23164" xr:uid="{00000000-0005-0000-0000-000097A20000}"/>
    <cellStyle name="Uwaga 19 2 11 8" xfId="26479" xr:uid="{00000000-0005-0000-0000-000098A20000}"/>
    <cellStyle name="Uwaga 19 2 11 9" xfId="29713" xr:uid="{00000000-0005-0000-0000-000099A20000}"/>
    <cellStyle name="Uwaga 19 2 12" xfId="1780" xr:uid="{00000000-0005-0000-0000-00009AA20000}"/>
    <cellStyle name="Uwaga 19 2 12 10" xfId="31432" xr:uid="{00000000-0005-0000-0000-00009BA20000}"/>
    <cellStyle name="Uwaga 19 2 12 11" xfId="15219" xr:uid="{00000000-0005-0000-0000-00009CA20000}"/>
    <cellStyle name="Uwaga 19 2 12 12" xfId="37082" xr:uid="{00000000-0005-0000-0000-00009DA20000}"/>
    <cellStyle name="Uwaga 19 2 12 13" xfId="40312" xr:uid="{00000000-0005-0000-0000-00009EA20000}"/>
    <cellStyle name="Uwaga 19 2 12 14" xfId="43468" xr:uid="{00000000-0005-0000-0000-00009FA20000}"/>
    <cellStyle name="Uwaga 19 2 12 15" xfId="46787" xr:uid="{00000000-0005-0000-0000-0000A0A20000}"/>
    <cellStyle name="Uwaga 19 2 12 16" xfId="49934" xr:uid="{00000000-0005-0000-0000-0000A1A20000}"/>
    <cellStyle name="Uwaga 19 2 12 17" xfId="53159" xr:uid="{00000000-0005-0000-0000-0000A2A20000}"/>
    <cellStyle name="Uwaga 19 2 12 18" xfId="18366" xr:uid="{00000000-0005-0000-0000-0000A3A20000}"/>
    <cellStyle name="Uwaga 19 2 12 19" xfId="58442" xr:uid="{00000000-0005-0000-0000-0000A4A20000}"/>
    <cellStyle name="Uwaga 19 2 12 2" xfId="8990" xr:uid="{00000000-0005-0000-0000-0000A5A20000}"/>
    <cellStyle name="Uwaga 19 2 12 3" xfId="8400" xr:uid="{00000000-0005-0000-0000-0000A6A20000}"/>
    <cellStyle name="Uwaga 19 2 12 4" xfId="5159" xr:uid="{00000000-0005-0000-0000-0000A7A20000}"/>
    <cellStyle name="Uwaga 19 2 12 5" xfId="15676" xr:uid="{00000000-0005-0000-0000-0000A8A20000}"/>
    <cellStyle name="Uwaga 19 2 12 6" xfId="14421" xr:uid="{00000000-0005-0000-0000-0000A9A20000}"/>
    <cellStyle name="Uwaga 19 2 12 7" xfId="21558" xr:uid="{00000000-0005-0000-0000-0000AAA20000}"/>
    <cellStyle name="Uwaga 19 2 12 8" xfId="24880" xr:uid="{00000000-0005-0000-0000-0000ABA20000}"/>
    <cellStyle name="Uwaga 19 2 12 9" xfId="28107" xr:uid="{00000000-0005-0000-0000-0000ACA20000}"/>
    <cellStyle name="Uwaga 19 2 13" xfId="3624" xr:uid="{00000000-0005-0000-0000-0000ADA20000}"/>
    <cellStyle name="Uwaga 19 2 13 10" xfId="33268" xr:uid="{00000000-0005-0000-0000-0000AEA20000}"/>
    <cellStyle name="Uwaga 19 2 13 11" xfId="35732" xr:uid="{00000000-0005-0000-0000-0000AFA20000}"/>
    <cellStyle name="Uwaga 19 2 13 12" xfId="38926" xr:uid="{00000000-0005-0000-0000-0000B0A20000}"/>
    <cellStyle name="Uwaga 19 2 13 13" xfId="42127" xr:uid="{00000000-0005-0000-0000-0000B1A20000}"/>
    <cellStyle name="Uwaga 19 2 13 14" xfId="45312" xr:uid="{00000000-0005-0000-0000-0000B2A20000}"/>
    <cellStyle name="Uwaga 19 2 13 15" xfId="48602" xr:uid="{00000000-0005-0000-0000-0000B3A20000}"/>
    <cellStyle name="Uwaga 19 2 13 16" xfId="51773" xr:uid="{00000000-0005-0000-0000-0000B4A20000}"/>
    <cellStyle name="Uwaga 19 2 13 17" xfId="54953" xr:uid="{00000000-0005-0000-0000-0000B5A20000}"/>
    <cellStyle name="Uwaga 19 2 13 18" xfId="57007" xr:uid="{00000000-0005-0000-0000-0000B6A20000}"/>
    <cellStyle name="Uwaga 19 2 13 19" xfId="60244" xr:uid="{00000000-0005-0000-0000-0000B7A20000}"/>
    <cellStyle name="Uwaga 19 2 13 2" xfId="10826" xr:uid="{00000000-0005-0000-0000-0000B8A20000}"/>
    <cellStyle name="Uwaga 19 2 13 3" xfId="12868" xr:uid="{00000000-0005-0000-0000-0000B9A20000}"/>
    <cellStyle name="Uwaga 19 2 13 4" xfId="6990" xr:uid="{00000000-0005-0000-0000-0000BAA20000}"/>
    <cellStyle name="Uwaga 19 2 13 5" xfId="17517" xr:uid="{00000000-0005-0000-0000-0000BBA20000}"/>
    <cellStyle name="Uwaga 19 2 13 6" xfId="20092" xr:uid="{00000000-0005-0000-0000-0000BCA20000}"/>
    <cellStyle name="Uwaga 19 2 13 7" xfId="23402" xr:uid="{00000000-0005-0000-0000-0000BDA20000}"/>
    <cellStyle name="Uwaga 19 2 13 8" xfId="26717" xr:uid="{00000000-0005-0000-0000-0000BEA20000}"/>
    <cellStyle name="Uwaga 19 2 13 9" xfId="29951" xr:uid="{00000000-0005-0000-0000-0000BFA20000}"/>
    <cellStyle name="Uwaga 19 2 14" xfId="3739" xr:uid="{00000000-0005-0000-0000-0000C0A20000}"/>
    <cellStyle name="Uwaga 19 2 14 10" xfId="33383" xr:uid="{00000000-0005-0000-0000-0000C1A20000}"/>
    <cellStyle name="Uwaga 19 2 14 11" xfId="35847" xr:uid="{00000000-0005-0000-0000-0000C2A20000}"/>
    <cellStyle name="Uwaga 19 2 14 12" xfId="39041" xr:uid="{00000000-0005-0000-0000-0000C3A20000}"/>
    <cellStyle name="Uwaga 19 2 14 13" xfId="42242" xr:uid="{00000000-0005-0000-0000-0000C4A20000}"/>
    <cellStyle name="Uwaga 19 2 14 14" xfId="45427" xr:uid="{00000000-0005-0000-0000-0000C5A20000}"/>
    <cellStyle name="Uwaga 19 2 14 15" xfId="48717" xr:uid="{00000000-0005-0000-0000-0000C6A20000}"/>
    <cellStyle name="Uwaga 19 2 14 16" xfId="51888" xr:uid="{00000000-0005-0000-0000-0000C7A20000}"/>
    <cellStyle name="Uwaga 19 2 14 17" xfId="55067" xr:uid="{00000000-0005-0000-0000-0000C8A20000}"/>
    <cellStyle name="Uwaga 19 2 14 18" xfId="57121" xr:uid="{00000000-0005-0000-0000-0000C9A20000}"/>
    <cellStyle name="Uwaga 19 2 14 19" xfId="60358" xr:uid="{00000000-0005-0000-0000-0000CAA20000}"/>
    <cellStyle name="Uwaga 19 2 14 2" xfId="10941" xr:uid="{00000000-0005-0000-0000-0000CBA20000}"/>
    <cellStyle name="Uwaga 19 2 14 3" xfId="12983" xr:uid="{00000000-0005-0000-0000-0000CCA20000}"/>
    <cellStyle name="Uwaga 19 2 14 4" xfId="7105" xr:uid="{00000000-0005-0000-0000-0000CDA20000}"/>
    <cellStyle name="Uwaga 19 2 14 5" xfId="17632" xr:uid="{00000000-0005-0000-0000-0000CEA20000}"/>
    <cellStyle name="Uwaga 19 2 14 6" xfId="20207" xr:uid="{00000000-0005-0000-0000-0000CFA20000}"/>
    <cellStyle name="Uwaga 19 2 14 7" xfId="23517" xr:uid="{00000000-0005-0000-0000-0000D0A20000}"/>
    <cellStyle name="Uwaga 19 2 14 8" xfId="26832" xr:uid="{00000000-0005-0000-0000-0000D1A20000}"/>
    <cellStyle name="Uwaga 19 2 14 9" xfId="30066" xr:uid="{00000000-0005-0000-0000-0000D2A20000}"/>
    <cellStyle name="Uwaga 19 2 15" xfId="3692" xr:uid="{00000000-0005-0000-0000-0000D3A20000}"/>
    <cellStyle name="Uwaga 19 2 15 10" xfId="33336" xr:uid="{00000000-0005-0000-0000-0000D4A20000}"/>
    <cellStyle name="Uwaga 19 2 15 11" xfId="35800" xr:uid="{00000000-0005-0000-0000-0000D5A20000}"/>
    <cellStyle name="Uwaga 19 2 15 12" xfId="38994" xr:uid="{00000000-0005-0000-0000-0000D6A20000}"/>
    <cellStyle name="Uwaga 19 2 15 13" xfId="42195" xr:uid="{00000000-0005-0000-0000-0000D7A20000}"/>
    <cellStyle name="Uwaga 19 2 15 14" xfId="45380" xr:uid="{00000000-0005-0000-0000-0000D8A20000}"/>
    <cellStyle name="Uwaga 19 2 15 15" xfId="48670" xr:uid="{00000000-0005-0000-0000-0000D9A20000}"/>
    <cellStyle name="Uwaga 19 2 15 16" xfId="51841" xr:uid="{00000000-0005-0000-0000-0000DAA20000}"/>
    <cellStyle name="Uwaga 19 2 15 17" xfId="55021" xr:uid="{00000000-0005-0000-0000-0000DBA20000}"/>
    <cellStyle name="Uwaga 19 2 15 18" xfId="57075" xr:uid="{00000000-0005-0000-0000-0000DCA20000}"/>
    <cellStyle name="Uwaga 19 2 15 19" xfId="60312" xr:uid="{00000000-0005-0000-0000-0000DDA20000}"/>
    <cellStyle name="Uwaga 19 2 15 2" xfId="10894" xr:uid="{00000000-0005-0000-0000-0000DEA20000}"/>
    <cellStyle name="Uwaga 19 2 15 3" xfId="12936" xr:uid="{00000000-0005-0000-0000-0000DFA20000}"/>
    <cellStyle name="Uwaga 19 2 15 4" xfId="7058" xr:uid="{00000000-0005-0000-0000-0000E0A20000}"/>
    <cellStyle name="Uwaga 19 2 15 5" xfId="17585" xr:uid="{00000000-0005-0000-0000-0000E1A20000}"/>
    <cellStyle name="Uwaga 19 2 15 6" xfId="20160" xr:uid="{00000000-0005-0000-0000-0000E2A20000}"/>
    <cellStyle name="Uwaga 19 2 15 7" xfId="23470" xr:uid="{00000000-0005-0000-0000-0000E3A20000}"/>
    <cellStyle name="Uwaga 19 2 15 8" xfId="26785" xr:uid="{00000000-0005-0000-0000-0000E4A20000}"/>
    <cellStyle name="Uwaga 19 2 15 9" xfId="30019" xr:uid="{00000000-0005-0000-0000-0000E5A20000}"/>
    <cellStyle name="Uwaga 19 2 16" xfId="3863" xr:uid="{00000000-0005-0000-0000-0000E6A20000}"/>
    <cellStyle name="Uwaga 19 2 16 10" xfId="33507" xr:uid="{00000000-0005-0000-0000-0000E7A20000}"/>
    <cellStyle name="Uwaga 19 2 16 11" xfId="35970" xr:uid="{00000000-0005-0000-0000-0000E8A20000}"/>
    <cellStyle name="Uwaga 19 2 16 12" xfId="39165" xr:uid="{00000000-0005-0000-0000-0000E9A20000}"/>
    <cellStyle name="Uwaga 19 2 16 13" xfId="42365" xr:uid="{00000000-0005-0000-0000-0000EAA20000}"/>
    <cellStyle name="Uwaga 19 2 16 14" xfId="45551" xr:uid="{00000000-0005-0000-0000-0000EBA20000}"/>
    <cellStyle name="Uwaga 19 2 16 15" xfId="48840" xr:uid="{00000000-0005-0000-0000-0000ECA20000}"/>
    <cellStyle name="Uwaga 19 2 16 16" xfId="52012" xr:uid="{00000000-0005-0000-0000-0000EDA20000}"/>
    <cellStyle name="Uwaga 19 2 16 17" xfId="55189" xr:uid="{00000000-0005-0000-0000-0000EEA20000}"/>
    <cellStyle name="Uwaga 19 2 16 18" xfId="57243" xr:uid="{00000000-0005-0000-0000-0000EFA20000}"/>
    <cellStyle name="Uwaga 19 2 16 19" xfId="60480" xr:uid="{00000000-0005-0000-0000-0000F0A20000}"/>
    <cellStyle name="Uwaga 19 2 16 2" xfId="11065" xr:uid="{00000000-0005-0000-0000-0000F1A20000}"/>
    <cellStyle name="Uwaga 19 2 16 3" xfId="13107" xr:uid="{00000000-0005-0000-0000-0000F2A20000}"/>
    <cellStyle name="Uwaga 19 2 16 4" xfId="7224" xr:uid="{00000000-0005-0000-0000-0000F3A20000}"/>
    <cellStyle name="Uwaga 19 2 16 5" xfId="17756" xr:uid="{00000000-0005-0000-0000-0000F4A20000}"/>
    <cellStyle name="Uwaga 19 2 16 6" xfId="20331" xr:uid="{00000000-0005-0000-0000-0000F5A20000}"/>
    <cellStyle name="Uwaga 19 2 16 7" xfId="23641" xr:uid="{00000000-0005-0000-0000-0000F6A20000}"/>
    <cellStyle name="Uwaga 19 2 16 8" xfId="26956" xr:uid="{00000000-0005-0000-0000-0000F7A20000}"/>
    <cellStyle name="Uwaga 19 2 16 9" xfId="30190" xr:uid="{00000000-0005-0000-0000-0000F8A20000}"/>
    <cellStyle name="Uwaga 19 2 17" xfId="3996" xr:uid="{00000000-0005-0000-0000-0000F9A20000}"/>
    <cellStyle name="Uwaga 19 2 17 10" xfId="33640" xr:uid="{00000000-0005-0000-0000-0000FAA20000}"/>
    <cellStyle name="Uwaga 19 2 17 11" xfId="36103" xr:uid="{00000000-0005-0000-0000-0000FBA20000}"/>
    <cellStyle name="Uwaga 19 2 17 12" xfId="39298" xr:uid="{00000000-0005-0000-0000-0000FCA20000}"/>
    <cellStyle name="Uwaga 19 2 17 13" xfId="42498" xr:uid="{00000000-0005-0000-0000-0000FDA20000}"/>
    <cellStyle name="Uwaga 19 2 17 14" xfId="45684" xr:uid="{00000000-0005-0000-0000-0000FEA20000}"/>
    <cellStyle name="Uwaga 19 2 17 15" xfId="48973" xr:uid="{00000000-0005-0000-0000-0000FFA20000}"/>
    <cellStyle name="Uwaga 19 2 17 16" xfId="52145" xr:uid="{00000000-0005-0000-0000-000000A30000}"/>
    <cellStyle name="Uwaga 19 2 17 17" xfId="55321" xr:uid="{00000000-0005-0000-0000-000001A30000}"/>
    <cellStyle name="Uwaga 19 2 17 18" xfId="57375" xr:uid="{00000000-0005-0000-0000-000002A30000}"/>
    <cellStyle name="Uwaga 19 2 17 19" xfId="60612" xr:uid="{00000000-0005-0000-0000-000003A30000}"/>
    <cellStyle name="Uwaga 19 2 17 2" xfId="11198" xr:uid="{00000000-0005-0000-0000-000004A30000}"/>
    <cellStyle name="Uwaga 19 2 17 3" xfId="13240" xr:uid="{00000000-0005-0000-0000-000005A30000}"/>
    <cellStyle name="Uwaga 19 2 17 4" xfId="7356" xr:uid="{00000000-0005-0000-0000-000006A30000}"/>
    <cellStyle name="Uwaga 19 2 17 5" xfId="17889" xr:uid="{00000000-0005-0000-0000-000007A30000}"/>
    <cellStyle name="Uwaga 19 2 17 6" xfId="20464" xr:uid="{00000000-0005-0000-0000-000008A30000}"/>
    <cellStyle name="Uwaga 19 2 17 7" xfId="23774" xr:uid="{00000000-0005-0000-0000-000009A30000}"/>
    <cellStyle name="Uwaga 19 2 17 8" xfId="27089" xr:uid="{00000000-0005-0000-0000-00000AA30000}"/>
    <cellStyle name="Uwaga 19 2 17 9" xfId="30323" xr:uid="{00000000-0005-0000-0000-00000BA30000}"/>
    <cellStyle name="Uwaga 19 2 18" xfId="3950" xr:uid="{00000000-0005-0000-0000-00000CA30000}"/>
    <cellStyle name="Uwaga 19 2 18 10" xfId="33594" xr:uid="{00000000-0005-0000-0000-00000DA30000}"/>
    <cellStyle name="Uwaga 19 2 18 11" xfId="36057" xr:uid="{00000000-0005-0000-0000-00000EA30000}"/>
    <cellStyle name="Uwaga 19 2 18 12" xfId="39252" xr:uid="{00000000-0005-0000-0000-00000FA30000}"/>
    <cellStyle name="Uwaga 19 2 18 13" xfId="42452" xr:uid="{00000000-0005-0000-0000-000010A30000}"/>
    <cellStyle name="Uwaga 19 2 18 14" xfId="45638" xr:uid="{00000000-0005-0000-0000-000011A30000}"/>
    <cellStyle name="Uwaga 19 2 18 15" xfId="48927" xr:uid="{00000000-0005-0000-0000-000012A30000}"/>
    <cellStyle name="Uwaga 19 2 18 16" xfId="52099" xr:uid="{00000000-0005-0000-0000-000013A30000}"/>
    <cellStyle name="Uwaga 19 2 18 17" xfId="55276" xr:uid="{00000000-0005-0000-0000-000014A30000}"/>
    <cellStyle name="Uwaga 19 2 18 18" xfId="57330" xr:uid="{00000000-0005-0000-0000-000015A30000}"/>
    <cellStyle name="Uwaga 19 2 18 19" xfId="60567" xr:uid="{00000000-0005-0000-0000-000016A30000}"/>
    <cellStyle name="Uwaga 19 2 18 2" xfId="11152" xr:uid="{00000000-0005-0000-0000-000017A30000}"/>
    <cellStyle name="Uwaga 19 2 18 3" xfId="13194" xr:uid="{00000000-0005-0000-0000-000018A30000}"/>
    <cellStyle name="Uwaga 19 2 18 4" xfId="7310" xr:uid="{00000000-0005-0000-0000-000019A30000}"/>
    <cellStyle name="Uwaga 19 2 18 5" xfId="17843" xr:uid="{00000000-0005-0000-0000-00001AA30000}"/>
    <cellStyle name="Uwaga 19 2 18 6" xfId="20418" xr:uid="{00000000-0005-0000-0000-00001BA30000}"/>
    <cellStyle name="Uwaga 19 2 18 7" xfId="23728" xr:uid="{00000000-0005-0000-0000-00001CA30000}"/>
    <cellStyle name="Uwaga 19 2 18 8" xfId="27043" xr:uid="{00000000-0005-0000-0000-00001DA30000}"/>
    <cellStyle name="Uwaga 19 2 18 9" xfId="30277" xr:uid="{00000000-0005-0000-0000-00001EA30000}"/>
    <cellStyle name="Uwaga 19 2 19" xfId="2141" xr:uid="{00000000-0005-0000-0000-00001FA30000}"/>
    <cellStyle name="Uwaga 19 2 19 10" xfId="31789" xr:uid="{00000000-0005-0000-0000-000020A30000}"/>
    <cellStyle name="Uwaga 19 2 19 11" xfId="18359" xr:uid="{00000000-0005-0000-0000-000021A30000}"/>
    <cellStyle name="Uwaga 19 2 19 12" xfId="37443" xr:uid="{00000000-0005-0000-0000-000022A30000}"/>
    <cellStyle name="Uwaga 19 2 19 13" xfId="40664" xr:uid="{00000000-0005-0000-0000-000023A30000}"/>
    <cellStyle name="Uwaga 19 2 19 14" xfId="43829" xr:uid="{00000000-0005-0000-0000-000024A30000}"/>
    <cellStyle name="Uwaga 19 2 19 15" xfId="47139" xr:uid="{00000000-0005-0000-0000-000025A30000}"/>
    <cellStyle name="Uwaga 19 2 19 16" xfId="50295" xr:uid="{00000000-0005-0000-0000-000026A30000}"/>
    <cellStyle name="Uwaga 19 2 19 17" xfId="53504" xr:uid="{00000000-0005-0000-0000-000027A30000}"/>
    <cellStyle name="Uwaga 19 2 19 18" xfId="52521" xr:uid="{00000000-0005-0000-0000-000028A30000}"/>
    <cellStyle name="Uwaga 19 2 19 19" xfId="58791" xr:uid="{00000000-0005-0000-0000-000029A30000}"/>
    <cellStyle name="Uwaga 19 2 19 2" xfId="9347" xr:uid="{00000000-0005-0000-0000-00002AA30000}"/>
    <cellStyle name="Uwaga 19 2 19 3" xfId="8039" xr:uid="{00000000-0005-0000-0000-00002BA30000}"/>
    <cellStyle name="Uwaga 19 2 19 4" xfId="5518" xr:uid="{00000000-0005-0000-0000-00002CA30000}"/>
    <cellStyle name="Uwaga 19 2 19 5" xfId="16036" xr:uid="{00000000-0005-0000-0000-00002DA30000}"/>
    <cellStyle name="Uwaga 19 2 19 6" xfId="18609" xr:uid="{00000000-0005-0000-0000-00002EA30000}"/>
    <cellStyle name="Uwaga 19 2 19 7" xfId="21919" xr:uid="{00000000-0005-0000-0000-00002FA30000}"/>
    <cellStyle name="Uwaga 19 2 19 8" xfId="25240" xr:uid="{00000000-0005-0000-0000-000030A30000}"/>
    <cellStyle name="Uwaga 19 2 19 9" xfId="28468" xr:uid="{00000000-0005-0000-0000-000031A30000}"/>
    <cellStyle name="Uwaga 19 2 2" xfId="1555" xr:uid="{00000000-0005-0000-0000-000032A30000}"/>
    <cellStyle name="Uwaga 19 2 2 10" xfId="31207" xr:uid="{00000000-0005-0000-0000-000033A30000}"/>
    <cellStyle name="Uwaga 19 2 2 11" xfId="15149" xr:uid="{00000000-0005-0000-0000-000034A30000}"/>
    <cellStyle name="Uwaga 19 2 2 12" xfId="33796" xr:uid="{00000000-0005-0000-0000-000035A30000}"/>
    <cellStyle name="Uwaga 19 2 2 13" xfId="15020" xr:uid="{00000000-0005-0000-0000-000036A30000}"/>
    <cellStyle name="Uwaga 19 2 2 14" xfId="34143" xr:uid="{00000000-0005-0000-0000-000037A30000}"/>
    <cellStyle name="Uwaga 19 2 2 15" xfId="46567" xr:uid="{00000000-0005-0000-0000-000038A30000}"/>
    <cellStyle name="Uwaga 19 2 2 16" xfId="39814" xr:uid="{00000000-0005-0000-0000-000039A30000}"/>
    <cellStyle name="Uwaga 19 2 2 17" xfId="15872" xr:uid="{00000000-0005-0000-0000-00003AA30000}"/>
    <cellStyle name="Uwaga 19 2 2 18" xfId="18482" xr:uid="{00000000-0005-0000-0000-00003BA30000}"/>
    <cellStyle name="Uwaga 19 2 2 19" xfId="58224" xr:uid="{00000000-0005-0000-0000-00003CA30000}"/>
    <cellStyle name="Uwaga 19 2 2 2" xfId="8767" xr:uid="{00000000-0005-0000-0000-00003DA30000}"/>
    <cellStyle name="Uwaga 19 2 2 3" xfId="8623" xr:uid="{00000000-0005-0000-0000-00003EA30000}"/>
    <cellStyle name="Uwaga 19 2 2 4" xfId="4935" xr:uid="{00000000-0005-0000-0000-00003FA30000}"/>
    <cellStyle name="Uwaga 19 2 2 5" xfId="15451" xr:uid="{00000000-0005-0000-0000-000040A30000}"/>
    <cellStyle name="Uwaga 19 2 2 6" xfId="14646" xr:uid="{00000000-0005-0000-0000-000041A30000}"/>
    <cellStyle name="Uwaga 19 2 2 7" xfId="21333" xr:uid="{00000000-0005-0000-0000-000042A30000}"/>
    <cellStyle name="Uwaga 19 2 2 8" xfId="24656" xr:uid="{00000000-0005-0000-0000-000043A30000}"/>
    <cellStyle name="Uwaga 19 2 2 9" xfId="18398" xr:uid="{00000000-0005-0000-0000-000044A30000}"/>
    <cellStyle name="Uwaga 19 2 20" xfId="4119" xr:uid="{00000000-0005-0000-0000-000045A30000}"/>
    <cellStyle name="Uwaga 19 2 20 10" xfId="36225" xr:uid="{00000000-0005-0000-0000-000046A30000}"/>
    <cellStyle name="Uwaga 19 2 20 11" xfId="39421" xr:uid="{00000000-0005-0000-0000-000047A30000}"/>
    <cellStyle name="Uwaga 19 2 20 12" xfId="42620" xr:uid="{00000000-0005-0000-0000-000048A30000}"/>
    <cellStyle name="Uwaga 19 2 20 13" xfId="45807" xr:uid="{00000000-0005-0000-0000-000049A30000}"/>
    <cellStyle name="Uwaga 19 2 20 14" xfId="49095" xr:uid="{00000000-0005-0000-0000-00004AA30000}"/>
    <cellStyle name="Uwaga 19 2 20 15" xfId="52268" xr:uid="{00000000-0005-0000-0000-00004BA30000}"/>
    <cellStyle name="Uwaga 19 2 20 16" xfId="55442" xr:uid="{00000000-0005-0000-0000-00004CA30000}"/>
    <cellStyle name="Uwaga 19 2 20 17" xfId="57496" xr:uid="{00000000-0005-0000-0000-00004DA30000}"/>
    <cellStyle name="Uwaga 19 2 20 18" xfId="60733" xr:uid="{00000000-0005-0000-0000-00004EA30000}"/>
    <cellStyle name="Uwaga 19 2 20 2" xfId="11321" xr:uid="{00000000-0005-0000-0000-00004FA30000}"/>
    <cellStyle name="Uwaga 19 2 20 3" xfId="13363" xr:uid="{00000000-0005-0000-0000-000050A30000}"/>
    <cellStyle name="Uwaga 19 2 20 4" xfId="18012" xr:uid="{00000000-0005-0000-0000-000051A30000}"/>
    <cellStyle name="Uwaga 19 2 20 5" xfId="20587" xr:uid="{00000000-0005-0000-0000-000052A30000}"/>
    <cellStyle name="Uwaga 19 2 20 6" xfId="23897" xr:uid="{00000000-0005-0000-0000-000053A30000}"/>
    <cellStyle name="Uwaga 19 2 20 7" xfId="27212" xr:uid="{00000000-0005-0000-0000-000054A30000}"/>
    <cellStyle name="Uwaga 19 2 20 8" xfId="30446" xr:uid="{00000000-0005-0000-0000-000055A30000}"/>
    <cellStyle name="Uwaga 19 2 20 9" xfId="33763" xr:uid="{00000000-0005-0000-0000-000056A30000}"/>
    <cellStyle name="Uwaga 19 2 3" xfId="2553" xr:uid="{00000000-0005-0000-0000-000057A30000}"/>
    <cellStyle name="Uwaga 19 2 3 10" xfId="32197" xr:uid="{00000000-0005-0000-0000-000058A30000}"/>
    <cellStyle name="Uwaga 19 2 3 11" xfId="34667" xr:uid="{00000000-0005-0000-0000-000059A30000}"/>
    <cellStyle name="Uwaga 19 2 3 12" xfId="37855" xr:uid="{00000000-0005-0000-0000-00005AA30000}"/>
    <cellStyle name="Uwaga 19 2 3 13" xfId="41065" xr:uid="{00000000-0005-0000-0000-00005BA30000}"/>
    <cellStyle name="Uwaga 19 2 3 14" xfId="44241" xr:uid="{00000000-0005-0000-0000-00005CA30000}"/>
    <cellStyle name="Uwaga 19 2 3 15" xfId="47540" xr:uid="{00000000-0005-0000-0000-00005DA30000}"/>
    <cellStyle name="Uwaga 19 2 3 16" xfId="50705" xr:uid="{00000000-0005-0000-0000-00005EA30000}"/>
    <cellStyle name="Uwaga 19 2 3 17" xfId="53900" xr:uid="{00000000-0005-0000-0000-00005FA30000}"/>
    <cellStyle name="Uwaga 19 2 3 18" xfId="55954" xr:uid="{00000000-0005-0000-0000-000060A30000}"/>
    <cellStyle name="Uwaga 19 2 3 19" xfId="59191" xr:uid="{00000000-0005-0000-0000-000061A30000}"/>
    <cellStyle name="Uwaga 19 2 3 2" xfId="9755" xr:uid="{00000000-0005-0000-0000-000062A30000}"/>
    <cellStyle name="Uwaga 19 2 3 3" xfId="11797" xr:uid="{00000000-0005-0000-0000-000063A30000}"/>
    <cellStyle name="Uwaga 19 2 3 4" xfId="5921" xr:uid="{00000000-0005-0000-0000-000064A30000}"/>
    <cellStyle name="Uwaga 19 2 3 5" xfId="16446" xr:uid="{00000000-0005-0000-0000-000065A30000}"/>
    <cellStyle name="Uwaga 19 2 3 6" xfId="19021" xr:uid="{00000000-0005-0000-0000-000066A30000}"/>
    <cellStyle name="Uwaga 19 2 3 7" xfId="22331" xr:uid="{00000000-0005-0000-0000-000067A30000}"/>
    <cellStyle name="Uwaga 19 2 3 8" xfId="25651" xr:uid="{00000000-0005-0000-0000-000068A30000}"/>
    <cellStyle name="Uwaga 19 2 3 9" xfId="28880" xr:uid="{00000000-0005-0000-0000-000069A30000}"/>
    <cellStyle name="Uwaga 19 2 4" xfId="2696" xr:uid="{00000000-0005-0000-0000-00006AA30000}"/>
    <cellStyle name="Uwaga 19 2 4 10" xfId="32340" xr:uid="{00000000-0005-0000-0000-00006BA30000}"/>
    <cellStyle name="Uwaga 19 2 4 11" xfId="34810" xr:uid="{00000000-0005-0000-0000-00006CA30000}"/>
    <cellStyle name="Uwaga 19 2 4 12" xfId="37998" xr:uid="{00000000-0005-0000-0000-00006DA30000}"/>
    <cellStyle name="Uwaga 19 2 4 13" xfId="41208" xr:uid="{00000000-0005-0000-0000-00006EA30000}"/>
    <cellStyle name="Uwaga 19 2 4 14" xfId="44384" xr:uid="{00000000-0005-0000-0000-00006FA30000}"/>
    <cellStyle name="Uwaga 19 2 4 15" xfId="47683" xr:uid="{00000000-0005-0000-0000-000070A30000}"/>
    <cellStyle name="Uwaga 19 2 4 16" xfId="50848" xr:uid="{00000000-0005-0000-0000-000071A30000}"/>
    <cellStyle name="Uwaga 19 2 4 17" xfId="54042" xr:uid="{00000000-0005-0000-0000-000072A30000}"/>
    <cellStyle name="Uwaga 19 2 4 18" xfId="56096" xr:uid="{00000000-0005-0000-0000-000073A30000}"/>
    <cellStyle name="Uwaga 19 2 4 19" xfId="59333" xr:uid="{00000000-0005-0000-0000-000074A30000}"/>
    <cellStyle name="Uwaga 19 2 4 2" xfId="9898" xr:uid="{00000000-0005-0000-0000-000075A30000}"/>
    <cellStyle name="Uwaga 19 2 4 3" xfId="11940" xr:uid="{00000000-0005-0000-0000-000076A30000}"/>
    <cellStyle name="Uwaga 19 2 4 4" xfId="6064" xr:uid="{00000000-0005-0000-0000-000077A30000}"/>
    <cellStyle name="Uwaga 19 2 4 5" xfId="16589" xr:uid="{00000000-0005-0000-0000-000078A30000}"/>
    <cellStyle name="Uwaga 19 2 4 6" xfId="19164" xr:uid="{00000000-0005-0000-0000-000079A30000}"/>
    <cellStyle name="Uwaga 19 2 4 7" xfId="22474" xr:uid="{00000000-0005-0000-0000-00007AA30000}"/>
    <cellStyle name="Uwaga 19 2 4 8" xfId="25793" xr:uid="{00000000-0005-0000-0000-00007BA30000}"/>
    <cellStyle name="Uwaga 19 2 4 9" xfId="29023" xr:uid="{00000000-0005-0000-0000-00007CA30000}"/>
    <cellStyle name="Uwaga 19 2 5" xfId="2595" xr:uid="{00000000-0005-0000-0000-00007DA30000}"/>
    <cellStyle name="Uwaga 19 2 5 10" xfId="32239" xr:uid="{00000000-0005-0000-0000-00007EA30000}"/>
    <cellStyle name="Uwaga 19 2 5 11" xfId="34709" xr:uid="{00000000-0005-0000-0000-00007FA30000}"/>
    <cellStyle name="Uwaga 19 2 5 12" xfId="37897" xr:uid="{00000000-0005-0000-0000-000080A30000}"/>
    <cellStyle name="Uwaga 19 2 5 13" xfId="41107" xr:uid="{00000000-0005-0000-0000-000081A30000}"/>
    <cellStyle name="Uwaga 19 2 5 14" xfId="44283" xr:uid="{00000000-0005-0000-0000-000082A30000}"/>
    <cellStyle name="Uwaga 19 2 5 15" xfId="47582" xr:uid="{00000000-0005-0000-0000-000083A30000}"/>
    <cellStyle name="Uwaga 19 2 5 16" xfId="50747" xr:uid="{00000000-0005-0000-0000-000084A30000}"/>
    <cellStyle name="Uwaga 19 2 5 17" xfId="53942" xr:uid="{00000000-0005-0000-0000-000085A30000}"/>
    <cellStyle name="Uwaga 19 2 5 18" xfId="55996" xr:uid="{00000000-0005-0000-0000-000086A30000}"/>
    <cellStyle name="Uwaga 19 2 5 19" xfId="59233" xr:uid="{00000000-0005-0000-0000-000087A30000}"/>
    <cellStyle name="Uwaga 19 2 5 2" xfId="9797" xr:uid="{00000000-0005-0000-0000-000088A30000}"/>
    <cellStyle name="Uwaga 19 2 5 3" xfId="11839" xr:uid="{00000000-0005-0000-0000-000089A30000}"/>
    <cellStyle name="Uwaga 19 2 5 4" xfId="5963" xr:uid="{00000000-0005-0000-0000-00008AA30000}"/>
    <cellStyle name="Uwaga 19 2 5 5" xfId="16488" xr:uid="{00000000-0005-0000-0000-00008BA30000}"/>
    <cellStyle name="Uwaga 19 2 5 6" xfId="19063" xr:uid="{00000000-0005-0000-0000-00008CA30000}"/>
    <cellStyle name="Uwaga 19 2 5 7" xfId="22373" xr:uid="{00000000-0005-0000-0000-00008DA30000}"/>
    <cellStyle name="Uwaga 19 2 5 8" xfId="25693" xr:uid="{00000000-0005-0000-0000-00008EA30000}"/>
    <cellStyle name="Uwaga 19 2 5 9" xfId="28922" xr:uid="{00000000-0005-0000-0000-00008FA30000}"/>
    <cellStyle name="Uwaga 19 2 6" xfId="2916" xr:uid="{00000000-0005-0000-0000-000090A30000}"/>
    <cellStyle name="Uwaga 19 2 6 10" xfId="32560" xr:uid="{00000000-0005-0000-0000-000091A30000}"/>
    <cellStyle name="Uwaga 19 2 6 11" xfId="35030" xr:uid="{00000000-0005-0000-0000-000092A30000}"/>
    <cellStyle name="Uwaga 19 2 6 12" xfId="38218" xr:uid="{00000000-0005-0000-0000-000093A30000}"/>
    <cellStyle name="Uwaga 19 2 6 13" xfId="41425" xr:uid="{00000000-0005-0000-0000-000094A30000}"/>
    <cellStyle name="Uwaga 19 2 6 14" xfId="44604" xr:uid="{00000000-0005-0000-0000-000095A30000}"/>
    <cellStyle name="Uwaga 19 2 6 15" xfId="47900" xr:uid="{00000000-0005-0000-0000-000096A30000}"/>
    <cellStyle name="Uwaga 19 2 6 16" xfId="51068" xr:uid="{00000000-0005-0000-0000-000097A30000}"/>
    <cellStyle name="Uwaga 19 2 6 17" xfId="54257" xr:uid="{00000000-0005-0000-0000-000098A30000}"/>
    <cellStyle name="Uwaga 19 2 6 18" xfId="56311" xr:uid="{00000000-0005-0000-0000-000099A30000}"/>
    <cellStyle name="Uwaga 19 2 6 19" xfId="59548" xr:uid="{00000000-0005-0000-0000-00009AA30000}"/>
    <cellStyle name="Uwaga 19 2 6 2" xfId="10118" xr:uid="{00000000-0005-0000-0000-00009BA30000}"/>
    <cellStyle name="Uwaga 19 2 6 3" xfId="12160" xr:uid="{00000000-0005-0000-0000-00009CA30000}"/>
    <cellStyle name="Uwaga 19 2 6 4" xfId="6284" xr:uid="{00000000-0005-0000-0000-00009DA30000}"/>
    <cellStyle name="Uwaga 19 2 6 5" xfId="16809" xr:uid="{00000000-0005-0000-0000-00009EA30000}"/>
    <cellStyle name="Uwaga 19 2 6 6" xfId="19384" xr:uid="{00000000-0005-0000-0000-00009FA30000}"/>
    <cellStyle name="Uwaga 19 2 6 7" xfId="22694" xr:uid="{00000000-0005-0000-0000-0000A0A30000}"/>
    <cellStyle name="Uwaga 19 2 6 8" xfId="26011" xr:uid="{00000000-0005-0000-0000-0000A1A30000}"/>
    <cellStyle name="Uwaga 19 2 6 9" xfId="29243" xr:uid="{00000000-0005-0000-0000-0000A2A30000}"/>
    <cellStyle name="Uwaga 19 2 7" xfId="2992" xr:uid="{00000000-0005-0000-0000-0000A3A30000}"/>
    <cellStyle name="Uwaga 19 2 7 10" xfId="32636" xr:uid="{00000000-0005-0000-0000-0000A4A30000}"/>
    <cellStyle name="Uwaga 19 2 7 11" xfId="35106" xr:uid="{00000000-0005-0000-0000-0000A5A30000}"/>
    <cellStyle name="Uwaga 19 2 7 12" xfId="38294" xr:uid="{00000000-0005-0000-0000-0000A6A30000}"/>
    <cellStyle name="Uwaga 19 2 7 13" xfId="41501" xr:uid="{00000000-0005-0000-0000-0000A7A30000}"/>
    <cellStyle name="Uwaga 19 2 7 14" xfId="44680" xr:uid="{00000000-0005-0000-0000-0000A8A30000}"/>
    <cellStyle name="Uwaga 19 2 7 15" xfId="47976" xr:uid="{00000000-0005-0000-0000-0000A9A30000}"/>
    <cellStyle name="Uwaga 19 2 7 16" xfId="51144" xr:uid="{00000000-0005-0000-0000-0000AAA30000}"/>
    <cellStyle name="Uwaga 19 2 7 17" xfId="54333" xr:uid="{00000000-0005-0000-0000-0000ABA30000}"/>
    <cellStyle name="Uwaga 19 2 7 18" xfId="56387" xr:uid="{00000000-0005-0000-0000-0000ACA30000}"/>
    <cellStyle name="Uwaga 19 2 7 19" xfId="59624" xr:uid="{00000000-0005-0000-0000-0000ADA30000}"/>
    <cellStyle name="Uwaga 19 2 7 2" xfId="10194" xr:uid="{00000000-0005-0000-0000-0000AEA30000}"/>
    <cellStyle name="Uwaga 19 2 7 3" xfId="12236" xr:uid="{00000000-0005-0000-0000-0000AFA30000}"/>
    <cellStyle name="Uwaga 19 2 7 4" xfId="6360" xr:uid="{00000000-0005-0000-0000-0000B0A30000}"/>
    <cellStyle name="Uwaga 19 2 7 5" xfId="16885" xr:uid="{00000000-0005-0000-0000-0000B1A30000}"/>
    <cellStyle name="Uwaga 19 2 7 6" xfId="19460" xr:uid="{00000000-0005-0000-0000-0000B2A30000}"/>
    <cellStyle name="Uwaga 19 2 7 7" xfId="22770" xr:uid="{00000000-0005-0000-0000-0000B3A30000}"/>
    <cellStyle name="Uwaga 19 2 7 8" xfId="26087" xr:uid="{00000000-0005-0000-0000-0000B4A30000}"/>
    <cellStyle name="Uwaga 19 2 7 9" xfId="29319" xr:uid="{00000000-0005-0000-0000-0000B5A30000}"/>
    <cellStyle name="Uwaga 19 2 8" xfId="3186" xr:uid="{00000000-0005-0000-0000-0000B6A30000}"/>
    <cellStyle name="Uwaga 19 2 8 10" xfId="32830" xr:uid="{00000000-0005-0000-0000-0000B7A30000}"/>
    <cellStyle name="Uwaga 19 2 8 11" xfId="35299" xr:uid="{00000000-0005-0000-0000-0000B8A30000}"/>
    <cellStyle name="Uwaga 19 2 8 12" xfId="38488" xr:uid="{00000000-0005-0000-0000-0000B9A30000}"/>
    <cellStyle name="Uwaga 19 2 8 13" xfId="41694" xr:uid="{00000000-0005-0000-0000-0000BAA30000}"/>
    <cellStyle name="Uwaga 19 2 8 14" xfId="44874" xr:uid="{00000000-0005-0000-0000-0000BBA30000}"/>
    <cellStyle name="Uwaga 19 2 8 15" xfId="48169" xr:uid="{00000000-0005-0000-0000-0000BCA30000}"/>
    <cellStyle name="Uwaga 19 2 8 16" xfId="51337" xr:uid="{00000000-0005-0000-0000-0000BDA30000}"/>
    <cellStyle name="Uwaga 19 2 8 17" xfId="54524" xr:uid="{00000000-0005-0000-0000-0000BEA30000}"/>
    <cellStyle name="Uwaga 19 2 8 18" xfId="56578" xr:uid="{00000000-0005-0000-0000-0000BFA30000}"/>
    <cellStyle name="Uwaga 19 2 8 19" xfId="59815" xr:uid="{00000000-0005-0000-0000-0000C0A30000}"/>
    <cellStyle name="Uwaga 19 2 8 2" xfId="10388" xr:uid="{00000000-0005-0000-0000-0000C1A30000}"/>
    <cellStyle name="Uwaga 19 2 8 3" xfId="12430" xr:uid="{00000000-0005-0000-0000-0000C2A30000}"/>
    <cellStyle name="Uwaga 19 2 8 4" xfId="6554" xr:uid="{00000000-0005-0000-0000-0000C3A30000}"/>
    <cellStyle name="Uwaga 19 2 8 5" xfId="17079" xr:uid="{00000000-0005-0000-0000-0000C4A30000}"/>
    <cellStyle name="Uwaga 19 2 8 6" xfId="19654" xr:uid="{00000000-0005-0000-0000-0000C5A30000}"/>
    <cellStyle name="Uwaga 19 2 8 7" xfId="22964" xr:uid="{00000000-0005-0000-0000-0000C6A30000}"/>
    <cellStyle name="Uwaga 19 2 8 8" xfId="26279" xr:uid="{00000000-0005-0000-0000-0000C7A30000}"/>
    <cellStyle name="Uwaga 19 2 8 9" xfId="29513" xr:uid="{00000000-0005-0000-0000-0000C8A30000}"/>
    <cellStyle name="Uwaga 19 2 9" xfId="3083" xr:uid="{00000000-0005-0000-0000-0000C9A30000}"/>
    <cellStyle name="Uwaga 19 2 9 10" xfId="32727" xr:uid="{00000000-0005-0000-0000-0000CAA30000}"/>
    <cellStyle name="Uwaga 19 2 9 11" xfId="35196" xr:uid="{00000000-0005-0000-0000-0000CBA30000}"/>
    <cellStyle name="Uwaga 19 2 9 12" xfId="38385" xr:uid="{00000000-0005-0000-0000-0000CCA30000}"/>
    <cellStyle name="Uwaga 19 2 9 13" xfId="41591" xr:uid="{00000000-0005-0000-0000-0000CDA30000}"/>
    <cellStyle name="Uwaga 19 2 9 14" xfId="44771" xr:uid="{00000000-0005-0000-0000-0000CEA30000}"/>
    <cellStyle name="Uwaga 19 2 9 15" xfId="48066" xr:uid="{00000000-0005-0000-0000-0000CFA30000}"/>
    <cellStyle name="Uwaga 19 2 9 16" xfId="51234" xr:uid="{00000000-0005-0000-0000-0000D0A30000}"/>
    <cellStyle name="Uwaga 19 2 9 17" xfId="54422" xr:uid="{00000000-0005-0000-0000-0000D1A30000}"/>
    <cellStyle name="Uwaga 19 2 9 18" xfId="56476" xr:uid="{00000000-0005-0000-0000-0000D2A30000}"/>
    <cellStyle name="Uwaga 19 2 9 19" xfId="59713" xr:uid="{00000000-0005-0000-0000-0000D3A30000}"/>
    <cellStyle name="Uwaga 19 2 9 2" xfId="10285" xr:uid="{00000000-0005-0000-0000-0000D4A30000}"/>
    <cellStyle name="Uwaga 19 2 9 3" xfId="12327" xr:uid="{00000000-0005-0000-0000-0000D5A30000}"/>
    <cellStyle name="Uwaga 19 2 9 4" xfId="6451" xr:uid="{00000000-0005-0000-0000-0000D6A30000}"/>
    <cellStyle name="Uwaga 19 2 9 5" xfId="16976" xr:uid="{00000000-0005-0000-0000-0000D7A30000}"/>
    <cellStyle name="Uwaga 19 2 9 6" xfId="19551" xr:uid="{00000000-0005-0000-0000-0000D8A30000}"/>
    <cellStyle name="Uwaga 19 2 9 7" xfId="22861" xr:uid="{00000000-0005-0000-0000-0000D9A30000}"/>
    <cellStyle name="Uwaga 19 2 9 8" xfId="26177" xr:uid="{00000000-0005-0000-0000-0000DAA30000}"/>
    <cellStyle name="Uwaga 19 2 9 9" xfId="29410" xr:uid="{00000000-0005-0000-0000-0000DBA30000}"/>
    <cellStyle name="Uwaga 19 20" xfId="2241" xr:uid="{00000000-0005-0000-0000-0000DCA30000}"/>
    <cellStyle name="Uwaga 19 20 10" xfId="31889" xr:uid="{00000000-0005-0000-0000-0000DDA30000}"/>
    <cellStyle name="Uwaga 19 20 11" xfId="34362" xr:uid="{00000000-0005-0000-0000-0000DEA30000}"/>
    <cellStyle name="Uwaga 19 20 12" xfId="37543" xr:uid="{00000000-0005-0000-0000-0000DFA30000}"/>
    <cellStyle name="Uwaga 19 20 13" xfId="40761" xr:uid="{00000000-0005-0000-0000-0000E0A30000}"/>
    <cellStyle name="Uwaga 19 20 14" xfId="43929" xr:uid="{00000000-0005-0000-0000-0000E1A30000}"/>
    <cellStyle name="Uwaga 19 20 15" xfId="47236" xr:uid="{00000000-0005-0000-0000-0000E2A30000}"/>
    <cellStyle name="Uwaga 19 20 16" xfId="50394" xr:uid="{00000000-0005-0000-0000-0000E3A30000}"/>
    <cellStyle name="Uwaga 19 20 17" xfId="53601" xr:uid="{00000000-0005-0000-0000-0000E4A30000}"/>
    <cellStyle name="Uwaga 19 20 18" xfId="55651" xr:uid="{00000000-0005-0000-0000-0000E5A30000}"/>
    <cellStyle name="Uwaga 19 20 19" xfId="58888" xr:uid="{00000000-0005-0000-0000-0000E6A30000}"/>
    <cellStyle name="Uwaga 19 20 2" xfId="9447" xr:uid="{00000000-0005-0000-0000-0000E7A30000}"/>
    <cellStyle name="Uwaga 19 20 3" xfId="11485" xr:uid="{00000000-0005-0000-0000-0000E8A30000}"/>
    <cellStyle name="Uwaga 19 20 4" xfId="5618" xr:uid="{00000000-0005-0000-0000-0000E9A30000}"/>
    <cellStyle name="Uwaga 19 20 5" xfId="16136" xr:uid="{00000000-0005-0000-0000-0000EAA30000}"/>
    <cellStyle name="Uwaga 19 20 6" xfId="18709" xr:uid="{00000000-0005-0000-0000-0000EBA30000}"/>
    <cellStyle name="Uwaga 19 20 7" xfId="22019" xr:uid="{00000000-0005-0000-0000-0000ECA30000}"/>
    <cellStyle name="Uwaga 19 20 8" xfId="25340" xr:uid="{00000000-0005-0000-0000-0000EDA30000}"/>
    <cellStyle name="Uwaga 19 20 9" xfId="28568" xr:uid="{00000000-0005-0000-0000-0000EEA30000}"/>
    <cellStyle name="Uwaga 19 21" xfId="4055" xr:uid="{00000000-0005-0000-0000-0000EFA30000}"/>
    <cellStyle name="Uwaga 19 21 10" xfId="36161" xr:uid="{00000000-0005-0000-0000-0000F0A30000}"/>
    <cellStyle name="Uwaga 19 21 11" xfId="39357" xr:uid="{00000000-0005-0000-0000-0000F1A30000}"/>
    <cellStyle name="Uwaga 19 21 12" xfId="42556" xr:uid="{00000000-0005-0000-0000-0000F2A30000}"/>
    <cellStyle name="Uwaga 19 21 13" xfId="45743" xr:uid="{00000000-0005-0000-0000-0000F3A30000}"/>
    <cellStyle name="Uwaga 19 21 14" xfId="49031" xr:uid="{00000000-0005-0000-0000-0000F4A30000}"/>
    <cellStyle name="Uwaga 19 21 15" xfId="52204" xr:uid="{00000000-0005-0000-0000-0000F5A30000}"/>
    <cellStyle name="Uwaga 19 21 16" xfId="55379" xr:uid="{00000000-0005-0000-0000-0000F6A30000}"/>
    <cellStyle name="Uwaga 19 21 17" xfId="57433" xr:uid="{00000000-0005-0000-0000-0000F7A30000}"/>
    <cellStyle name="Uwaga 19 21 18" xfId="60670" xr:uid="{00000000-0005-0000-0000-0000F8A30000}"/>
    <cellStyle name="Uwaga 19 21 2" xfId="11257" xr:uid="{00000000-0005-0000-0000-0000F9A30000}"/>
    <cellStyle name="Uwaga 19 21 3" xfId="13299" xr:uid="{00000000-0005-0000-0000-0000FAA30000}"/>
    <cellStyle name="Uwaga 19 21 4" xfId="17948" xr:uid="{00000000-0005-0000-0000-0000FBA30000}"/>
    <cellStyle name="Uwaga 19 21 5" xfId="20523" xr:uid="{00000000-0005-0000-0000-0000FCA30000}"/>
    <cellStyle name="Uwaga 19 21 6" xfId="23833" xr:uid="{00000000-0005-0000-0000-0000FDA30000}"/>
    <cellStyle name="Uwaga 19 21 7" xfId="27148" xr:uid="{00000000-0005-0000-0000-0000FEA30000}"/>
    <cellStyle name="Uwaga 19 21 8" xfId="30382" xr:uid="{00000000-0005-0000-0000-0000FFA30000}"/>
    <cellStyle name="Uwaga 19 21 9" xfId="33699" xr:uid="{00000000-0005-0000-0000-000000A40000}"/>
    <cellStyle name="Uwaga 19 22" xfId="4348" xr:uid="{00000000-0005-0000-0000-000001A40000}"/>
    <cellStyle name="Uwaga 19 22 10" xfId="42844" xr:uid="{00000000-0005-0000-0000-000002A40000}"/>
    <cellStyle name="Uwaga 19 22 11" xfId="46036" xr:uid="{00000000-0005-0000-0000-000003A40000}"/>
    <cellStyle name="Uwaga 19 22 12" xfId="49313" xr:uid="{00000000-0005-0000-0000-000004A40000}"/>
    <cellStyle name="Uwaga 19 22 13" xfId="52496" xr:uid="{00000000-0005-0000-0000-000005A40000}"/>
    <cellStyle name="Uwaga 19 22 14" xfId="57711" xr:uid="{00000000-0005-0000-0000-000006A40000}"/>
    <cellStyle name="Uwaga 19 22 15" xfId="60948" xr:uid="{00000000-0005-0000-0000-000007A40000}"/>
    <cellStyle name="Uwaga 19 22 2" xfId="13586" xr:uid="{00000000-0005-0000-0000-000008A40000}"/>
    <cellStyle name="Uwaga 19 22 3" xfId="7565" xr:uid="{00000000-0005-0000-0000-000009A40000}"/>
    <cellStyle name="Uwaga 19 22 4" xfId="20816" xr:uid="{00000000-0005-0000-0000-00000AA40000}"/>
    <cellStyle name="Uwaga 19 22 5" xfId="24126" xr:uid="{00000000-0005-0000-0000-00000BA40000}"/>
    <cellStyle name="Uwaga 19 22 6" xfId="27440" xr:uid="{00000000-0005-0000-0000-00000CA40000}"/>
    <cellStyle name="Uwaga 19 22 7" xfId="30675" xr:uid="{00000000-0005-0000-0000-00000DA40000}"/>
    <cellStyle name="Uwaga 19 22 8" xfId="36444" xr:uid="{00000000-0005-0000-0000-00000EA40000}"/>
    <cellStyle name="Uwaga 19 22 9" xfId="39649" xr:uid="{00000000-0005-0000-0000-00000FA40000}"/>
    <cellStyle name="Uwaga 19 23" xfId="4173" xr:uid="{00000000-0005-0000-0000-000010A40000}"/>
    <cellStyle name="Uwaga 19 23 10" xfId="42674" xr:uid="{00000000-0005-0000-0000-000011A40000}"/>
    <cellStyle name="Uwaga 19 23 11" xfId="45861" xr:uid="{00000000-0005-0000-0000-000012A40000}"/>
    <cellStyle name="Uwaga 19 23 12" xfId="49149" xr:uid="{00000000-0005-0000-0000-000013A40000}"/>
    <cellStyle name="Uwaga 19 23 13" xfId="52321" xr:uid="{00000000-0005-0000-0000-000014A40000}"/>
    <cellStyle name="Uwaga 19 23 14" xfId="57547" xr:uid="{00000000-0005-0000-0000-000015A40000}"/>
    <cellStyle name="Uwaga 19 23 15" xfId="60784" xr:uid="{00000000-0005-0000-0000-000016A40000}"/>
    <cellStyle name="Uwaga 19 23 2" xfId="13417" xr:uid="{00000000-0005-0000-0000-000017A40000}"/>
    <cellStyle name="Uwaga 19 23 3" xfId="7410" xr:uid="{00000000-0005-0000-0000-000018A40000}"/>
    <cellStyle name="Uwaga 19 23 4" xfId="20641" xr:uid="{00000000-0005-0000-0000-000019A40000}"/>
    <cellStyle name="Uwaga 19 23 5" xfId="23951" xr:uid="{00000000-0005-0000-0000-00001AA40000}"/>
    <cellStyle name="Uwaga 19 23 6" xfId="27266" xr:uid="{00000000-0005-0000-0000-00001BA40000}"/>
    <cellStyle name="Uwaga 19 23 7" xfId="30500" xr:uid="{00000000-0005-0000-0000-00001CA40000}"/>
    <cellStyle name="Uwaga 19 23 8" xfId="36279" xr:uid="{00000000-0005-0000-0000-00001DA40000}"/>
    <cellStyle name="Uwaga 19 23 9" xfId="39475" xr:uid="{00000000-0005-0000-0000-00001EA40000}"/>
    <cellStyle name="Uwaga 19 24" xfId="4408" xr:uid="{00000000-0005-0000-0000-00001FA40000}"/>
    <cellStyle name="Uwaga 19 24 10" xfId="42902" xr:uid="{00000000-0005-0000-0000-000020A40000}"/>
    <cellStyle name="Uwaga 19 24 11" xfId="46096" xr:uid="{00000000-0005-0000-0000-000021A40000}"/>
    <cellStyle name="Uwaga 19 24 12" xfId="49371" xr:uid="{00000000-0005-0000-0000-000022A40000}"/>
    <cellStyle name="Uwaga 19 24 13" xfId="52556" xr:uid="{00000000-0005-0000-0000-000023A40000}"/>
    <cellStyle name="Uwaga 19 24 14" xfId="57766" xr:uid="{00000000-0005-0000-0000-000024A40000}"/>
    <cellStyle name="Uwaga 19 24 15" xfId="61003" xr:uid="{00000000-0005-0000-0000-000025A40000}"/>
    <cellStyle name="Uwaga 19 24 2" xfId="13646" xr:uid="{00000000-0005-0000-0000-000026A40000}"/>
    <cellStyle name="Uwaga 19 24 3" xfId="7611" xr:uid="{00000000-0005-0000-0000-000027A40000}"/>
    <cellStyle name="Uwaga 19 24 4" xfId="20876" xr:uid="{00000000-0005-0000-0000-000028A40000}"/>
    <cellStyle name="Uwaga 19 24 5" xfId="24186" xr:uid="{00000000-0005-0000-0000-000029A40000}"/>
    <cellStyle name="Uwaga 19 24 6" xfId="27500" xr:uid="{00000000-0005-0000-0000-00002AA40000}"/>
    <cellStyle name="Uwaga 19 24 7" xfId="30735" xr:uid="{00000000-0005-0000-0000-00002BA40000}"/>
    <cellStyle name="Uwaga 19 24 8" xfId="36502" xr:uid="{00000000-0005-0000-0000-00002CA40000}"/>
    <cellStyle name="Uwaga 19 24 9" xfId="39709" xr:uid="{00000000-0005-0000-0000-00002DA40000}"/>
    <cellStyle name="Uwaga 19 25" xfId="4466" xr:uid="{00000000-0005-0000-0000-00002EA40000}"/>
    <cellStyle name="Uwaga 19 25 10" xfId="42957" xr:uid="{00000000-0005-0000-0000-00002FA40000}"/>
    <cellStyle name="Uwaga 19 25 11" xfId="46154" xr:uid="{00000000-0005-0000-0000-000030A40000}"/>
    <cellStyle name="Uwaga 19 25 12" xfId="49426" xr:uid="{00000000-0005-0000-0000-000031A40000}"/>
    <cellStyle name="Uwaga 19 25 13" xfId="52614" xr:uid="{00000000-0005-0000-0000-000032A40000}"/>
    <cellStyle name="Uwaga 19 25 14" xfId="57819" xr:uid="{00000000-0005-0000-0000-000033A40000}"/>
    <cellStyle name="Uwaga 19 25 15" xfId="61056" xr:uid="{00000000-0005-0000-0000-000034A40000}"/>
    <cellStyle name="Uwaga 19 25 2" xfId="13703" xr:uid="{00000000-0005-0000-0000-000035A40000}"/>
    <cellStyle name="Uwaga 19 25 3" xfId="7664" xr:uid="{00000000-0005-0000-0000-000036A40000}"/>
    <cellStyle name="Uwaga 19 25 4" xfId="20934" xr:uid="{00000000-0005-0000-0000-000037A40000}"/>
    <cellStyle name="Uwaga 19 25 5" xfId="24244" xr:uid="{00000000-0005-0000-0000-000038A40000}"/>
    <cellStyle name="Uwaga 19 25 6" xfId="27557" xr:uid="{00000000-0005-0000-0000-000039A40000}"/>
    <cellStyle name="Uwaga 19 25 7" xfId="30793" xr:uid="{00000000-0005-0000-0000-00003AA40000}"/>
    <cellStyle name="Uwaga 19 25 8" xfId="36557" xr:uid="{00000000-0005-0000-0000-00003BA40000}"/>
    <cellStyle name="Uwaga 19 25 9" xfId="39767" xr:uid="{00000000-0005-0000-0000-00003CA40000}"/>
    <cellStyle name="Uwaga 19 26" xfId="4520" xr:uid="{00000000-0005-0000-0000-00003DA40000}"/>
    <cellStyle name="Uwaga 19 26 10" xfId="43009" xr:uid="{00000000-0005-0000-0000-00003EA40000}"/>
    <cellStyle name="Uwaga 19 26 11" xfId="46208" xr:uid="{00000000-0005-0000-0000-00003FA40000}"/>
    <cellStyle name="Uwaga 19 26 12" xfId="49477" xr:uid="{00000000-0005-0000-0000-000040A40000}"/>
    <cellStyle name="Uwaga 19 26 13" xfId="52668" xr:uid="{00000000-0005-0000-0000-000041A40000}"/>
    <cellStyle name="Uwaga 19 26 14" xfId="57869" xr:uid="{00000000-0005-0000-0000-000042A40000}"/>
    <cellStyle name="Uwaga 19 26 15" xfId="61106" xr:uid="{00000000-0005-0000-0000-000043A40000}"/>
    <cellStyle name="Uwaga 19 26 2" xfId="13756" xr:uid="{00000000-0005-0000-0000-000044A40000}"/>
    <cellStyle name="Uwaga 19 26 3" xfId="7714" xr:uid="{00000000-0005-0000-0000-000045A40000}"/>
    <cellStyle name="Uwaga 19 26 4" xfId="20988" xr:uid="{00000000-0005-0000-0000-000046A40000}"/>
    <cellStyle name="Uwaga 19 26 5" xfId="24298" xr:uid="{00000000-0005-0000-0000-000047A40000}"/>
    <cellStyle name="Uwaga 19 26 6" xfId="27610" xr:uid="{00000000-0005-0000-0000-000048A40000}"/>
    <cellStyle name="Uwaga 19 26 7" xfId="30847" xr:uid="{00000000-0005-0000-0000-000049A40000}"/>
    <cellStyle name="Uwaga 19 26 8" xfId="36608" xr:uid="{00000000-0005-0000-0000-00004AA40000}"/>
    <cellStyle name="Uwaga 19 26 9" xfId="39821" xr:uid="{00000000-0005-0000-0000-00004BA40000}"/>
    <cellStyle name="Uwaga 19 27" xfId="4576" xr:uid="{00000000-0005-0000-0000-00004CA40000}"/>
    <cellStyle name="Uwaga 19 27 10" xfId="43063" xr:uid="{00000000-0005-0000-0000-00004DA40000}"/>
    <cellStyle name="Uwaga 19 27 11" xfId="46264" xr:uid="{00000000-0005-0000-0000-00004EA40000}"/>
    <cellStyle name="Uwaga 19 27 12" xfId="49531" xr:uid="{00000000-0005-0000-0000-00004FA40000}"/>
    <cellStyle name="Uwaga 19 27 13" xfId="52724" xr:uid="{00000000-0005-0000-0000-000050A40000}"/>
    <cellStyle name="Uwaga 19 27 14" xfId="57922" xr:uid="{00000000-0005-0000-0000-000051A40000}"/>
    <cellStyle name="Uwaga 19 27 15" xfId="61159" xr:uid="{00000000-0005-0000-0000-000052A40000}"/>
    <cellStyle name="Uwaga 19 27 2" xfId="13812" xr:uid="{00000000-0005-0000-0000-000053A40000}"/>
    <cellStyle name="Uwaga 19 27 3" xfId="7767" xr:uid="{00000000-0005-0000-0000-000054A40000}"/>
    <cellStyle name="Uwaga 19 27 4" xfId="21044" xr:uid="{00000000-0005-0000-0000-000055A40000}"/>
    <cellStyle name="Uwaga 19 27 5" xfId="24354" xr:uid="{00000000-0005-0000-0000-000056A40000}"/>
    <cellStyle name="Uwaga 19 27 6" xfId="27666" xr:uid="{00000000-0005-0000-0000-000057A40000}"/>
    <cellStyle name="Uwaga 19 27 7" xfId="30903" xr:uid="{00000000-0005-0000-0000-000058A40000}"/>
    <cellStyle name="Uwaga 19 27 8" xfId="36663" xr:uid="{00000000-0005-0000-0000-000059A40000}"/>
    <cellStyle name="Uwaga 19 27 9" xfId="39876" xr:uid="{00000000-0005-0000-0000-00005AA40000}"/>
    <cellStyle name="Uwaga 19 28" xfId="4623" xr:uid="{00000000-0005-0000-0000-00005BA40000}"/>
    <cellStyle name="Uwaga 19 28 10" xfId="43109" xr:uid="{00000000-0005-0000-0000-00005CA40000}"/>
    <cellStyle name="Uwaga 19 28 11" xfId="46311" xr:uid="{00000000-0005-0000-0000-00005DA40000}"/>
    <cellStyle name="Uwaga 19 28 12" xfId="49577" xr:uid="{00000000-0005-0000-0000-00005EA40000}"/>
    <cellStyle name="Uwaga 19 28 13" xfId="52771" xr:uid="{00000000-0005-0000-0000-00005FA40000}"/>
    <cellStyle name="Uwaga 19 28 14" xfId="57968" xr:uid="{00000000-0005-0000-0000-000060A40000}"/>
    <cellStyle name="Uwaga 19 28 15" xfId="61205" xr:uid="{00000000-0005-0000-0000-000061A40000}"/>
    <cellStyle name="Uwaga 19 28 2" xfId="13859" xr:uid="{00000000-0005-0000-0000-000062A40000}"/>
    <cellStyle name="Uwaga 19 28 3" xfId="7813" xr:uid="{00000000-0005-0000-0000-000063A40000}"/>
    <cellStyle name="Uwaga 19 28 4" xfId="21091" xr:uid="{00000000-0005-0000-0000-000064A40000}"/>
    <cellStyle name="Uwaga 19 28 5" xfId="24401" xr:uid="{00000000-0005-0000-0000-000065A40000}"/>
    <cellStyle name="Uwaga 19 28 6" xfId="27713" xr:uid="{00000000-0005-0000-0000-000066A40000}"/>
    <cellStyle name="Uwaga 19 28 7" xfId="30950" xr:uid="{00000000-0005-0000-0000-000067A40000}"/>
    <cellStyle name="Uwaga 19 28 8" xfId="36710" xr:uid="{00000000-0005-0000-0000-000068A40000}"/>
    <cellStyle name="Uwaga 19 28 9" xfId="39923" xr:uid="{00000000-0005-0000-0000-000069A40000}"/>
    <cellStyle name="Uwaga 19 29" xfId="4677" xr:uid="{00000000-0005-0000-0000-00006AA40000}"/>
    <cellStyle name="Uwaga 19 29 10" xfId="43160" xr:uid="{00000000-0005-0000-0000-00006BA40000}"/>
    <cellStyle name="Uwaga 19 29 11" xfId="46365" xr:uid="{00000000-0005-0000-0000-00006CA40000}"/>
    <cellStyle name="Uwaga 19 29 12" xfId="49628" xr:uid="{00000000-0005-0000-0000-00006DA40000}"/>
    <cellStyle name="Uwaga 19 29 13" xfId="52825" xr:uid="{00000000-0005-0000-0000-00006EA40000}"/>
    <cellStyle name="Uwaga 19 29 14" xfId="58019" xr:uid="{00000000-0005-0000-0000-00006FA40000}"/>
    <cellStyle name="Uwaga 19 29 15" xfId="61256" xr:uid="{00000000-0005-0000-0000-000070A40000}"/>
    <cellStyle name="Uwaga 19 29 2" xfId="13912" xr:uid="{00000000-0005-0000-0000-000071A40000}"/>
    <cellStyle name="Uwaga 19 29 3" xfId="7864" xr:uid="{00000000-0005-0000-0000-000072A40000}"/>
    <cellStyle name="Uwaga 19 29 4" xfId="21145" xr:uid="{00000000-0005-0000-0000-000073A40000}"/>
    <cellStyle name="Uwaga 19 29 5" xfId="24455" xr:uid="{00000000-0005-0000-0000-000074A40000}"/>
    <cellStyle name="Uwaga 19 29 6" xfId="27767" xr:uid="{00000000-0005-0000-0000-000075A40000}"/>
    <cellStyle name="Uwaga 19 29 7" xfId="31004" xr:uid="{00000000-0005-0000-0000-000076A40000}"/>
    <cellStyle name="Uwaga 19 29 8" xfId="36762" xr:uid="{00000000-0005-0000-0000-000077A40000}"/>
    <cellStyle name="Uwaga 19 29 9" xfId="39977" xr:uid="{00000000-0005-0000-0000-000078A40000}"/>
    <cellStyle name="Uwaga 19 3" xfId="1692" xr:uid="{00000000-0005-0000-0000-000079A40000}"/>
    <cellStyle name="Uwaga 19 3 10" xfId="31344" xr:uid="{00000000-0005-0000-0000-00007AA40000}"/>
    <cellStyle name="Uwaga 19 3 11" xfId="18372" xr:uid="{00000000-0005-0000-0000-00007BA40000}"/>
    <cellStyle name="Uwaga 19 3 12" xfId="36994" xr:uid="{00000000-0005-0000-0000-00007CA40000}"/>
    <cellStyle name="Uwaga 19 3 13" xfId="40226" xr:uid="{00000000-0005-0000-0000-00007DA40000}"/>
    <cellStyle name="Uwaga 19 3 14" xfId="43380" xr:uid="{00000000-0005-0000-0000-00007EA40000}"/>
    <cellStyle name="Uwaga 19 3 15" xfId="46701" xr:uid="{00000000-0005-0000-0000-00007FA40000}"/>
    <cellStyle name="Uwaga 19 3 16" xfId="49846" xr:uid="{00000000-0005-0000-0000-000080A40000}"/>
    <cellStyle name="Uwaga 19 3 17" xfId="53074" xr:uid="{00000000-0005-0000-0000-000081A40000}"/>
    <cellStyle name="Uwaga 19 3 18" xfId="34242" xr:uid="{00000000-0005-0000-0000-000082A40000}"/>
    <cellStyle name="Uwaga 19 3 19" xfId="58357" xr:uid="{00000000-0005-0000-0000-000083A40000}"/>
    <cellStyle name="Uwaga 19 3 2" xfId="8902" xr:uid="{00000000-0005-0000-0000-000084A40000}"/>
    <cellStyle name="Uwaga 19 3 3" xfId="8488" xr:uid="{00000000-0005-0000-0000-000085A40000}"/>
    <cellStyle name="Uwaga 19 3 4" xfId="5071" xr:uid="{00000000-0005-0000-0000-000086A40000}"/>
    <cellStyle name="Uwaga 19 3 5" xfId="15588" xr:uid="{00000000-0005-0000-0000-000087A40000}"/>
    <cellStyle name="Uwaga 19 3 6" xfId="14509" xr:uid="{00000000-0005-0000-0000-000088A40000}"/>
    <cellStyle name="Uwaga 19 3 7" xfId="21470" xr:uid="{00000000-0005-0000-0000-000089A40000}"/>
    <cellStyle name="Uwaga 19 3 8" xfId="24793" xr:uid="{00000000-0005-0000-0000-00008AA40000}"/>
    <cellStyle name="Uwaga 19 3 9" xfId="28019" xr:uid="{00000000-0005-0000-0000-00008BA40000}"/>
    <cellStyle name="Uwaga 19 30" xfId="4730" xr:uid="{00000000-0005-0000-0000-00008CA40000}"/>
    <cellStyle name="Uwaga 19 30 10" xfId="43211" xr:uid="{00000000-0005-0000-0000-00008DA40000}"/>
    <cellStyle name="Uwaga 19 30 11" xfId="46418" xr:uid="{00000000-0005-0000-0000-00008EA40000}"/>
    <cellStyle name="Uwaga 19 30 12" xfId="49678" xr:uid="{00000000-0005-0000-0000-00008FA40000}"/>
    <cellStyle name="Uwaga 19 30 13" xfId="52878" xr:uid="{00000000-0005-0000-0000-000090A40000}"/>
    <cellStyle name="Uwaga 19 30 14" xfId="58069" xr:uid="{00000000-0005-0000-0000-000091A40000}"/>
    <cellStyle name="Uwaga 19 30 15" xfId="61306" xr:uid="{00000000-0005-0000-0000-000092A40000}"/>
    <cellStyle name="Uwaga 19 30 2" xfId="13964" xr:uid="{00000000-0005-0000-0000-000093A40000}"/>
    <cellStyle name="Uwaga 19 30 3" xfId="7914" xr:uid="{00000000-0005-0000-0000-000094A40000}"/>
    <cellStyle name="Uwaga 19 30 4" xfId="21198" xr:uid="{00000000-0005-0000-0000-000095A40000}"/>
    <cellStyle name="Uwaga 19 30 5" xfId="24508" xr:uid="{00000000-0005-0000-0000-000096A40000}"/>
    <cellStyle name="Uwaga 19 30 6" xfId="27820" xr:uid="{00000000-0005-0000-0000-000097A40000}"/>
    <cellStyle name="Uwaga 19 30 7" xfId="31057" xr:uid="{00000000-0005-0000-0000-000098A40000}"/>
    <cellStyle name="Uwaga 19 30 8" xfId="36814" xr:uid="{00000000-0005-0000-0000-000099A40000}"/>
    <cellStyle name="Uwaga 19 30 9" xfId="40029" xr:uid="{00000000-0005-0000-0000-00009AA40000}"/>
    <cellStyle name="Uwaga 19 31" xfId="4781" xr:uid="{00000000-0005-0000-0000-00009BA40000}"/>
    <cellStyle name="Uwaga 19 31 10" xfId="43260" xr:uid="{00000000-0005-0000-0000-00009CA40000}"/>
    <cellStyle name="Uwaga 19 31 11" xfId="46469" xr:uid="{00000000-0005-0000-0000-00009DA40000}"/>
    <cellStyle name="Uwaga 19 31 12" xfId="49727" xr:uid="{00000000-0005-0000-0000-00009EA40000}"/>
    <cellStyle name="Uwaga 19 31 13" xfId="52929" xr:uid="{00000000-0005-0000-0000-00009FA40000}"/>
    <cellStyle name="Uwaga 19 31 14" xfId="58118" xr:uid="{00000000-0005-0000-0000-0000A0A40000}"/>
    <cellStyle name="Uwaga 19 31 15" xfId="61355" xr:uid="{00000000-0005-0000-0000-0000A1A40000}"/>
    <cellStyle name="Uwaga 19 31 2" xfId="14015" xr:uid="{00000000-0005-0000-0000-0000A2A40000}"/>
    <cellStyle name="Uwaga 19 31 3" xfId="7963" xr:uid="{00000000-0005-0000-0000-0000A3A40000}"/>
    <cellStyle name="Uwaga 19 31 4" xfId="21249" xr:uid="{00000000-0005-0000-0000-0000A4A40000}"/>
    <cellStyle name="Uwaga 19 31 5" xfId="24559" xr:uid="{00000000-0005-0000-0000-0000A5A40000}"/>
    <cellStyle name="Uwaga 19 31 6" xfId="27871" xr:uid="{00000000-0005-0000-0000-0000A6A40000}"/>
    <cellStyle name="Uwaga 19 31 7" xfId="31108" xr:uid="{00000000-0005-0000-0000-0000A7A40000}"/>
    <cellStyle name="Uwaga 19 31 8" xfId="36864" xr:uid="{00000000-0005-0000-0000-0000A8A40000}"/>
    <cellStyle name="Uwaga 19 31 9" xfId="40080" xr:uid="{00000000-0005-0000-0000-0000A9A40000}"/>
    <cellStyle name="Uwaga 19 4" xfId="2479" xr:uid="{00000000-0005-0000-0000-0000AAA40000}"/>
    <cellStyle name="Uwaga 19 4 10" xfId="32123" xr:uid="{00000000-0005-0000-0000-0000ABA40000}"/>
    <cellStyle name="Uwaga 19 4 11" xfId="34593" xr:uid="{00000000-0005-0000-0000-0000ACA40000}"/>
    <cellStyle name="Uwaga 19 4 12" xfId="37781" xr:uid="{00000000-0005-0000-0000-0000ADA40000}"/>
    <cellStyle name="Uwaga 19 4 13" xfId="40991" xr:uid="{00000000-0005-0000-0000-0000AEA40000}"/>
    <cellStyle name="Uwaga 19 4 14" xfId="44167" xr:uid="{00000000-0005-0000-0000-0000AFA40000}"/>
    <cellStyle name="Uwaga 19 4 15" xfId="47466" xr:uid="{00000000-0005-0000-0000-0000B0A40000}"/>
    <cellStyle name="Uwaga 19 4 16" xfId="50631" xr:uid="{00000000-0005-0000-0000-0000B1A40000}"/>
    <cellStyle name="Uwaga 19 4 17" xfId="53827" xr:uid="{00000000-0005-0000-0000-0000B2A40000}"/>
    <cellStyle name="Uwaga 19 4 18" xfId="55881" xr:uid="{00000000-0005-0000-0000-0000B3A40000}"/>
    <cellStyle name="Uwaga 19 4 19" xfId="59118" xr:uid="{00000000-0005-0000-0000-0000B4A40000}"/>
    <cellStyle name="Uwaga 19 4 2" xfId="9681" xr:uid="{00000000-0005-0000-0000-0000B5A40000}"/>
    <cellStyle name="Uwaga 19 4 3" xfId="11723" xr:uid="{00000000-0005-0000-0000-0000B6A40000}"/>
    <cellStyle name="Uwaga 19 4 4" xfId="5847" xr:uid="{00000000-0005-0000-0000-0000B7A40000}"/>
    <cellStyle name="Uwaga 19 4 5" xfId="16372" xr:uid="{00000000-0005-0000-0000-0000B8A40000}"/>
    <cellStyle name="Uwaga 19 4 6" xfId="18947" xr:uid="{00000000-0005-0000-0000-0000B9A40000}"/>
    <cellStyle name="Uwaga 19 4 7" xfId="22257" xr:uid="{00000000-0005-0000-0000-0000BAA40000}"/>
    <cellStyle name="Uwaga 19 4 8" xfId="25577" xr:uid="{00000000-0005-0000-0000-0000BBA40000}"/>
    <cellStyle name="Uwaga 19 4 9" xfId="28806" xr:uid="{00000000-0005-0000-0000-0000BCA40000}"/>
    <cellStyle name="Uwaga 19 5" xfId="2618" xr:uid="{00000000-0005-0000-0000-0000BDA40000}"/>
    <cellStyle name="Uwaga 19 5 10" xfId="32262" xr:uid="{00000000-0005-0000-0000-0000BEA40000}"/>
    <cellStyle name="Uwaga 19 5 11" xfId="34732" xr:uid="{00000000-0005-0000-0000-0000BFA40000}"/>
    <cellStyle name="Uwaga 19 5 12" xfId="37920" xr:uid="{00000000-0005-0000-0000-0000C0A40000}"/>
    <cellStyle name="Uwaga 19 5 13" xfId="41130" xr:uid="{00000000-0005-0000-0000-0000C1A40000}"/>
    <cellStyle name="Uwaga 19 5 14" xfId="44306" xr:uid="{00000000-0005-0000-0000-0000C2A40000}"/>
    <cellStyle name="Uwaga 19 5 15" xfId="47605" xr:uid="{00000000-0005-0000-0000-0000C3A40000}"/>
    <cellStyle name="Uwaga 19 5 16" xfId="50770" xr:uid="{00000000-0005-0000-0000-0000C4A40000}"/>
    <cellStyle name="Uwaga 19 5 17" xfId="53965" xr:uid="{00000000-0005-0000-0000-0000C5A40000}"/>
    <cellStyle name="Uwaga 19 5 18" xfId="56019" xr:uid="{00000000-0005-0000-0000-0000C6A40000}"/>
    <cellStyle name="Uwaga 19 5 19" xfId="59256" xr:uid="{00000000-0005-0000-0000-0000C7A40000}"/>
    <cellStyle name="Uwaga 19 5 2" xfId="9820" xr:uid="{00000000-0005-0000-0000-0000C8A40000}"/>
    <cellStyle name="Uwaga 19 5 3" xfId="11862" xr:uid="{00000000-0005-0000-0000-0000C9A40000}"/>
    <cellStyle name="Uwaga 19 5 4" xfId="5986" xr:uid="{00000000-0005-0000-0000-0000CAA40000}"/>
    <cellStyle name="Uwaga 19 5 5" xfId="16511" xr:uid="{00000000-0005-0000-0000-0000CBA40000}"/>
    <cellStyle name="Uwaga 19 5 6" xfId="19086" xr:uid="{00000000-0005-0000-0000-0000CCA40000}"/>
    <cellStyle name="Uwaga 19 5 7" xfId="22396" xr:uid="{00000000-0005-0000-0000-0000CDA40000}"/>
    <cellStyle name="Uwaga 19 5 8" xfId="25716" xr:uid="{00000000-0005-0000-0000-0000CEA40000}"/>
    <cellStyle name="Uwaga 19 5 9" xfId="28945" xr:uid="{00000000-0005-0000-0000-0000CFA40000}"/>
    <cellStyle name="Uwaga 19 6" xfId="1749" xr:uid="{00000000-0005-0000-0000-0000D0A40000}"/>
    <cellStyle name="Uwaga 19 6 10" xfId="31401" xr:uid="{00000000-0005-0000-0000-0000D1A40000}"/>
    <cellStyle name="Uwaga 19 6 11" xfId="18525" xr:uid="{00000000-0005-0000-0000-0000D2A40000}"/>
    <cellStyle name="Uwaga 19 6 12" xfId="37051" xr:uid="{00000000-0005-0000-0000-0000D3A40000}"/>
    <cellStyle name="Uwaga 19 6 13" xfId="40282" xr:uid="{00000000-0005-0000-0000-0000D4A40000}"/>
    <cellStyle name="Uwaga 19 6 14" xfId="43437" xr:uid="{00000000-0005-0000-0000-0000D5A40000}"/>
    <cellStyle name="Uwaga 19 6 15" xfId="46757" xr:uid="{00000000-0005-0000-0000-0000D6A40000}"/>
    <cellStyle name="Uwaga 19 6 16" xfId="49903" xr:uid="{00000000-0005-0000-0000-0000D7A40000}"/>
    <cellStyle name="Uwaga 19 6 17" xfId="53129" xr:uid="{00000000-0005-0000-0000-0000D8A40000}"/>
    <cellStyle name="Uwaga 19 6 18" xfId="33850" xr:uid="{00000000-0005-0000-0000-0000D9A40000}"/>
    <cellStyle name="Uwaga 19 6 19" xfId="58412" xr:uid="{00000000-0005-0000-0000-0000DAA40000}"/>
    <cellStyle name="Uwaga 19 6 2" xfId="8959" xr:uid="{00000000-0005-0000-0000-0000DBA40000}"/>
    <cellStyle name="Uwaga 19 6 3" xfId="8431" xr:uid="{00000000-0005-0000-0000-0000DCA40000}"/>
    <cellStyle name="Uwaga 19 6 4" xfId="5128" xr:uid="{00000000-0005-0000-0000-0000DDA40000}"/>
    <cellStyle name="Uwaga 19 6 5" xfId="15645" xr:uid="{00000000-0005-0000-0000-0000DEA40000}"/>
    <cellStyle name="Uwaga 19 6 6" xfId="14452" xr:uid="{00000000-0005-0000-0000-0000DFA40000}"/>
    <cellStyle name="Uwaga 19 6 7" xfId="21527" xr:uid="{00000000-0005-0000-0000-0000E0A40000}"/>
    <cellStyle name="Uwaga 19 6 8" xfId="24849" xr:uid="{00000000-0005-0000-0000-0000E1A40000}"/>
    <cellStyle name="Uwaga 19 6 9" xfId="28076" xr:uid="{00000000-0005-0000-0000-0000E2A40000}"/>
    <cellStyle name="Uwaga 19 7" xfId="2838" xr:uid="{00000000-0005-0000-0000-0000E3A40000}"/>
    <cellStyle name="Uwaga 19 7 10" xfId="32482" xr:uid="{00000000-0005-0000-0000-0000E4A40000}"/>
    <cellStyle name="Uwaga 19 7 11" xfId="34952" xr:uid="{00000000-0005-0000-0000-0000E5A40000}"/>
    <cellStyle name="Uwaga 19 7 12" xfId="38140" xr:uid="{00000000-0005-0000-0000-0000E6A40000}"/>
    <cellStyle name="Uwaga 19 7 13" xfId="41347" xr:uid="{00000000-0005-0000-0000-0000E7A40000}"/>
    <cellStyle name="Uwaga 19 7 14" xfId="44526" xr:uid="{00000000-0005-0000-0000-0000E8A40000}"/>
    <cellStyle name="Uwaga 19 7 15" xfId="47822" xr:uid="{00000000-0005-0000-0000-0000E9A40000}"/>
    <cellStyle name="Uwaga 19 7 16" xfId="50990" xr:uid="{00000000-0005-0000-0000-0000EAA40000}"/>
    <cellStyle name="Uwaga 19 7 17" xfId="54180" xr:uid="{00000000-0005-0000-0000-0000EBA40000}"/>
    <cellStyle name="Uwaga 19 7 18" xfId="56234" xr:uid="{00000000-0005-0000-0000-0000ECA40000}"/>
    <cellStyle name="Uwaga 19 7 19" xfId="59471" xr:uid="{00000000-0005-0000-0000-0000EDA40000}"/>
    <cellStyle name="Uwaga 19 7 2" xfId="10040" xr:uid="{00000000-0005-0000-0000-0000EEA40000}"/>
    <cellStyle name="Uwaga 19 7 3" xfId="12082" xr:uid="{00000000-0005-0000-0000-0000EFA40000}"/>
    <cellStyle name="Uwaga 19 7 4" xfId="6206" xr:uid="{00000000-0005-0000-0000-0000F0A40000}"/>
    <cellStyle name="Uwaga 19 7 5" xfId="16731" xr:uid="{00000000-0005-0000-0000-0000F1A40000}"/>
    <cellStyle name="Uwaga 19 7 6" xfId="19306" xr:uid="{00000000-0005-0000-0000-0000F2A40000}"/>
    <cellStyle name="Uwaga 19 7 7" xfId="22616" xr:uid="{00000000-0005-0000-0000-0000F3A40000}"/>
    <cellStyle name="Uwaga 19 7 8" xfId="25934" xr:uid="{00000000-0005-0000-0000-0000F4A40000}"/>
    <cellStyle name="Uwaga 19 7 9" xfId="29165" xr:uid="{00000000-0005-0000-0000-0000F5A40000}"/>
    <cellStyle name="Uwaga 19 8" xfId="2942" xr:uid="{00000000-0005-0000-0000-0000F6A40000}"/>
    <cellStyle name="Uwaga 19 8 10" xfId="32586" xr:uid="{00000000-0005-0000-0000-0000F7A40000}"/>
    <cellStyle name="Uwaga 19 8 11" xfId="35056" xr:uid="{00000000-0005-0000-0000-0000F8A40000}"/>
    <cellStyle name="Uwaga 19 8 12" xfId="38244" xr:uid="{00000000-0005-0000-0000-0000F9A40000}"/>
    <cellStyle name="Uwaga 19 8 13" xfId="41451" xr:uid="{00000000-0005-0000-0000-0000FAA40000}"/>
    <cellStyle name="Uwaga 19 8 14" xfId="44630" xr:uid="{00000000-0005-0000-0000-0000FBA40000}"/>
    <cellStyle name="Uwaga 19 8 15" xfId="47926" xr:uid="{00000000-0005-0000-0000-0000FCA40000}"/>
    <cellStyle name="Uwaga 19 8 16" xfId="51094" xr:uid="{00000000-0005-0000-0000-0000FDA40000}"/>
    <cellStyle name="Uwaga 19 8 17" xfId="54283" xr:uid="{00000000-0005-0000-0000-0000FEA40000}"/>
    <cellStyle name="Uwaga 19 8 18" xfId="56337" xr:uid="{00000000-0005-0000-0000-0000FFA40000}"/>
    <cellStyle name="Uwaga 19 8 19" xfId="59574" xr:uid="{00000000-0005-0000-0000-000000A50000}"/>
    <cellStyle name="Uwaga 19 8 2" xfId="10144" xr:uid="{00000000-0005-0000-0000-000001A50000}"/>
    <cellStyle name="Uwaga 19 8 3" xfId="12186" xr:uid="{00000000-0005-0000-0000-000002A50000}"/>
    <cellStyle name="Uwaga 19 8 4" xfId="6310" xr:uid="{00000000-0005-0000-0000-000003A50000}"/>
    <cellStyle name="Uwaga 19 8 5" xfId="16835" xr:uid="{00000000-0005-0000-0000-000004A50000}"/>
    <cellStyle name="Uwaga 19 8 6" xfId="19410" xr:uid="{00000000-0005-0000-0000-000005A50000}"/>
    <cellStyle name="Uwaga 19 8 7" xfId="22720" xr:uid="{00000000-0005-0000-0000-000006A50000}"/>
    <cellStyle name="Uwaga 19 8 8" xfId="26037" xr:uid="{00000000-0005-0000-0000-000007A50000}"/>
    <cellStyle name="Uwaga 19 8 9" xfId="29269" xr:uid="{00000000-0005-0000-0000-000008A50000}"/>
    <cellStyle name="Uwaga 19 9" xfId="3108" xr:uid="{00000000-0005-0000-0000-000009A50000}"/>
    <cellStyle name="Uwaga 19 9 10" xfId="32752" xr:uid="{00000000-0005-0000-0000-00000AA50000}"/>
    <cellStyle name="Uwaga 19 9 11" xfId="35221" xr:uid="{00000000-0005-0000-0000-00000BA50000}"/>
    <cellStyle name="Uwaga 19 9 12" xfId="38410" xr:uid="{00000000-0005-0000-0000-00000CA50000}"/>
    <cellStyle name="Uwaga 19 9 13" xfId="41616" xr:uid="{00000000-0005-0000-0000-00000DA50000}"/>
    <cellStyle name="Uwaga 19 9 14" xfId="44796" xr:uid="{00000000-0005-0000-0000-00000EA50000}"/>
    <cellStyle name="Uwaga 19 9 15" xfId="48091" xr:uid="{00000000-0005-0000-0000-00000FA50000}"/>
    <cellStyle name="Uwaga 19 9 16" xfId="51259" xr:uid="{00000000-0005-0000-0000-000010A50000}"/>
    <cellStyle name="Uwaga 19 9 17" xfId="54447" xr:uid="{00000000-0005-0000-0000-000011A50000}"/>
    <cellStyle name="Uwaga 19 9 18" xfId="56501" xr:uid="{00000000-0005-0000-0000-000012A50000}"/>
    <cellStyle name="Uwaga 19 9 19" xfId="59738" xr:uid="{00000000-0005-0000-0000-000013A50000}"/>
    <cellStyle name="Uwaga 19 9 2" xfId="10310" xr:uid="{00000000-0005-0000-0000-000014A50000}"/>
    <cellStyle name="Uwaga 19 9 3" xfId="12352" xr:uid="{00000000-0005-0000-0000-000015A50000}"/>
    <cellStyle name="Uwaga 19 9 4" xfId="6476" xr:uid="{00000000-0005-0000-0000-000016A50000}"/>
    <cellStyle name="Uwaga 19 9 5" xfId="17001" xr:uid="{00000000-0005-0000-0000-000017A50000}"/>
    <cellStyle name="Uwaga 19 9 6" xfId="19576" xr:uid="{00000000-0005-0000-0000-000018A50000}"/>
    <cellStyle name="Uwaga 19 9 7" xfId="22886" xr:uid="{00000000-0005-0000-0000-000019A50000}"/>
    <cellStyle name="Uwaga 19 9 8" xfId="26202" xr:uid="{00000000-0005-0000-0000-00001AA50000}"/>
    <cellStyle name="Uwaga 19 9 9" xfId="29435" xr:uid="{00000000-0005-0000-0000-00001BA50000}"/>
    <cellStyle name="Uwaga 2" xfId="1380" xr:uid="{00000000-0005-0000-0000-00001CA50000}"/>
    <cellStyle name="Uwaga 2 10" xfId="2943" xr:uid="{00000000-0005-0000-0000-00001DA50000}"/>
    <cellStyle name="Uwaga 2 10 10" xfId="32587" xr:uid="{00000000-0005-0000-0000-00001EA50000}"/>
    <cellStyle name="Uwaga 2 10 11" xfId="35057" xr:uid="{00000000-0005-0000-0000-00001FA50000}"/>
    <cellStyle name="Uwaga 2 10 12" xfId="38245" xr:uid="{00000000-0005-0000-0000-000020A50000}"/>
    <cellStyle name="Uwaga 2 10 13" xfId="41452" xr:uid="{00000000-0005-0000-0000-000021A50000}"/>
    <cellStyle name="Uwaga 2 10 14" xfId="44631" xr:uid="{00000000-0005-0000-0000-000022A50000}"/>
    <cellStyle name="Uwaga 2 10 15" xfId="47927" xr:uid="{00000000-0005-0000-0000-000023A50000}"/>
    <cellStyle name="Uwaga 2 10 16" xfId="51095" xr:uid="{00000000-0005-0000-0000-000024A50000}"/>
    <cellStyle name="Uwaga 2 10 17" xfId="54284" xr:uid="{00000000-0005-0000-0000-000025A50000}"/>
    <cellStyle name="Uwaga 2 10 18" xfId="56338" xr:uid="{00000000-0005-0000-0000-000026A50000}"/>
    <cellStyle name="Uwaga 2 10 19" xfId="59575" xr:uid="{00000000-0005-0000-0000-000027A50000}"/>
    <cellStyle name="Uwaga 2 10 2" xfId="10145" xr:uid="{00000000-0005-0000-0000-000028A50000}"/>
    <cellStyle name="Uwaga 2 10 3" xfId="12187" xr:uid="{00000000-0005-0000-0000-000029A50000}"/>
    <cellStyle name="Uwaga 2 10 4" xfId="6311" xr:uid="{00000000-0005-0000-0000-00002AA50000}"/>
    <cellStyle name="Uwaga 2 10 5" xfId="16836" xr:uid="{00000000-0005-0000-0000-00002BA50000}"/>
    <cellStyle name="Uwaga 2 10 6" xfId="19411" xr:uid="{00000000-0005-0000-0000-00002CA50000}"/>
    <cellStyle name="Uwaga 2 10 7" xfId="22721" xr:uid="{00000000-0005-0000-0000-00002DA50000}"/>
    <cellStyle name="Uwaga 2 10 8" xfId="26038" xr:uid="{00000000-0005-0000-0000-00002EA50000}"/>
    <cellStyle name="Uwaga 2 10 9" xfId="29270" xr:uid="{00000000-0005-0000-0000-00002FA50000}"/>
    <cellStyle name="Uwaga 2 11" xfId="3109" xr:uid="{00000000-0005-0000-0000-000030A50000}"/>
    <cellStyle name="Uwaga 2 11 10" xfId="32753" xr:uid="{00000000-0005-0000-0000-000031A50000}"/>
    <cellStyle name="Uwaga 2 11 11" xfId="35222" xr:uid="{00000000-0005-0000-0000-000032A50000}"/>
    <cellStyle name="Uwaga 2 11 12" xfId="38411" xr:uid="{00000000-0005-0000-0000-000033A50000}"/>
    <cellStyle name="Uwaga 2 11 13" xfId="41617" xr:uid="{00000000-0005-0000-0000-000034A50000}"/>
    <cellStyle name="Uwaga 2 11 14" xfId="44797" xr:uid="{00000000-0005-0000-0000-000035A50000}"/>
    <cellStyle name="Uwaga 2 11 15" xfId="48092" xr:uid="{00000000-0005-0000-0000-000036A50000}"/>
    <cellStyle name="Uwaga 2 11 16" xfId="51260" xr:uid="{00000000-0005-0000-0000-000037A50000}"/>
    <cellStyle name="Uwaga 2 11 17" xfId="54448" xr:uid="{00000000-0005-0000-0000-000038A50000}"/>
    <cellStyle name="Uwaga 2 11 18" xfId="56502" xr:uid="{00000000-0005-0000-0000-000039A50000}"/>
    <cellStyle name="Uwaga 2 11 19" xfId="59739" xr:uid="{00000000-0005-0000-0000-00003AA50000}"/>
    <cellStyle name="Uwaga 2 11 2" xfId="10311" xr:uid="{00000000-0005-0000-0000-00003BA50000}"/>
    <cellStyle name="Uwaga 2 11 3" xfId="12353" xr:uid="{00000000-0005-0000-0000-00003CA50000}"/>
    <cellStyle name="Uwaga 2 11 4" xfId="6477" xr:uid="{00000000-0005-0000-0000-00003DA50000}"/>
    <cellStyle name="Uwaga 2 11 5" xfId="17002" xr:uid="{00000000-0005-0000-0000-00003EA50000}"/>
    <cellStyle name="Uwaga 2 11 6" xfId="19577" xr:uid="{00000000-0005-0000-0000-00003FA50000}"/>
    <cellStyle name="Uwaga 2 11 7" xfId="22887" xr:uid="{00000000-0005-0000-0000-000040A50000}"/>
    <cellStyle name="Uwaga 2 11 8" xfId="26203" xr:uid="{00000000-0005-0000-0000-000041A50000}"/>
    <cellStyle name="Uwaga 2 11 9" xfId="29436" xr:uid="{00000000-0005-0000-0000-000042A50000}"/>
    <cellStyle name="Uwaga 2 12" xfId="2508" xr:uid="{00000000-0005-0000-0000-000043A50000}"/>
    <cellStyle name="Uwaga 2 12 10" xfId="32152" xr:uid="{00000000-0005-0000-0000-000044A50000}"/>
    <cellStyle name="Uwaga 2 12 11" xfId="34622" xr:uid="{00000000-0005-0000-0000-000045A50000}"/>
    <cellStyle name="Uwaga 2 12 12" xfId="37810" xr:uid="{00000000-0005-0000-0000-000046A50000}"/>
    <cellStyle name="Uwaga 2 12 13" xfId="41020" xr:uid="{00000000-0005-0000-0000-000047A50000}"/>
    <cellStyle name="Uwaga 2 12 14" xfId="44196" xr:uid="{00000000-0005-0000-0000-000048A50000}"/>
    <cellStyle name="Uwaga 2 12 15" xfId="47495" xr:uid="{00000000-0005-0000-0000-000049A50000}"/>
    <cellStyle name="Uwaga 2 12 16" xfId="50660" xr:uid="{00000000-0005-0000-0000-00004AA50000}"/>
    <cellStyle name="Uwaga 2 12 17" xfId="53856" xr:uid="{00000000-0005-0000-0000-00004BA50000}"/>
    <cellStyle name="Uwaga 2 12 18" xfId="55910" xr:uid="{00000000-0005-0000-0000-00004CA50000}"/>
    <cellStyle name="Uwaga 2 12 19" xfId="59147" xr:uid="{00000000-0005-0000-0000-00004DA50000}"/>
    <cellStyle name="Uwaga 2 12 2" xfId="9710" xr:uid="{00000000-0005-0000-0000-00004EA50000}"/>
    <cellStyle name="Uwaga 2 12 3" xfId="11752" xr:uid="{00000000-0005-0000-0000-00004FA50000}"/>
    <cellStyle name="Uwaga 2 12 4" xfId="5876" xr:uid="{00000000-0005-0000-0000-000050A50000}"/>
    <cellStyle name="Uwaga 2 12 5" xfId="16401" xr:uid="{00000000-0005-0000-0000-000051A50000}"/>
    <cellStyle name="Uwaga 2 12 6" xfId="18976" xr:uid="{00000000-0005-0000-0000-000052A50000}"/>
    <cellStyle name="Uwaga 2 12 7" xfId="22286" xr:uid="{00000000-0005-0000-0000-000053A50000}"/>
    <cellStyle name="Uwaga 2 12 8" xfId="25606" xr:uid="{00000000-0005-0000-0000-000054A50000}"/>
    <cellStyle name="Uwaga 2 12 9" xfId="28835" xr:uid="{00000000-0005-0000-0000-000055A50000}"/>
    <cellStyle name="Uwaga 2 13" xfId="3357" xr:uid="{00000000-0005-0000-0000-000056A50000}"/>
    <cellStyle name="Uwaga 2 13 10" xfId="33001" xr:uid="{00000000-0005-0000-0000-000057A50000}"/>
    <cellStyle name="Uwaga 2 13 11" xfId="35469" xr:uid="{00000000-0005-0000-0000-000058A50000}"/>
    <cellStyle name="Uwaga 2 13 12" xfId="38659" xr:uid="{00000000-0005-0000-0000-000059A50000}"/>
    <cellStyle name="Uwaga 2 13 13" xfId="41864" xr:uid="{00000000-0005-0000-0000-00005AA50000}"/>
    <cellStyle name="Uwaga 2 13 14" xfId="45045" xr:uid="{00000000-0005-0000-0000-00005BA50000}"/>
    <cellStyle name="Uwaga 2 13 15" xfId="48339" xr:uid="{00000000-0005-0000-0000-00005CA50000}"/>
    <cellStyle name="Uwaga 2 13 16" xfId="51508" xr:uid="{00000000-0005-0000-0000-00005DA50000}"/>
    <cellStyle name="Uwaga 2 13 17" xfId="54693" xr:uid="{00000000-0005-0000-0000-00005EA50000}"/>
    <cellStyle name="Uwaga 2 13 18" xfId="56747" xr:uid="{00000000-0005-0000-0000-00005FA50000}"/>
    <cellStyle name="Uwaga 2 13 19" xfId="59984" xr:uid="{00000000-0005-0000-0000-000060A50000}"/>
    <cellStyle name="Uwaga 2 13 2" xfId="10559" xr:uid="{00000000-0005-0000-0000-000061A50000}"/>
    <cellStyle name="Uwaga 2 13 3" xfId="12601" xr:uid="{00000000-0005-0000-0000-000062A50000}"/>
    <cellStyle name="Uwaga 2 13 4" xfId="6725" xr:uid="{00000000-0005-0000-0000-000063A50000}"/>
    <cellStyle name="Uwaga 2 13 5" xfId="17250" xr:uid="{00000000-0005-0000-0000-000064A50000}"/>
    <cellStyle name="Uwaga 2 13 6" xfId="19825" xr:uid="{00000000-0005-0000-0000-000065A50000}"/>
    <cellStyle name="Uwaga 2 13 7" xfId="23135" xr:uid="{00000000-0005-0000-0000-000066A50000}"/>
    <cellStyle name="Uwaga 2 13 8" xfId="26450" xr:uid="{00000000-0005-0000-0000-000067A50000}"/>
    <cellStyle name="Uwaga 2 13 9" xfId="29684" xr:uid="{00000000-0005-0000-0000-000068A50000}"/>
    <cellStyle name="Uwaga 2 14" xfId="1487" xr:uid="{00000000-0005-0000-0000-000069A50000}"/>
    <cellStyle name="Uwaga 2 14 10" xfId="21138" xr:uid="{00000000-0005-0000-0000-00006AA50000}"/>
    <cellStyle name="Uwaga 2 14 11" xfId="15085" xr:uid="{00000000-0005-0000-0000-00006BA50000}"/>
    <cellStyle name="Uwaga 2 14 12" xfId="34114" xr:uid="{00000000-0005-0000-0000-00006CA50000}"/>
    <cellStyle name="Uwaga 2 14 13" xfId="14981" xr:uid="{00000000-0005-0000-0000-00006DA50000}"/>
    <cellStyle name="Uwaga 2 14 14" xfId="34131" xr:uid="{00000000-0005-0000-0000-00006EA50000}"/>
    <cellStyle name="Uwaga 2 14 15" xfId="18145" xr:uid="{00000000-0005-0000-0000-00006FA50000}"/>
    <cellStyle name="Uwaga 2 14 16" xfId="43365" xr:uid="{00000000-0005-0000-0000-000070A50000}"/>
    <cellStyle name="Uwaga 2 14 17" xfId="15434" xr:uid="{00000000-0005-0000-0000-000071A50000}"/>
    <cellStyle name="Uwaga 2 14 18" xfId="50496" xr:uid="{00000000-0005-0000-0000-000072A50000}"/>
    <cellStyle name="Uwaga 2 14 19" xfId="58159" xr:uid="{00000000-0005-0000-0000-000073A50000}"/>
    <cellStyle name="Uwaga 2 14 2" xfId="8700" xr:uid="{00000000-0005-0000-0000-000074A50000}"/>
    <cellStyle name="Uwaga 2 14 3" xfId="8691" xr:uid="{00000000-0005-0000-0000-000075A50000}"/>
    <cellStyle name="Uwaga 2 14 4" xfId="4867" xr:uid="{00000000-0005-0000-0000-000076A50000}"/>
    <cellStyle name="Uwaga 2 14 5" xfId="15383" xr:uid="{00000000-0005-0000-0000-000077A50000}"/>
    <cellStyle name="Uwaga 2 14 6" xfId="14714" xr:uid="{00000000-0005-0000-0000-000078A50000}"/>
    <cellStyle name="Uwaga 2 14 7" xfId="18515" xr:uid="{00000000-0005-0000-0000-000079A50000}"/>
    <cellStyle name="Uwaga 2 14 8" xfId="14790" xr:uid="{00000000-0005-0000-0000-00007AA50000}"/>
    <cellStyle name="Uwaga 2 14 9" xfId="18266" xr:uid="{00000000-0005-0000-0000-00007BA50000}"/>
    <cellStyle name="Uwaga 2 15" xfId="1973" xr:uid="{00000000-0005-0000-0000-00007CA50000}"/>
    <cellStyle name="Uwaga 2 15 10" xfId="31622" xr:uid="{00000000-0005-0000-0000-00007DA50000}"/>
    <cellStyle name="Uwaga 2 15 11" xfId="24600" xr:uid="{00000000-0005-0000-0000-00007EA50000}"/>
    <cellStyle name="Uwaga 2 15 12" xfId="37275" xr:uid="{00000000-0005-0000-0000-00007FA50000}"/>
    <cellStyle name="Uwaga 2 15 13" xfId="40500" xr:uid="{00000000-0005-0000-0000-000080A50000}"/>
    <cellStyle name="Uwaga 2 15 14" xfId="43661" xr:uid="{00000000-0005-0000-0000-000081A50000}"/>
    <cellStyle name="Uwaga 2 15 15" xfId="46975" xr:uid="{00000000-0005-0000-0000-000082A50000}"/>
    <cellStyle name="Uwaga 2 15 16" xfId="50127" xr:uid="{00000000-0005-0000-0000-000083A50000}"/>
    <cellStyle name="Uwaga 2 15 17" xfId="53342" xr:uid="{00000000-0005-0000-0000-000084A50000}"/>
    <cellStyle name="Uwaga 2 15 18" xfId="25363" xr:uid="{00000000-0005-0000-0000-000085A50000}"/>
    <cellStyle name="Uwaga 2 15 19" xfId="58628" xr:uid="{00000000-0005-0000-0000-000086A50000}"/>
    <cellStyle name="Uwaga 2 15 2" xfId="9180" xr:uid="{00000000-0005-0000-0000-000087A50000}"/>
    <cellStyle name="Uwaga 2 15 3" xfId="8207" xr:uid="{00000000-0005-0000-0000-000088A50000}"/>
    <cellStyle name="Uwaga 2 15 4" xfId="5351" xr:uid="{00000000-0005-0000-0000-000089A50000}"/>
    <cellStyle name="Uwaga 2 15 5" xfId="15868" xr:uid="{00000000-0005-0000-0000-00008AA50000}"/>
    <cellStyle name="Uwaga 2 15 6" xfId="14228" xr:uid="{00000000-0005-0000-0000-00008BA50000}"/>
    <cellStyle name="Uwaga 2 15 7" xfId="21751" xr:uid="{00000000-0005-0000-0000-00008CA50000}"/>
    <cellStyle name="Uwaga 2 15 8" xfId="25073" xr:uid="{00000000-0005-0000-0000-00008DA50000}"/>
    <cellStyle name="Uwaga 2 15 9" xfId="28300" xr:uid="{00000000-0005-0000-0000-00008EA50000}"/>
    <cellStyle name="Uwaga 2 16" xfId="3526" xr:uid="{00000000-0005-0000-0000-00008FA50000}"/>
    <cellStyle name="Uwaga 2 16 10" xfId="33170" xr:uid="{00000000-0005-0000-0000-000090A50000}"/>
    <cellStyle name="Uwaga 2 16 11" xfId="35634" xr:uid="{00000000-0005-0000-0000-000091A50000}"/>
    <cellStyle name="Uwaga 2 16 12" xfId="38828" xr:uid="{00000000-0005-0000-0000-000092A50000}"/>
    <cellStyle name="Uwaga 2 16 13" xfId="42029" xr:uid="{00000000-0005-0000-0000-000093A50000}"/>
    <cellStyle name="Uwaga 2 16 14" xfId="45214" xr:uid="{00000000-0005-0000-0000-000094A50000}"/>
    <cellStyle name="Uwaga 2 16 15" xfId="48504" xr:uid="{00000000-0005-0000-0000-000095A50000}"/>
    <cellStyle name="Uwaga 2 16 16" xfId="51675" xr:uid="{00000000-0005-0000-0000-000096A50000}"/>
    <cellStyle name="Uwaga 2 16 17" xfId="54856" xr:uid="{00000000-0005-0000-0000-000097A50000}"/>
    <cellStyle name="Uwaga 2 16 18" xfId="56910" xr:uid="{00000000-0005-0000-0000-000098A50000}"/>
    <cellStyle name="Uwaga 2 16 19" xfId="60147" xr:uid="{00000000-0005-0000-0000-000099A50000}"/>
    <cellStyle name="Uwaga 2 16 2" xfId="10728" xr:uid="{00000000-0005-0000-0000-00009AA50000}"/>
    <cellStyle name="Uwaga 2 16 3" xfId="12770" xr:uid="{00000000-0005-0000-0000-00009BA50000}"/>
    <cellStyle name="Uwaga 2 16 4" xfId="6892" xr:uid="{00000000-0005-0000-0000-00009CA50000}"/>
    <cellStyle name="Uwaga 2 16 5" xfId="17419" xr:uid="{00000000-0005-0000-0000-00009DA50000}"/>
    <cellStyle name="Uwaga 2 16 6" xfId="19994" xr:uid="{00000000-0005-0000-0000-00009EA50000}"/>
    <cellStyle name="Uwaga 2 16 7" xfId="23304" xr:uid="{00000000-0005-0000-0000-00009FA50000}"/>
    <cellStyle name="Uwaga 2 16 8" xfId="26619" xr:uid="{00000000-0005-0000-0000-0000A0A50000}"/>
    <cellStyle name="Uwaga 2 16 9" xfId="29853" xr:uid="{00000000-0005-0000-0000-0000A1A50000}"/>
    <cellStyle name="Uwaga 2 17" xfId="3663" xr:uid="{00000000-0005-0000-0000-0000A2A50000}"/>
    <cellStyle name="Uwaga 2 17 10" xfId="33307" xr:uid="{00000000-0005-0000-0000-0000A3A50000}"/>
    <cellStyle name="Uwaga 2 17 11" xfId="35771" xr:uid="{00000000-0005-0000-0000-0000A4A50000}"/>
    <cellStyle name="Uwaga 2 17 12" xfId="38965" xr:uid="{00000000-0005-0000-0000-0000A5A50000}"/>
    <cellStyle name="Uwaga 2 17 13" xfId="42166" xr:uid="{00000000-0005-0000-0000-0000A6A50000}"/>
    <cellStyle name="Uwaga 2 17 14" xfId="45351" xr:uid="{00000000-0005-0000-0000-0000A7A50000}"/>
    <cellStyle name="Uwaga 2 17 15" xfId="48641" xr:uid="{00000000-0005-0000-0000-0000A8A50000}"/>
    <cellStyle name="Uwaga 2 17 16" xfId="51812" xr:uid="{00000000-0005-0000-0000-0000A9A50000}"/>
    <cellStyle name="Uwaga 2 17 17" xfId="54992" xr:uid="{00000000-0005-0000-0000-0000AAA50000}"/>
    <cellStyle name="Uwaga 2 17 18" xfId="57046" xr:uid="{00000000-0005-0000-0000-0000ABA50000}"/>
    <cellStyle name="Uwaga 2 17 19" xfId="60283" xr:uid="{00000000-0005-0000-0000-0000ACA50000}"/>
    <cellStyle name="Uwaga 2 17 2" xfId="10865" xr:uid="{00000000-0005-0000-0000-0000ADA50000}"/>
    <cellStyle name="Uwaga 2 17 3" xfId="12907" xr:uid="{00000000-0005-0000-0000-0000AEA50000}"/>
    <cellStyle name="Uwaga 2 17 4" xfId="7029" xr:uid="{00000000-0005-0000-0000-0000AFA50000}"/>
    <cellStyle name="Uwaga 2 17 5" xfId="17556" xr:uid="{00000000-0005-0000-0000-0000B0A50000}"/>
    <cellStyle name="Uwaga 2 17 6" xfId="20131" xr:uid="{00000000-0005-0000-0000-0000B1A50000}"/>
    <cellStyle name="Uwaga 2 17 7" xfId="23441" xr:uid="{00000000-0005-0000-0000-0000B2A50000}"/>
    <cellStyle name="Uwaga 2 17 8" xfId="26756" xr:uid="{00000000-0005-0000-0000-0000B3A50000}"/>
    <cellStyle name="Uwaga 2 17 9" xfId="29990" xr:uid="{00000000-0005-0000-0000-0000B4A50000}"/>
    <cellStyle name="Uwaga 2 18" xfId="2761" xr:uid="{00000000-0005-0000-0000-0000B5A50000}"/>
    <cellStyle name="Uwaga 2 18 10" xfId="32405" xr:uid="{00000000-0005-0000-0000-0000B6A50000}"/>
    <cellStyle name="Uwaga 2 18 11" xfId="34875" xr:uid="{00000000-0005-0000-0000-0000B7A50000}"/>
    <cellStyle name="Uwaga 2 18 12" xfId="38063" xr:uid="{00000000-0005-0000-0000-0000B8A50000}"/>
    <cellStyle name="Uwaga 2 18 13" xfId="41272" xr:uid="{00000000-0005-0000-0000-0000B9A50000}"/>
    <cellStyle name="Uwaga 2 18 14" xfId="44449" xr:uid="{00000000-0005-0000-0000-0000BAA50000}"/>
    <cellStyle name="Uwaga 2 18 15" xfId="47747" xr:uid="{00000000-0005-0000-0000-0000BBA50000}"/>
    <cellStyle name="Uwaga 2 18 16" xfId="50913" xr:uid="{00000000-0005-0000-0000-0000BCA50000}"/>
    <cellStyle name="Uwaga 2 18 17" xfId="54106" xr:uid="{00000000-0005-0000-0000-0000BDA50000}"/>
    <cellStyle name="Uwaga 2 18 18" xfId="56160" xr:uid="{00000000-0005-0000-0000-0000BEA50000}"/>
    <cellStyle name="Uwaga 2 18 19" xfId="59397" xr:uid="{00000000-0005-0000-0000-0000BFA50000}"/>
    <cellStyle name="Uwaga 2 18 2" xfId="9963" xr:uid="{00000000-0005-0000-0000-0000C0A50000}"/>
    <cellStyle name="Uwaga 2 18 3" xfId="12005" xr:uid="{00000000-0005-0000-0000-0000C1A50000}"/>
    <cellStyle name="Uwaga 2 18 4" xfId="6129" xr:uid="{00000000-0005-0000-0000-0000C2A50000}"/>
    <cellStyle name="Uwaga 2 18 5" xfId="16654" xr:uid="{00000000-0005-0000-0000-0000C3A50000}"/>
    <cellStyle name="Uwaga 2 18 6" xfId="19229" xr:uid="{00000000-0005-0000-0000-0000C4A50000}"/>
    <cellStyle name="Uwaga 2 18 7" xfId="22539" xr:uid="{00000000-0005-0000-0000-0000C5A50000}"/>
    <cellStyle name="Uwaga 2 18 8" xfId="25858" xr:uid="{00000000-0005-0000-0000-0000C6A50000}"/>
    <cellStyle name="Uwaga 2 18 9" xfId="29088" xr:uid="{00000000-0005-0000-0000-0000C7A50000}"/>
    <cellStyle name="Uwaga 2 19" xfId="3798" xr:uid="{00000000-0005-0000-0000-0000C8A50000}"/>
    <cellStyle name="Uwaga 2 19 10" xfId="33442" xr:uid="{00000000-0005-0000-0000-0000C9A50000}"/>
    <cellStyle name="Uwaga 2 19 11" xfId="35905" xr:uid="{00000000-0005-0000-0000-0000CAA50000}"/>
    <cellStyle name="Uwaga 2 19 12" xfId="39100" xr:uid="{00000000-0005-0000-0000-0000CBA50000}"/>
    <cellStyle name="Uwaga 2 19 13" xfId="42300" xr:uid="{00000000-0005-0000-0000-0000CCA50000}"/>
    <cellStyle name="Uwaga 2 19 14" xfId="45486" xr:uid="{00000000-0005-0000-0000-0000CDA50000}"/>
    <cellStyle name="Uwaga 2 19 15" xfId="48775" xr:uid="{00000000-0005-0000-0000-0000CEA50000}"/>
    <cellStyle name="Uwaga 2 19 16" xfId="51947" xr:uid="{00000000-0005-0000-0000-0000CFA50000}"/>
    <cellStyle name="Uwaga 2 19 17" xfId="55125" xr:uid="{00000000-0005-0000-0000-0000D0A50000}"/>
    <cellStyle name="Uwaga 2 19 18" xfId="57179" xr:uid="{00000000-0005-0000-0000-0000D1A50000}"/>
    <cellStyle name="Uwaga 2 19 19" xfId="60416" xr:uid="{00000000-0005-0000-0000-0000D2A50000}"/>
    <cellStyle name="Uwaga 2 19 2" xfId="11000" xr:uid="{00000000-0005-0000-0000-0000D3A50000}"/>
    <cellStyle name="Uwaga 2 19 3" xfId="13042" xr:uid="{00000000-0005-0000-0000-0000D4A50000}"/>
    <cellStyle name="Uwaga 2 19 4" xfId="7159" xr:uid="{00000000-0005-0000-0000-0000D5A50000}"/>
    <cellStyle name="Uwaga 2 19 5" xfId="17691" xr:uid="{00000000-0005-0000-0000-0000D6A50000}"/>
    <cellStyle name="Uwaga 2 19 6" xfId="20266" xr:uid="{00000000-0005-0000-0000-0000D7A50000}"/>
    <cellStyle name="Uwaga 2 19 7" xfId="23576" xr:uid="{00000000-0005-0000-0000-0000D8A50000}"/>
    <cellStyle name="Uwaga 2 19 8" xfId="26891" xr:uid="{00000000-0005-0000-0000-0000D9A50000}"/>
    <cellStyle name="Uwaga 2 19 9" xfId="30125" xr:uid="{00000000-0005-0000-0000-0000DAA50000}"/>
    <cellStyle name="Uwaga 2 2" xfId="1381" xr:uid="{00000000-0005-0000-0000-0000DBA50000}"/>
    <cellStyle name="Uwaga 2 2 10" xfId="2721" xr:uid="{00000000-0005-0000-0000-0000DCA50000}"/>
    <cellStyle name="Uwaga 2 2 10 10" xfId="32365" xr:uid="{00000000-0005-0000-0000-0000DDA50000}"/>
    <cellStyle name="Uwaga 2 2 10 11" xfId="34835" xr:uid="{00000000-0005-0000-0000-0000DEA50000}"/>
    <cellStyle name="Uwaga 2 2 10 12" xfId="38023" xr:uid="{00000000-0005-0000-0000-0000DFA50000}"/>
    <cellStyle name="Uwaga 2 2 10 13" xfId="41233" xr:uid="{00000000-0005-0000-0000-0000E0A50000}"/>
    <cellStyle name="Uwaga 2 2 10 14" xfId="44409" xr:uid="{00000000-0005-0000-0000-0000E1A50000}"/>
    <cellStyle name="Uwaga 2 2 10 15" xfId="47708" xr:uid="{00000000-0005-0000-0000-0000E2A50000}"/>
    <cellStyle name="Uwaga 2 2 10 16" xfId="50873" xr:uid="{00000000-0005-0000-0000-0000E3A50000}"/>
    <cellStyle name="Uwaga 2 2 10 17" xfId="54067" xr:uid="{00000000-0005-0000-0000-0000E4A50000}"/>
    <cellStyle name="Uwaga 2 2 10 18" xfId="56121" xr:uid="{00000000-0005-0000-0000-0000E5A50000}"/>
    <cellStyle name="Uwaga 2 2 10 19" xfId="59358" xr:uid="{00000000-0005-0000-0000-0000E6A50000}"/>
    <cellStyle name="Uwaga 2 2 10 2" xfId="9923" xr:uid="{00000000-0005-0000-0000-0000E7A50000}"/>
    <cellStyle name="Uwaga 2 2 10 3" xfId="11965" xr:uid="{00000000-0005-0000-0000-0000E8A50000}"/>
    <cellStyle name="Uwaga 2 2 10 4" xfId="6089" xr:uid="{00000000-0005-0000-0000-0000E9A50000}"/>
    <cellStyle name="Uwaga 2 2 10 5" xfId="16614" xr:uid="{00000000-0005-0000-0000-0000EAA50000}"/>
    <cellStyle name="Uwaga 2 2 10 6" xfId="19189" xr:uid="{00000000-0005-0000-0000-0000EBA50000}"/>
    <cellStyle name="Uwaga 2 2 10 7" xfId="22499" xr:uid="{00000000-0005-0000-0000-0000ECA50000}"/>
    <cellStyle name="Uwaga 2 2 10 8" xfId="25818" xr:uid="{00000000-0005-0000-0000-0000EDA50000}"/>
    <cellStyle name="Uwaga 2 2 10 9" xfId="29048" xr:uid="{00000000-0005-0000-0000-0000EEA50000}"/>
    <cellStyle name="Uwaga 2 2 11" xfId="3358" xr:uid="{00000000-0005-0000-0000-0000EFA50000}"/>
    <cellStyle name="Uwaga 2 2 11 10" xfId="33002" xr:uid="{00000000-0005-0000-0000-0000F0A50000}"/>
    <cellStyle name="Uwaga 2 2 11 11" xfId="35470" xr:uid="{00000000-0005-0000-0000-0000F1A50000}"/>
    <cellStyle name="Uwaga 2 2 11 12" xfId="38660" xr:uid="{00000000-0005-0000-0000-0000F2A50000}"/>
    <cellStyle name="Uwaga 2 2 11 13" xfId="41865" xr:uid="{00000000-0005-0000-0000-0000F3A50000}"/>
    <cellStyle name="Uwaga 2 2 11 14" xfId="45046" xr:uid="{00000000-0005-0000-0000-0000F4A50000}"/>
    <cellStyle name="Uwaga 2 2 11 15" xfId="48340" xr:uid="{00000000-0005-0000-0000-0000F5A50000}"/>
    <cellStyle name="Uwaga 2 2 11 16" xfId="51509" xr:uid="{00000000-0005-0000-0000-0000F6A50000}"/>
    <cellStyle name="Uwaga 2 2 11 17" xfId="54694" xr:uid="{00000000-0005-0000-0000-0000F7A50000}"/>
    <cellStyle name="Uwaga 2 2 11 18" xfId="56748" xr:uid="{00000000-0005-0000-0000-0000F8A50000}"/>
    <cellStyle name="Uwaga 2 2 11 19" xfId="59985" xr:uid="{00000000-0005-0000-0000-0000F9A50000}"/>
    <cellStyle name="Uwaga 2 2 11 2" xfId="10560" xr:uid="{00000000-0005-0000-0000-0000FAA50000}"/>
    <cellStyle name="Uwaga 2 2 11 3" xfId="12602" xr:uid="{00000000-0005-0000-0000-0000FBA50000}"/>
    <cellStyle name="Uwaga 2 2 11 4" xfId="6726" xr:uid="{00000000-0005-0000-0000-0000FCA50000}"/>
    <cellStyle name="Uwaga 2 2 11 5" xfId="17251" xr:uid="{00000000-0005-0000-0000-0000FDA50000}"/>
    <cellStyle name="Uwaga 2 2 11 6" xfId="19826" xr:uid="{00000000-0005-0000-0000-0000FEA50000}"/>
    <cellStyle name="Uwaga 2 2 11 7" xfId="23136" xr:uid="{00000000-0005-0000-0000-0000FFA50000}"/>
    <cellStyle name="Uwaga 2 2 11 8" xfId="26451" xr:uid="{00000000-0005-0000-0000-000000A60000}"/>
    <cellStyle name="Uwaga 2 2 11 9" xfId="29685" xr:uid="{00000000-0005-0000-0000-000001A60000}"/>
    <cellStyle name="Uwaga 2 2 12" xfId="1724" xr:uid="{00000000-0005-0000-0000-000002A60000}"/>
    <cellStyle name="Uwaga 2 2 12 10" xfId="31376" xr:uid="{00000000-0005-0000-0000-000003A60000}"/>
    <cellStyle name="Uwaga 2 2 12 11" xfId="31178" xr:uid="{00000000-0005-0000-0000-000004A60000}"/>
    <cellStyle name="Uwaga 2 2 12 12" xfId="37026" xr:uid="{00000000-0005-0000-0000-000005A60000}"/>
    <cellStyle name="Uwaga 2 2 12 13" xfId="40258" xr:uid="{00000000-0005-0000-0000-000006A60000}"/>
    <cellStyle name="Uwaga 2 2 12 14" xfId="43412" xr:uid="{00000000-0005-0000-0000-000007A60000}"/>
    <cellStyle name="Uwaga 2 2 12 15" xfId="46733" xr:uid="{00000000-0005-0000-0000-000008A60000}"/>
    <cellStyle name="Uwaga 2 2 12 16" xfId="49878" xr:uid="{00000000-0005-0000-0000-000009A60000}"/>
    <cellStyle name="Uwaga 2 2 12 17" xfId="53105" xr:uid="{00000000-0005-0000-0000-00000AA60000}"/>
    <cellStyle name="Uwaga 2 2 12 18" xfId="34266" xr:uid="{00000000-0005-0000-0000-00000BA60000}"/>
    <cellStyle name="Uwaga 2 2 12 19" xfId="58388" xr:uid="{00000000-0005-0000-0000-00000CA60000}"/>
    <cellStyle name="Uwaga 2 2 12 2" xfId="8934" xr:uid="{00000000-0005-0000-0000-00000DA60000}"/>
    <cellStyle name="Uwaga 2 2 12 3" xfId="8456" xr:uid="{00000000-0005-0000-0000-00000EA60000}"/>
    <cellStyle name="Uwaga 2 2 12 4" xfId="5103" xr:uid="{00000000-0005-0000-0000-00000FA60000}"/>
    <cellStyle name="Uwaga 2 2 12 5" xfId="15620" xr:uid="{00000000-0005-0000-0000-000010A60000}"/>
    <cellStyle name="Uwaga 2 2 12 6" xfId="14477" xr:uid="{00000000-0005-0000-0000-000011A60000}"/>
    <cellStyle name="Uwaga 2 2 12 7" xfId="21502" xr:uid="{00000000-0005-0000-0000-000012A60000}"/>
    <cellStyle name="Uwaga 2 2 12 8" xfId="24824" xr:uid="{00000000-0005-0000-0000-000013A60000}"/>
    <cellStyle name="Uwaga 2 2 12 9" xfId="28051" xr:uid="{00000000-0005-0000-0000-000014A60000}"/>
    <cellStyle name="Uwaga 2 2 13" xfId="1527" xr:uid="{00000000-0005-0000-0000-000015A60000}"/>
    <cellStyle name="Uwaga 2 2 13 10" xfId="31180" xr:uid="{00000000-0005-0000-0000-000016A60000}"/>
    <cellStyle name="Uwaga 2 2 13 11" xfId="15123" xr:uid="{00000000-0005-0000-0000-000017A60000}"/>
    <cellStyle name="Uwaga 2 2 13 12" xfId="34250" xr:uid="{00000000-0005-0000-0000-000018A60000}"/>
    <cellStyle name="Uwaga 2 2 13 13" xfId="15063" xr:uid="{00000000-0005-0000-0000-000019A60000}"/>
    <cellStyle name="Uwaga 2 2 13 14" xfId="33997" xr:uid="{00000000-0005-0000-0000-00001AA60000}"/>
    <cellStyle name="Uwaga 2 2 13 15" xfId="46540" xr:uid="{00000000-0005-0000-0000-00001BA60000}"/>
    <cellStyle name="Uwaga 2 2 13 16" xfId="34164" xr:uid="{00000000-0005-0000-0000-00001CA60000}"/>
    <cellStyle name="Uwaga 2 2 13 17" xfId="42695" xr:uid="{00000000-0005-0000-0000-00001DA60000}"/>
    <cellStyle name="Uwaga 2 2 13 18" xfId="33911" xr:uid="{00000000-0005-0000-0000-00001EA60000}"/>
    <cellStyle name="Uwaga 2 2 13 19" xfId="58197" xr:uid="{00000000-0005-0000-0000-00001FA60000}"/>
    <cellStyle name="Uwaga 2 2 13 2" xfId="8740" xr:uid="{00000000-0005-0000-0000-000020A60000}"/>
    <cellStyle name="Uwaga 2 2 13 3" xfId="8651" xr:uid="{00000000-0005-0000-0000-000021A60000}"/>
    <cellStyle name="Uwaga 2 2 13 4" xfId="4907" xr:uid="{00000000-0005-0000-0000-000022A60000}"/>
    <cellStyle name="Uwaga 2 2 13 5" xfId="15423" xr:uid="{00000000-0005-0000-0000-000023A60000}"/>
    <cellStyle name="Uwaga 2 2 13 6" xfId="14674" xr:uid="{00000000-0005-0000-0000-000024A60000}"/>
    <cellStyle name="Uwaga 2 2 13 7" xfId="21305" xr:uid="{00000000-0005-0000-0000-000025A60000}"/>
    <cellStyle name="Uwaga 2 2 13 8" xfId="24628" xr:uid="{00000000-0005-0000-0000-000026A60000}"/>
    <cellStyle name="Uwaga 2 2 13 9" xfId="18269" xr:uid="{00000000-0005-0000-0000-000027A60000}"/>
    <cellStyle name="Uwaga 2 2 14" xfId="3527" xr:uid="{00000000-0005-0000-0000-000028A60000}"/>
    <cellStyle name="Uwaga 2 2 14 10" xfId="33171" xr:uid="{00000000-0005-0000-0000-000029A60000}"/>
    <cellStyle name="Uwaga 2 2 14 11" xfId="35635" xr:uid="{00000000-0005-0000-0000-00002AA60000}"/>
    <cellStyle name="Uwaga 2 2 14 12" xfId="38829" xr:uid="{00000000-0005-0000-0000-00002BA60000}"/>
    <cellStyle name="Uwaga 2 2 14 13" xfId="42030" xr:uid="{00000000-0005-0000-0000-00002CA60000}"/>
    <cellStyle name="Uwaga 2 2 14 14" xfId="45215" xr:uid="{00000000-0005-0000-0000-00002DA60000}"/>
    <cellStyle name="Uwaga 2 2 14 15" xfId="48505" xr:uid="{00000000-0005-0000-0000-00002EA60000}"/>
    <cellStyle name="Uwaga 2 2 14 16" xfId="51676" xr:uid="{00000000-0005-0000-0000-00002FA60000}"/>
    <cellStyle name="Uwaga 2 2 14 17" xfId="54857" xr:uid="{00000000-0005-0000-0000-000030A60000}"/>
    <cellStyle name="Uwaga 2 2 14 18" xfId="56911" xr:uid="{00000000-0005-0000-0000-000031A60000}"/>
    <cellStyle name="Uwaga 2 2 14 19" xfId="60148" xr:uid="{00000000-0005-0000-0000-000032A60000}"/>
    <cellStyle name="Uwaga 2 2 14 2" xfId="10729" xr:uid="{00000000-0005-0000-0000-000033A60000}"/>
    <cellStyle name="Uwaga 2 2 14 3" xfId="12771" xr:uid="{00000000-0005-0000-0000-000034A60000}"/>
    <cellStyle name="Uwaga 2 2 14 4" xfId="6893" xr:uid="{00000000-0005-0000-0000-000035A60000}"/>
    <cellStyle name="Uwaga 2 2 14 5" xfId="17420" xr:uid="{00000000-0005-0000-0000-000036A60000}"/>
    <cellStyle name="Uwaga 2 2 14 6" xfId="19995" xr:uid="{00000000-0005-0000-0000-000037A60000}"/>
    <cellStyle name="Uwaga 2 2 14 7" xfId="23305" xr:uid="{00000000-0005-0000-0000-000038A60000}"/>
    <cellStyle name="Uwaga 2 2 14 8" xfId="26620" xr:uid="{00000000-0005-0000-0000-000039A60000}"/>
    <cellStyle name="Uwaga 2 2 14 9" xfId="29854" xr:uid="{00000000-0005-0000-0000-00003AA60000}"/>
    <cellStyle name="Uwaga 2 2 15" xfId="3664" xr:uid="{00000000-0005-0000-0000-00003BA60000}"/>
    <cellStyle name="Uwaga 2 2 15 10" xfId="33308" xr:uid="{00000000-0005-0000-0000-00003CA60000}"/>
    <cellStyle name="Uwaga 2 2 15 11" xfId="35772" xr:uid="{00000000-0005-0000-0000-00003DA60000}"/>
    <cellStyle name="Uwaga 2 2 15 12" xfId="38966" xr:uid="{00000000-0005-0000-0000-00003EA60000}"/>
    <cellStyle name="Uwaga 2 2 15 13" xfId="42167" xr:uid="{00000000-0005-0000-0000-00003FA60000}"/>
    <cellStyle name="Uwaga 2 2 15 14" xfId="45352" xr:uid="{00000000-0005-0000-0000-000040A60000}"/>
    <cellStyle name="Uwaga 2 2 15 15" xfId="48642" xr:uid="{00000000-0005-0000-0000-000041A60000}"/>
    <cellStyle name="Uwaga 2 2 15 16" xfId="51813" xr:uid="{00000000-0005-0000-0000-000042A60000}"/>
    <cellStyle name="Uwaga 2 2 15 17" xfId="54993" xr:uid="{00000000-0005-0000-0000-000043A60000}"/>
    <cellStyle name="Uwaga 2 2 15 18" xfId="57047" xr:uid="{00000000-0005-0000-0000-000044A60000}"/>
    <cellStyle name="Uwaga 2 2 15 19" xfId="60284" xr:uid="{00000000-0005-0000-0000-000045A60000}"/>
    <cellStyle name="Uwaga 2 2 15 2" xfId="10866" xr:uid="{00000000-0005-0000-0000-000046A60000}"/>
    <cellStyle name="Uwaga 2 2 15 3" xfId="12908" xr:uid="{00000000-0005-0000-0000-000047A60000}"/>
    <cellStyle name="Uwaga 2 2 15 4" xfId="7030" xr:uid="{00000000-0005-0000-0000-000048A60000}"/>
    <cellStyle name="Uwaga 2 2 15 5" xfId="17557" xr:uid="{00000000-0005-0000-0000-000049A60000}"/>
    <cellStyle name="Uwaga 2 2 15 6" xfId="20132" xr:uid="{00000000-0005-0000-0000-00004AA60000}"/>
    <cellStyle name="Uwaga 2 2 15 7" xfId="23442" xr:uid="{00000000-0005-0000-0000-00004BA60000}"/>
    <cellStyle name="Uwaga 2 2 15 8" xfId="26757" xr:uid="{00000000-0005-0000-0000-00004CA60000}"/>
    <cellStyle name="Uwaga 2 2 15 9" xfId="29991" xr:uid="{00000000-0005-0000-0000-00004DA60000}"/>
    <cellStyle name="Uwaga 2 2 16" xfId="2069" xr:uid="{00000000-0005-0000-0000-00004EA60000}"/>
    <cellStyle name="Uwaga 2 2 16 10" xfId="31717" xr:uid="{00000000-0005-0000-0000-00004FA60000}"/>
    <cellStyle name="Uwaga 2 2 16 11" xfId="18258" xr:uid="{00000000-0005-0000-0000-000050A60000}"/>
    <cellStyle name="Uwaga 2 2 16 12" xfId="37371" xr:uid="{00000000-0005-0000-0000-000051A60000}"/>
    <cellStyle name="Uwaga 2 2 16 13" xfId="40594" xr:uid="{00000000-0005-0000-0000-000052A60000}"/>
    <cellStyle name="Uwaga 2 2 16 14" xfId="43757" xr:uid="{00000000-0005-0000-0000-000053A60000}"/>
    <cellStyle name="Uwaga 2 2 16 15" xfId="47069" xr:uid="{00000000-0005-0000-0000-000054A60000}"/>
    <cellStyle name="Uwaga 2 2 16 16" xfId="50223" xr:uid="{00000000-0005-0000-0000-000055A60000}"/>
    <cellStyle name="Uwaga 2 2 16 17" xfId="53434" xr:uid="{00000000-0005-0000-0000-000056A60000}"/>
    <cellStyle name="Uwaga 2 2 16 18" xfId="33928" xr:uid="{00000000-0005-0000-0000-000057A60000}"/>
    <cellStyle name="Uwaga 2 2 16 19" xfId="58721" xr:uid="{00000000-0005-0000-0000-000058A60000}"/>
    <cellStyle name="Uwaga 2 2 16 2" xfId="9275" xr:uid="{00000000-0005-0000-0000-000059A60000}"/>
    <cellStyle name="Uwaga 2 2 16 3" xfId="8111" xr:uid="{00000000-0005-0000-0000-00005AA60000}"/>
    <cellStyle name="Uwaga 2 2 16 4" xfId="5446" xr:uid="{00000000-0005-0000-0000-00005BA60000}"/>
    <cellStyle name="Uwaga 2 2 16 5" xfId="15964" xr:uid="{00000000-0005-0000-0000-00005CA60000}"/>
    <cellStyle name="Uwaga 2 2 16 6" xfId="14132" xr:uid="{00000000-0005-0000-0000-00005DA60000}"/>
    <cellStyle name="Uwaga 2 2 16 7" xfId="21847" xr:uid="{00000000-0005-0000-0000-00005EA60000}"/>
    <cellStyle name="Uwaga 2 2 16 8" xfId="25169" xr:uid="{00000000-0005-0000-0000-00005FA60000}"/>
    <cellStyle name="Uwaga 2 2 16 9" xfId="28396" xr:uid="{00000000-0005-0000-0000-000060A60000}"/>
    <cellStyle name="Uwaga 2 2 17" xfId="3799" xr:uid="{00000000-0005-0000-0000-000061A60000}"/>
    <cellStyle name="Uwaga 2 2 17 10" xfId="33443" xr:uid="{00000000-0005-0000-0000-000062A60000}"/>
    <cellStyle name="Uwaga 2 2 17 11" xfId="35906" xr:uid="{00000000-0005-0000-0000-000063A60000}"/>
    <cellStyle name="Uwaga 2 2 17 12" xfId="39101" xr:uid="{00000000-0005-0000-0000-000064A60000}"/>
    <cellStyle name="Uwaga 2 2 17 13" xfId="42301" xr:uid="{00000000-0005-0000-0000-000065A60000}"/>
    <cellStyle name="Uwaga 2 2 17 14" xfId="45487" xr:uid="{00000000-0005-0000-0000-000066A60000}"/>
    <cellStyle name="Uwaga 2 2 17 15" xfId="48776" xr:uid="{00000000-0005-0000-0000-000067A60000}"/>
    <cellStyle name="Uwaga 2 2 17 16" xfId="51948" xr:uid="{00000000-0005-0000-0000-000068A60000}"/>
    <cellStyle name="Uwaga 2 2 17 17" xfId="55126" xr:uid="{00000000-0005-0000-0000-000069A60000}"/>
    <cellStyle name="Uwaga 2 2 17 18" xfId="57180" xr:uid="{00000000-0005-0000-0000-00006AA60000}"/>
    <cellStyle name="Uwaga 2 2 17 19" xfId="60417" xr:uid="{00000000-0005-0000-0000-00006BA60000}"/>
    <cellStyle name="Uwaga 2 2 17 2" xfId="11001" xr:uid="{00000000-0005-0000-0000-00006CA60000}"/>
    <cellStyle name="Uwaga 2 2 17 3" xfId="13043" xr:uid="{00000000-0005-0000-0000-00006DA60000}"/>
    <cellStyle name="Uwaga 2 2 17 4" xfId="7160" xr:uid="{00000000-0005-0000-0000-00006EA60000}"/>
    <cellStyle name="Uwaga 2 2 17 5" xfId="17692" xr:uid="{00000000-0005-0000-0000-00006FA60000}"/>
    <cellStyle name="Uwaga 2 2 17 6" xfId="20267" xr:uid="{00000000-0005-0000-0000-000070A60000}"/>
    <cellStyle name="Uwaga 2 2 17 7" xfId="23577" xr:uid="{00000000-0005-0000-0000-000071A60000}"/>
    <cellStyle name="Uwaga 2 2 17 8" xfId="26892" xr:uid="{00000000-0005-0000-0000-000072A60000}"/>
    <cellStyle name="Uwaga 2 2 17 9" xfId="30126" xr:uid="{00000000-0005-0000-0000-000073A60000}"/>
    <cellStyle name="Uwaga 2 2 18" xfId="3922" xr:uid="{00000000-0005-0000-0000-000074A60000}"/>
    <cellStyle name="Uwaga 2 2 18 10" xfId="33566" xr:uid="{00000000-0005-0000-0000-000075A60000}"/>
    <cellStyle name="Uwaga 2 2 18 11" xfId="36029" xr:uid="{00000000-0005-0000-0000-000076A60000}"/>
    <cellStyle name="Uwaga 2 2 18 12" xfId="39224" xr:uid="{00000000-0005-0000-0000-000077A60000}"/>
    <cellStyle name="Uwaga 2 2 18 13" xfId="42424" xr:uid="{00000000-0005-0000-0000-000078A60000}"/>
    <cellStyle name="Uwaga 2 2 18 14" xfId="45610" xr:uid="{00000000-0005-0000-0000-000079A60000}"/>
    <cellStyle name="Uwaga 2 2 18 15" xfId="48899" xr:uid="{00000000-0005-0000-0000-00007AA60000}"/>
    <cellStyle name="Uwaga 2 2 18 16" xfId="52071" xr:uid="{00000000-0005-0000-0000-00007BA60000}"/>
    <cellStyle name="Uwaga 2 2 18 17" xfId="55248" xr:uid="{00000000-0005-0000-0000-00007CA60000}"/>
    <cellStyle name="Uwaga 2 2 18 18" xfId="57302" xr:uid="{00000000-0005-0000-0000-00007DA60000}"/>
    <cellStyle name="Uwaga 2 2 18 19" xfId="60539" xr:uid="{00000000-0005-0000-0000-00007EA60000}"/>
    <cellStyle name="Uwaga 2 2 18 2" xfId="11124" xr:uid="{00000000-0005-0000-0000-00007FA60000}"/>
    <cellStyle name="Uwaga 2 2 18 3" xfId="13166" xr:uid="{00000000-0005-0000-0000-000080A60000}"/>
    <cellStyle name="Uwaga 2 2 18 4" xfId="7282" xr:uid="{00000000-0005-0000-0000-000081A60000}"/>
    <cellStyle name="Uwaga 2 2 18 5" xfId="17815" xr:uid="{00000000-0005-0000-0000-000082A60000}"/>
    <cellStyle name="Uwaga 2 2 18 6" xfId="20390" xr:uid="{00000000-0005-0000-0000-000083A60000}"/>
    <cellStyle name="Uwaga 2 2 18 7" xfId="23700" xr:uid="{00000000-0005-0000-0000-000084A60000}"/>
    <cellStyle name="Uwaga 2 2 18 8" xfId="27015" xr:uid="{00000000-0005-0000-0000-000085A60000}"/>
    <cellStyle name="Uwaga 2 2 18 9" xfId="30249" xr:uid="{00000000-0005-0000-0000-000086A60000}"/>
    <cellStyle name="Uwaga 2 2 19" xfId="2173" xr:uid="{00000000-0005-0000-0000-000087A60000}"/>
    <cellStyle name="Uwaga 2 2 19 10" xfId="31821" xr:uid="{00000000-0005-0000-0000-000088A60000}"/>
    <cellStyle name="Uwaga 2 2 19 11" xfId="34296" xr:uid="{00000000-0005-0000-0000-000089A60000}"/>
    <cellStyle name="Uwaga 2 2 19 12" xfId="37475" xr:uid="{00000000-0005-0000-0000-00008AA60000}"/>
    <cellStyle name="Uwaga 2 2 19 13" xfId="40695" xr:uid="{00000000-0005-0000-0000-00008BA60000}"/>
    <cellStyle name="Uwaga 2 2 19 14" xfId="43861" xr:uid="{00000000-0005-0000-0000-00008CA60000}"/>
    <cellStyle name="Uwaga 2 2 19 15" xfId="47170" xr:uid="{00000000-0005-0000-0000-00008DA60000}"/>
    <cellStyle name="Uwaga 2 2 19 16" xfId="50327" xr:uid="{00000000-0005-0000-0000-00008EA60000}"/>
    <cellStyle name="Uwaga 2 2 19 17" xfId="53535" xr:uid="{00000000-0005-0000-0000-00008FA60000}"/>
    <cellStyle name="Uwaga 2 2 19 18" xfId="55585" xr:uid="{00000000-0005-0000-0000-000090A60000}"/>
    <cellStyle name="Uwaga 2 2 19 19" xfId="58822" xr:uid="{00000000-0005-0000-0000-000091A60000}"/>
    <cellStyle name="Uwaga 2 2 19 2" xfId="9379" xr:uid="{00000000-0005-0000-0000-000092A60000}"/>
    <cellStyle name="Uwaga 2 2 19 3" xfId="11417" xr:uid="{00000000-0005-0000-0000-000093A60000}"/>
    <cellStyle name="Uwaga 2 2 19 4" xfId="5550" xr:uid="{00000000-0005-0000-0000-000094A60000}"/>
    <cellStyle name="Uwaga 2 2 19 5" xfId="16068" xr:uid="{00000000-0005-0000-0000-000095A60000}"/>
    <cellStyle name="Uwaga 2 2 19 6" xfId="18641" xr:uid="{00000000-0005-0000-0000-000096A60000}"/>
    <cellStyle name="Uwaga 2 2 19 7" xfId="21951" xr:uid="{00000000-0005-0000-0000-000097A60000}"/>
    <cellStyle name="Uwaga 2 2 19 8" xfId="25272" xr:uid="{00000000-0005-0000-0000-000098A60000}"/>
    <cellStyle name="Uwaga 2 2 19 9" xfId="28500" xr:uid="{00000000-0005-0000-0000-000099A60000}"/>
    <cellStyle name="Uwaga 2 2 2" xfId="1461" xr:uid="{00000000-0005-0000-0000-00009AA60000}"/>
    <cellStyle name="Uwaga 2 2 2 10" xfId="3435" xr:uid="{00000000-0005-0000-0000-00009BA60000}"/>
    <cellStyle name="Uwaga 2 2 2 10 10" xfId="33079" xr:uid="{00000000-0005-0000-0000-00009CA60000}"/>
    <cellStyle name="Uwaga 2 2 2 10 11" xfId="35546" xr:uid="{00000000-0005-0000-0000-00009DA60000}"/>
    <cellStyle name="Uwaga 2 2 2 10 12" xfId="38737" xr:uid="{00000000-0005-0000-0000-00009EA60000}"/>
    <cellStyle name="Uwaga 2 2 2 10 13" xfId="41941" xr:uid="{00000000-0005-0000-0000-00009FA60000}"/>
    <cellStyle name="Uwaga 2 2 2 10 14" xfId="45123" xr:uid="{00000000-0005-0000-0000-0000A0A60000}"/>
    <cellStyle name="Uwaga 2 2 2 10 15" xfId="48416" xr:uid="{00000000-0005-0000-0000-0000A1A60000}"/>
    <cellStyle name="Uwaga 2 2 2 10 16" xfId="51585" xr:uid="{00000000-0005-0000-0000-0000A2A60000}"/>
    <cellStyle name="Uwaga 2 2 2 10 17" xfId="54769" xr:uid="{00000000-0005-0000-0000-0000A3A60000}"/>
    <cellStyle name="Uwaga 2 2 2 10 18" xfId="56823" xr:uid="{00000000-0005-0000-0000-0000A4A60000}"/>
    <cellStyle name="Uwaga 2 2 2 10 19" xfId="60060" xr:uid="{00000000-0005-0000-0000-0000A5A60000}"/>
    <cellStyle name="Uwaga 2 2 2 10 2" xfId="10637" xr:uid="{00000000-0005-0000-0000-0000A6A60000}"/>
    <cellStyle name="Uwaga 2 2 2 10 3" xfId="12679" xr:uid="{00000000-0005-0000-0000-0000A7A60000}"/>
    <cellStyle name="Uwaga 2 2 2 10 4" xfId="6803" xr:uid="{00000000-0005-0000-0000-0000A8A60000}"/>
    <cellStyle name="Uwaga 2 2 2 10 5" xfId="17328" xr:uid="{00000000-0005-0000-0000-0000A9A60000}"/>
    <cellStyle name="Uwaga 2 2 2 10 6" xfId="19903" xr:uid="{00000000-0005-0000-0000-0000AAA60000}"/>
    <cellStyle name="Uwaga 2 2 2 10 7" xfId="23213" xr:uid="{00000000-0005-0000-0000-0000ABA60000}"/>
    <cellStyle name="Uwaga 2 2 2 10 8" xfId="26528" xr:uid="{00000000-0005-0000-0000-0000ACA60000}"/>
    <cellStyle name="Uwaga 2 2 2 10 9" xfId="29762" xr:uid="{00000000-0005-0000-0000-0000ADA60000}"/>
    <cellStyle name="Uwaga 2 2 2 11" xfId="3387" xr:uid="{00000000-0005-0000-0000-0000AEA60000}"/>
    <cellStyle name="Uwaga 2 2 2 11 10" xfId="33031" xr:uid="{00000000-0005-0000-0000-0000AFA60000}"/>
    <cellStyle name="Uwaga 2 2 2 11 11" xfId="35499" xr:uid="{00000000-0005-0000-0000-0000B0A60000}"/>
    <cellStyle name="Uwaga 2 2 2 11 12" xfId="38689" xr:uid="{00000000-0005-0000-0000-0000B1A60000}"/>
    <cellStyle name="Uwaga 2 2 2 11 13" xfId="41894" xr:uid="{00000000-0005-0000-0000-0000B2A60000}"/>
    <cellStyle name="Uwaga 2 2 2 11 14" xfId="45075" xr:uid="{00000000-0005-0000-0000-0000B3A60000}"/>
    <cellStyle name="Uwaga 2 2 2 11 15" xfId="48369" xr:uid="{00000000-0005-0000-0000-0000B4A60000}"/>
    <cellStyle name="Uwaga 2 2 2 11 16" xfId="51538" xr:uid="{00000000-0005-0000-0000-0000B5A60000}"/>
    <cellStyle name="Uwaga 2 2 2 11 17" xfId="54723" xr:uid="{00000000-0005-0000-0000-0000B6A60000}"/>
    <cellStyle name="Uwaga 2 2 2 11 18" xfId="56777" xr:uid="{00000000-0005-0000-0000-0000B7A60000}"/>
    <cellStyle name="Uwaga 2 2 2 11 19" xfId="60014" xr:uid="{00000000-0005-0000-0000-0000B8A60000}"/>
    <cellStyle name="Uwaga 2 2 2 11 2" xfId="10589" xr:uid="{00000000-0005-0000-0000-0000B9A60000}"/>
    <cellStyle name="Uwaga 2 2 2 11 3" xfId="12631" xr:uid="{00000000-0005-0000-0000-0000BAA60000}"/>
    <cellStyle name="Uwaga 2 2 2 11 4" xfId="6755" xr:uid="{00000000-0005-0000-0000-0000BBA60000}"/>
    <cellStyle name="Uwaga 2 2 2 11 5" xfId="17280" xr:uid="{00000000-0005-0000-0000-0000BCA60000}"/>
    <cellStyle name="Uwaga 2 2 2 11 6" xfId="19855" xr:uid="{00000000-0005-0000-0000-0000BDA60000}"/>
    <cellStyle name="Uwaga 2 2 2 11 7" xfId="23165" xr:uid="{00000000-0005-0000-0000-0000BEA60000}"/>
    <cellStyle name="Uwaga 2 2 2 11 8" xfId="26480" xr:uid="{00000000-0005-0000-0000-0000BFA60000}"/>
    <cellStyle name="Uwaga 2 2 2 11 9" xfId="29714" xr:uid="{00000000-0005-0000-0000-0000C0A60000}"/>
    <cellStyle name="Uwaga 2 2 2 12" xfId="1918" xr:uid="{00000000-0005-0000-0000-0000C1A60000}"/>
    <cellStyle name="Uwaga 2 2 2 12 10" xfId="31570" xr:uid="{00000000-0005-0000-0000-0000C2A60000}"/>
    <cellStyle name="Uwaga 2 2 2 12 11" xfId="18199" xr:uid="{00000000-0005-0000-0000-0000C3A60000}"/>
    <cellStyle name="Uwaga 2 2 2 12 12" xfId="37220" xr:uid="{00000000-0005-0000-0000-0000C4A60000}"/>
    <cellStyle name="Uwaga 2 2 2 12 13" xfId="40445" xr:uid="{00000000-0005-0000-0000-0000C5A60000}"/>
    <cellStyle name="Uwaga 2 2 2 12 14" xfId="43606" xr:uid="{00000000-0005-0000-0000-0000C6A60000}"/>
    <cellStyle name="Uwaga 2 2 2 12 15" xfId="46920" xr:uid="{00000000-0005-0000-0000-0000C7A60000}"/>
    <cellStyle name="Uwaga 2 2 2 12 16" xfId="50072" xr:uid="{00000000-0005-0000-0000-0000C8A60000}"/>
    <cellStyle name="Uwaga 2 2 2 12 17" xfId="53291" xr:uid="{00000000-0005-0000-0000-0000C9A60000}"/>
    <cellStyle name="Uwaga 2 2 2 12 18" xfId="50298" xr:uid="{00000000-0005-0000-0000-0000CAA60000}"/>
    <cellStyle name="Uwaga 2 2 2 12 19" xfId="58574" xr:uid="{00000000-0005-0000-0000-0000CBA60000}"/>
    <cellStyle name="Uwaga 2 2 2 12 2" xfId="9128" xr:uid="{00000000-0005-0000-0000-0000CCA60000}"/>
    <cellStyle name="Uwaga 2 2 2 12 3" xfId="8262" xr:uid="{00000000-0005-0000-0000-0000CDA60000}"/>
    <cellStyle name="Uwaga 2 2 2 12 4" xfId="5296" xr:uid="{00000000-0005-0000-0000-0000CEA60000}"/>
    <cellStyle name="Uwaga 2 2 2 12 5" xfId="15814" xr:uid="{00000000-0005-0000-0000-0000CFA60000}"/>
    <cellStyle name="Uwaga 2 2 2 12 6" xfId="14283" xr:uid="{00000000-0005-0000-0000-0000D0A60000}"/>
    <cellStyle name="Uwaga 2 2 2 12 7" xfId="21696" xr:uid="{00000000-0005-0000-0000-0000D1A60000}"/>
    <cellStyle name="Uwaga 2 2 2 12 8" xfId="25018" xr:uid="{00000000-0005-0000-0000-0000D2A60000}"/>
    <cellStyle name="Uwaga 2 2 2 12 9" xfId="28245" xr:uid="{00000000-0005-0000-0000-0000D3A60000}"/>
    <cellStyle name="Uwaga 2 2 2 13" xfId="3625" xr:uid="{00000000-0005-0000-0000-0000D4A60000}"/>
    <cellStyle name="Uwaga 2 2 2 13 10" xfId="33269" xr:uid="{00000000-0005-0000-0000-0000D5A60000}"/>
    <cellStyle name="Uwaga 2 2 2 13 11" xfId="35733" xr:uid="{00000000-0005-0000-0000-0000D6A60000}"/>
    <cellStyle name="Uwaga 2 2 2 13 12" xfId="38927" xr:uid="{00000000-0005-0000-0000-0000D7A60000}"/>
    <cellStyle name="Uwaga 2 2 2 13 13" xfId="42128" xr:uid="{00000000-0005-0000-0000-0000D8A60000}"/>
    <cellStyle name="Uwaga 2 2 2 13 14" xfId="45313" xr:uid="{00000000-0005-0000-0000-0000D9A60000}"/>
    <cellStyle name="Uwaga 2 2 2 13 15" xfId="48603" xr:uid="{00000000-0005-0000-0000-0000DAA60000}"/>
    <cellStyle name="Uwaga 2 2 2 13 16" xfId="51774" xr:uid="{00000000-0005-0000-0000-0000DBA60000}"/>
    <cellStyle name="Uwaga 2 2 2 13 17" xfId="54954" xr:uid="{00000000-0005-0000-0000-0000DCA60000}"/>
    <cellStyle name="Uwaga 2 2 2 13 18" xfId="57008" xr:uid="{00000000-0005-0000-0000-0000DDA60000}"/>
    <cellStyle name="Uwaga 2 2 2 13 19" xfId="60245" xr:uid="{00000000-0005-0000-0000-0000DEA60000}"/>
    <cellStyle name="Uwaga 2 2 2 13 2" xfId="10827" xr:uid="{00000000-0005-0000-0000-0000DFA60000}"/>
    <cellStyle name="Uwaga 2 2 2 13 3" xfId="12869" xr:uid="{00000000-0005-0000-0000-0000E0A60000}"/>
    <cellStyle name="Uwaga 2 2 2 13 4" xfId="6991" xr:uid="{00000000-0005-0000-0000-0000E1A60000}"/>
    <cellStyle name="Uwaga 2 2 2 13 5" xfId="17518" xr:uid="{00000000-0005-0000-0000-0000E2A60000}"/>
    <cellStyle name="Uwaga 2 2 2 13 6" xfId="20093" xr:uid="{00000000-0005-0000-0000-0000E3A60000}"/>
    <cellStyle name="Uwaga 2 2 2 13 7" xfId="23403" xr:uid="{00000000-0005-0000-0000-0000E4A60000}"/>
    <cellStyle name="Uwaga 2 2 2 13 8" xfId="26718" xr:uid="{00000000-0005-0000-0000-0000E5A60000}"/>
    <cellStyle name="Uwaga 2 2 2 13 9" xfId="29952" xr:uid="{00000000-0005-0000-0000-0000E6A60000}"/>
    <cellStyle name="Uwaga 2 2 2 14" xfId="3741" xr:uid="{00000000-0005-0000-0000-0000E7A60000}"/>
    <cellStyle name="Uwaga 2 2 2 14 10" xfId="33385" xr:uid="{00000000-0005-0000-0000-0000E8A60000}"/>
    <cellStyle name="Uwaga 2 2 2 14 11" xfId="35849" xr:uid="{00000000-0005-0000-0000-0000E9A60000}"/>
    <cellStyle name="Uwaga 2 2 2 14 12" xfId="39043" xr:uid="{00000000-0005-0000-0000-0000EAA60000}"/>
    <cellStyle name="Uwaga 2 2 2 14 13" xfId="42244" xr:uid="{00000000-0005-0000-0000-0000EBA60000}"/>
    <cellStyle name="Uwaga 2 2 2 14 14" xfId="45429" xr:uid="{00000000-0005-0000-0000-0000ECA60000}"/>
    <cellStyle name="Uwaga 2 2 2 14 15" xfId="48719" xr:uid="{00000000-0005-0000-0000-0000EDA60000}"/>
    <cellStyle name="Uwaga 2 2 2 14 16" xfId="51890" xr:uid="{00000000-0005-0000-0000-0000EEA60000}"/>
    <cellStyle name="Uwaga 2 2 2 14 17" xfId="55069" xr:uid="{00000000-0005-0000-0000-0000EFA60000}"/>
    <cellStyle name="Uwaga 2 2 2 14 18" xfId="57123" xr:uid="{00000000-0005-0000-0000-0000F0A60000}"/>
    <cellStyle name="Uwaga 2 2 2 14 19" xfId="60360" xr:uid="{00000000-0005-0000-0000-0000F1A60000}"/>
    <cellStyle name="Uwaga 2 2 2 14 2" xfId="10943" xr:uid="{00000000-0005-0000-0000-0000F2A60000}"/>
    <cellStyle name="Uwaga 2 2 2 14 3" xfId="12985" xr:uid="{00000000-0005-0000-0000-0000F3A60000}"/>
    <cellStyle name="Uwaga 2 2 2 14 4" xfId="7107" xr:uid="{00000000-0005-0000-0000-0000F4A60000}"/>
    <cellStyle name="Uwaga 2 2 2 14 5" xfId="17634" xr:uid="{00000000-0005-0000-0000-0000F5A60000}"/>
    <cellStyle name="Uwaga 2 2 2 14 6" xfId="20209" xr:uid="{00000000-0005-0000-0000-0000F6A60000}"/>
    <cellStyle name="Uwaga 2 2 2 14 7" xfId="23519" xr:uid="{00000000-0005-0000-0000-0000F7A60000}"/>
    <cellStyle name="Uwaga 2 2 2 14 8" xfId="26834" xr:uid="{00000000-0005-0000-0000-0000F8A60000}"/>
    <cellStyle name="Uwaga 2 2 2 14 9" xfId="30068" xr:uid="{00000000-0005-0000-0000-0000F9A60000}"/>
    <cellStyle name="Uwaga 2 2 2 15" xfId="3693" xr:uid="{00000000-0005-0000-0000-0000FAA60000}"/>
    <cellStyle name="Uwaga 2 2 2 15 10" xfId="33337" xr:uid="{00000000-0005-0000-0000-0000FBA60000}"/>
    <cellStyle name="Uwaga 2 2 2 15 11" xfId="35801" xr:uid="{00000000-0005-0000-0000-0000FCA60000}"/>
    <cellStyle name="Uwaga 2 2 2 15 12" xfId="38995" xr:uid="{00000000-0005-0000-0000-0000FDA60000}"/>
    <cellStyle name="Uwaga 2 2 2 15 13" xfId="42196" xr:uid="{00000000-0005-0000-0000-0000FEA60000}"/>
    <cellStyle name="Uwaga 2 2 2 15 14" xfId="45381" xr:uid="{00000000-0005-0000-0000-0000FFA60000}"/>
    <cellStyle name="Uwaga 2 2 2 15 15" xfId="48671" xr:uid="{00000000-0005-0000-0000-000000A70000}"/>
    <cellStyle name="Uwaga 2 2 2 15 16" xfId="51842" xr:uid="{00000000-0005-0000-0000-000001A70000}"/>
    <cellStyle name="Uwaga 2 2 2 15 17" xfId="55022" xr:uid="{00000000-0005-0000-0000-000002A70000}"/>
    <cellStyle name="Uwaga 2 2 2 15 18" xfId="57076" xr:uid="{00000000-0005-0000-0000-000003A70000}"/>
    <cellStyle name="Uwaga 2 2 2 15 19" xfId="60313" xr:uid="{00000000-0005-0000-0000-000004A70000}"/>
    <cellStyle name="Uwaga 2 2 2 15 2" xfId="10895" xr:uid="{00000000-0005-0000-0000-000005A70000}"/>
    <cellStyle name="Uwaga 2 2 2 15 3" xfId="12937" xr:uid="{00000000-0005-0000-0000-000006A70000}"/>
    <cellStyle name="Uwaga 2 2 2 15 4" xfId="7059" xr:uid="{00000000-0005-0000-0000-000007A70000}"/>
    <cellStyle name="Uwaga 2 2 2 15 5" xfId="17586" xr:uid="{00000000-0005-0000-0000-000008A70000}"/>
    <cellStyle name="Uwaga 2 2 2 15 6" xfId="20161" xr:uid="{00000000-0005-0000-0000-000009A70000}"/>
    <cellStyle name="Uwaga 2 2 2 15 7" xfId="23471" xr:uid="{00000000-0005-0000-0000-00000AA70000}"/>
    <cellStyle name="Uwaga 2 2 2 15 8" xfId="26786" xr:uid="{00000000-0005-0000-0000-00000BA70000}"/>
    <cellStyle name="Uwaga 2 2 2 15 9" xfId="30020" xr:uid="{00000000-0005-0000-0000-00000CA70000}"/>
    <cellStyle name="Uwaga 2 2 2 16" xfId="3865" xr:uid="{00000000-0005-0000-0000-00000DA70000}"/>
    <cellStyle name="Uwaga 2 2 2 16 10" xfId="33509" xr:uid="{00000000-0005-0000-0000-00000EA70000}"/>
    <cellStyle name="Uwaga 2 2 2 16 11" xfId="35972" xr:uid="{00000000-0005-0000-0000-00000FA70000}"/>
    <cellStyle name="Uwaga 2 2 2 16 12" xfId="39167" xr:uid="{00000000-0005-0000-0000-000010A70000}"/>
    <cellStyle name="Uwaga 2 2 2 16 13" xfId="42367" xr:uid="{00000000-0005-0000-0000-000011A70000}"/>
    <cellStyle name="Uwaga 2 2 2 16 14" xfId="45553" xr:uid="{00000000-0005-0000-0000-000012A70000}"/>
    <cellStyle name="Uwaga 2 2 2 16 15" xfId="48842" xr:uid="{00000000-0005-0000-0000-000013A70000}"/>
    <cellStyle name="Uwaga 2 2 2 16 16" xfId="52014" xr:uid="{00000000-0005-0000-0000-000014A70000}"/>
    <cellStyle name="Uwaga 2 2 2 16 17" xfId="55191" xr:uid="{00000000-0005-0000-0000-000015A70000}"/>
    <cellStyle name="Uwaga 2 2 2 16 18" xfId="57245" xr:uid="{00000000-0005-0000-0000-000016A70000}"/>
    <cellStyle name="Uwaga 2 2 2 16 19" xfId="60482" xr:uid="{00000000-0005-0000-0000-000017A70000}"/>
    <cellStyle name="Uwaga 2 2 2 16 2" xfId="11067" xr:uid="{00000000-0005-0000-0000-000018A70000}"/>
    <cellStyle name="Uwaga 2 2 2 16 3" xfId="13109" xr:uid="{00000000-0005-0000-0000-000019A70000}"/>
    <cellStyle name="Uwaga 2 2 2 16 4" xfId="7226" xr:uid="{00000000-0005-0000-0000-00001AA70000}"/>
    <cellStyle name="Uwaga 2 2 2 16 5" xfId="17758" xr:uid="{00000000-0005-0000-0000-00001BA70000}"/>
    <cellStyle name="Uwaga 2 2 2 16 6" xfId="20333" xr:uid="{00000000-0005-0000-0000-00001CA70000}"/>
    <cellStyle name="Uwaga 2 2 2 16 7" xfId="23643" xr:uid="{00000000-0005-0000-0000-00001DA70000}"/>
    <cellStyle name="Uwaga 2 2 2 16 8" xfId="26958" xr:uid="{00000000-0005-0000-0000-00001EA70000}"/>
    <cellStyle name="Uwaga 2 2 2 16 9" xfId="30192" xr:uid="{00000000-0005-0000-0000-00001FA70000}"/>
    <cellStyle name="Uwaga 2 2 2 17" xfId="3998" xr:uid="{00000000-0005-0000-0000-000020A70000}"/>
    <cellStyle name="Uwaga 2 2 2 17 10" xfId="33642" xr:uid="{00000000-0005-0000-0000-000021A70000}"/>
    <cellStyle name="Uwaga 2 2 2 17 11" xfId="36105" xr:uid="{00000000-0005-0000-0000-000022A70000}"/>
    <cellStyle name="Uwaga 2 2 2 17 12" xfId="39300" xr:uid="{00000000-0005-0000-0000-000023A70000}"/>
    <cellStyle name="Uwaga 2 2 2 17 13" xfId="42500" xr:uid="{00000000-0005-0000-0000-000024A70000}"/>
    <cellStyle name="Uwaga 2 2 2 17 14" xfId="45686" xr:uid="{00000000-0005-0000-0000-000025A70000}"/>
    <cellStyle name="Uwaga 2 2 2 17 15" xfId="48975" xr:uid="{00000000-0005-0000-0000-000026A70000}"/>
    <cellStyle name="Uwaga 2 2 2 17 16" xfId="52147" xr:uid="{00000000-0005-0000-0000-000027A70000}"/>
    <cellStyle name="Uwaga 2 2 2 17 17" xfId="55323" xr:uid="{00000000-0005-0000-0000-000028A70000}"/>
    <cellStyle name="Uwaga 2 2 2 17 18" xfId="57377" xr:uid="{00000000-0005-0000-0000-000029A70000}"/>
    <cellStyle name="Uwaga 2 2 2 17 19" xfId="60614" xr:uid="{00000000-0005-0000-0000-00002AA70000}"/>
    <cellStyle name="Uwaga 2 2 2 17 2" xfId="11200" xr:uid="{00000000-0005-0000-0000-00002BA70000}"/>
    <cellStyle name="Uwaga 2 2 2 17 3" xfId="13242" xr:uid="{00000000-0005-0000-0000-00002CA70000}"/>
    <cellStyle name="Uwaga 2 2 2 17 4" xfId="7358" xr:uid="{00000000-0005-0000-0000-00002DA70000}"/>
    <cellStyle name="Uwaga 2 2 2 17 5" xfId="17891" xr:uid="{00000000-0005-0000-0000-00002EA70000}"/>
    <cellStyle name="Uwaga 2 2 2 17 6" xfId="20466" xr:uid="{00000000-0005-0000-0000-00002FA70000}"/>
    <cellStyle name="Uwaga 2 2 2 17 7" xfId="23776" xr:uid="{00000000-0005-0000-0000-000030A70000}"/>
    <cellStyle name="Uwaga 2 2 2 17 8" xfId="27091" xr:uid="{00000000-0005-0000-0000-000031A70000}"/>
    <cellStyle name="Uwaga 2 2 2 17 9" xfId="30325" xr:uid="{00000000-0005-0000-0000-000032A70000}"/>
    <cellStyle name="Uwaga 2 2 2 18" xfId="3951" xr:uid="{00000000-0005-0000-0000-000033A70000}"/>
    <cellStyle name="Uwaga 2 2 2 18 10" xfId="33595" xr:uid="{00000000-0005-0000-0000-000034A70000}"/>
    <cellStyle name="Uwaga 2 2 2 18 11" xfId="36058" xr:uid="{00000000-0005-0000-0000-000035A70000}"/>
    <cellStyle name="Uwaga 2 2 2 18 12" xfId="39253" xr:uid="{00000000-0005-0000-0000-000036A70000}"/>
    <cellStyle name="Uwaga 2 2 2 18 13" xfId="42453" xr:uid="{00000000-0005-0000-0000-000037A70000}"/>
    <cellStyle name="Uwaga 2 2 2 18 14" xfId="45639" xr:uid="{00000000-0005-0000-0000-000038A70000}"/>
    <cellStyle name="Uwaga 2 2 2 18 15" xfId="48928" xr:uid="{00000000-0005-0000-0000-000039A70000}"/>
    <cellStyle name="Uwaga 2 2 2 18 16" xfId="52100" xr:uid="{00000000-0005-0000-0000-00003AA70000}"/>
    <cellStyle name="Uwaga 2 2 2 18 17" xfId="55277" xr:uid="{00000000-0005-0000-0000-00003BA70000}"/>
    <cellStyle name="Uwaga 2 2 2 18 18" xfId="57331" xr:uid="{00000000-0005-0000-0000-00003CA70000}"/>
    <cellStyle name="Uwaga 2 2 2 18 19" xfId="60568" xr:uid="{00000000-0005-0000-0000-00003DA70000}"/>
    <cellStyle name="Uwaga 2 2 2 18 2" xfId="11153" xr:uid="{00000000-0005-0000-0000-00003EA70000}"/>
    <cellStyle name="Uwaga 2 2 2 18 3" xfId="13195" xr:uid="{00000000-0005-0000-0000-00003FA70000}"/>
    <cellStyle name="Uwaga 2 2 2 18 4" xfId="7311" xr:uid="{00000000-0005-0000-0000-000040A70000}"/>
    <cellStyle name="Uwaga 2 2 2 18 5" xfId="17844" xr:uid="{00000000-0005-0000-0000-000041A70000}"/>
    <cellStyle name="Uwaga 2 2 2 18 6" xfId="20419" xr:uid="{00000000-0005-0000-0000-000042A70000}"/>
    <cellStyle name="Uwaga 2 2 2 18 7" xfId="23729" xr:uid="{00000000-0005-0000-0000-000043A70000}"/>
    <cellStyle name="Uwaga 2 2 2 18 8" xfId="27044" xr:uid="{00000000-0005-0000-0000-000044A70000}"/>
    <cellStyle name="Uwaga 2 2 2 18 9" xfId="30278" xr:uid="{00000000-0005-0000-0000-000045A70000}"/>
    <cellStyle name="Uwaga 2 2 2 19" xfId="3892" xr:uid="{00000000-0005-0000-0000-000046A70000}"/>
    <cellStyle name="Uwaga 2 2 2 19 10" xfId="33536" xr:uid="{00000000-0005-0000-0000-000047A70000}"/>
    <cellStyle name="Uwaga 2 2 2 19 11" xfId="35999" xr:uid="{00000000-0005-0000-0000-000048A70000}"/>
    <cellStyle name="Uwaga 2 2 2 19 12" xfId="39194" xr:uid="{00000000-0005-0000-0000-000049A70000}"/>
    <cellStyle name="Uwaga 2 2 2 19 13" xfId="42394" xr:uid="{00000000-0005-0000-0000-00004AA70000}"/>
    <cellStyle name="Uwaga 2 2 2 19 14" xfId="45580" xr:uid="{00000000-0005-0000-0000-00004BA70000}"/>
    <cellStyle name="Uwaga 2 2 2 19 15" xfId="48869" xr:uid="{00000000-0005-0000-0000-00004CA70000}"/>
    <cellStyle name="Uwaga 2 2 2 19 16" xfId="52041" xr:uid="{00000000-0005-0000-0000-00004DA70000}"/>
    <cellStyle name="Uwaga 2 2 2 19 17" xfId="55218" xr:uid="{00000000-0005-0000-0000-00004EA70000}"/>
    <cellStyle name="Uwaga 2 2 2 19 18" xfId="57272" xr:uid="{00000000-0005-0000-0000-00004FA70000}"/>
    <cellStyle name="Uwaga 2 2 2 19 19" xfId="60509" xr:uid="{00000000-0005-0000-0000-000050A70000}"/>
    <cellStyle name="Uwaga 2 2 2 19 2" xfId="11094" xr:uid="{00000000-0005-0000-0000-000051A70000}"/>
    <cellStyle name="Uwaga 2 2 2 19 3" xfId="13136" xr:uid="{00000000-0005-0000-0000-000052A70000}"/>
    <cellStyle name="Uwaga 2 2 2 19 4" xfId="7253" xr:uid="{00000000-0005-0000-0000-000053A70000}"/>
    <cellStyle name="Uwaga 2 2 2 19 5" xfId="17785" xr:uid="{00000000-0005-0000-0000-000054A70000}"/>
    <cellStyle name="Uwaga 2 2 2 19 6" xfId="20360" xr:uid="{00000000-0005-0000-0000-000055A70000}"/>
    <cellStyle name="Uwaga 2 2 2 19 7" xfId="23670" xr:uid="{00000000-0005-0000-0000-000056A70000}"/>
    <cellStyle name="Uwaga 2 2 2 19 8" xfId="26985" xr:uid="{00000000-0005-0000-0000-000057A70000}"/>
    <cellStyle name="Uwaga 2 2 2 19 9" xfId="30219" xr:uid="{00000000-0005-0000-0000-000058A70000}"/>
    <cellStyle name="Uwaga 2 2 2 2" xfId="1610" xr:uid="{00000000-0005-0000-0000-000059A70000}"/>
    <cellStyle name="Uwaga 2 2 2 2 10" xfId="31262" xr:uid="{00000000-0005-0000-0000-00005AA70000}"/>
    <cellStyle name="Uwaga 2 2 2 2 11" xfId="18157" xr:uid="{00000000-0005-0000-0000-00005BA70000}"/>
    <cellStyle name="Uwaga 2 2 2 2 12" xfId="14843" xr:uid="{00000000-0005-0000-0000-00005CA70000}"/>
    <cellStyle name="Uwaga 2 2 2 2 13" xfId="15037" xr:uid="{00000000-0005-0000-0000-00005DA70000}"/>
    <cellStyle name="Uwaga 2 2 2 2 14" xfId="43298" xr:uid="{00000000-0005-0000-0000-00005EA70000}"/>
    <cellStyle name="Uwaga 2 2 2 2 15" xfId="46622" xr:uid="{00000000-0005-0000-0000-00005FA70000}"/>
    <cellStyle name="Uwaga 2 2 2 2 16" xfId="34098" xr:uid="{00000000-0005-0000-0000-000060A70000}"/>
    <cellStyle name="Uwaga 2 2 2 2 17" xfId="25322" xr:uid="{00000000-0005-0000-0000-000061A70000}"/>
    <cellStyle name="Uwaga 2 2 2 2 18" xfId="14931" xr:uid="{00000000-0005-0000-0000-000062A70000}"/>
    <cellStyle name="Uwaga 2 2 2 2 19" xfId="58279" xr:uid="{00000000-0005-0000-0000-000063A70000}"/>
    <cellStyle name="Uwaga 2 2 2 2 2" xfId="8822" xr:uid="{00000000-0005-0000-0000-000064A70000}"/>
    <cellStyle name="Uwaga 2 2 2 2 3" xfId="8568" xr:uid="{00000000-0005-0000-0000-000065A70000}"/>
    <cellStyle name="Uwaga 2 2 2 2 4" xfId="4990" xr:uid="{00000000-0005-0000-0000-000066A70000}"/>
    <cellStyle name="Uwaga 2 2 2 2 5" xfId="15506" xr:uid="{00000000-0005-0000-0000-000067A70000}"/>
    <cellStyle name="Uwaga 2 2 2 2 6" xfId="14591" xr:uid="{00000000-0005-0000-0000-000068A70000}"/>
    <cellStyle name="Uwaga 2 2 2 2 7" xfId="21388" xr:uid="{00000000-0005-0000-0000-000069A70000}"/>
    <cellStyle name="Uwaga 2 2 2 2 8" xfId="24711" xr:uid="{00000000-0005-0000-0000-00006AA70000}"/>
    <cellStyle name="Uwaga 2 2 2 2 9" xfId="27937" xr:uid="{00000000-0005-0000-0000-00006BA70000}"/>
    <cellStyle name="Uwaga 2 2 2 20" xfId="4121" xr:uid="{00000000-0005-0000-0000-00006CA70000}"/>
    <cellStyle name="Uwaga 2 2 2 20 10" xfId="36227" xr:uid="{00000000-0005-0000-0000-00006DA70000}"/>
    <cellStyle name="Uwaga 2 2 2 20 11" xfId="39423" xr:uid="{00000000-0005-0000-0000-00006EA70000}"/>
    <cellStyle name="Uwaga 2 2 2 20 12" xfId="42622" xr:uid="{00000000-0005-0000-0000-00006FA70000}"/>
    <cellStyle name="Uwaga 2 2 2 20 13" xfId="45809" xr:uid="{00000000-0005-0000-0000-000070A70000}"/>
    <cellStyle name="Uwaga 2 2 2 20 14" xfId="49097" xr:uid="{00000000-0005-0000-0000-000071A70000}"/>
    <cellStyle name="Uwaga 2 2 2 20 15" xfId="52270" xr:uid="{00000000-0005-0000-0000-000072A70000}"/>
    <cellStyle name="Uwaga 2 2 2 20 16" xfId="55444" xr:uid="{00000000-0005-0000-0000-000073A70000}"/>
    <cellStyle name="Uwaga 2 2 2 20 17" xfId="57498" xr:uid="{00000000-0005-0000-0000-000074A70000}"/>
    <cellStyle name="Uwaga 2 2 2 20 18" xfId="60735" xr:uid="{00000000-0005-0000-0000-000075A70000}"/>
    <cellStyle name="Uwaga 2 2 2 20 2" xfId="11323" xr:uid="{00000000-0005-0000-0000-000076A70000}"/>
    <cellStyle name="Uwaga 2 2 2 20 3" xfId="13365" xr:uid="{00000000-0005-0000-0000-000077A70000}"/>
    <cellStyle name="Uwaga 2 2 2 20 4" xfId="18014" xr:uid="{00000000-0005-0000-0000-000078A70000}"/>
    <cellStyle name="Uwaga 2 2 2 20 5" xfId="20589" xr:uid="{00000000-0005-0000-0000-000079A70000}"/>
    <cellStyle name="Uwaga 2 2 2 20 6" xfId="23899" xr:uid="{00000000-0005-0000-0000-00007AA70000}"/>
    <cellStyle name="Uwaga 2 2 2 20 7" xfId="27214" xr:uid="{00000000-0005-0000-0000-00007BA70000}"/>
    <cellStyle name="Uwaga 2 2 2 20 8" xfId="30448" xr:uid="{00000000-0005-0000-0000-00007CA70000}"/>
    <cellStyle name="Uwaga 2 2 2 20 9" xfId="33765" xr:uid="{00000000-0005-0000-0000-00007DA70000}"/>
    <cellStyle name="Uwaga 2 2 2 3" xfId="2555" xr:uid="{00000000-0005-0000-0000-00007EA70000}"/>
    <cellStyle name="Uwaga 2 2 2 3 10" xfId="32199" xr:uid="{00000000-0005-0000-0000-00007FA70000}"/>
    <cellStyle name="Uwaga 2 2 2 3 11" xfId="34669" xr:uid="{00000000-0005-0000-0000-000080A70000}"/>
    <cellStyle name="Uwaga 2 2 2 3 12" xfId="37857" xr:uid="{00000000-0005-0000-0000-000081A70000}"/>
    <cellStyle name="Uwaga 2 2 2 3 13" xfId="41067" xr:uid="{00000000-0005-0000-0000-000082A70000}"/>
    <cellStyle name="Uwaga 2 2 2 3 14" xfId="44243" xr:uid="{00000000-0005-0000-0000-000083A70000}"/>
    <cellStyle name="Uwaga 2 2 2 3 15" xfId="47542" xr:uid="{00000000-0005-0000-0000-000084A70000}"/>
    <cellStyle name="Uwaga 2 2 2 3 16" xfId="50707" xr:uid="{00000000-0005-0000-0000-000085A70000}"/>
    <cellStyle name="Uwaga 2 2 2 3 17" xfId="53902" xr:uid="{00000000-0005-0000-0000-000086A70000}"/>
    <cellStyle name="Uwaga 2 2 2 3 18" xfId="55956" xr:uid="{00000000-0005-0000-0000-000087A70000}"/>
    <cellStyle name="Uwaga 2 2 2 3 19" xfId="59193" xr:uid="{00000000-0005-0000-0000-000088A70000}"/>
    <cellStyle name="Uwaga 2 2 2 3 2" xfId="9757" xr:uid="{00000000-0005-0000-0000-000089A70000}"/>
    <cellStyle name="Uwaga 2 2 2 3 3" xfId="11799" xr:uid="{00000000-0005-0000-0000-00008AA70000}"/>
    <cellStyle name="Uwaga 2 2 2 3 4" xfId="5923" xr:uid="{00000000-0005-0000-0000-00008BA70000}"/>
    <cellStyle name="Uwaga 2 2 2 3 5" xfId="16448" xr:uid="{00000000-0005-0000-0000-00008CA70000}"/>
    <cellStyle name="Uwaga 2 2 2 3 6" xfId="19023" xr:uid="{00000000-0005-0000-0000-00008DA70000}"/>
    <cellStyle name="Uwaga 2 2 2 3 7" xfId="22333" xr:uid="{00000000-0005-0000-0000-00008EA70000}"/>
    <cellStyle name="Uwaga 2 2 2 3 8" xfId="25653" xr:uid="{00000000-0005-0000-0000-00008FA70000}"/>
    <cellStyle name="Uwaga 2 2 2 3 9" xfId="28882" xr:uid="{00000000-0005-0000-0000-000090A70000}"/>
    <cellStyle name="Uwaga 2 2 2 4" xfId="2698" xr:uid="{00000000-0005-0000-0000-000091A70000}"/>
    <cellStyle name="Uwaga 2 2 2 4 10" xfId="32342" xr:uid="{00000000-0005-0000-0000-000092A70000}"/>
    <cellStyle name="Uwaga 2 2 2 4 11" xfId="34812" xr:uid="{00000000-0005-0000-0000-000093A70000}"/>
    <cellStyle name="Uwaga 2 2 2 4 12" xfId="38000" xr:uid="{00000000-0005-0000-0000-000094A70000}"/>
    <cellStyle name="Uwaga 2 2 2 4 13" xfId="41210" xr:uid="{00000000-0005-0000-0000-000095A70000}"/>
    <cellStyle name="Uwaga 2 2 2 4 14" xfId="44386" xr:uid="{00000000-0005-0000-0000-000096A70000}"/>
    <cellStyle name="Uwaga 2 2 2 4 15" xfId="47685" xr:uid="{00000000-0005-0000-0000-000097A70000}"/>
    <cellStyle name="Uwaga 2 2 2 4 16" xfId="50850" xr:uid="{00000000-0005-0000-0000-000098A70000}"/>
    <cellStyle name="Uwaga 2 2 2 4 17" xfId="54044" xr:uid="{00000000-0005-0000-0000-000099A70000}"/>
    <cellStyle name="Uwaga 2 2 2 4 18" xfId="56098" xr:uid="{00000000-0005-0000-0000-00009AA70000}"/>
    <cellStyle name="Uwaga 2 2 2 4 19" xfId="59335" xr:uid="{00000000-0005-0000-0000-00009BA70000}"/>
    <cellStyle name="Uwaga 2 2 2 4 2" xfId="9900" xr:uid="{00000000-0005-0000-0000-00009CA70000}"/>
    <cellStyle name="Uwaga 2 2 2 4 3" xfId="11942" xr:uid="{00000000-0005-0000-0000-00009DA70000}"/>
    <cellStyle name="Uwaga 2 2 2 4 4" xfId="6066" xr:uid="{00000000-0005-0000-0000-00009EA70000}"/>
    <cellStyle name="Uwaga 2 2 2 4 5" xfId="16591" xr:uid="{00000000-0005-0000-0000-00009FA70000}"/>
    <cellStyle name="Uwaga 2 2 2 4 6" xfId="19166" xr:uid="{00000000-0005-0000-0000-0000A0A70000}"/>
    <cellStyle name="Uwaga 2 2 2 4 7" xfId="22476" xr:uid="{00000000-0005-0000-0000-0000A1A70000}"/>
    <cellStyle name="Uwaga 2 2 2 4 8" xfId="25795" xr:uid="{00000000-0005-0000-0000-0000A2A70000}"/>
    <cellStyle name="Uwaga 2 2 2 4 9" xfId="29025" xr:uid="{00000000-0005-0000-0000-0000A3A70000}"/>
    <cellStyle name="Uwaga 2 2 2 5" xfId="2598" xr:uid="{00000000-0005-0000-0000-0000A4A70000}"/>
    <cellStyle name="Uwaga 2 2 2 5 10" xfId="32242" xr:uid="{00000000-0005-0000-0000-0000A5A70000}"/>
    <cellStyle name="Uwaga 2 2 2 5 11" xfId="34712" xr:uid="{00000000-0005-0000-0000-0000A6A70000}"/>
    <cellStyle name="Uwaga 2 2 2 5 12" xfId="37900" xr:uid="{00000000-0005-0000-0000-0000A7A70000}"/>
    <cellStyle name="Uwaga 2 2 2 5 13" xfId="41110" xr:uid="{00000000-0005-0000-0000-0000A8A70000}"/>
    <cellStyle name="Uwaga 2 2 2 5 14" xfId="44286" xr:uid="{00000000-0005-0000-0000-0000A9A70000}"/>
    <cellStyle name="Uwaga 2 2 2 5 15" xfId="47585" xr:uid="{00000000-0005-0000-0000-0000AAA70000}"/>
    <cellStyle name="Uwaga 2 2 2 5 16" xfId="50750" xr:uid="{00000000-0005-0000-0000-0000ABA70000}"/>
    <cellStyle name="Uwaga 2 2 2 5 17" xfId="53945" xr:uid="{00000000-0005-0000-0000-0000ACA70000}"/>
    <cellStyle name="Uwaga 2 2 2 5 18" xfId="55999" xr:uid="{00000000-0005-0000-0000-0000ADA70000}"/>
    <cellStyle name="Uwaga 2 2 2 5 19" xfId="59236" xr:uid="{00000000-0005-0000-0000-0000AEA70000}"/>
    <cellStyle name="Uwaga 2 2 2 5 2" xfId="9800" xr:uid="{00000000-0005-0000-0000-0000AFA70000}"/>
    <cellStyle name="Uwaga 2 2 2 5 3" xfId="11842" xr:uid="{00000000-0005-0000-0000-0000B0A70000}"/>
    <cellStyle name="Uwaga 2 2 2 5 4" xfId="5966" xr:uid="{00000000-0005-0000-0000-0000B1A70000}"/>
    <cellStyle name="Uwaga 2 2 2 5 5" xfId="16491" xr:uid="{00000000-0005-0000-0000-0000B2A70000}"/>
    <cellStyle name="Uwaga 2 2 2 5 6" xfId="19066" xr:uid="{00000000-0005-0000-0000-0000B3A70000}"/>
    <cellStyle name="Uwaga 2 2 2 5 7" xfId="22376" xr:uid="{00000000-0005-0000-0000-0000B4A70000}"/>
    <cellStyle name="Uwaga 2 2 2 5 8" xfId="25696" xr:uid="{00000000-0005-0000-0000-0000B5A70000}"/>
    <cellStyle name="Uwaga 2 2 2 5 9" xfId="28925" xr:uid="{00000000-0005-0000-0000-0000B6A70000}"/>
    <cellStyle name="Uwaga 2 2 2 6" xfId="2918" xr:uid="{00000000-0005-0000-0000-0000B7A70000}"/>
    <cellStyle name="Uwaga 2 2 2 6 10" xfId="32562" xr:uid="{00000000-0005-0000-0000-0000B8A70000}"/>
    <cellStyle name="Uwaga 2 2 2 6 11" xfId="35032" xr:uid="{00000000-0005-0000-0000-0000B9A70000}"/>
    <cellStyle name="Uwaga 2 2 2 6 12" xfId="38220" xr:uid="{00000000-0005-0000-0000-0000BAA70000}"/>
    <cellStyle name="Uwaga 2 2 2 6 13" xfId="41427" xr:uid="{00000000-0005-0000-0000-0000BBA70000}"/>
    <cellStyle name="Uwaga 2 2 2 6 14" xfId="44606" xr:uid="{00000000-0005-0000-0000-0000BCA70000}"/>
    <cellStyle name="Uwaga 2 2 2 6 15" xfId="47902" xr:uid="{00000000-0005-0000-0000-0000BDA70000}"/>
    <cellStyle name="Uwaga 2 2 2 6 16" xfId="51070" xr:uid="{00000000-0005-0000-0000-0000BEA70000}"/>
    <cellStyle name="Uwaga 2 2 2 6 17" xfId="54259" xr:uid="{00000000-0005-0000-0000-0000BFA70000}"/>
    <cellStyle name="Uwaga 2 2 2 6 18" xfId="56313" xr:uid="{00000000-0005-0000-0000-0000C0A70000}"/>
    <cellStyle name="Uwaga 2 2 2 6 19" xfId="59550" xr:uid="{00000000-0005-0000-0000-0000C1A70000}"/>
    <cellStyle name="Uwaga 2 2 2 6 2" xfId="10120" xr:uid="{00000000-0005-0000-0000-0000C2A70000}"/>
    <cellStyle name="Uwaga 2 2 2 6 3" xfId="12162" xr:uid="{00000000-0005-0000-0000-0000C3A70000}"/>
    <cellStyle name="Uwaga 2 2 2 6 4" xfId="6286" xr:uid="{00000000-0005-0000-0000-0000C4A70000}"/>
    <cellStyle name="Uwaga 2 2 2 6 5" xfId="16811" xr:uid="{00000000-0005-0000-0000-0000C5A70000}"/>
    <cellStyle name="Uwaga 2 2 2 6 6" xfId="19386" xr:uid="{00000000-0005-0000-0000-0000C6A70000}"/>
    <cellStyle name="Uwaga 2 2 2 6 7" xfId="22696" xr:uid="{00000000-0005-0000-0000-0000C7A70000}"/>
    <cellStyle name="Uwaga 2 2 2 6 8" xfId="26013" xr:uid="{00000000-0005-0000-0000-0000C8A70000}"/>
    <cellStyle name="Uwaga 2 2 2 6 9" xfId="29245" xr:uid="{00000000-0005-0000-0000-0000C9A70000}"/>
    <cellStyle name="Uwaga 2 2 2 7" xfId="2993" xr:uid="{00000000-0005-0000-0000-0000CAA70000}"/>
    <cellStyle name="Uwaga 2 2 2 7 10" xfId="32637" xr:uid="{00000000-0005-0000-0000-0000CBA70000}"/>
    <cellStyle name="Uwaga 2 2 2 7 11" xfId="35107" xr:uid="{00000000-0005-0000-0000-0000CCA70000}"/>
    <cellStyle name="Uwaga 2 2 2 7 12" xfId="38295" xr:uid="{00000000-0005-0000-0000-0000CDA70000}"/>
    <cellStyle name="Uwaga 2 2 2 7 13" xfId="41502" xr:uid="{00000000-0005-0000-0000-0000CEA70000}"/>
    <cellStyle name="Uwaga 2 2 2 7 14" xfId="44681" xr:uid="{00000000-0005-0000-0000-0000CFA70000}"/>
    <cellStyle name="Uwaga 2 2 2 7 15" xfId="47977" xr:uid="{00000000-0005-0000-0000-0000D0A70000}"/>
    <cellStyle name="Uwaga 2 2 2 7 16" xfId="51145" xr:uid="{00000000-0005-0000-0000-0000D1A70000}"/>
    <cellStyle name="Uwaga 2 2 2 7 17" xfId="54334" xr:uid="{00000000-0005-0000-0000-0000D2A70000}"/>
    <cellStyle name="Uwaga 2 2 2 7 18" xfId="56388" xr:uid="{00000000-0005-0000-0000-0000D3A70000}"/>
    <cellStyle name="Uwaga 2 2 2 7 19" xfId="59625" xr:uid="{00000000-0005-0000-0000-0000D4A70000}"/>
    <cellStyle name="Uwaga 2 2 2 7 2" xfId="10195" xr:uid="{00000000-0005-0000-0000-0000D5A70000}"/>
    <cellStyle name="Uwaga 2 2 2 7 3" xfId="12237" xr:uid="{00000000-0005-0000-0000-0000D6A70000}"/>
    <cellStyle name="Uwaga 2 2 2 7 4" xfId="6361" xr:uid="{00000000-0005-0000-0000-0000D7A70000}"/>
    <cellStyle name="Uwaga 2 2 2 7 5" xfId="16886" xr:uid="{00000000-0005-0000-0000-0000D8A70000}"/>
    <cellStyle name="Uwaga 2 2 2 7 6" xfId="19461" xr:uid="{00000000-0005-0000-0000-0000D9A70000}"/>
    <cellStyle name="Uwaga 2 2 2 7 7" xfId="22771" xr:uid="{00000000-0005-0000-0000-0000DAA70000}"/>
    <cellStyle name="Uwaga 2 2 2 7 8" xfId="26088" xr:uid="{00000000-0005-0000-0000-0000DBA70000}"/>
    <cellStyle name="Uwaga 2 2 2 7 9" xfId="29320" xr:uid="{00000000-0005-0000-0000-0000DCA70000}"/>
    <cellStyle name="Uwaga 2 2 2 8" xfId="3188" xr:uid="{00000000-0005-0000-0000-0000DDA70000}"/>
    <cellStyle name="Uwaga 2 2 2 8 10" xfId="32832" xr:uid="{00000000-0005-0000-0000-0000DEA70000}"/>
    <cellStyle name="Uwaga 2 2 2 8 11" xfId="35301" xr:uid="{00000000-0005-0000-0000-0000DFA70000}"/>
    <cellStyle name="Uwaga 2 2 2 8 12" xfId="38490" xr:uid="{00000000-0005-0000-0000-0000E0A70000}"/>
    <cellStyle name="Uwaga 2 2 2 8 13" xfId="41696" xr:uid="{00000000-0005-0000-0000-0000E1A70000}"/>
    <cellStyle name="Uwaga 2 2 2 8 14" xfId="44876" xr:uid="{00000000-0005-0000-0000-0000E2A70000}"/>
    <cellStyle name="Uwaga 2 2 2 8 15" xfId="48171" xr:uid="{00000000-0005-0000-0000-0000E3A70000}"/>
    <cellStyle name="Uwaga 2 2 2 8 16" xfId="51339" xr:uid="{00000000-0005-0000-0000-0000E4A70000}"/>
    <cellStyle name="Uwaga 2 2 2 8 17" xfId="54526" xr:uid="{00000000-0005-0000-0000-0000E5A70000}"/>
    <cellStyle name="Uwaga 2 2 2 8 18" xfId="56580" xr:uid="{00000000-0005-0000-0000-0000E6A70000}"/>
    <cellStyle name="Uwaga 2 2 2 8 19" xfId="59817" xr:uid="{00000000-0005-0000-0000-0000E7A70000}"/>
    <cellStyle name="Uwaga 2 2 2 8 2" xfId="10390" xr:uid="{00000000-0005-0000-0000-0000E8A70000}"/>
    <cellStyle name="Uwaga 2 2 2 8 3" xfId="12432" xr:uid="{00000000-0005-0000-0000-0000E9A70000}"/>
    <cellStyle name="Uwaga 2 2 2 8 4" xfId="6556" xr:uid="{00000000-0005-0000-0000-0000EAA70000}"/>
    <cellStyle name="Uwaga 2 2 2 8 5" xfId="17081" xr:uid="{00000000-0005-0000-0000-0000EBA70000}"/>
    <cellStyle name="Uwaga 2 2 2 8 6" xfId="19656" xr:uid="{00000000-0005-0000-0000-0000ECA70000}"/>
    <cellStyle name="Uwaga 2 2 2 8 7" xfId="22966" xr:uid="{00000000-0005-0000-0000-0000EDA70000}"/>
    <cellStyle name="Uwaga 2 2 2 8 8" xfId="26281" xr:uid="{00000000-0005-0000-0000-0000EEA70000}"/>
    <cellStyle name="Uwaga 2 2 2 8 9" xfId="29515" xr:uid="{00000000-0005-0000-0000-0000EFA70000}"/>
    <cellStyle name="Uwaga 2 2 2 9" xfId="3085" xr:uid="{00000000-0005-0000-0000-0000F0A70000}"/>
    <cellStyle name="Uwaga 2 2 2 9 10" xfId="32729" xr:uid="{00000000-0005-0000-0000-0000F1A70000}"/>
    <cellStyle name="Uwaga 2 2 2 9 11" xfId="35198" xr:uid="{00000000-0005-0000-0000-0000F2A70000}"/>
    <cellStyle name="Uwaga 2 2 2 9 12" xfId="38387" xr:uid="{00000000-0005-0000-0000-0000F3A70000}"/>
    <cellStyle name="Uwaga 2 2 2 9 13" xfId="41593" xr:uid="{00000000-0005-0000-0000-0000F4A70000}"/>
    <cellStyle name="Uwaga 2 2 2 9 14" xfId="44773" xr:uid="{00000000-0005-0000-0000-0000F5A70000}"/>
    <cellStyle name="Uwaga 2 2 2 9 15" xfId="48068" xr:uid="{00000000-0005-0000-0000-0000F6A70000}"/>
    <cellStyle name="Uwaga 2 2 2 9 16" xfId="51236" xr:uid="{00000000-0005-0000-0000-0000F7A70000}"/>
    <cellStyle name="Uwaga 2 2 2 9 17" xfId="54424" xr:uid="{00000000-0005-0000-0000-0000F8A70000}"/>
    <cellStyle name="Uwaga 2 2 2 9 18" xfId="56478" xr:uid="{00000000-0005-0000-0000-0000F9A70000}"/>
    <cellStyle name="Uwaga 2 2 2 9 19" xfId="59715" xr:uid="{00000000-0005-0000-0000-0000FAA70000}"/>
    <cellStyle name="Uwaga 2 2 2 9 2" xfId="10287" xr:uid="{00000000-0005-0000-0000-0000FBA70000}"/>
    <cellStyle name="Uwaga 2 2 2 9 3" xfId="12329" xr:uid="{00000000-0005-0000-0000-0000FCA70000}"/>
    <cellStyle name="Uwaga 2 2 2 9 4" xfId="6453" xr:uid="{00000000-0005-0000-0000-0000FDA70000}"/>
    <cellStyle name="Uwaga 2 2 2 9 5" xfId="16978" xr:uid="{00000000-0005-0000-0000-0000FEA70000}"/>
    <cellStyle name="Uwaga 2 2 2 9 6" xfId="19553" xr:uid="{00000000-0005-0000-0000-0000FFA70000}"/>
    <cellStyle name="Uwaga 2 2 2 9 7" xfId="22863" xr:uid="{00000000-0005-0000-0000-000000A80000}"/>
    <cellStyle name="Uwaga 2 2 2 9 8" xfId="26179" xr:uid="{00000000-0005-0000-0000-000001A80000}"/>
    <cellStyle name="Uwaga 2 2 2 9 9" xfId="29412" xr:uid="{00000000-0005-0000-0000-000002A80000}"/>
    <cellStyle name="Uwaga 2 2 20" xfId="2226" xr:uid="{00000000-0005-0000-0000-000003A80000}"/>
    <cellStyle name="Uwaga 2 2 20 10" xfId="31874" xr:uid="{00000000-0005-0000-0000-000004A80000}"/>
    <cellStyle name="Uwaga 2 2 20 11" xfId="34348" xr:uid="{00000000-0005-0000-0000-000005A80000}"/>
    <cellStyle name="Uwaga 2 2 20 12" xfId="37528" xr:uid="{00000000-0005-0000-0000-000006A80000}"/>
    <cellStyle name="Uwaga 2 2 20 13" xfId="40747" xr:uid="{00000000-0005-0000-0000-000007A80000}"/>
    <cellStyle name="Uwaga 2 2 20 14" xfId="43914" xr:uid="{00000000-0005-0000-0000-000008A80000}"/>
    <cellStyle name="Uwaga 2 2 20 15" xfId="47222" xr:uid="{00000000-0005-0000-0000-000009A80000}"/>
    <cellStyle name="Uwaga 2 2 20 16" xfId="50379" xr:uid="{00000000-0005-0000-0000-00000AA80000}"/>
    <cellStyle name="Uwaga 2 2 20 17" xfId="53587" xr:uid="{00000000-0005-0000-0000-00000BA80000}"/>
    <cellStyle name="Uwaga 2 2 20 18" xfId="55637" xr:uid="{00000000-0005-0000-0000-00000CA80000}"/>
    <cellStyle name="Uwaga 2 2 20 19" xfId="58874" xr:uid="{00000000-0005-0000-0000-00000DA80000}"/>
    <cellStyle name="Uwaga 2 2 20 2" xfId="9432" xr:uid="{00000000-0005-0000-0000-00000EA80000}"/>
    <cellStyle name="Uwaga 2 2 20 3" xfId="11470" xr:uid="{00000000-0005-0000-0000-00000FA80000}"/>
    <cellStyle name="Uwaga 2 2 20 4" xfId="5603" xr:uid="{00000000-0005-0000-0000-000010A80000}"/>
    <cellStyle name="Uwaga 2 2 20 5" xfId="16121" xr:uid="{00000000-0005-0000-0000-000011A80000}"/>
    <cellStyle name="Uwaga 2 2 20 6" xfId="18694" xr:uid="{00000000-0005-0000-0000-000012A80000}"/>
    <cellStyle name="Uwaga 2 2 20 7" xfId="22004" xr:uid="{00000000-0005-0000-0000-000013A80000}"/>
    <cellStyle name="Uwaga 2 2 20 8" xfId="25325" xr:uid="{00000000-0005-0000-0000-000014A80000}"/>
    <cellStyle name="Uwaga 2 2 20 9" xfId="28553" xr:uid="{00000000-0005-0000-0000-000015A80000}"/>
    <cellStyle name="Uwaga 2 2 21" xfId="4057" xr:uid="{00000000-0005-0000-0000-000016A80000}"/>
    <cellStyle name="Uwaga 2 2 21 10" xfId="36163" xr:uid="{00000000-0005-0000-0000-000017A80000}"/>
    <cellStyle name="Uwaga 2 2 21 11" xfId="39359" xr:uid="{00000000-0005-0000-0000-000018A80000}"/>
    <cellStyle name="Uwaga 2 2 21 12" xfId="42558" xr:uid="{00000000-0005-0000-0000-000019A80000}"/>
    <cellStyle name="Uwaga 2 2 21 13" xfId="45745" xr:uid="{00000000-0005-0000-0000-00001AA80000}"/>
    <cellStyle name="Uwaga 2 2 21 14" xfId="49033" xr:uid="{00000000-0005-0000-0000-00001BA80000}"/>
    <cellStyle name="Uwaga 2 2 21 15" xfId="52206" xr:uid="{00000000-0005-0000-0000-00001CA80000}"/>
    <cellStyle name="Uwaga 2 2 21 16" xfId="55381" xr:uid="{00000000-0005-0000-0000-00001DA80000}"/>
    <cellStyle name="Uwaga 2 2 21 17" xfId="57435" xr:uid="{00000000-0005-0000-0000-00001EA80000}"/>
    <cellStyle name="Uwaga 2 2 21 18" xfId="60672" xr:uid="{00000000-0005-0000-0000-00001FA80000}"/>
    <cellStyle name="Uwaga 2 2 21 2" xfId="11259" xr:uid="{00000000-0005-0000-0000-000020A80000}"/>
    <cellStyle name="Uwaga 2 2 21 3" xfId="13301" xr:uid="{00000000-0005-0000-0000-000021A80000}"/>
    <cellStyle name="Uwaga 2 2 21 4" xfId="17950" xr:uid="{00000000-0005-0000-0000-000022A80000}"/>
    <cellStyle name="Uwaga 2 2 21 5" xfId="20525" xr:uid="{00000000-0005-0000-0000-000023A80000}"/>
    <cellStyle name="Uwaga 2 2 21 6" xfId="23835" xr:uid="{00000000-0005-0000-0000-000024A80000}"/>
    <cellStyle name="Uwaga 2 2 21 7" xfId="27150" xr:uid="{00000000-0005-0000-0000-000025A80000}"/>
    <cellStyle name="Uwaga 2 2 21 8" xfId="30384" xr:uid="{00000000-0005-0000-0000-000026A80000}"/>
    <cellStyle name="Uwaga 2 2 21 9" xfId="33701" xr:uid="{00000000-0005-0000-0000-000027A80000}"/>
    <cellStyle name="Uwaga 2 2 22" xfId="4350" xr:uid="{00000000-0005-0000-0000-000028A80000}"/>
    <cellStyle name="Uwaga 2 2 22 10" xfId="42846" xr:uid="{00000000-0005-0000-0000-000029A80000}"/>
    <cellStyle name="Uwaga 2 2 22 11" xfId="46038" xr:uid="{00000000-0005-0000-0000-00002AA80000}"/>
    <cellStyle name="Uwaga 2 2 22 12" xfId="49315" xr:uid="{00000000-0005-0000-0000-00002BA80000}"/>
    <cellStyle name="Uwaga 2 2 22 13" xfId="52498" xr:uid="{00000000-0005-0000-0000-00002CA80000}"/>
    <cellStyle name="Uwaga 2 2 22 14" xfId="57713" xr:uid="{00000000-0005-0000-0000-00002DA80000}"/>
    <cellStyle name="Uwaga 2 2 22 15" xfId="60950" xr:uid="{00000000-0005-0000-0000-00002EA80000}"/>
    <cellStyle name="Uwaga 2 2 22 2" xfId="13588" xr:uid="{00000000-0005-0000-0000-00002FA80000}"/>
    <cellStyle name="Uwaga 2 2 22 3" xfId="7567" xr:uid="{00000000-0005-0000-0000-000030A80000}"/>
    <cellStyle name="Uwaga 2 2 22 4" xfId="20818" xr:uid="{00000000-0005-0000-0000-000031A80000}"/>
    <cellStyle name="Uwaga 2 2 22 5" xfId="24128" xr:uid="{00000000-0005-0000-0000-000032A80000}"/>
    <cellStyle name="Uwaga 2 2 22 6" xfId="27442" xr:uid="{00000000-0005-0000-0000-000033A80000}"/>
    <cellStyle name="Uwaga 2 2 22 7" xfId="30677" xr:uid="{00000000-0005-0000-0000-000034A80000}"/>
    <cellStyle name="Uwaga 2 2 22 8" xfId="36446" xr:uid="{00000000-0005-0000-0000-000035A80000}"/>
    <cellStyle name="Uwaga 2 2 22 9" xfId="39651" xr:uid="{00000000-0005-0000-0000-000036A80000}"/>
    <cellStyle name="Uwaga 2 2 23" xfId="4171" xr:uid="{00000000-0005-0000-0000-000037A80000}"/>
    <cellStyle name="Uwaga 2 2 23 10" xfId="42672" xr:uid="{00000000-0005-0000-0000-000038A80000}"/>
    <cellStyle name="Uwaga 2 2 23 11" xfId="45859" xr:uid="{00000000-0005-0000-0000-000039A80000}"/>
    <cellStyle name="Uwaga 2 2 23 12" xfId="49147" xr:uid="{00000000-0005-0000-0000-00003AA80000}"/>
    <cellStyle name="Uwaga 2 2 23 13" xfId="52319" xr:uid="{00000000-0005-0000-0000-00003BA80000}"/>
    <cellStyle name="Uwaga 2 2 23 14" xfId="57545" xr:uid="{00000000-0005-0000-0000-00003CA80000}"/>
    <cellStyle name="Uwaga 2 2 23 15" xfId="60782" xr:uid="{00000000-0005-0000-0000-00003DA80000}"/>
    <cellStyle name="Uwaga 2 2 23 2" xfId="13415" xr:uid="{00000000-0005-0000-0000-00003EA80000}"/>
    <cellStyle name="Uwaga 2 2 23 3" xfId="7408" xr:uid="{00000000-0005-0000-0000-00003FA80000}"/>
    <cellStyle name="Uwaga 2 2 23 4" xfId="20639" xr:uid="{00000000-0005-0000-0000-000040A80000}"/>
    <cellStyle name="Uwaga 2 2 23 5" xfId="23949" xr:uid="{00000000-0005-0000-0000-000041A80000}"/>
    <cellStyle name="Uwaga 2 2 23 6" xfId="27264" xr:uid="{00000000-0005-0000-0000-000042A80000}"/>
    <cellStyle name="Uwaga 2 2 23 7" xfId="30498" xr:uid="{00000000-0005-0000-0000-000043A80000}"/>
    <cellStyle name="Uwaga 2 2 23 8" xfId="36277" xr:uid="{00000000-0005-0000-0000-000044A80000}"/>
    <cellStyle name="Uwaga 2 2 23 9" xfId="39473" xr:uid="{00000000-0005-0000-0000-000045A80000}"/>
    <cellStyle name="Uwaga 2 2 24" xfId="4410" xr:uid="{00000000-0005-0000-0000-000046A80000}"/>
    <cellStyle name="Uwaga 2 2 24 10" xfId="42904" xr:uid="{00000000-0005-0000-0000-000047A80000}"/>
    <cellStyle name="Uwaga 2 2 24 11" xfId="46098" xr:uid="{00000000-0005-0000-0000-000048A80000}"/>
    <cellStyle name="Uwaga 2 2 24 12" xfId="49373" xr:uid="{00000000-0005-0000-0000-000049A80000}"/>
    <cellStyle name="Uwaga 2 2 24 13" xfId="52558" xr:uid="{00000000-0005-0000-0000-00004AA80000}"/>
    <cellStyle name="Uwaga 2 2 24 14" xfId="57768" xr:uid="{00000000-0005-0000-0000-00004BA80000}"/>
    <cellStyle name="Uwaga 2 2 24 15" xfId="61005" xr:uid="{00000000-0005-0000-0000-00004CA80000}"/>
    <cellStyle name="Uwaga 2 2 24 2" xfId="13648" xr:uid="{00000000-0005-0000-0000-00004DA80000}"/>
    <cellStyle name="Uwaga 2 2 24 3" xfId="7613" xr:uid="{00000000-0005-0000-0000-00004EA80000}"/>
    <cellStyle name="Uwaga 2 2 24 4" xfId="20878" xr:uid="{00000000-0005-0000-0000-00004FA80000}"/>
    <cellStyle name="Uwaga 2 2 24 5" xfId="24188" xr:uid="{00000000-0005-0000-0000-000050A80000}"/>
    <cellStyle name="Uwaga 2 2 24 6" xfId="27502" xr:uid="{00000000-0005-0000-0000-000051A80000}"/>
    <cellStyle name="Uwaga 2 2 24 7" xfId="30737" xr:uid="{00000000-0005-0000-0000-000052A80000}"/>
    <cellStyle name="Uwaga 2 2 24 8" xfId="36504" xr:uid="{00000000-0005-0000-0000-000053A80000}"/>
    <cellStyle name="Uwaga 2 2 24 9" xfId="39711" xr:uid="{00000000-0005-0000-0000-000054A80000}"/>
    <cellStyle name="Uwaga 2 2 25" xfId="4468" xr:uid="{00000000-0005-0000-0000-000055A80000}"/>
    <cellStyle name="Uwaga 2 2 25 10" xfId="42959" xr:uid="{00000000-0005-0000-0000-000056A80000}"/>
    <cellStyle name="Uwaga 2 2 25 11" xfId="46156" xr:uid="{00000000-0005-0000-0000-000057A80000}"/>
    <cellStyle name="Uwaga 2 2 25 12" xfId="49428" xr:uid="{00000000-0005-0000-0000-000058A80000}"/>
    <cellStyle name="Uwaga 2 2 25 13" xfId="52616" xr:uid="{00000000-0005-0000-0000-000059A80000}"/>
    <cellStyle name="Uwaga 2 2 25 14" xfId="57821" xr:uid="{00000000-0005-0000-0000-00005AA80000}"/>
    <cellStyle name="Uwaga 2 2 25 15" xfId="61058" xr:uid="{00000000-0005-0000-0000-00005BA80000}"/>
    <cellStyle name="Uwaga 2 2 25 2" xfId="13705" xr:uid="{00000000-0005-0000-0000-00005CA80000}"/>
    <cellStyle name="Uwaga 2 2 25 3" xfId="7666" xr:uid="{00000000-0005-0000-0000-00005DA80000}"/>
    <cellStyle name="Uwaga 2 2 25 4" xfId="20936" xr:uid="{00000000-0005-0000-0000-00005EA80000}"/>
    <cellStyle name="Uwaga 2 2 25 5" xfId="24246" xr:uid="{00000000-0005-0000-0000-00005FA80000}"/>
    <cellStyle name="Uwaga 2 2 25 6" xfId="27559" xr:uid="{00000000-0005-0000-0000-000060A80000}"/>
    <cellStyle name="Uwaga 2 2 25 7" xfId="30795" xr:uid="{00000000-0005-0000-0000-000061A80000}"/>
    <cellStyle name="Uwaga 2 2 25 8" xfId="36559" xr:uid="{00000000-0005-0000-0000-000062A80000}"/>
    <cellStyle name="Uwaga 2 2 25 9" xfId="39769" xr:uid="{00000000-0005-0000-0000-000063A80000}"/>
    <cellStyle name="Uwaga 2 2 26" xfId="4522" xr:uid="{00000000-0005-0000-0000-000064A80000}"/>
    <cellStyle name="Uwaga 2 2 26 10" xfId="43011" xr:uid="{00000000-0005-0000-0000-000065A80000}"/>
    <cellStyle name="Uwaga 2 2 26 11" xfId="46210" xr:uid="{00000000-0005-0000-0000-000066A80000}"/>
    <cellStyle name="Uwaga 2 2 26 12" xfId="49479" xr:uid="{00000000-0005-0000-0000-000067A80000}"/>
    <cellStyle name="Uwaga 2 2 26 13" xfId="52670" xr:uid="{00000000-0005-0000-0000-000068A80000}"/>
    <cellStyle name="Uwaga 2 2 26 14" xfId="57871" xr:uid="{00000000-0005-0000-0000-000069A80000}"/>
    <cellStyle name="Uwaga 2 2 26 15" xfId="61108" xr:uid="{00000000-0005-0000-0000-00006AA80000}"/>
    <cellStyle name="Uwaga 2 2 26 2" xfId="13758" xr:uid="{00000000-0005-0000-0000-00006BA80000}"/>
    <cellStyle name="Uwaga 2 2 26 3" xfId="7716" xr:uid="{00000000-0005-0000-0000-00006CA80000}"/>
    <cellStyle name="Uwaga 2 2 26 4" xfId="20990" xr:uid="{00000000-0005-0000-0000-00006DA80000}"/>
    <cellStyle name="Uwaga 2 2 26 5" xfId="24300" xr:uid="{00000000-0005-0000-0000-00006EA80000}"/>
    <cellStyle name="Uwaga 2 2 26 6" xfId="27612" xr:uid="{00000000-0005-0000-0000-00006FA80000}"/>
    <cellStyle name="Uwaga 2 2 26 7" xfId="30849" xr:uid="{00000000-0005-0000-0000-000070A80000}"/>
    <cellStyle name="Uwaga 2 2 26 8" xfId="36610" xr:uid="{00000000-0005-0000-0000-000071A80000}"/>
    <cellStyle name="Uwaga 2 2 26 9" xfId="39823" xr:uid="{00000000-0005-0000-0000-000072A80000}"/>
    <cellStyle name="Uwaga 2 2 27" xfId="4579" xr:uid="{00000000-0005-0000-0000-000073A80000}"/>
    <cellStyle name="Uwaga 2 2 27 10" xfId="43066" xr:uid="{00000000-0005-0000-0000-000074A80000}"/>
    <cellStyle name="Uwaga 2 2 27 11" xfId="46267" xr:uid="{00000000-0005-0000-0000-000075A80000}"/>
    <cellStyle name="Uwaga 2 2 27 12" xfId="49534" xr:uid="{00000000-0005-0000-0000-000076A80000}"/>
    <cellStyle name="Uwaga 2 2 27 13" xfId="52727" xr:uid="{00000000-0005-0000-0000-000077A80000}"/>
    <cellStyle name="Uwaga 2 2 27 14" xfId="57925" xr:uid="{00000000-0005-0000-0000-000078A80000}"/>
    <cellStyle name="Uwaga 2 2 27 15" xfId="61162" xr:uid="{00000000-0005-0000-0000-000079A80000}"/>
    <cellStyle name="Uwaga 2 2 27 2" xfId="13815" xr:uid="{00000000-0005-0000-0000-00007AA80000}"/>
    <cellStyle name="Uwaga 2 2 27 3" xfId="7770" xr:uid="{00000000-0005-0000-0000-00007BA80000}"/>
    <cellStyle name="Uwaga 2 2 27 4" xfId="21047" xr:uid="{00000000-0005-0000-0000-00007CA80000}"/>
    <cellStyle name="Uwaga 2 2 27 5" xfId="24357" xr:uid="{00000000-0005-0000-0000-00007DA80000}"/>
    <cellStyle name="Uwaga 2 2 27 6" xfId="27669" xr:uid="{00000000-0005-0000-0000-00007EA80000}"/>
    <cellStyle name="Uwaga 2 2 27 7" xfId="30906" xr:uid="{00000000-0005-0000-0000-00007FA80000}"/>
    <cellStyle name="Uwaga 2 2 27 8" xfId="36666" xr:uid="{00000000-0005-0000-0000-000080A80000}"/>
    <cellStyle name="Uwaga 2 2 27 9" xfId="39879" xr:uid="{00000000-0005-0000-0000-000081A80000}"/>
    <cellStyle name="Uwaga 2 2 28" xfId="4625" xr:uid="{00000000-0005-0000-0000-000082A80000}"/>
    <cellStyle name="Uwaga 2 2 28 10" xfId="43111" xr:uid="{00000000-0005-0000-0000-000083A80000}"/>
    <cellStyle name="Uwaga 2 2 28 11" xfId="46313" xr:uid="{00000000-0005-0000-0000-000084A80000}"/>
    <cellStyle name="Uwaga 2 2 28 12" xfId="49579" xr:uid="{00000000-0005-0000-0000-000085A80000}"/>
    <cellStyle name="Uwaga 2 2 28 13" xfId="52773" xr:uid="{00000000-0005-0000-0000-000086A80000}"/>
    <cellStyle name="Uwaga 2 2 28 14" xfId="57970" xr:uid="{00000000-0005-0000-0000-000087A80000}"/>
    <cellStyle name="Uwaga 2 2 28 15" xfId="61207" xr:uid="{00000000-0005-0000-0000-000088A80000}"/>
    <cellStyle name="Uwaga 2 2 28 2" xfId="13861" xr:uid="{00000000-0005-0000-0000-000089A80000}"/>
    <cellStyle name="Uwaga 2 2 28 3" xfId="7815" xr:uid="{00000000-0005-0000-0000-00008AA80000}"/>
    <cellStyle name="Uwaga 2 2 28 4" xfId="21093" xr:uid="{00000000-0005-0000-0000-00008BA80000}"/>
    <cellStyle name="Uwaga 2 2 28 5" xfId="24403" xr:uid="{00000000-0005-0000-0000-00008CA80000}"/>
    <cellStyle name="Uwaga 2 2 28 6" xfId="27715" xr:uid="{00000000-0005-0000-0000-00008DA80000}"/>
    <cellStyle name="Uwaga 2 2 28 7" xfId="30952" xr:uid="{00000000-0005-0000-0000-00008EA80000}"/>
    <cellStyle name="Uwaga 2 2 28 8" xfId="36712" xr:uid="{00000000-0005-0000-0000-00008FA80000}"/>
    <cellStyle name="Uwaga 2 2 28 9" xfId="39925" xr:uid="{00000000-0005-0000-0000-000090A80000}"/>
    <cellStyle name="Uwaga 2 2 29" xfId="4679" xr:uid="{00000000-0005-0000-0000-000091A80000}"/>
    <cellStyle name="Uwaga 2 2 29 10" xfId="43162" xr:uid="{00000000-0005-0000-0000-000092A80000}"/>
    <cellStyle name="Uwaga 2 2 29 11" xfId="46367" xr:uid="{00000000-0005-0000-0000-000093A80000}"/>
    <cellStyle name="Uwaga 2 2 29 12" xfId="49630" xr:uid="{00000000-0005-0000-0000-000094A80000}"/>
    <cellStyle name="Uwaga 2 2 29 13" xfId="52827" xr:uid="{00000000-0005-0000-0000-000095A80000}"/>
    <cellStyle name="Uwaga 2 2 29 14" xfId="58021" xr:uid="{00000000-0005-0000-0000-000096A80000}"/>
    <cellStyle name="Uwaga 2 2 29 15" xfId="61258" xr:uid="{00000000-0005-0000-0000-000097A80000}"/>
    <cellStyle name="Uwaga 2 2 29 2" xfId="13914" xr:uid="{00000000-0005-0000-0000-000098A80000}"/>
    <cellStyle name="Uwaga 2 2 29 3" xfId="7866" xr:uid="{00000000-0005-0000-0000-000099A80000}"/>
    <cellStyle name="Uwaga 2 2 29 4" xfId="21147" xr:uid="{00000000-0005-0000-0000-00009AA80000}"/>
    <cellStyle name="Uwaga 2 2 29 5" xfId="24457" xr:uid="{00000000-0005-0000-0000-00009BA80000}"/>
    <cellStyle name="Uwaga 2 2 29 6" xfId="27769" xr:uid="{00000000-0005-0000-0000-00009CA80000}"/>
    <cellStyle name="Uwaga 2 2 29 7" xfId="31006" xr:uid="{00000000-0005-0000-0000-00009DA80000}"/>
    <cellStyle name="Uwaga 2 2 29 8" xfId="36764" xr:uid="{00000000-0005-0000-0000-00009EA80000}"/>
    <cellStyle name="Uwaga 2 2 29 9" xfId="39979" xr:uid="{00000000-0005-0000-0000-00009FA80000}"/>
    <cellStyle name="Uwaga 2 2 3" xfId="1690" xr:uid="{00000000-0005-0000-0000-0000A0A80000}"/>
    <cellStyle name="Uwaga 2 2 3 10" xfId="31342" xr:uid="{00000000-0005-0000-0000-0000A1A80000}"/>
    <cellStyle name="Uwaga 2 2 3 11" xfId="18291" xr:uid="{00000000-0005-0000-0000-0000A2A80000}"/>
    <cellStyle name="Uwaga 2 2 3 12" xfId="36992" xr:uid="{00000000-0005-0000-0000-0000A3A80000}"/>
    <cellStyle name="Uwaga 2 2 3 13" xfId="40224" xr:uid="{00000000-0005-0000-0000-0000A4A80000}"/>
    <cellStyle name="Uwaga 2 2 3 14" xfId="43378" xr:uid="{00000000-0005-0000-0000-0000A5A80000}"/>
    <cellStyle name="Uwaga 2 2 3 15" xfId="46699" xr:uid="{00000000-0005-0000-0000-0000A6A80000}"/>
    <cellStyle name="Uwaga 2 2 3 16" xfId="49844" xr:uid="{00000000-0005-0000-0000-0000A7A80000}"/>
    <cellStyle name="Uwaga 2 2 3 17" xfId="53072" xr:uid="{00000000-0005-0000-0000-0000A8A80000}"/>
    <cellStyle name="Uwaga 2 2 3 18" xfId="34208" xr:uid="{00000000-0005-0000-0000-0000A9A80000}"/>
    <cellStyle name="Uwaga 2 2 3 19" xfId="58355" xr:uid="{00000000-0005-0000-0000-0000AAA80000}"/>
    <cellStyle name="Uwaga 2 2 3 2" xfId="8900" xr:uid="{00000000-0005-0000-0000-0000ABA80000}"/>
    <cellStyle name="Uwaga 2 2 3 3" xfId="8490" xr:uid="{00000000-0005-0000-0000-0000ACA80000}"/>
    <cellStyle name="Uwaga 2 2 3 4" xfId="5069" xr:uid="{00000000-0005-0000-0000-0000ADA80000}"/>
    <cellStyle name="Uwaga 2 2 3 5" xfId="15586" xr:uid="{00000000-0005-0000-0000-0000AEA80000}"/>
    <cellStyle name="Uwaga 2 2 3 6" xfId="14511" xr:uid="{00000000-0005-0000-0000-0000AFA80000}"/>
    <cellStyle name="Uwaga 2 2 3 7" xfId="21468" xr:uid="{00000000-0005-0000-0000-0000B0A80000}"/>
    <cellStyle name="Uwaga 2 2 3 8" xfId="24791" xr:uid="{00000000-0005-0000-0000-0000B1A80000}"/>
    <cellStyle name="Uwaga 2 2 3 9" xfId="28017" xr:uid="{00000000-0005-0000-0000-0000B2A80000}"/>
    <cellStyle name="Uwaga 2 2 30" xfId="4732" xr:uid="{00000000-0005-0000-0000-0000B3A80000}"/>
    <cellStyle name="Uwaga 2 2 30 10" xfId="43213" xr:uid="{00000000-0005-0000-0000-0000B4A80000}"/>
    <cellStyle name="Uwaga 2 2 30 11" xfId="46420" xr:uid="{00000000-0005-0000-0000-0000B5A80000}"/>
    <cellStyle name="Uwaga 2 2 30 12" xfId="49680" xr:uid="{00000000-0005-0000-0000-0000B6A80000}"/>
    <cellStyle name="Uwaga 2 2 30 13" xfId="52880" xr:uid="{00000000-0005-0000-0000-0000B7A80000}"/>
    <cellStyle name="Uwaga 2 2 30 14" xfId="58071" xr:uid="{00000000-0005-0000-0000-0000B8A80000}"/>
    <cellStyle name="Uwaga 2 2 30 15" xfId="61308" xr:uid="{00000000-0005-0000-0000-0000B9A80000}"/>
    <cellStyle name="Uwaga 2 2 30 2" xfId="13966" xr:uid="{00000000-0005-0000-0000-0000BAA80000}"/>
    <cellStyle name="Uwaga 2 2 30 3" xfId="7916" xr:uid="{00000000-0005-0000-0000-0000BBA80000}"/>
    <cellStyle name="Uwaga 2 2 30 4" xfId="21200" xr:uid="{00000000-0005-0000-0000-0000BCA80000}"/>
    <cellStyle name="Uwaga 2 2 30 5" xfId="24510" xr:uid="{00000000-0005-0000-0000-0000BDA80000}"/>
    <cellStyle name="Uwaga 2 2 30 6" xfId="27822" xr:uid="{00000000-0005-0000-0000-0000BEA80000}"/>
    <cellStyle name="Uwaga 2 2 30 7" xfId="31059" xr:uid="{00000000-0005-0000-0000-0000BFA80000}"/>
    <cellStyle name="Uwaga 2 2 30 8" xfId="36816" xr:uid="{00000000-0005-0000-0000-0000C0A80000}"/>
    <cellStyle name="Uwaga 2 2 30 9" xfId="40031" xr:uid="{00000000-0005-0000-0000-0000C1A80000}"/>
    <cellStyle name="Uwaga 2 2 31" xfId="4783" xr:uid="{00000000-0005-0000-0000-0000C2A80000}"/>
    <cellStyle name="Uwaga 2 2 31 10" xfId="43262" xr:uid="{00000000-0005-0000-0000-0000C3A80000}"/>
    <cellStyle name="Uwaga 2 2 31 11" xfId="46471" xr:uid="{00000000-0005-0000-0000-0000C4A80000}"/>
    <cellStyle name="Uwaga 2 2 31 12" xfId="49729" xr:uid="{00000000-0005-0000-0000-0000C5A80000}"/>
    <cellStyle name="Uwaga 2 2 31 13" xfId="52931" xr:uid="{00000000-0005-0000-0000-0000C6A80000}"/>
    <cellStyle name="Uwaga 2 2 31 14" xfId="58120" xr:uid="{00000000-0005-0000-0000-0000C7A80000}"/>
    <cellStyle name="Uwaga 2 2 31 15" xfId="61357" xr:uid="{00000000-0005-0000-0000-0000C8A80000}"/>
    <cellStyle name="Uwaga 2 2 31 2" xfId="14017" xr:uid="{00000000-0005-0000-0000-0000C9A80000}"/>
    <cellStyle name="Uwaga 2 2 31 3" xfId="7965" xr:uid="{00000000-0005-0000-0000-0000CAA80000}"/>
    <cellStyle name="Uwaga 2 2 31 4" xfId="21251" xr:uid="{00000000-0005-0000-0000-0000CBA80000}"/>
    <cellStyle name="Uwaga 2 2 31 5" xfId="24561" xr:uid="{00000000-0005-0000-0000-0000CCA80000}"/>
    <cellStyle name="Uwaga 2 2 31 6" xfId="27873" xr:uid="{00000000-0005-0000-0000-0000CDA80000}"/>
    <cellStyle name="Uwaga 2 2 31 7" xfId="31110" xr:uid="{00000000-0005-0000-0000-0000CEA80000}"/>
    <cellStyle name="Uwaga 2 2 31 8" xfId="36866" xr:uid="{00000000-0005-0000-0000-0000CFA80000}"/>
    <cellStyle name="Uwaga 2 2 31 9" xfId="40082" xr:uid="{00000000-0005-0000-0000-0000D0A80000}"/>
    <cellStyle name="Uwaga 2 2 4" xfId="2481" xr:uid="{00000000-0005-0000-0000-0000D1A80000}"/>
    <cellStyle name="Uwaga 2 2 4 10" xfId="32125" xr:uid="{00000000-0005-0000-0000-0000D2A80000}"/>
    <cellStyle name="Uwaga 2 2 4 11" xfId="34595" xr:uid="{00000000-0005-0000-0000-0000D3A80000}"/>
    <cellStyle name="Uwaga 2 2 4 12" xfId="37783" xr:uid="{00000000-0005-0000-0000-0000D4A80000}"/>
    <cellStyle name="Uwaga 2 2 4 13" xfId="40993" xr:uid="{00000000-0005-0000-0000-0000D5A80000}"/>
    <cellStyle name="Uwaga 2 2 4 14" xfId="44169" xr:uid="{00000000-0005-0000-0000-0000D6A80000}"/>
    <cellStyle name="Uwaga 2 2 4 15" xfId="47468" xr:uid="{00000000-0005-0000-0000-0000D7A80000}"/>
    <cellStyle name="Uwaga 2 2 4 16" xfId="50633" xr:uid="{00000000-0005-0000-0000-0000D8A80000}"/>
    <cellStyle name="Uwaga 2 2 4 17" xfId="53829" xr:uid="{00000000-0005-0000-0000-0000D9A80000}"/>
    <cellStyle name="Uwaga 2 2 4 18" xfId="55883" xr:uid="{00000000-0005-0000-0000-0000DAA80000}"/>
    <cellStyle name="Uwaga 2 2 4 19" xfId="59120" xr:uid="{00000000-0005-0000-0000-0000DBA80000}"/>
    <cellStyle name="Uwaga 2 2 4 2" xfId="9683" xr:uid="{00000000-0005-0000-0000-0000DCA80000}"/>
    <cellStyle name="Uwaga 2 2 4 3" xfId="11725" xr:uid="{00000000-0005-0000-0000-0000DDA80000}"/>
    <cellStyle name="Uwaga 2 2 4 4" xfId="5849" xr:uid="{00000000-0005-0000-0000-0000DEA80000}"/>
    <cellStyle name="Uwaga 2 2 4 5" xfId="16374" xr:uid="{00000000-0005-0000-0000-0000DFA80000}"/>
    <cellStyle name="Uwaga 2 2 4 6" xfId="18949" xr:uid="{00000000-0005-0000-0000-0000E0A80000}"/>
    <cellStyle name="Uwaga 2 2 4 7" xfId="22259" xr:uid="{00000000-0005-0000-0000-0000E1A80000}"/>
    <cellStyle name="Uwaga 2 2 4 8" xfId="25579" xr:uid="{00000000-0005-0000-0000-0000E2A80000}"/>
    <cellStyle name="Uwaga 2 2 4 9" xfId="28808" xr:uid="{00000000-0005-0000-0000-0000E3A80000}"/>
    <cellStyle name="Uwaga 2 2 5" xfId="2620" xr:uid="{00000000-0005-0000-0000-0000E4A80000}"/>
    <cellStyle name="Uwaga 2 2 5 10" xfId="32264" xr:uid="{00000000-0005-0000-0000-0000E5A80000}"/>
    <cellStyle name="Uwaga 2 2 5 11" xfId="34734" xr:uid="{00000000-0005-0000-0000-0000E6A80000}"/>
    <cellStyle name="Uwaga 2 2 5 12" xfId="37922" xr:uid="{00000000-0005-0000-0000-0000E7A80000}"/>
    <cellStyle name="Uwaga 2 2 5 13" xfId="41132" xr:uid="{00000000-0005-0000-0000-0000E8A80000}"/>
    <cellStyle name="Uwaga 2 2 5 14" xfId="44308" xr:uid="{00000000-0005-0000-0000-0000E9A80000}"/>
    <cellStyle name="Uwaga 2 2 5 15" xfId="47607" xr:uid="{00000000-0005-0000-0000-0000EAA80000}"/>
    <cellStyle name="Uwaga 2 2 5 16" xfId="50772" xr:uid="{00000000-0005-0000-0000-0000EBA80000}"/>
    <cellStyle name="Uwaga 2 2 5 17" xfId="53967" xr:uid="{00000000-0005-0000-0000-0000ECA80000}"/>
    <cellStyle name="Uwaga 2 2 5 18" xfId="56021" xr:uid="{00000000-0005-0000-0000-0000EDA80000}"/>
    <cellStyle name="Uwaga 2 2 5 19" xfId="59258" xr:uid="{00000000-0005-0000-0000-0000EEA80000}"/>
    <cellStyle name="Uwaga 2 2 5 2" xfId="9822" xr:uid="{00000000-0005-0000-0000-0000EFA80000}"/>
    <cellStyle name="Uwaga 2 2 5 3" xfId="11864" xr:uid="{00000000-0005-0000-0000-0000F0A80000}"/>
    <cellStyle name="Uwaga 2 2 5 4" xfId="5988" xr:uid="{00000000-0005-0000-0000-0000F1A80000}"/>
    <cellStyle name="Uwaga 2 2 5 5" xfId="16513" xr:uid="{00000000-0005-0000-0000-0000F2A80000}"/>
    <cellStyle name="Uwaga 2 2 5 6" xfId="19088" xr:uid="{00000000-0005-0000-0000-0000F3A80000}"/>
    <cellStyle name="Uwaga 2 2 5 7" xfId="22398" xr:uid="{00000000-0005-0000-0000-0000F4A80000}"/>
    <cellStyle name="Uwaga 2 2 5 8" xfId="25718" xr:uid="{00000000-0005-0000-0000-0000F5A80000}"/>
    <cellStyle name="Uwaga 2 2 5 9" xfId="28947" xr:uid="{00000000-0005-0000-0000-0000F6A80000}"/>
    <cellStyle name="Uwaga 2 2 6" xfId="1748" xr:uid="{00000000-0005-0000-0000-0000F7A80000}"/>
    <cellStyle name="Uwaga 2 2 6 10" xfId="31400" xr:uid="{00000000-0005-0000-0000-0000F8A80000}"/>
    <cellStyle name="Uwaga 2 2 6 11" xfId="18488" xr:uid="{00000000-0005-0000-0000-0000F9A80000}"/>
    <cellStyle name="Uwaga 2 2 6 12" xfId="37050" xr:uid="{00000000-0005-0000-0000-0000FAA80000}"/>
    <cellStyle name="Uwaga 2 2 6 13" xfId="40281" xr:uid="{00000000-0005-0000-0000-0000FBA80000}"/>
    <cellStyle name="Uwaga 2 2 6 14" xfId="43436" xr:uid="{00000000-0005-0000-0000-0000FCA80000}"/>
    <cellStyle name="Uwaga 2 2 6 15" xfId="46756" xr:uid="{00000000-0005-0000-0000-0000FDA80000}"/>
    <cellStyle name="Uwaga 2 2 6 16" xfId="49902" xr:uid="{00000000-0005-0000-0000-0000FEA80000}"/>
    <cellStyle name="Uwaga 2 2 6 17" xfId="53128" xr:uid="{00000000-0005-0000-0000-0000FFA80000}"/>
    <cellStyle name="Uwaga 2 2 6 18" xfId="33894" xr:uid="{00000000-0005-0000-0000-000000A90000}"/>
    <cellStyle name="Uwaga 2 2 6 19" xfId="58411" xr:uid="{00000000-0005-0000-0000-000001A90000}"/>
    <cellStyle name="Uwaga 2 2 6 2" xfId="8958" xr:uid="{00000000-0005-0000-0000-000002A90000}"/>
    <cellStyle name="Uwaga 2 2 6 3" xfId="8432" xr:uid="{00000000-0005-0000-0000-000003A90000}"/>
    <cellStyle name="Uwaga 2 2 6 4" xfId="5127" xr:uid="{00000000-0005-0000-0000-000004A90000}"/>
    <cellStyle name="Uwaga 2 2 6 5" xfId="15644" xr:uid="{00000000-0005-0000-0000-000005A90000}"/>
    <cellStyle name="Uwaga 2 2 6 6" xfId="14453" xr:uid="{00000000-0005-0000-0000-000006A90000}"/>
    <cellStyle name="Uwaga 2 2 6 7" xfId="21526" xr:uid="{00000000-0005-0000-0000-000007A90000}"/>
    <cellStyle name="Uwaga 2 2 6 8" xfId="24848" xr:uid="{00000000-0005-0000-0000-000008A90000}"/>
    <cellStyle name="Uwaga 2 2 6 9" xfId="28075" xr:uid="{00000000-0005-0000-0000-000009A90000}"/>
    <cellStyle name="Uwaga 2 2 7" xfId="2840" xr:uid="{00000000-0005-0000-0000-00000AA90000}"/>
    <cellStyle name="Uwaga 2 2 7 10" xfId="32484" xr:uid="{00000000-0005-0000-0000-00000BA90000}"/>
    <cellStyle name="Uwaga 2 2 7 11" xfId="34954" xr:uid="{00000000-0005-0000-0000-00000CA90000}"/>
    <cellStyle name="Uwaga 2 2 7 12" xfId="38142" xr:uid="{00000000-0005-0000-0000-00000DA90000}"/>
    <cellStyle name="Uwaga 2 2 7 13" xfId="41349" xr:uid="{00000000-0005-0000-0000-00000EA90000}"/>
    <cellStyle name="Uwaga 2 2 7 14" xfId="44528" xr:uid="{00000000-0005-0000-0000-00000FA90000}"/>
    <cellStyle name="Uwaga 2 2 7 15" xfId="47824" xr:uid="{00000000-0005-0000-0000-000010A90000}"/>
    <cellStyle name="Uwaga 2 2 7 16" xfId="50992" xr:uid="{00000000-0005-0000-0000-000011A90000}"/>
    <cellStyle name="Uwaga 2 2 7 17" xfId="54182" xr:uid="{00000000-0005-0000-0000-000012A90000}"/>
    <cellStyle name="Uwaga 2 2 7 18" xfId="56236" xr:uid="{00000000-0005-0000-0000-000013A90000}"/>
    <cellStyle name="Uwaga 2 2 7 19" xfId="59473" xr:uid="{00000000-0005-0000-0000-000014A90000}"/>
    <cellStyle name="Uwaga 2 2 7 2" xfId="10042" xr:uid="{00000000-0005-0000-0000-000015A90000}"/>
    <cellStyle name="Uwaga 2 2 7 3" xfId="12084" xr:uid="{00000000-0005-0000-0000-000016A90000}"/>
    <cellStyle name="Uwaga 2 2 7 4" xfId="6208" xr:uid="{00000000-0005-0000-0000-000017A90000}"/>
    <cellStyle name="Uwaga 2 2 7 5" xfId="16733" xr:uid="{00000000-0005-0000-0000-000018A90000}"/>
    <cellStyle name="Uwaga 2 2 7 6" xfId="19308" xr:uid="{00000000-0005-0000-0000-000019A90000}"/>
    <cellStyle name="Uwaga 2 2 7 7" xfId="22618" xr:uid="{00000000-0005-0000-0000-00001AA90000}"/>
    <cellStyle name="Uwaga 2 2 7 8" xfId="25936" xr:uid="{00000000-0005-0000-0000-00001BA90000}"/>
    <cellStyle name="Uwaga 2 2 7 9" xfId="29167" xr:uid="{00000000-0005-0000-0000-00001CA90000}"/>
    <cellStyle name="Uwaga 2 2 8" xfId="2944" xr:uid="{00000000-0005-0000-0000-00001DA90000}"/>
    <cellStyle name="Uwaga 2 2 8 10" xfId="32588" xr:uid="{00000000-0005-0000-0000-00001EA90000}"/>
    <cellStyle name="Uwaga 2 2 8 11" xfId="35058" xr:uid="{00000000-0005-0000-0000-00001FA90000}"/>
    <cellStyle name="Uwaga 2 2 8 12" xfId="38246" xr:uid="{00000000-0005-0000-0000-000020A90000}"/>
    <cellStyle name="Uwaga 2 2 8 13" xfId="41453" xr:uid="{00000000-0005-0000-0000-000021A90000}"/>
    <cellStyle name="Uwaga 2 2 8 14" xfId="44632" xr:uid="{00000000-0005-0000-0000-000022A90000}"/>
    <cellStyle name="Uwaga 2 2 8 15" xfId="47928" xr:uid="{00000000-0005-0000-0000-000023A90000}"/>
    <cellStyle name="Uwaga 2 2 8 16" xfId="51096" xr:uid="{00000000-0005-0000-0000-000024A90000}"/>
    <cellStyle name="Uwaga 2 2 8 17" xfId="54285" xr:uid="{00000000-0005-0000-0000-000025A90000}"/>
    <cellStyle name="Uwaga 2 2 8 18" xfId="56339" xr:uid="{00000000-0005-0000-0000-000026A90000}"/>
    <cellStyle name="Uwaga 2 2 8 19" xfId="59576" xr:uid="{00000000-0005-0000-0000-000027A90000}"/>
    <cellStyle name="Uwaga 2 2 8 2" xfId="10146" xr:uid="{00000000-0005-0000-0000-000028A90000}"/>
    <cellStyle name="Uwaga 2 2 8 3" xfId="12188" xr:uid="{00000000-0005-0000-0000-000029A90000}"/>
    <cellStyle name="Uwaga 2 2 8 4" xfId="6312" xr:uid="{00000000-0005-0000-0000-00002AA90000}"/>
    <cellStyle name="Uwaga 2 2 8 5" xfId="16837" xr:uid="{00000000-0005-0000-0000-00002BA90000}"/>
    <cellStyle name="Uwaga 2 2 8 6" xfId="19412" xr:uid="{00000000-0005-0000-0000-00002CA90000}"/>
    <cellStyle name="Uwaga 2 2 8 7" xfId="22722" xr:uid="{00000000-0005-0000-0000-00002DA90000}"/>
    <cellStyle name="Uwaga 2 2 8 8" xfId="26039" xr:uid="{00000000-0005-0000-0000-00002EA90000}"/>
    <cellStyle name="Uwaga 2 2 8 9" xfId="29271" xr:uid="{00000000-0005-0000-0000-00002FA90000}"/>
    <cellStyle name="Uwaga 2 2 9" xfId="3110" xr:uid="{00000000-0005-0000-0000-000030A90000}"/>
    <cellStyle name="Uwaga 2 2 9 10" xfId="32754" xr:uid="{00000000-0005-0000-0000-000031A90000}"/>
    <cellStyle name="Uwaga 2 2 9 11" xfId="35223" xr:uid="{00000000-0005-0000-0000-000032A90000}"/>
    <cellStyle name="Uwaga 2 2 9 12" xfId="38412" xr:uid="{00000000-0005-0000-0000-000033A90000}"/>
    <cellStyle name="Uwaga 2 2 9 13" xfId="41618" xr:uid="{00000000-0005-0000-0000-000034A90000}"/>
    <cellStyle name="Uwaga 2 2 9 14" xfId="44798" xr:uid="{00000000-0005-0000-0000-000035A90000}"/>
    <cellStyle name="Uwaga 2 2 9 15" xfId="48093" xr:uid="{00000000-0005-0000-0000-000036A90000}"/>
    <cellStyle name="Uwaga 2 2 9 16" xfId="51261" xr:uid="{00000000-0005-0000-0000-000037A90000}"/>
    <cellStyle name="Uwaga 2 2 9 17" xfId="54449" xr:uid="{00000000-0005-0000-0000-000038A90000}"/>
    <cellStyle name="Uwaga 2 2 9 18" xfId="56503" xr:uid="{00000000-0005-0000-0000-000039A90000}"/>
    <cellStyle name="Uwaga 2 2 9 19" xfId="59740" xr:uid="{00000000-0005-0000-0000-00003AA90000}"/>
    <cellStyle name="Uwaga 2 2 9 2" xfId="10312" xr:uid="{00000000-0005-0000-0000-00003BA90000}"/>
    <cellStyle name="Uwaga 2 2 9 3" xfId="12354" xr:uid="{00000000-0005-0000-0000-00003CA90000}"/>
    <cellStyle name="Uwaga 2 2 9 4" xfId="6478" xr:uid="{00000000-0005-0000-0000-00003DA90000}"/>
    <cellStyle name="Uwaga 2 2 9 5" xfId="17003" xr:uid="{00000000-0005-0000-0000-00003EA90000}"/>
    <cellStyle name="Uwaga 2 2 9 6" xfId="19578" xr:uid="{00000000-0005-0000-0000-00003FA90000}"/>
    <cellStyle name="Uwaga 2 2 9 7" xfId="22888" xr:uid="{00000000-0005-0000-0000-000040A90000}"/>
    <cellStyle name="Uwaga 2 2 9 8" xfId="26204" xr:uid="{00000000-0005-0000-0000-000041A90000}"/>
    <cellStyle name="Uwaga 2 2 9 9" xfId="29437" xr:uid="{00000000-0005-0000-0000-000042A90000}"/>
    <cellStyle name="Uwaga 2 2_A-1 Sekcja 1 - kosz. inwestorski 03.2010" xfId="62614" xr:uid="{00000000-0005-0000-0000-000043A90000}"/>
    <cellStyle name="Uwaga 2 20" xfId="3921" xr:uid="{00000000-0005-0000-0000-000044A90000}"/>
    <cellStyle name="Uwaga 2 20 10" xfId="33565" xr:uid="{00000000-0005-0000-0000-000045A90000}"/>
    <cellStyle name="Uwaga 2 20 11" xfId="36028" xr:uid="{00000000-0005-0000-0000-000046A90000}"/>
    <cellStyle name="Uwaga 2 20 12" xfId="39223" xr:uid="{00000000-0005-0000-0000-000047A90000}"/>
    <cellStyle name="Uwaga 2 20 13" xfId="42423" xr:uid="{00000000-0005-0000-0000-000048A90000}"/>
    <cellStyle name="Uwaga 2 20 14" xfId="45609" xr:uid="{00000000-0005-0000-0000-000049A90000}"/>
    <cellStyle name="Uwaga 2 20 15" xfId="48898" xr:uid="{00000000-0005-0000-0000-00004AA90000}"/>
    <cellStyle name="Uwaga 2 20 16" xfId="52070" xr:uid="{00000000-0005-0000-0000-00004BA90000}"/>
    <cellStyle name="Uwaga 2 20 17" xfId="55247" xr:uid="{00000000-0005-0000-0000-00004CA90000}"/>
    <cellStyle name="Uwaga 2 20 18" xfId="57301" xr:uid="{00000000-0005-0000-0000-00004DA90000}"/>
    <cellStyle name="Uwaga 2 20 19" xfId="60538" xr:uid="{00000000-0005-0000-0000-00004EA90000}"/>
    <cellStyle name="Uwaga 2 20 2" xfId="11123" xr:uid="{00000000-0005-0000-0000-00004FA90000}"/>
    <cellStyle name="Uwaga 2 20 3" xfId="13165" xr:uid="{00000000-0005-0000-0000-000050A90000}"/>
    <cellStyle name="Uwaga 2 20 4" xfId="7281" xr:uid="{00000000-0005-0000-0000-000051A90000}"/>
    <cellStyle name="Uwaga 2 20 5" xfId="17814" xr:uid="{00000000-0005-0000-0000-000052A90000}"/>
    <cellStyle name="Uwaga 2 20 6" xfId="20389" xr:uid="{00000000-0005-0000-0000-000053A90000}"/>
    <cellStyle name="Uwaga 2 20 7" xfId="23699" xr:uid="{00000000-0005-0000-0000-000054A90000}"/>
    <cellStyle name="Uwaga 2 20 8" xfId="27014" xr:uid="{00000000-0005-0000-0000-000055A90000}"/>
    <cellStyle name="Uwaga 2 20 9" xfId="30248" xr:uid="{00000000-0005-0000-0000-000056A90000}"/>
    <cellStyle name="Uwaga 2 21" xfId="2174" xr:uid="{00000000-0005-0000-0000-000057A90000}"/>
    <cellStyle name="Uwaga 2 21 10" xfId="31822" xr:uid="{00000000-0005-0000-0000-000058A90000}"/>
    <cellStyle name="Uwaga 2 21 11" xfId="34297" xr:uid="{00000000-0005-0000-0000-000059A90000}"/>
    <cellStyle name="Uwaga 2 21 12" xfId="37476" xr:uid="{00000000-0005-0000-0000-00005AA90000}"/>
    <cellStyle name="Uwaga 2 21 13" xfId="40696" xr:uid="{00000000-0005-0000-0000-00005BA90000}"/>
    <cellStyle name="Uwaga 2 21 14" xfId="43862" xr:uid="{00000000-0005-0000-0000-00005CA90000}"/>
    <cellStyle name="Uwaga 2 21 15" xfId="47171" xr:uid="{00000000-0005-0000-0000-00005DA90000}"/>
    <cellStyle name="Uwaga 2 21 16" xfId="50328" xr:uid="{00000000-0005-0000-0000-00005EA90000}"/>
    <cellStyle name="Uwaga 2 21 17" xfId="53536" xr:uid="{00000000-0005-0000-0000-00005FA90000}"/>
    <cellStyle name="Uwaga 2 21 18" xfId="55586" xr:uid="{00000000-0005-0000-0000-000060A90000}"/>
    <cellStyle name="Uwaga 2 21 19" xfId="58823" xr:uid="{00000000-0005-0000-0000-000061A90000}"/>
    <cellStyle name="Uwaga 2 21 2" xfId="9380" xr:uid="{00000000-0005-0000-0000-000062A90000}"/>
    <cellStyle name="Uwaga 2 21 3" xfId="11418" xr:uid="{00000000-0005-0000-0000-000063A90000}"/>
    <cellStyle name="Uwaga 2 21 4" xfId="5551" xr:uid="{00000000-0005-0000-0000-000064A90000}"/>
    <cellStyle name="Uwaga 2 21 5" xfId="16069" xr:uid="{00000000-0005-0000-0000-000065A90000}"/>
    <cellStyle name="Uwaga 2 21 6" xfId="18642" xr:uid="{00000000-0005-0000-0000-000066A90000}"/>
    <cellStyle name="Uwaga 2 21 7" xfId="21952" xr:uid="{00000000-0005-0000-0000-000067A90000}"/>
    <cellStyle name="Uwaga 2 21 8" xfId="25273" xr:uid="{00000000-0005-0000-0000-000068A90000}"/>
    <cellStyle name="Uwaga 2 21 9" xfId="28501" xr:uid="{00000000-0005-0000-0000-000069A90000}"/>
    <cellStyle name="Uwaga 2 22" xfId="2227" xr:uid="{00000000-0005-0000-0000-00006AA90000}"/>
    <cellStyle name="Uwaga 2 22 10" xfId="31875" xr:uid="{00000000-0005-0000-0000-00006BA90000}"/>
    <cellStyle name="Uwaga 2 22 11" xfId="34349" xr:uid="{00000000-0005-0000-0000-00006CA90000}"/>
    <cellStyle name="Uwaga 2 22 12" xfId="37529" xr:uid="{00000000-0005-0000-0000-00006DA90000}"/>
    <cellStyle name="Uwaga 2 22 13" xfId="40748" xr:uid="{00000000-0005-0000-0000-00006EA90000}"/>
    <cellStyle name="Uwaga 2 22 14" xfId="43915" xr:uid="{00000000-0005-0000-0000-00006FA90000}"/>
    <cellStyle name="Uwaga 2 22 15" xfId="47223" xr:uid="{00000000-0005-0000-0000-000070A90000}"/>
    <cellStyle name="Uwaga 2 22 16" xfId="50380" xr:uid="{00000000-0005-0000-0000-000071A90000}"/>
    <cellStyle name="Uwaga 2 22 17" xfId="53588" xr:uid="{00000000-0005-0000-0000-000072A90000}"/>
    <cellStyle name="Uwaga 2 22 18" xfId="55638" xr:uid="{00000000-0005-0000-0000-000073A90000}"/>
    <cellStyle name="Uwaga 2 22 19" xfId="58875" xr:uid="{00000000-0005-0000-0000-000074A90000}"/>
    <cellStyle name="Uwaga 2 22 2" xfId="9433" xr:uid="{00000000-0005-0000-0000-000075A90000}"/>
    <cellStyle name="Uwaga 2 22 3" xfId="11471" xr:uid="{00000000-0005-0000-0000-000076A90000}"/>
    <cellStyle name="Uwaga 2 22 4" xfId="5604" xr:uid="{00000000-0005-0000-0000-000077A90000}"/>
    <cellStyle name="Uwaga 2 22 5" xfId="16122" xr:uid="{00000000-0005-0000-0000-000078A90000}"/>
    <cellStyle name="Uwaga 2 22 6" xfId="18695" xr:uid="{00000000-0005-0000-0000-000079A90000}"/>
    <cellStyle name="Uwaga 2 22 7" xfId="22005" xr:uid="{00000000-0005-0000-0000-00007AA90000}"/>
    <cellStyle name="Uwaga 2 22 8" xfId="25326" xr:uid="{00000000-0005-0000-0000-00007BA90000}"/>
    <cellStyle name="Uwaga 2 22 9" xfId="28554" xr:uid="{00000000-0005-0000-0000-00007CA90000}"/>
    <cellStyle name="Uwaga 2 23" xfId="4056" xr:uid="{00000000-0005-0000-0000-00007DA90000}"/>
    <cellStyle name="Uwaga 2 23 10" xfId="36162" xr:uid="{00000000-0005-0000-0000-00007EA90000}"/>
    <cellStyle name="Uwaga 2 23 11" xfId="39358" xr:uid="{00000000-0005-0000-0000-00007FA90000}"/>
    <cellStyle name="Uwaga 2 23 12" xfId="42557" xr:uid="{00000000-0005-0000-0000-000080A90000}"/>
    <cellStyle name="Uwaga 2 23 13" xfId="45744" xr:uid="{00000000-0005-0000-0000-000081A90000}"/>
    <cellStyle name="Uwaga 2 23 14" xfId="49032" xr:uid="{00000000-0005-0000-0000-000082A90000}"/>
    <cellStyle name="Uwaga 2 23 15" xfId="52205" xr:uid="{00000000-0005-0000-0000-000083A90000}"/>
    <cellStyle name="Uwaga 2 23 16" xfId="55380" xr:uid="{00000000-0005-0000-0000-000084A90000}"/>
    <cellStyle name="Uwaga 2 23 17" xfId="57434" xr:uid="{00000000-0005-0000-0000-000085A90000}"/>
    <cellStyle name="Uwaga 2 23 18" xfId="60671" xr:uid="{00000000-0005-0000-0000-000086A90000}"/>
    <cellStyle name="Uwaga 2 23 2" xfId="11258" xr:uid="{00000000-0005-0000-0000-000087A90000}"/>
    <cellStyle name="Uwaga 2 23 3" xfId="13300" xr:uid="{00000000-0005-0000-0000-000088A90000}"/>
    <cellStyle name="Uwaga 2 23 4" xfId="17949" xr:uid="{00000000-0005-0000-0000-000089A90000}"/>
    <cellStyle name="Uwaga 2 23 5" xfId="20524" xr:uid="{00000000-0005-0000-0000-00008AA90000}"/>
    <cellStyle name="Uwaga 2 23 6" xfId="23834" xr:uid="{00000000-0005-0000-0000-00008BA90000}"/>
    <cellStyle name="Uwaga 2 23 7" xfId="27149" xr:uid="{00000000-0005-0000-0000-00008CA90000}"/>
    <cellStyle name="Uwaga 2 23 8" xfId="30383" xr:uid="{00000000-0005-0000-0000-00008DA90000}"/>
    <cellStyle name="Uwaga 2 23 9" xfId="33700" xr:uid="{00000000-0005-0000-0000-00008EA90000}"/>
    <cellStyle name="Uwaga 2 24" xfId="4349" xr:uid="{00000000-0005-0000-0000-00008FA90000}"/>
    <cellStyle name="Uwaga 2 24 10" xfId="42845" xr:uid="{00000000-0005-0000-0000-000090A90000}"/>
    <cellStyle name="Uwaga 2 24 11" xfId="46037" xr:uid="{00000000-0005-0000-0000-000091A90000}"/>
    <cellStyle name="Uwaga 2 24 12" xfId="49314" xr:uid="{00000000-0005-0000-0000-000092A90000}"/>
    <cellStyle name="Uwaga 2 24 13" xfId="52497" xr:uid="{00000000-0005-0000-0000-000093A90000}"/>
    <cellStyle name="Uwaga 2 24 14" xfId="57712" xr:uid="{00000000-0005-0000-0000-000094A90000}"/>
    <cellStyle name="Uwaga 2 24 15" xfId="60949" xr:uid="{00000000-0005-0000-0000-000095A90000}"/>
    <cellStyle name="Uwaga 2 24 2" xfId="13587" xr:uid="{00000000-0005-0000-0000-000096A90000}"/>
    <cellStyle name="Uwaga 2 24 3" xfId="7566" xr:uid="{00000000-0005-0000-0000-000097A90000}"/>
    <cellStyle name="Uwaga 2 24 4" xfId="20817" xr:uid="{00000000-0005-0000-0000-000098A90000}"/>
    <cellStyle name="Uwaga 2 24 5" xfId="24127" xr:uid="{00000000-0005-0000-0000-000099A90000}"/>
    <cellStyle name="Uwaga 2 24 6" xfId="27441" xr:uid="{00000000-0005-0000-0000-00009AA90000}"/>
    <cellStyle name="Uwaga 2 24 7" xfId="30676" xr:uid="{00000000-0005-0000-0000-00009BA90000}"/>
    <cellStyle name="Uwaga 2 24 8" xfId="36445" xr:uid="{00000000-0005-0000-0000-00009CA90000}"/>
    <cellStyle name="Uwaga 2 24 9" xfId="39650" xr:uid="{00000000-0005-0000-0000-00009DA90000}"/>
    <cellStyle name="Uwaga 2 25" xfId="4172" xr:uid="{00000000-0005-0000-0000-00009EA90000}"/>
    <cellStyle name="Uwaga 2 25 10" xfId="42673" xr:uid="{00000000-0005-0000-0000-00009FA90000}"/>
    <cellStyle name="Uwaga 2 25 11" xfId="45860" xr:uid="{00000000-0005-0000-0000-0000A0A90000}"/>
    <cellStyle name="Uwaga 2 25 12" xfId="49148" xr:uid="{00000000-0005-0000-0000-0000A1A90000}"/>
    <cellStyle name="Uwaga 2 25 13" xfId="52320" xr:uid="{00000000-0005-0000-0000-0000A2A90000}"/>
    <cellStyle name="Uwaga 2 25 14" xfId="57546" xr:uid="{00000000-0005-0000-0000-0000A3A90000}"/>
    <cellStyle name="Uwaga 2 25 15" xfId="60783" xr:uid="{00000000-0005-0000-0000-0000A4A90000}"/>
    <cellStyle name="Uwaga 2 25 2" xfId="13416" xr:uid="{00000000-0005-0000-0000-0000A5A90000}"/>
    <cellStyle name="Uwaga 2 25 3" xfId="7409" xr:uid="{00000000-0005-0000-0000-0000A6A90000}"/>
    <cellStyle name="Uwaga 2 25 4" xfId="20640" xr:uid="{00000000-0005-0000-0000-0000A7A90000}"/>
    <cellStyle name="Uwaga 2 25 5" xfId="23950" xr:uid="{00000000-0005-0000-0000-0000A8A90000}"/>
    <cellStyle name="Uwaga 2 25 6" xfId="27265" xr:uid="{00000000-0005-0000-0000-0000A9A90000}"/>
    <cellStyle name="Uwaga 2 25 7" xfId="30499" xr:uid="{00000000-0005-0000-0000-0000AAA90000}"/>
    <cellStyle name="Uwaga 2 25 8" xfId="36278" xr:uid="{00000000-0005-0000-0000-0000ABA90000}"/>
    <cellStyle name="Uwaga 2 25 9" xfId="39474" xr:uid="{00000000-0005-0000-0000-0000ACA90000}"/>
    <cellStyle name="Uwaga 2 26" xfId="4409" xr:uid="{00000000-0005-0000-0000-0000ADA90000}"/>
    <cellStyle name="Uwaga 2 26 10" xfId="42903" xr:uid="{00000000-0005-0000-0000-0000AEA90000}"/>
    <cellStyle name="Uwaga 2 26 11" xfId="46097" xr:uid="{00000000-0005-0000-0000-0000AFA90000}"/>
    <cellStyle name="Uwaga 2 26 12" xfId="49372" xr:uid="{00000000-0005-0000-0000-0000B0A90000}"/>
    <cellStyle name="Uwaga 2 26 13" xfId="52557" xr:uid="{00000000-0005-0000-0000-0000B1A90000}"/>
    <cellStyle name="Uwaga 2 26 14" xfId="57767" xr:uid="{00000000-0005-0000-0000-0000B2A90000}"/>
    <cellStyle name="Uwaga 2 26 15" xfId="61004" xr:uid="{00000000-0005-0000-0000-0000B3A90000}"/>
    <cellStyle name="Uwaga 2 26 2" xfId="13647" xr:uid="{00000000-0005-0000-0000-0000B4A90000}"/>
    <cellStyle name="Uwaga 2 26 3" xfId="7612" xr:uid="{00000000-0005-0000-0000-0000B5A90000}"/>
    <cellStyle name="Uwaga 2 26 4" xfId="20877" xr:uid="{00000000-0005-0000-0000-0000B6A90000}"/>
    <cellStyle name="Uwaga 2 26 5" xfId="24187" xr:uid="{00000000-0005-0000-0000-0000B7A90000}"/>
    <cellStyle name="Uwaga 2 26 6" xfId="27501" xr:uid="{00000000-0005-0000-0000-0000B8A90000}"/>
    <cellStyle name="Uwaga 2 26 7" xfId="30736" xr:uid="{00000000-0005-0000-0000-0000B9A90000}"/>
    <cellStyle name="Uwaga 2 26 8" xfId="36503" xr:uid="{00000000-0005-0000-0000-0000BAA90000}"/>
    <cellStyle name="Uwaga 2 26 9" xfId="39710" xr:uid="{00000000-0005-0000-0000-0000BBA90000}"/>
    <cellStyle name="Uwaga 2 27" xfId="4467" xr:uid="{00000000-0005-0000-0000-0000BCA90000}"/>
    <cellStyle name="Uwaga 2 27 10" xfId="42958" xr:uid="{00000000-0005-0000-0000-0000BDA90000}"/>
    <cellStyle name="Uwaga 2 27 11" xfId="46155" xr:uid="{00000000-0005-0000-0000-0000BEA90000}"/>
    <cellStyle name="Uwaga 2 27 12" xfId="49427" xr:uid="{00000000-0005-0000-0000-0000BFA90000}"/>
    <cellStyle name="Uwaga 2 27 13" xfId="52615" xr:uid="{00000000-0005-0000-0000-0000C0A90000}"/>
    <cellStyle name="Uwaga 2 27 14" xfId="57820" xr:uid="{00000000-0005-0000-0000-0000C1A90000}"/>
    <cellStyle name="Uwaga 2 27 15" xfId="61057" xr:uid="{00000000-0005-0000-0000-0000C2A90000}"/>
    <cellStyle name="Uwaga 2 27 2" xfId="13704" xr:uid="{00000000-0005-0000-0000-0000C3A90000}"/>
    <cellStyle name="Uwaga 2 27 3" xfId="7665" xr:uid="{00000000-0005-0000-0000-0000C4A90000}"/>
    <cellStyle name="Uwaga 2 27 4" xfId="20935" xr:uid="{00000000-0005-0000-0000-0000C5A90000}"/>
    <cellStyle name="Uwaga 2 27 5" xfId="24245" xr:uid="{00000000-0005-0000-0000-0000C6A90000}"/>
    <cellStyle name="Uwaga 2 27 6" xfId="27558" xr:uid="{00000000-0005-0000-0000-0000C7A90000}"/>
    <cellStyle name="Uwaga 2 27 7" xfId="30794" xr:uid="{00000000-0005-0000-0000-0000C8A90000}"/>
    <cellStyle name="Uwaga 2 27 8" xfId="36558" xr:uid="{00000000-0005-0000-0000-0000C9A90000}"/>
    <cellStyle name="Uwaga 2 27 9" xfId="39768" xr:uid="{00000000-0005-0000-0000-0000CAA90000}"/>
    <cellStyle name="Uwaga 2 28" xfId="4521" xr:uid="{00000000-0005-0000-0000-0000CBA90000}"/>
    <cellStyle name="Uwaga 2 28 10" xfId="43010" xr:uid="{00000000-0005-0000-0000-0000CCA90000}"/>
    <cellStyle name="Uwaga 2 28 11" xfId="46209" xr:uid="{00000000-0005-0000-0000-0000CDA90000}"/>
    <cellStyle name="Uwaga 2 28 12" xfId="49478" xr:uid="{00000000-0005-0000-0000-0000CEA90000}"/>
    <cellStyle name="Uwaga 2 28 13" xfId="52669" xr:uid="{00000000-0005-0000-0000-0000CFA90000}"/>
    <cellStyle name="Uwaga 2 28 14" xfId="57870" xr:uid="{00000000-0005-0000-0000-0000D0A90000}"/>
    <cellStyle name="Uwaga 2 28 15" xfId="61107" xr:uid="{00000000-0005-0000-0000-0000D1A90000}"/>
    <cellStyle name="Uwaga 2 28 2" xfId="13757" xr:uid="{00000000-0005-0000-0000-0000D2A90000}"/>
    <cellStyle name="Uwaga 2 28 3" xfId="7715" xr:uid="{00000000-0005-0000-0000-0000D3A90000}"/>
    <cellStyle name="Uwaga 2 28 4" xfId="20989" xr:uid="{00000000-0005-0000-0000-0000D4A90000}"/>
    <cellStyle name="Uwaga 2 28 5" xfId="24299" xr:uid="{00000000-0005-0000-0000-0000D5A90000}"/>
    <cellStyle name="Uwaga 2 28 6" xfId="27611" xr:uid="{00000000-0005-0000-0000-0000D6A90000}"/>
    <cellStyle name="Uwaga 2 28 7" xfId="30848" xr:uid="{00000000-0005-0000-0000-0000D7A90000}"/>
    <cellStyle name="Uwaga 2 28 8" xfId="36609" xr:uid="{00000000-0005-0000-0000-0000D8A90000}"/>
    <cellStyle name="Uwaga 2 28 9" xfId="39822" xr:uid="{00000000-0005-0000-0000-0000D9A90000}"/>
    <cellStyle name="Uwaga 2 29" xfId="4577" xr:uid="{00000000-0005-0000-0000-0000DAA90000}"/>
    <cellStyle name="Uwaga 2 29 10" xfId="43064" xr:uid="{00000000-0005-0000-0000-0000DBA90000}"/>
    <cellStyle name="Uwaga 2 29 11" xfId="46265" xr:uid="{00000000-0005-0000-0000-0000DCA90000}"/>
    <cellStyle name="Uwaga 2 29 12" xfId="49532" xr:uid="{00000000-0005-0000-0000-0000DDA90000}"/>
    <cellStyle name="Uwaga 2 29 13" xfId="52725" xr:uid="{00000000-0005-0000-0000-0000DEA90000}"/>
    <cellStyle name="Uwaga 2 29 14" xfId="57923" xr:uid="{00000000-0005-0000-0000-0000DFA90000}"/>
    <cellStyle name="Uwaga 2 29 15" xfId="61160" xr:uid="{00000000-0005-0000-0000-0000E0A90000}"/>
    <cellStyle name="Uwaga 2 29 2" xfId="13813" xr:uid="{00000000-0005-0000-0000-0000E1A90000}"/>
    <cellStyle name="Uwaga 2 29 3" xfId="7768" xr:uid="{00000000-0005-0000-0000-0000E2A90000}"/>
    <cellStyle name="Uwaga 2 29 4" xfId="21045" xr:uid="{00000000-0005-0000-0000-0000E3A90000}"/>
    <cellStyle name="Uwaga 2 29 5" xfId="24355" xr:uid="{00000000-0005-0000-0000-0000E4A90000}"/>
    <cellStyle name="Uwaga 2 29 6" xfId="27667" xr:uid="{00000000-0005-0000-0000-0000E5A90000}"/>
    <cellStyle name="Uwaga 2 29 7" xfId="30904" xr:uid="{00000000-0005-0000-0000-0000E6A90000}"/>
    <cellStyle name="Uwaga 2 29 8" xfId="36664" xr:uid="{00000000-0005-0000-0000-0000E7A90000}"/>
    <cellStyle name="Uwaga 2 29 9" xfId="39877" xr:uid="{00000000-0005-0000-0000-0000E8A90000}"/>
    <cellStyle name="Uwaga 2 3" xfId="1382" xr:uid="{00000000-0005-0000-0000-0000E9A90000}"/>
    <cellStyle name="Uwaga 2 3 10" xfId="2722" xr:uid="{00000000-0005-0000-0000-0000EAA90000}"/>
    <cellStyle name="Uwaga 2 3 10 10" xfId="32366" xr:uid="{00000000-0005-0000-0000-0000EBA90000}"/>
    <cellStyle name="Uwaga 2 3 10 11" xfId="34836" xr:uid="{00000000-0005-0000-0000-0000ECA90000}"/>
    <cellStyle name="Uwaga 2 3 10 12" xfId="38024" xr:uid="{00000000-0005-0000-0000-0000EDA90000}"/>
    <cellStyle name="Uwaga 2 3 10 13" xfId="41234" xr:uid="{00000000-0005-0000-0000-0000EEA90000}"/>
    <cellStyle name="Uwaga 2 3 10 14" xfId="44410" xr:uid="{00000000-0005-0000-0000-0000EFA90000}"/>
    <cellStyle name="Uwaga 2 3 10 15" xfId="47709" xr:uid="{00000000-0005-0000-0000-0000F0A90000}"/>
    <cellStyle name="Uwaga 2 3 10 16" xfId="50874" xr:uid="{00000000-0005-0000-0000-0000F1A90000}"/>
    <cellStyle name="Uwaga 2 3 10 17" xfId="54068" xr:uid="{00000000-0005-0000-0000-0000F2A90000}"/>
    <cellStyle name="Uwaga 2 3 10 18" xfId="56122" xr:uid="{00000000-0005-0000-0000-0000F3A90000}"/>
    <cellStyle name="Uwaga 2 3 10 19" xfId="59359" xr:uid="{00000000-0005-0000-0000-0000F4A90000}"/>
    <cellStyle name="Uwaga 2 3 10 2" xfId="9924" xr:uid="{00000000-0005-0000-0000-0000F5A90000}"/>
    <cellStyle name="Uwaga 2 3 10 3" xfId="11966" xr:uid="{00000000-0005-0000-0000-0000F6A90000}"/>
    <cellStyle name="Uwaga 2 3 10 4" xfId="6090" xr:uid="{00000000-0005-0000-0000-0000F7A90000}"/>
    <cellStyle name="Uwaga 2 3 10 5" xfId="16615" xr:uid="{00000000-0005-0000-0000-0000F8A90000}"/>
    <cellStyle name="Uwaga 2 3 10 6" xfId="19190" xr:uid="{00000000-0005-0000-0000-0000F9A90000}"/>
    <cellStyle name="Uwaga 2 3 10 7" xfId="22500" xr:uid="{00000000-0005-0000-0000-0000FAA90000}"/>
    <cellStyle name="Uwaga 2 3 10 8" xfId="25819" xr:uid="{00000000-0005-0000-0000-0000FBA90000}"/>
    <cellStyle name="Uwaga 2 3 10 9" xfId="29049" xr:uid="{00000000-0005-0000-0000-0000FCA90000}"/>
    <cellStyle name="Uwaga 2 3 11" xfId="3359" xr:uid="{00000000-0005-0000-0000-0000FDA90000}"/>
    <cellStyle name="Uwaga 2 3 11 10" xfId="33003" xr:uid="{00000000-0005-0000-0000-0000FEA90000}"/>
    <cellStyle name="Uwaga 2 3 11 11" xfId="35471" xr:uid="{00000000-0005-0000-0000-0000FFA90000}"/>
    <cellStyle name="Uwaga 2 3 11 12" xfId="38661" xr:uid="{00000000-0005-0000-0000-000000AA0000}"/>
    <cellStyle name="Uwaga 2 3 11 13" xfId="41866" xr:uid="{00000000-0005-0000-0000-000001AA0000}"/>
    <cellStyle name="Uwaga 2 3 11 14" xfId="45047" xr:uid="{00000000-0005-0000-0000-000002AA0000}"/>
    <cellStyle name="Uwaga 2 3 11 15" xfId="48341" xr:uid="{00000000-0005-0000-0000-000003AA0000}"/>
    <cellStyle name="Uwaga 2 3 11 16" xfId="51510" xr:uid="{00000000-0005-0000-0000-000004AA0000}"/>
    <cellStyle name="Uwaga 2 3 11 17" xfId="54695" xr:uid="{00000000-0005-0000-0000-000005AA0000}"/>
    <cellStyle name="Uwaga 2 3 11 18" xfId="56749" xr:uid="{00000000-0005-0000-0000-000006AA0000}"/>
    <cellStyle name="Uwaga 2 3 11 19" xfId="59986" xr:uid="{00000000-0005-0000-0000-000007AA0000}"/>
    <cellStyle name="Uwaga 2 3 11 2" xfId="10561" xr:uid="{00000000-0005-0000-0000-000008AA0000}"/>
    <cellStyle name="Uwaga 2 3 11 3" xfId="12603" xr:uid="{00000000-0005-0000-0000-000009AA0000}"/>
    <cellStyle name="Uwaga 2 3 11 4" xfId="6727" xr:uid="{00000000-0005-0000-0000-00000AAA0000}"/>
    <cellStyle name="Uwaga 2 3 11 5" xfId="17252" xr:uid="{00000000-0005-0000-0000-00000BAA0000}"/>
    <cellStyle name="Uwaga 2 3 11 6" xfId="19827" xr:uid="{00000000-0005-0000-0000-00000CAA0000}"/>
    <cellStyle name="Uwaga 2 3 11 7" xfId="23137" xr:uid="{00000000-0005-0000-0000-00000DAA0000}"/>
    <cellStyle name="Uwaga 2 3 11 8" xfId="26452" xr:uid="{00000000-0005-0000-0000-00000EAA0000}"/>
    <cellStyle name="Uwaga 2 3 11 9" xfId="29686" xr:uid="{00000000-0005-0000-0000-00000FAA0000}"/>
    <cellStyle name="Uwaga 2 3 12" xfId="2966" xr:uid="{00000000-0005-0000-0000-000010AA0000}"/>
    <cellStyle name="Uwaga 2 3 12 10" xfId="32610" xr:uid="{00000000-0005-0000-0000-000011AA0000}"/>
    <cellStyle name="Uwaga 2 3 12 11" xfId="35080" xr:uid="{00000000-0005-0000-0000-000012AA0000}"/>
    <cellStyle name="Uwaga 2 3 12 12" xfId="38268" xr:uid="{00000000-0005-0000-0000-000013AA0000}"/>
    <cellStyle name="Uwaga 2 3 12 13" xfId="41475" xr:uid="{00000000-0005-0000-0000-000014AA0000}"/>
    <cellStyle name="Uwaga 2 3 12 14" xfId="44654" xr:uid="{00000000-0005-0000-0000-000015AA0000}"/>
    <cellStyle name="Uwaga 2 3 12 15" xfId="47950" xr:uid="{00000000-0005-0000-0000-000016AA0000}"/>
    <cellStyle name="Uwaga 2 3 12 16" xfId="51118" xr:uid="{00000000-0005-0000-0000-000017AA0000}"/>
    <cellStyle name="Uwaga 2 3 12 17" xfId="54307" xr:uid="{00000000-0005-0000-0000-000018AA0000}"/>
    <cellStyle name="Uwaga 2 3 12 18" xfId="56361" xr:uid="{00000000-0005-0000-0000-000019AA0000}"/>
    <cellStyle name="Uwaga 2 3 12 19" xfId="59598" xr:uid="{00000000-0005-0000-0000-00001AAA0000}"/>
    <cellStyle name="Uwaga 2 3 12 2" xfId="10168" xr:uid="{00000000-0005-0000-0000-00001BAA0000}"/>
    <cellStyle name="Uwaga 2 3 12 3" xfId="12210" xr:uid="{00000000-0005-0000-0000-00001CAA0000}"/>
    <cellStyle name="Uwaga 2 3 12 4" xfId="6334" xr:uid="{00000000-0005-0000-0000-00001DAA0000}"/>
    <cellStyle name="Uwaga 2 3 12 5" xfId="16859" xr:uid="{00000000-0005-0000-0000-00001EAA0000}"/>
    <cellStyle name="Uwaga 2 3 12 6" xfId="19434" xr:uid="{00000000-0005-0000-0000-00001FAA0000}"/>
    <cellStyle name="Uwaga 2 3 12 7" xfId="22744" xr:uid="{00000000-0005-0000-0000-000020AA0000}"/>
    <cellStyle name="Uwaga 2 3 12 8" xfId="26061" xr:uid="{00000000-0005-0000-0000-000021AA0000}"/>
    <cellStyle name="Uwaga 2 3 12 9" xfId="29293" xr:uid="{00000000-0005-0000-0000-000022AA0000}"/>
    <cellStyle name="Uwaga 2 3 13" xfId="1972" xr:uid="{00000000-0005-0000-0000-000023AA0000}"/>
    <cellStyle name="Uwaga 2 3 13 10" xfId="31621" xr:uid="{00000000-0005-0000-0000-000024AA0000}"/>
    <cellStyle name="Uwaga 2 3 13 11" xfId="18380" xr:uid="{00000000-0005-0000-0000-000025AA0000}"/>
    <cellStyle name="Uwaga 2 3 13 12" xfId="37274" xr:uid="{00000000-0005-0000-0000-000026AA0000}"/>
    <cellStyle name="Uwaga 2 3 13 13" xfId="40499" xr:uid="{00000000-0005-0000-0000-000027AA0000}"/>
    <cellStyle name="Uwaga 2 3 13 14" xfId="43660" xr:uid="{00000000-0005-0000-0000-000028AA0000}"/>
    <cellStyle name="Uwaga 2 3 13 15" xfId="46974" xr:uid="{00000000-0005-0000-0000-000029AA0000}"/>
    <cellStyle name="Uwaga 2 3 13 16" xfId="50126" xr:uid="{00000000-0005-0000-0000-00002AAA0000}"/>
    <cellStyle name="Uwaga 2 3 13 17" xfId="53341" xr:uid="{00000000-0005-0000-0000-00002BAA0000}"/>
    <cellStyle name="Uwaga 2 3 13 18" xfId="24983" xr:uid="{00000000-0005-0000-0000-00002CAA0000}"/>
    <cellStyle name="Uwaga 2 3 13 19" xfId="58627" xr:uid="{00000000-0005-0000-0000-00002DAA0000}"/>
    <cellStyle name="Uwaga 2 3 13 2" xfId="9179" xr:uid="{00000000-0005-0000-0000-00002EAA0000}"/>
    <cellStyle name="Uwaga 2 3 13 3" xfId="8208" xr:uid="{00000000-0005-0000-0000-00002FAA0000}"/>
    <cellStyle name="Uwaga 2 3 13 4" xfId="5350" xr:uid="{00000000-0005-0000-0000-000030AA0000}"/>
    <cellStyle name="Uwaga 2 3 13 5" xfId="15867" xr:uid="{00000000-0005-0000-0000-000031AA0000}"/>
    <cellStyle name="Uwaga 2 3 13 6" xfId="14229" xr:uid="{00000000-0005-0000-0000-000032AA0000}"/>
    <cellStyle name="Uwaga 2 3 13 7" xfId="21750" xr:uid="{00000000-0005-0000-0000-000033AA0000}"/>
    <cellStyle name="Uwaga 2 3 13 8" xfId="25072" xr:uid="{00000000-0005-0000-0000-000034AA0000}"/>
    <cellStyle name="Uwaga 2 3 13 9" xfId="28299" xr:uid="{00000000-0005-0000-0000-000035AA0000}"/>
    <cellStyle name="Uwaga 2 3 14" xfId="3528" xr:uid="{00000000-0005-0000-0000-000036AA0000}"/>
    <cellStyle name="Uwaga 2 3 14 10" xfId="33172" xr:uid="{00000000-0005-0000-0000-000037AA0000}"/>
    <cellStyle name="Uwaga 2 3 14 11" xfId="35636" xr:uid="{00000000-0005-0000-0000-000038AA0000}"/>
    <cellStyle name="Uwaga 2 3 14 12" xfId="38830" xr:uid="{00000000-0005-0000-0000-000039AA0000}"/>
    <cellStyle name="Uwaga 2 3 14 13" xfId="42031" xr:uid="{00000000-0005-0000-0000-00003AAA0000}"/>
    <cellStyle name="Uwaga 2 3 14 14" xfId="45216" xr:uid="{00000000-0005-0000-0000-00003BAA0000}"/>
    <cellStyle name="Uwaga 2 3 14 15" xfId="48506" xr:uid="{00000000-0005-0000-0000-00003CAA0000}"/>
    <cellStyle name="Uwaga 2 3 14 16" xfId="51677" xr:uid="{00000000-0005-0000-0000-00003DAA0000}"/>
    <cellStyle name="Uwaga 2 3 14 17" xfId="54858" xr:uid="{00000000-0005-0000-0000-00003EAA0000}"/>
    <cellStyle name="Uwaga 2 3 14 18" xfId="56912" xr:uid="{00000000-0005-0000-0000-00003FAA0000}"/>
    <cellStyle name="Uwaga 2 3 14 19" xfId="60149" xr:uid="{00000000-0005-0000-0000-000040AA0000}"/>
    <cellStyle name="Uwaga 2 3 14 2" xfId="10730" xr:uid="{00000000-0005-0000-0000-000041AA0000}"/>
    <cellStyle name="Uwaga 2 3 14 3" xfId="12772" xr:uid="{00000000-0005-0000-0000-000042AA0000}"/>
    <cellStyle name="Uwaga 2 3 14 4" xfId="6894" xr:uid="{00000000-0005-0000-0000-000043AA0000}"/>
    <cellStyle name="Uwaga 2 3 14 5" xfId="17421" xr:uid="{00000000-0005-0000-0000-000044AA0000}"/>
    <cellStyle name="Uwaga 2 3 14 6" xfId="19996" xr:uid="{00000000-0005-0000-0000-000045AA0000}"/>
    <cellStyle name="Uwaga 2 3 14 7" xfId="23306" xr:uid="{00000000-0005-0000-0000-000046AA0000}"/>
    <cellStyle name="Uwaga 2 3 14 8" xfId="26621" xr:uid="{00000000-0005-0000-0000-000047AA0000}"/>
    <cellStyle name="Uwaga 2 3 14 9" xfId="29855" xr:uid="{00000000-0005-0000-0000-000048AA0000}"/>
    <cellStyle name="Uwaga 2 3 15" xfId="3665" xr:uid="{00000000-0005-0000-0000-000049AA0000}"/>
    <cellStyle name="Uwaga 2 3 15 10" xfId="33309" xr:uid="{00000000-0005-0000-0000-00004AAA0000}"/>
    <cellStyle name="Uwaga 2 3 15 11" xfId="35773" xr:uid="{00000000-0005-0000-0000-00004BAA0000}"/>
    <cellStyle name="Uwaga 2 3 15 12" xfId="38967" xr:uid="{00000000-0005-0000-0000-00004CAA0000}"/>
    <cellStyle name="Uwaga 2 3 15 13" xfId="42168" xr:uid="{00000000-0005-0000-0000-00004DAA0000}"/>
    <cellStyle name="Uwaga 2 3 15 14" xfId="45353" xr:uid="{00000000-0005-0000-0000-00004EAA0000}"/>
    <cellStyle name="Uwaga 2 3 15 15" xfId="48643" xr:uid="{00000000-0005-0000-0000-00004FAA0000}"/>
    <cellStyle name="Uwaga 2 3 15 16" xfId="51814" xr:uid="{00000000-0005-0000-0000-000050AA0000}"/>
    <cellStyle name="Uwaga 2 3 15 17" xfId="54994" xr:uid="{00000000-0005-0000-0000-000051AA0000}"/>
    <cellStyle name="Uwaga 2 3 15 18" xfId="57048" xr:uid="{00000000-0005-0000-0000-000052AA0000}"/>
    <cellStyle name="Uwaga 2 3 15 19" xfId="60285" xr:uid="{00000000-0005-0000-0000-000053AA0000}"/>
    <cellStyle name="Uwaga 2 3 15 2" xfId="10867" xr:uid="{00000000-0005-0000-0000-000054AA0000}"/>
    <cellStyle name="Uwaga 2 3 15 3" xfId="12909" xr:uid="{00000000-0005-0000-0000-000055AA0000}"/>
    <cellStyle name="Uwaga 2 3 15 4" xfId="7031" xr:uid="{00000000-0005-0000-0000-000056AA0000}"/>
    <cellStyle name="Uwaga 2 3 15 5" xfId="17558" xr:uid="{00000000-0005-0000-0000-000057AA0000}"/>
    <cellStyle name="Uwaga 2 3 15 6" xfId="20133" xr:uid="{00000000-0005-0000-0000-000058AA0000}"/>
    <cellStyle name="Uwaga 2 3 15 7" xfId="23443" xr:uid="{00000000-0005-0000-0000-000059AA0000}"/>
    <cellStyle name="Uwaga 2 3 15 8" xfId="26758" xr:uid="{00000000-0005-0000-0000-00005AAA0000}"/>
    <cellStyle name="Uwaga 2 3 15 9" xfId="29992" xr:uid="{00000000-0005-0000-0000-00005BAA0000}"/>
    <cellStyle name="Uwaga 2 3 16" xfId="3475" xr:uid="{00000000-0005-0000-0000-00005CAA0000}"/>
    <cellStyle name="Uwaga 2 3 16 10" xfId="33119" xr:uid="{00000000-0005-0000-0000-00005DAA0000}"/>
    <cellStyle name="Uwaga 2 3 16 11" xfId="35586" xr:uid="{00000000-0005-0000-0000-00005EAA0000}"/>
    <cellStyle name="Uwaga 2 3 16 12" xfId="38777" xr:uid="{00000000-0005-0000-0000-00005FAA0000}"/>
    <cellStyle name="Uwaga 2 3 16 13" xfId="41981" xr:uid="{00000000-0005-0000-0000-000060AA0000}"/>
    <cellStyle name="Uwaga 2 3 16 14" xfId="45163" xr:uid="{00000000-0005-0000-0000-000061AA0000}"/>
    <cellStyle name="Uwaga 2 3 16 15" xfId="48456" xr:uid="{00000000-0005-0000-0000-000062AA0000}"/>
    <cellStyle name="Uwaga 2 3 16 16" xfId="51625" xr:uid="{00000000-0005-0000-0000-000063AA0000}"/>
    <cellStyle name="Uwaga 2 3 16 17" xfId="54809" xr:uid="{00000000-0005-0000-0000-000064AA0000}"/>
    <cellStyle name="Uwaga 2 3 16 18" xfId="56863" xr:uid="{00000000-0005-0000-0000-000065AA0000}"/>
    <cellStyle name="Uwaga 2 3 16 19" xfId="60100" xr:uid="{00000000-0005-0000-0000-000066AA0000}"/>
    <cellStyle name="Uwaga 2 3 16 2" xfId="10677" xr:uid="{00000000-0005-0000-0000-000067AA0000}"/>
    <cellStyle name="Uwaga 2 3 16 3" xfId="12719" xr:uid="{00000000-0005-0000-0000-000068AA0000}"/>
    <cellStyle name="Uwaga 2 3 16 4" xfId="6843" xr:uid="{00000000-0005-0000-0000-000069AA0000}"/>
    <cellStyle name="Uwaga 2 3 16 5" xfId="17368" xr:uid="{00000000-0005-0000-0000-00006AAA0000}"/>
    <cellStyle name="Uwaga 2 3 16 6" xfId="19943" xr:uid="{00000000-0005-0000-0000-00006BAA0000}"/>
    <cellStyle name="Uwaga 2 3 16 7" xfId="23253" xr:uid="{00000000-0005-0000-0000-00006CAA0000}"/>
    <cellStyle name="Uwaga 2 3 16 8" xfId="26568" xr:uid="{00000000-0005-0000-0000-00006DAA0000}"/>
    <cellStyle name="Uwaga 2 3 16 9" xfId="29802" xr:uid="{00000000-0005-0000-0000-00006EAA0000}"/>
    <cellStyle name="Uwaga 2 3 17" xfId="3800" xr:uid="{00000000-0005-0000-0000-00006FAA0000}"/>
    <cellStyle name="Uwaga 2 3 17 10" xfId="33444" xr:uid="{00000000-0005-0000-0000-000070AA0000}"/>
    <cellStyle name="Uwaga 2 3 17 11" xfId="35907" xr:uid="{00000000-0005-0000-0000-000071AA0000}"/>
    <cellStyle name="Uwaga 2 3 17 12" xfId="39102" xr:uid="{00000000-0005-0000-0000-000072AA0000}"/>
    <cellStyle name="Uwaga 2 3 17 13" xfId="42302" xr:uid="{00000000-0005-0000-0000-000073AA0000}"/>
    <cellStyle name="Uwaga 2 3 17 14" xfId="45488" xr:uid="{00000000-0005-0000-0000-000074AA0000}"/>
    <cellStyle name="Uwaga 2 3 17 15" xfId="48777" xr:uid="{00000000-0005-0000-0000-000075AA0000}"/>
    <cellStyle name="Uwaga 2 3 17 16" xfId="51949" xr:uid="{00000000-0005-0000-0000-000076AA0000}"/>
    <cellStyle name="Uwaga 2 3 17 17" xfId="55127" xr:uid="{00000000-0005-0000-0000-000077AA0000}"/>
    <cellStyle name="Uwaga 2 3 17 18" xfId="57181" xr:uid="{00000000-0005-0000-0000-000078AA0000}"/>
    <cellStyle name="Uwaga 2 3 17 19" xfId="60418" xr:uid="{00000000-0005-0000-0000-000079AA0000}"/>
    <cellStyle name="Uwaga 2 3 17 2" xfId="11002" xr:uid="{00000000-0005-0000-0000-00007AAA0000}"/>
    <cellStyle name="Uwaga 2 3 17 3" xfId="13044" xr:uid="{00000000-0005-0000-0000-00007BAA0000}"/>
    <cellStyle name="Uwaga 2 3 17 4" xfId="7161" xr:uid="{00000000-0005-0000-0000-00007CAA0000}"/>
    <cellStyle name="Uwaga 2 3 17 5" xfId="17693" xr:uid="{00000000-0005-0000-0000-00007DAA0000}"/>
    <cellStyle name="Uwaga 2 3 17 6" xfId="20268" xr:uid="{00000000-0005-0000-0000-00007EAA0000}"/>
    <cellStyle name="Uwaga 2 3 17 7" xfId="23578" xr:uid="{00000000-0005-0000-0000-00007FAA0000}"/>
    <cellStyle name="Uwaga 2 3 17 8" xfId="26893" xr:uid="{00000000-0005-0000-0000-000080AA0000}"/>
    <cellStyle name="Uwaga 2 3 17 9" xfId="30127" xr:uid="{00000000-0005-0000-0000-000081AA0000}"/>
    <cellStyle name="Uwaga 2 3 18" xfId="3923" xr:uid="{00000000-0005-0000-0000-000082AA0000}"/>
    <cellStyle name="Uwaga 2 3 18 10" xfId="33567" xr:uid="{00000000-0005-0000-0000-000083AA0000}"/>
    <cellStyle name="Uwaga 2 3 18 11" xfId="36030" xr:uid="{00000000-0005-0000-0000-000084AA0000}"/>
    <cellStyle name="Uwaga 2 3 18 12" xfId="39225" xr:uid="{00000000-0005-0000-0000-000085AA0000}"/>
    <cellStyle name="Uwaga 2 3 18 13" xfId="42425" xr:uid="{00000000-0005-0000-0000-000086AA0000}"/>
    <cellStyle name="Uwaga 2 3 18 14" xfId="45611" xr:uid="{00000000-0005-0000-0000-000087AA0000}"/>
    <cellStyle name="Uwaga 2 3 18 15" xfId="48900" xr:uid="{00000000-0005-0000-0000-000088AA0000}"/>
    <cellStyle name="Uwaga 2 3 18 16" xfId="52072" xr:uid="{00000000-0005-0000-0000-000089AA0000}"/>
    <cellStyle name="Uwaga 2 3 18 17" xfId="55249" xr:uid="{00000000-0005-0000-0000-00008AAA0000}"/>
    <cellStyle name="Uwaga 2 3 18 18" xfId="57303" xr:uid="{00000000-0005-0000-0000-00008BAA0000}"/>
    <cellStyle name="Uwaga 2 3 18 19" xfId="60540" xr:uid="{00000000-0005-0000-0000-00008CAA0000}"/>
    <cellStyle name="Uwaga 2 3 18 2" xfId="11125" xr:uid="{00000000-0005-0000-0000-00008DAA0000}"/>
    <cellStyle name="Uwaga 2 3 18 3" xfId="13167" xr:uid="{00000000-0005-0000-0000-00008EAA0000}"/>
    <cellStyle name="Uwaga 2 3 18 4" xfId="7283" xr:uid="{00000000-0005-0000-0000-00008FAA0000}"/>
    <cellStyle name="Uwaga 2 3 18 5" xfId="17816" xr:uid="{00000000-0005-0000-0000-000090AA0000}"/>
    <cellStyle name="Uwaga 2 3 18 6" xfId="20391" xr:uid="{00000000-0005-0000-0000-000091AA0000}"/>
    <cellStyle name="Uwaga 2 3 18 7" xfId="23701" xr:uid="{00000000-0005-0000-0000-000092AA0000}"/>
    <cellStyle name="Uwaga 2 3 18 8" xfId="27016" xr:uid="{00000000-0005-0000-0000-000093AA0000}"/>
    <cellStyle name="Uwaga 2 3 18 9" xfId="30250" xr:uid="{00000000-0005-0000-0000-000094AA0000}"/>
    <cellStyle name="Uwaga 2 3 19" xfId="2172" xr:uid="{00000000-0005-0000-0000-000095AA0000}"/>
    <cellStyle name="Uwaga 2 3 19 10" xfId="31820" xr:uid="{00000000-0005-0000-0000-000096AA0000}"/>
    <cellStyle name="Uwaga 2 3 19 11" xfId="34295" xr:uid="{00000000-0005-0000-0000-000097AA0000}"/>
    <cellStyle name="Uwaga 2 3 19 12" xfId="37474" xr:uid="{00000000-0005-0000-0000-000098AA0000}"/>
    <cellStyle name="Uwaga 2 3 19 13" xfId="40694" xr:uid="{00000000-0005-0000-0000-000099AA0000}"/>
    <cellStyle name="Uwaga 2 3 19 14" xfId="43860" xr:uid="{00000000-0005-0000-0000-00009AAA0000}"/>
    <cellStyle name="Uwaga 2 3 19 15" xfId="47169" xr:uid="{00000000-0005-0000-0000-00009BAA0000}"/>
    <cellStyle name="Uwaga 2 3 19 16" xfId="50326" xr:uid="{00000000-0005-0000-0000-00009CAA0000}"/>
    <cellStyle name="Uwaga 2 3 19 17" xfId="53534" xr:uid="{00000000-0005-0000-0000-00009DAA0000}"/>
    <cellStyle name="Uwaga 2 3 19 18" xfId="55584" xr:uid="{00000000-0005-0000-0000-00009EAA0000}"/>
    <cellStyle name="Uwaga 2 3 19 19" xfId="58821" xr:uid="{00000000-0005-0000-0000-00009FAA0000}"/>
    <cellStyle name="Uwaga 2 3 19 2" xfId="9378" xr:uid="{00000000-0005-0000-0000-0000A0AA0000}"/>
    <cellStyle name="Uwaga 2 3 19 3" xfId="11416" xr:uid="{00000000-0005-0000-0000-0000A1AA0000}"/>
    <cellStyle name="Uwaga 2 3 19 4" xfId="5549" xr:uid="{00000000-0005-0000-0000-0000A2AA0000}"/>
    <cellStyle name="Uwaga 2 3 19 5" xfId="16067" xr:uid="{00000000-0005-0000-0000-0000A3AA0000}"/>
    <cellStyle name="Uwaga 2 3 19 6" xfId="18640" xr:uid="{00000000-0005-0000-0000-0000A4AA0000}"/>
    <cellStyle name="Uwaga 2 3 19 7" xfId="21950" xr:uid="{00000000-0005-0000-0000-0000A5AA0000}"/>
    <cellStyle name="Uwaga 2 3 19 8" xfId="25271" xr:uid="{00000000-0005-0000-0000-0000A6AA0000}"/>
    <cellStyle name="Uwaga 2 3 19 9" xfId="28499" xr:uid="{00000000-0005-0000-0000-0000A7AA0000}"/>
    <cellStyle name="Uwaga 2 3 2" xfId="1462" xr:uid="{00000000-0005-0000-0000-0000A8AA0000}"/>
    <cellStyle name="Uwaga 2 3 2 10" xfId="3436" xr:uid="{00000000-0005-0000-0000-0000A9AA0000}"/>
    <cellStyle name="Uwaga 2 3 2 10 10" xfId="33080" xr:uid="{00000000-0005-0000-0000-0000AAAA0000}"/>
    <cellStyle name="Uwaga 2 3 2 10 11" xfId="35547" xr:uid="{00000000-0005-0000-0000-0000ABAA0000}"/>
    <cellStyle name="Uwaga 2 3 2 10 12" xfId="38738" xr:uid="{00000000-0005-0000-0000-0000ACAA0000}"/>
    <cellStyle name="Uwaga 2 3 2 10 13" xfId="41942" xr:uid="{00000000-0005-0000-0000-0000ADAA0000}"/>
    <cellStyle name="Uwaga 2 3 2 10 14" xfId="45124" xr:uid="{00000000-0005-0000-0000-0000AEAA0000}"/>
    <cellStyle name="Uwaga 2 3 2 10 15" xfId="48417" xr:uid="{00000000-0005-0000-0000-0000AFAA0000}"/>
    <cellStyle name="Uwaga 2 3 2 10 16" xfId="51586" xr:uid="{00000000-0005-0000-0000-0000B0AA0000}"/>
    <cellStyle name="Uwaga 2 3 2 10 17" xfId="54770" xr:uid="{00000000-0005-0000-0000-0000B1AA0000}"/>
    <cellStyle name="Uwaga 2 3 2 10 18" xfId="56824" xr:uid="{00000000-0005-0000-0000-0000B2AA0000}"/>
    <cellStyle name="Uwaga 2 3 2 10 19" xfId="60061" xr:uid="{00000000-0005-0000-0000-0000B3AA0000}"/>
    <cellStyle name="Uwaga 2 3 2 10 2" xfId="10638" xr:uid="{00000000-0005-0000-0000-0000B4AA0000}"/>
    <cellStyle name="Uwaga 2 3 2 10 3" xfId="12680" xr:uid="{00000000-0005-0000-0000-0000B5AA0000}"/>
    <cellStyle name="Uwaga 2 3 2 10 4" xfId="6804" xr:uid="{00000000-0005-0000-0000-0000B6AA0000}"/>
    <cellStyle name="Uwaga 2 3 2 10 5" xfId="17329" xr:uid="{00000000-0005-0000-0000-0000B7AA0000}"/>
    <cellStyle name="Uwaga 2 3 2 10 6" xfId="19904" xr:uid="{00000000-0005-0000-0000-0000B8AA0000}"/>
    <cellStyle name="Uwaga 2 3 2 10 7" xfId="23214" xr:uid="{00000000-0005-0000-0000-0000B9AA0000}"/>
    <cellStyle name="Uwaga 2 3 2 10 8" xfId="26529" xr:uid="{00000000-0005-0000-0000-0000BAAA0000}"/>
    <cellStyle name="Uwaga 2 3 2 10 9" xfId="29763" xr:uid="{00000000-0005-0000-0000-0000BBAA0000}"/>
    <cellStyle name="Uwaga 2 3 2 11" xfId="3244" xr:uid="{00000000-0005-0000-0000-0000BCAA0000}"/>
    <cellStyle name="Uwaga 2 3 2 11 10" xfId="32888" xr:uid="{00000000-0005-0000-0000-0000BDAA0000}"/>
    <cellStyle name="Uwaga 2 3 2 11 11" xfId="35356" xr:uid="{00000000-0005-0000-0000-0000BEAA0000}"/>
    <cellStyle name="Uwaga 2 3 2 11 12" xfId="38546" xr:uid="{00000000-0005-0000-0000-0000BFAA0000}"/>
    <cellStyle name="Uwaga 2 3 2 11 13" xfId="41751" xr:uid="{00000000-0005-0000-0000-0000C0AA0000}"/>
    <cellStyle name="Uwaga 2 3 2 11 14" xfId="44932" xr:uid="{00000000-0005-0000-0000-0000C1AA0000}"/>
    <cellStyle name="Uwaga 2 3 2 11 15" xfId="48226" xr:uid="{00000000-0005-0000-0000-0000C2AA0000}"/>
    <cellStyle name="Uwaga 2 3 2 11 16" xfId="51395" xr:uid="{00000000-0005-0000-0000-0000C3AA0000}"/>
    <cellStyle name="Uwaga 2 3 2 11 17" xfId="54580" xr:uid="{00000000-0005-0000-0000-0000C4AA0000}"/>
    <cellStyle name="Uwaga 2 3 2 11 18" xfId="56634" xr:uid="{00000000-0005-0000-0000-0000C5AA0000}"/>
    <cellStyle name="Uwaga 2 3 2 11 19" xfId="59871" xr:uid="{00000000-0005-0000-0000-0000C6AA0000}"/>
    <cellStyle name="Uwaga 2 3 2 11 2" xfId="10446" xr:uid="{00000000-0005-0000-0000-0000C7AA0000}"/>
    <cellStyle name="Uwaga 2 3 2 11 3" xfId="12488" xr:uid="{00000000-0005-0000-0000-0000C8AA0000}"/>
    <cellStyle name="Uwaga 2 3 2 11 4" xfId="6612" xr:uid="{00000000-0005-0000-0000-0000C9AA0000}"/>
    <cellStyle name="Uwaga 2 3 2 11 5" xfId="17137" xr:uid="{00000000-0005-0000-0000-0000CAAA0000}"/>
    <cellStyle name="Uwaga 2 3 2 11 6" xfId="19712" xr:uid="{00000000-0005-0000-0000-0000CBAA0000}"/>
    <cellStyle name="Uwaga 2 3 2 11 7" xfId="23022" xr:uid="{00000000-0005-0000-0000-0000CCAA0000}"/>
    <cellStyle name="Uwaga 2 3 2 11 8" xfId="26337" xr:uid="{00000000-0005-0000-0000-0000CDAA0000}"/>
    <cellStyle name="Uwaga 2 3 2 11 9" xfId="29571" xr:uid="{00000000-0005-0000-0000-0000CEAA0000}"/>
    <cellStyle name="Uwaga 2 3 2 12" xfId="1947" xr:uid="{00000000-0005-0000-0000-0000CFAA0000}"/>
    <cellStyle name="Uwaga 2 3 2 12 10" xfId="31598" xr:uid="{00000000-0005-0000-0000-0000D0AA0000}"/>
    <cellStyle name="Uwaga 2 3 2 12 11" xfId="18391" xr:uid="{00000000-0005-0000-0000-0000D1AA0000}"/>
    <cellStyle name="Uwaga 2 3 2 12 12" xfId="37249" xr:uid="{00000000-0005-0000-0000-0000D2AA0000}"/>
    <cellStyle name="Uwaga 2 3 2 12 13" xfId="40474" xr:uid="{00000000-0005-0000-0000-0000D3AA0000}"/>
    <cellStyle name="Uwaga 2 3 2 12 14" xfId="43635" xr:uid="{00000000-0005-0000-0000-0000D4AA0000}"/>
    <cellStyle name="Uwaga 2 3 2 12 15" xfId="46949" xr:uid="{00000000-0005-0000-0000-0000D5AA0000}"/>
    <cellStyle name="Uwaga 2 3 2 12 16" xfId="50101" xr:uid="{00000000-0005-0000-0000-0000D6AA0000}"/>
    <cellStyle name="Uwaga 2 3 2 12 17" xfId="53319" xr:uid="{00000000-0005-0000-0000-0000D7AA0000}"/>
    <cellStyle name="Uwaga 2 3 2 12 18" xfId="14901" xr:uid="{00000000-0005-0000-0000-0000D8AA0000}"/>
    <cellStyle name="Uwaga 2 3 2 12 19" xfId="58603" xr:uid="{00000000-0005-0000-0000-0000D9AA0000}"/>
    <cellStyle name="Uwaga 2 3 2 12 2" xfId="9156" xr:uid="{00000000-0005-0000-0000-0000DAAA0000}"/>
    <cellStyle name="Uwaga 2 3 2 12 3" xfId="8233" xr:uid="{00000000-0005-0000-0000-0000DBAA0000}"/>
    <cellStyle name="Uwaga 2 3 2 12 4" xfId="5325" xr:uid="{00000000-0005-0000-0000-0000DCAA0000}"/>
    <cellStyle name="Uwaga 2 3 2 12 5" xfId="15843" xr:uid="{00000000-0005-0000-0000-0000DDAA0000}"/>
    <cellStyle name="Uwaga 2 3 2 12 6" xfId="14254" xr:uid="{00000000-0005-0000-0000-0000DEAA0000}"/>
    <cellStyle name="Uwaga 2 3 2 12 7" xfId="21725" xr:uid="{00000000-0005-0000-0000-0000DFAA0000}"/>
    <cellStyle name="Uwaga 2 3 2 12 8" xfId="25047" xr:uid="{00000000-0005-0000-0000-0000E0AA0000}"/>
    <cellStyle name="Uwaga 2 3 2 12 9" xfId="28274" xr:uid="{00000000-0005-0000-0000-0000E1AA0000}"/>
    <cellStyle name="Uwaga 2 3 2 13" xfId="3575" xr:uid="{00000000-0005-0000-0000-0000E2AA0000}"/>
    <cellStyle name="Uwaga 2 3 2 13 10" xfId="33219" xr:uid="{00000000-0005-0000-0000-0000E3AA0000}"/>
    <cellStyle name="Uwaga 2 3 2 13 11" xfId="35683" xr:uid="{00000000-0005-0000-0000-0000E4AA0000}"/>
    <cellStyle name="Uwaga 2 3 2 13 12" xfId="38877" xr:uid="{00000000-0005-0000-0000-0000E5AA0000}"/>
    <cellStyle name="Uwaga 2 3 2 13 13" xfId="42078" xr:uid="{00000000-0005-0000-0000-0000E6AA0000}"/>
    <cellStyle name="Uwaga 2 3 2 13 14" xfId="45263" xr:uid="{00000000-0005-0000-0000-0000E7AA0000}"/>
    <cellStyle name="Uwaga 2 3 2 13 15" xfId="48553" xr:uid="{00000000-0005-0000-0000-0000E8AA0000}"/>
    <cellStyle name="Uwaga 2 3 2 13 16" xfId="51724" xr:uid="{00000000-0005-0000-0000-0000E9AA0000}"/>
    <cellStyle name="Uwaga 2 3 2 13 17" xfId="54904" xr:uid="{00000000-0005-0000-0000-0000EAAA0000}"/>
    <cellStyle name="Uwaga 2 3 2 13 18" xfId="56958" xr:uid="{00000000-0005-0000-0000-0000EBAA0000}"/>
    <cellStyle name="Uwaga 2 3 2 13 19" xfId="60195" xr:uid="{00000000-0005-0000-0000-0000ECAA0000}"/>
    <cellStyle name="Uwaga 2 3 2 13 2" xfId="10777" xr:uid="{00000000-0005-0000-0000-0000EDAA0000}"/>
    <cellStyle name="Uwaga 2 3 2 13 3" xfId="12819" xr:uid="{00000000-0005-0000-0000-0000EEAA0000}"/>
    <cellStyle name="Uwaga 2 3 2 13 4" xfId="6941" xr:uid="{00000000-0005-0000-0000-0000EFAA0000}"/>
    <cellStyle name="Uwaga 2 3 2 13 5" xfId="17468" xr:uid="{00000000-0005-0000-0000-0000F0AA0000}"/>
    <cellStyle name="Uwaga 2 3 2 13 6" xfId="20043" xr:uid="{00000000-0005-0000-0000-0000F1AA0000}"/>
    <cellStyle name="Uwaga 2 3 2 13 7" xfId="23353" xr:uid="{00000000-0005-0000-0000-0000F2AA0000}"/>
    <cellStyle name="Uwaga 2 3 2 13 8" xfId="26668" xr:uid="{00000000-0005-0000-0000-0000F3AA0000}"/>
    <cellStyle name="Uwaga 2 3 2 13 9" xfId="29902" xr:uid="{00000000-0005-0000-0000-0000F4AA0000}"/>
    <cellStyle name="Uwaga 2 3 2 14" xfId="3742" xr:uid="{00000000-0005-0000-0000-0000F5AA0000}"/>
    <cellStyle name="Uwaga 2 3 2 14 10" xfId="33386" xr:uid="{00000000-0005-0000-0000-0000F6AA0000}"/>
    <cellStyle name="Uwaga 2 3 2 14 11" xfId="35850" xr:uid="{00000000-0005-0000-0000-0000F7AA0000}"/>
    <cellStyle name="Uwaga 2 3 2 14 12" xfId="39044" xr:uid="{00000000-0005-0000-0000-0000F8AA0000}"/>
    <cellStyle name="Uwaga 2 3 2 14 13" xfId="42245" xr:uid="{00000000-0005-0000-0000-0000F9AA0000}"/>
    <cellStyle name="Uwaga 2 3 2 14 14" xfId="45430" xr:uid="{00000000-0005-0000-0000-0000FAAA0000}"/>
    <cellStyle name="Uwaga 2 3 2 14 15" xfId="48720" xr:uid="{00000000-0005-0000-0000-0000FBAA0000}"/>
    <cellStyle name="Uwaga 2 3 2 14 16" xfId="51891" xr:uid="{00000000-0005-0000-0000-0000FCAA0000}"/>
    <cellStyle name="Uwaga 2 3 2 14 17" xfId="55070" xr:uid="{00000000-0005-0000-0000-0000FDAA0000}"/>
    <cellStyle name="Uwaga 2 3 2 14 18" xfId="57124" xr:uid="{00000000-0005-0000-0000-0000FEAA0000}"/>
    <cellStyle name="Uwaga 2 3 2 14 19" xfId="60361" xr:uid="{00000000-0005-0000-0000-0000FFAA0000}"/>
    <cellStyle name="Uwaga 2 3 2 14 2" xfId="10944" xr:uid="{00000000-0005-0000-0000-000000AB0000}"/>
    <cellStyle name="Uwaga 2 3 2 14 3" xfId="12986" xr:uid="{00000000-0005-0000-0000-000001AB0000}"/>
    <cellStyle name="Uwaga 2 3 2 14 4" xfId="7108" xr:uid="{00000000-0005-0000-0000-000002AB0000}"/>
    <cellStyle name="Uwaga 2 3 2 14 5" xfId="17635" xr:uid="{00000000-0005-0000-0000-000003AB0000}"/>
    <cellStyle name="Uwaga 2 3 2 14 6" xfId="20210" xr:uid="{00000000-0005-0000-0000-000004AB0000}"/>
    <cellStyle name="Uwaga 2 3 2 14 7" xfId="23520" xr:uid="{00000000-0005-0000-0000-000005AB0000}"/>
    <cellStyle name="Uwaga 2 3 2 14 8" xfId="26835" xr:uid="{00000000-0005-0000-0000-000006AB0000}"/>
    <cellStyle name="Uwaga 2 3 2 14 9" xfId="30069" xr:uid="{00000000-0005-0000-0000-000007AB0000}"/>
    <cellStyle name="Uwaga 2 3 2 15" xfId="1563" xr:uid="{00000000-0005-0000-0000-000008AB0000}"/>
    <cellStyle name="Uwaga 2 3 2 15 10" xfId="31215" xr:uid="{00000000-0005-0000-0000-000009AB0000}"/>
    <cellStyle name="Uwaga 2 3 2 15 11" xfId="15363" xr:uid="{00000000-0005-0000-0000-00000AAB0000}"/>
    <cellStyle name="Uwaga 2 3 2 15 12" xfId="34253" xr:uid="{00000000-0005-0000-0000-00000BAB0000}"/>
    <cellStyle name="Uwaga 2 3 2 15 13" xfId="15024" xr:uid="{00000000-0005-0000-0000-00000CAB0000}"/>
    <cellStyle name="Uwaga 2 3 2 15 14" xfId="27287" xr:uid="{00000000-0005-0000-0000-00000DAB0000}"/>
    <cellStyle name="Uwaga 2 3 2 15 15" xfId="46575" xr:uid="{00000000-0005-0000-0000-00000EAB0000}"/>
    <cellStyle name="Uwaga 2 3 2 15 16" xfId="40021" xr:uid="{00000000-0005-0000-0000-00000FAB0000}"/>
    <cellStyle name="Uwaga 2 3 2 15 17" xfId="15338" xr:uid="{00000000-0005-0000-0000-000010AB0000}"/>
    <cellStyle name="Uwaga 2 3 2 15 18" xfId="18126" xr:uid="{00000000-0005-0000-0000-000011AB0000}"/>
    <cellStyle name="Uwaga 2 3 2 15 19" xfId="58232" xr:uid="{00000000-0005-0000-0000-000012AB0000}"/>
    <cellStyle name="Uwaga 2 3 2 15 2" xfId="8775" xr:uid="{00000000-0005-0000-0000-000013AB0000}"/>
    <cellStyle name="Uwaga 2 3 2 15 3" xfId="8615" xr:uid="{00000000-0005-0000-0000-000014AB0000}"/>
    <cellStyle name="Uwaga 2 3 2 15 4" xfId="4943" xr:uid="{00000000-0005-0000-0000-000015AB0000}"/>
    <cellStyle name="Uwaga 2 3 2 15 5" xfId="15459" xr:uid="{00000000-0005-0000-0000-000016AB0000}"/>
    <cellStyle name="Uwaga 2 3 2 15 6" xfId="14638" xr:uid="{00000000-0005-0000-0000-000017AB0000}"/>
    <cellStyle name="Uwaga 2 3 2 15 7" xfId="21341" xr:uid="{00000000-0005-0000-0000-000018AB0000}"/>
    <cellStyle name="Uwaga 2 3 2 15 8" xfId="24664" xr:uid="{00000000-0005-0000-0000-000019AB0000}"/>
    <cellStyle name="Uwaga 2 3 2 15 9" xfId="18544" xr:uid="{00000000-0005-0000-0000-00001AAB0000}"/>
    <cellStyle name="Uwaga 2 3 2 16" xfId="3866" xr:uid="{00000000-0005-0000-0000-00001BAB0000}"/>
    <cellStyle name="Uwaga 2 3 2 16 10" xfId="33510" xr:uid="{00000000-0005-0000-0000-00001CAB0000}"/>
    <cellStyle name="Uwaga 2 3 2 16 11" xfId="35973" xr:uid="{00000000-0005-0000-0000-00001DAB0000}"/>
    <cellStyle name="Uwaga 2 3 2 16 12" xfId="39168" xr:uid="{00000000-0005-0000-0000-00001EAB0000}"/>
    <cellStyle name="Uwaga 2 3 2 16 13" xfId="42368" xr:uid="{00000000-0005-0000-0000-00001FAB0000}"/>
    <cellStyle name="Uwaga 2 3 2 16 14" xfId="45554" xr:uid="{00000000-0005-0000-0000-000020AB0000}"/>
    <cellStyle name="Uwaga 2 3 2 16 15" xfId="48843" xr:uid="{00000000-0005-0000-0000-000021AB0000}"/>
    <cellStyle name="Uwaga 2 3 2 16 16" xfId="52015" xr:uid="{00000000-0005-0000-0000-000022AB0000}"/>
    <cellStyle name="Uwaga 2 3 2 16 17" xfId="55192" xr:uid="{00000000-0005-0000-0000-000023AB0000}"/>
    <cellStyle name="Uwaga 2 3 2 16 18" xfId="57246" xr:uid="{00000000-0005-0000-0000-000024AB0000}"/>
    <cellStyle name="Uwaga 2 3 2 16 19" xfId="60483" xr:uid="{00000000-0005-0000-0000-000025AB0000}"/>
    <cellStyle name="Uwaga 2 3 2 16 2" xfId="11068" xr:uid="{00000000-0005-0000-0000-000026AB0000}"/>
    <cellStyle name="Uwaga 2 3 2 16 3" xfId="13110" xr:uid="{00000000-0005-0000-0000-000027AB0000}"/>
    <cellStyle name="Uwaga 2 3 2 16 4" xfId="7227" xr:uid="{00000000-0005-0000-0000-000028AB0000}"/>
    <cellStyle name="Uwaga 2 3 2 16 5" xfId="17759" xr:uid="{00000000-0005-0000-0000-000029AB0000}"/>
    <cellStyle name="Uwaga 2 3 2 16 6" xfId="20334" xr:uid="{00000000-0005-0000-0000-00002AAB0000}"/>
    <cellStyle name="Uwaga 2 3 2 16 7" xfId="23644" xr:uid="{00000000-0005-0000-0000-00002BAB0000}"/>
    <cellStyle name="Uwaga 2 3 2 16 8" xfId="26959" xr:uid="{00000000-0005-0000-0000-00002CAB0000}"/>
    <cellStyle name="Uwaga 2 3 2 16 9" xfId="30193" xr:uid="{00000000-0005-0000-0000-00002DAB0000}"/>
    <cellStyle name="Uwaga 2 3 2 17" xfId="3999" xr:uid="{00000000-0005-0000-0000-00002EAB0000}"/>
    <cellStyle name="Uwaga 2 3 2 17 10" xfId="33643" xr:uid="{00000000-0005-0000-0000-00002FAB0000}"/>
    <cellStyle name="Uwaga 2 3 2 17 11" xfId="36106" xr:uid="{00000000-0005-0000-0000-000030AB0000}"/>
    <cellStyle name="Uwaga 2 3 2 17 12" xfId="39301" xr:uid="{00000000-0005-0000-0000-000031AB0000}"/>
    <cellStyle name="Uwaga 2 3 2 17 13" xfId="42501" xr:uid="{00000000-0005-0000-0000-000032AB0000}"/>
    <cellStyle name="Uwaga 2 3 2 17 14" xfId="45687" xr:uid="{00000000-0005-0000-0000-000033AB0000}"/>
    <cellStyle name="Uwaga 2 3 2 17 15" xfId="48976" xr:uid="{00000000-0005-0000-0000-000034AB0000}"/>
    <cellStyle name="Uwaga 2 3 2 17 16" xfId="52148" xr:uid="{00000000-0005-0000-0000-000035AB0000}"/>
    <cellStyle name="Uwaga 2 3 2 17 17" xfId="55324" xr:uid="{00000000-0005-0000-0000-000036AB0000}"/>
    <cellStyle name="Uwaga 2 3 2 17 18" xfId="57378" xr:uid="{00000000-0005-0000-0000-000037AB0000}"/>
    <cellStyle name="Uwaga 2 3 2 17 19" xfId="60615" xr:uid="{00000000-0005-0000-0000-000038AB0000}"/>
    <cellStyle name="Uwaga 2 3 2 17 2" xfId="11201" xr:uid="{00000000-0005-0000-0000-000039AB0000}"/>
    <cellStyle name="Uwaga 2 3 2 17 3" xfId="13243" xr:uid="{00000000-0005-0000-0000-00003AAB0000}"/>
    <cellStyle name="Uwaga 2 3 2 17 4" xfId="7359" xr:uid="{00000000-0005-0000-0000-00003BAB0000}"/>
    <cellStyle name="Uwaga 2 3 2 17 5" xfId="17892" xr:uid="{00000000-0005-0000-0000-00003CAB0000}"/>
    <cellStyle name="Uwaga 2 3 2 17 6" xfId="20467" xr:uid="{00000000-0005-0000-0000-00003DAB0000}"/>
    <cellStyle name="Uwaga 2 3 2 17 7" xfId="23777" xr:uid="{00000000-0005-0000-0000-00003EAB0000}"/>
    <cellStyle name="Uwaga 2 3 2 17 8" xfId="27092" xr:uid="{00000000-0005-0000-0000-00003FAB0000}"/>
    <cellStyle name="Uwaga 2 3 2 17 9" xfId="30326" xr:uid="{00000000-0005-0000-0000-000040AB0000}"/>
    <cellStyle name="Uwaga 2 3 2 18" xfId="2124" xr:uid="{00000000-0005-0000-0000-000041AB0000}"/>
    <cellStyle name="Uwaga 2 3 2 18 10" xfId="31772" xr:uid="{00000000-0005-0000-0000-000042AB0000}"/>
    <cellStyle name="Uwaga 2 3 2 18 11" xfId="23970" xr:uid="{00000000-0005-0000-0000-000043AB0000}"/>
    <cellStyle name="Uwaga 2 3 2 18 12" xfId="37426" xr:uid="{00000000-0005-0000-0000-000044AB0000}"/>
    <cellStyle name="Uwaga 2 3 2 18 13" xfId="40647" xr:uid="{00000000-0005-0000-0000-000045AB0000}"/>
    <cellStyle name="Uwaga 2 3 2 18 14" xfId="43812" xr:uid="{00000000-0005-0000-0000-000046AB0000}"/>
    <cellStyle name="Uwaga 2 3 2 18 15" xfId="47122" xr:uid="{00000000-0005-0000-0000-000047AB0000}"/>
    <cellStyle name="Uwaga 2 3 2 18 16" xfId="50278" xr:uid="{00000000-0005-0000-0000-000048AB0000}"/>
    <cellStyle name="Uwaga 2 3 2 18 17" xfId="53487" xr:uid="{00000000-0005-0000-0000-000049AB0000}"/>
    <cellStyle name="Uwaga 2 3 2 18 18" xfId="14754" xr:uid="{00000000-0005-0000-0000-00004AAB0000}"/>
    <cellStyle name="Uwaga 2 3 2 18 19" xfId="58774" xr:uid="{00000000-0005-0000-0000-00004BAB0000}"/>
    <cellStyle name="Uwaga 2 3 2 18 2" xfId="9330" xr:uid="{00000000-0005-0000-0000-00004CAB0000}"/>
    <cellStyle name="Uwaga 2 3 2 18 3" xfId="8056" xr:uid="{00000000-0005-0000-0000-00004DAB0000}"/>
    <cellStyle name="Uwaga 2 3 2 18 4" xfId="5501" xr:uid="{00000000-0005-0000-0000-00004EAB0000}"/>
    <cellStyle name="Uwaga 2 3 2 18 5" xfId="16019" xr:uid="{00000000-0005-0000-0000-00004FAB0000}"/>
    <cellStyle name="Uwaga 2 3 2 18 6" xfId="18592" xr:uid="{00000000-0005-0000-0000-000050AB0000}"/>
    <cellStyle name="Uwaga 2 3 2 18 7" xfId="21902" xr:uid="{00000000-0005-0000-0000-000051AB0000}"/>
    <cellStyle name="Uwaga 2 3 2 18 8" xfId="25223" xr:uid="{00000000-0005-0000-0000-000052AB0000}"/>
    <cellStyle name="Uwaga 2 3 2 18 9" xfId="28451" xr:uid="{00000000-0005-0000-0000-000053AB0000}"/>
    <cellStyle name="Uwaga 2 3 2 19" xfId="3143" xr:uid="{00000000-0005-0000-0000-000054AB0000}"/>
    <cellStyle name="Uwaga 2 3 2 19 10" xfId="32787" xr:uid="{00000000-0005-0000-0000-000055AB0000}"/>
    <cellStyle name="Uwaga 2 3 2 19 11" xfId="35256" xr:uid="{00000000-0005-0000-0000-000056AB0000}"/>
    <cellStyle name="Uwaga 2 3 2 19 12" xfId="38445" xr:uid="{00000000-0005-0000-0000-000057AB0000}"/>
    <cellStyle name="Uwaga 2 3 2 19 13" xfId="41651" xr:uid="{00000000-0005-0000-0000-000058AB0000}"/>
    <cellStyle name="Uwaga 2 3 2 19 14" xfId="44831" xr:uid="{00000000-0005-0000-0000-000059AB0000}"/>
    <cellStyle name="Uwaga 2 3 2 19 15" xfId="48126" xr:uid="{00000000-0005-0000-0000-00005AAB0000}"/>
    <cellStyle name="Uwaga 2 3 2 19 16" xfId="51294" xr:uid="{00000000-0005-0000-0000-00005BAB0000}"/>
    <cellStyle name="Uwaga 2 3 2 19 17" xfId="54481" xr:uid="{00000000-0005-0000-0000-00005CAB0000}"/>
    <cellStyle name="Uwaga 2 3 2 19 18" xfId="56535" xr:uid="{00000000-0005-0000-0000-00005DAB0000}"/>
    <cellStyle name="Uwaga 2 3 2 19 19" xfId="59772" xr:uid="{00000000-0005-0000-0000-00005EAB0000}"/>
    <cellStyle name="Uwaga 2 3 2 19 2" xfId="10345" xr:uid="{00000000-0005-0000-0000-00005FAB0000}"/>
    <cellStyle name="Uwaga 2 3 2 19 3" xfId="12387" xr:uid="{00000000-0005-0000-0000-000060AB0000}"/>
    <cellStyle name="Uwaga 2 3 2 19 4" xfId="6511" xr:uid="{00000000-0005-0000-0000-000061AB0000}"/>
    <cellStyle name="Uwaga 2 3 2 19 5" xfId="17036" xr:uid="{00000000-0005-0000-0000-000062AB0000}"/>
    <cellStyle name="Uwaga 2 3 2 19 6" xfId="19611" xr:uid="{00000000-0005-0000-0000-000063AB0000}"/>
    <cellStyle name="Uwaga 2 3 2 19 7" xfId="22921" xr:uid="{00000000-0005-0000-0000-000064AB0000}"/>
    <cellStyle name="Uwaga 2 3 2 19 8" xfId="26236" xr:uid="{00000000-0005-0000-0000-000065AB0000}"/>
    <cellStyle name="Uwaga 2 3 2 19 9" xfId="29470" xr:uid="{00000000-0005-0000-0000-000066AB0000}"/>
    <cellStyle name="Uwaga 2 3 2 2" xfId="1649" xr:uid="{00000000-0005-0000-0000-000067AB0000}"/>
    <cellStyle name="Uwaga 2 3 2 2 10" xfId="31301" xr:uid="{00000000-0005-0000-0000-000068AB0000}"/>
    <cellStyle name="Uwaga 2 3 2 2 11" xfId="18103" xr:uid="{00000000-0005-0000-0000-000069AB0000}"/>
    <cellStyle name="Uwaga 2 3 2 2 12" xfId="36951" xr:uid="{00000000-0005-0000-0000-00006AAB0000}"/>
    <cellStyle name="Uwaga 2 3 2 2 13" xfId="40183" xr:uid="{00000000-0005-0000-0000-00006BAB0000}"/>
    <cellStyle name="Uwaga 2 3 2 2 14" xfId="43337" xr:uid="{00000000-0005-0000-0000-00006CAB0000}"/>
    <cellStyle name="Uwaga 2 3 2 2 15" xfId="46660" xr:uid="{00000000-0005-0000-0000-00006DAB0000}"/>
    <cellStyle name="Uwaga 2 3 2 2 16" xfId="49803" xr:uid="{00000000-0005-0000-0000-00006EAB0000}"/>
    <cellStyle name="Uwaga 2 3 2 2 17" xfId="53034" xr:uid="{00000000-0005-0000-0000-00006FAB0000}"/>
    <cellStyle name="Uwaga 2 3 2 2 18" xfId="39681" xr:uid="{00000000-0005-0000-0000-000070AB0000}"/>
    <cellStyle name="Uwaga 2 3 2 2 19" xfId="58317" xr:uid="{00000000-0005-0000-0000-000071AB0000}"/>
    <cellStyle name="Uwaga 2 3 2 2 2" xfId="8861" xr:uid="{00000000-0005-0000-0000-000072AB0000}"/>
    <cellStyle name="Uwaga 2 3 2 2 3" xfId="8529" xr:uid="{00000000-0005-0000-0000-000073AB0000}"/>
    <cellStyle name="Uwaga 2 3 2 2 4" xfId="5029" xr:uid="{00000000-0005-0000-0000-000074AB0000}"/>
    <cellStyle name="Uwaga 2 3 2 2 5" xfId="15545" xr:uid="{00000000-0005-0000-0000-000075AB0000}"/>
    <cellStyle name="Uwaga 2 3 2 2 6" xfId="14552" xr:uid="{00000000-0005-0000-0000-000076AB0000}"/>
    <cellStyle name="Uwaga 2 3 2 2 7" xfId="21427" xr:uid="{00000000-0005-0000-0000-000077AB0000}"/>
    <cellStyle name="Uwaga 2 3 2 2 8" xfId="24750" xr:uid="{00000000-0005-0000-0000-000078AB0000}"/>
    <cellStyle name="Uwaga 2 3 2 2 9" xfId="27976" xr:uid="{00000000-0005-0000-0000-000079AB0000}"/>
    <cellStyle name="Uwaga 2 3 2 20" xfId="4122" xr:uid="{00000000-0005-0000-0000-00007AAB0000}"/>
    <cellStyle name="Uwaga 2 3 2 20 10" xfId="36228" xr:uid="{00000000-0005-0000-0000-00007BAB0000}"/>
    <cellStyle name="Uwaga 2 3 2 20 11" xfId="39424" xr:uid="{00000000-0005-0000-0000-00007CAB0000}"/>
    <cellStyle name="Uwaga 2 3 2 20 12" xfId="42623" xr:uid="{00000000-0005-0000-0000-00007DAB0000}"/>
    <cellStyle name="Uwaga 2 3 2 20 13" xfId="45810" xr:uid="{00000000-0005-0000-0000-00007EAB0000}"/>
    <cellStyle name="Uwaga 2 3 2 20 14" xfId="49098" xr:uid="{00000000-0005-0000-0000-00007FAB0000}"/>
    <cellStyle name="Uwaga 2 3 2 20 15" xfId="52271" xr:uid="{00000000-0005-0000-0000-000080AB0000}"/>
    <cellStyle name="Uwaga 2 3 2 20 16" xfId="55445" xr:uid="{00000000-0005-0000-0000-000081AB0000}"/>
    <cellStyle name="Uwaga 2 3 2 20 17" xfId="57499" xr:uid="{00000000-0005-0000-0000-000082AB0000}"/>
    <cellStyle name="Uwaga 2 3 2 20 18" xfId="60736" xr:uid="{00000000-0005-0000-0000-000083AB0000}"/>
    <cellStyle name="Uwaga 2 3 2 20 2" xfId="11324" xr:uid="{00000000-0005-0000-0000-000084AB0000}"/>
    <cellStyle name="Uwaga 2 3 2 20 3" xfId="13366" xr:uid="{00000000-0005-0000-0000-000085AB0000}"/>
    <cellStyle name="Uwaga 2 3 2 20 4" xfId="18015" xr:uid="{00000000-0005-0000-0000-000086AB0000}"/>
    <cellStyle name="Uwaga 2 3 2 20 5" xfId="20590" xr:uid="{00000000-0005-0000-0000-000087AB0000}"/>
    <cellStyle name="Uwaga 2 3 2 20 6" xfId="23900" xr:uid="{00000000-0005-0000-0000-000088AB0000}"/>
    <cellStyle name="Uwaga 2 3 2 20 7" xfId="27215" xr:uid="{00000000-0005-0000-0000-000089AB0000}"/>
    <cellStyle name="Uwaga 2 3 2 20 8" xfId="30449" xr:uid="{00000000-0005-0000-0000-00008AAB0000}"/>
    <cellStyle name="Uwaga 2 3 2 20 9" xfId="33766" xr:uid="{00000000-0005-0000-0000-00008BAB0000}"/>
    <cellStyle name="Uwaga 2 3 2 3" xfId="2556" xr:uid="{00000000-0005-0000-0000-00008CAB0000}"/>
    <cellStyle name="Uwaga 2 3 2 3 10" xfId="32200" xr:uid="{00000000-0005-0000-0000-00008DAB0000}"/>
    <cellStyle name="Uwaga 2 3 2 3 11" xfId="34670" xr:uid="{00000000-0005-0000-0000-00008EAB0000}"/>
    <cellStyle name="Uwaga 2 3 2 3 12" xfId="37858" xr:uid="{00000000-0005-0000-0000-00008FAB0000}"/>
    <cellStyle name="Uwaga 2 3 2 3 13" xfId="41068" xr:uid="{00000000-0005-0000-0000-000090AB0000}"/>
    <cellStyle name="Uwaga 2 3 2 3 14" xfId="44244" xr:uid="{00000000-0005-0000-0000-000091AB0000}"/>
    <cellStyle name="Uwaga 2 3 2 3 15" xfId="47543" xr:uid="{00000000-0005-0000-0000-000092AB0000}"/>
    <cellStyle name="Uwaga 2 3 2 3 16" xfId="50708" xr:uid="{00000000-0005-0000-0000-000093AB0000}"/>
    <cellStyle name="Uwaga 2 3 2 3 17" xfId="53903" xr:uid="{00000000-0005-0000-0000-000094AB0000}"/>
    <cellStyle name="Uwaga 2 3 2 3 18" xfId="55957" xr:uid="{00000000-0005-0000-0000-000095AB0000}"/>
    <cellStyle name="Uwaga 2 3 2 3 19" xfId="59194" xr:uid="{00000000-0005-0000-0000-000096AB0000}"/>
    <cellStyle name="Uwaga 2 3 2 3 2" xfId="9758" xr:uid="{00000000-0005-0000-0000-000097AB0000}"/>
    <cellStyle name="Uwaga 2 3 2 3 3" xfId="11800" xr:uid="{00000000-0005-0000-0000-000098AB0000}"/>
    <cellStyle name="Uwaga 2 3 2 3 4" xfId="5924" xr:uid="{00000000-0005-0000-0000-000099AB0000}"/>
    <cellStyle name="Uwaga 2 3 2 3 5" xfId="16449" xr:uid="{00000000-0005-0000-0000-00009AAB0000}"/>
    <cellStyle name="Uwaga 2 3 2 3 6" xfId="19024" xr:uid="{00000000-0005-0000-0000-00009BAB0000}"/>
    <cellStyle name="Uwaga 2 3 2 3 7" xfId="22334" xr:uid="{00000000-0005-0000-0000-00009CAB0000}"/>
    <cellStyle name="Uwaga 2 3 2 3 8" xfId="25654" xr:uid="{00000000-0005-0000-0000-00009DAB0000}"/>
    <cellStyle name="Uwaga 2 3 2 3 9" xfId="28883" xr:uid="{00000000-0005-0000-0000-00009EAB0000}"/>
    <cellStyle name="Uwaga 2 3 2 4" xfId="2699" xr:uid="{00000000-0005-0000-0000-00009FAB0000}"/>
    <cellStyle name="Uwaga 2 3 2 4 10" xfId="32343" xr:uid="{00000000-0005-0000-0000-0000A0AB0000}"/>
    <cellStyle name="Uwaga 2 3 2 4 11" xfId="34813" xr:uid="{00000000-0005-0000-0000-0000A1AB0000}"/>
    <cellStyle name="Uwaga 2 3 2 4 12" xfId="38001" xr:uid="{00000000-0005-0000-0000-0000A2AB0000}"/>
    <cellStyle name="Uwaga 2 3 2 4 13" xfId="41211" xr:uid="{00000000-0005-0000-0000-0000A3AB0000}"/>
    <cellStyle name="Uwaga 2 3 2 4 14" xfId="44387" xr:uid="{00000000-0005-0000-0000-0000A4AB0000}"/>
    <cellStyle name="Uwaga 2 3 2 4 15" xfId="47686" xr:uid="{00000000-0005-0000-0000-0000A5AB0000}"/>
    <cellStyle name="Uwaga 2 3 2 4 16" xfId="50851" xr:uid="{00000000-0005-0000-0000-0000A6AB0000}"/>
    <cellStyle name="Uwaga 2 3 2 4 17" xfId="54045" xr:uid="{00000000-0005-0000-0000-0000A7AB0000}"/>
    <cellStyle name="Uwaga 2 3 2 4 18" xfId="56099" xr:uid="{00000000-0005-0000-0000-0000A8AB0000}"/>
    <cellStyle name="Uwaga 2 3 2 4 19" xfId="59336" xr:uid="{00000000-0005-0000-0000-0000A9AB0000}"/>
    <cellStyle name="Uwaga 2 3 2 4 2" xfId="9901" xr:uid="{00000000-0005-0000-0000-0000AAAB0000}"/>
    <cellStyle name="Uwaga 2 3 2 4 3" xfId="11943" xr:uid="{00000000-0005-0000-0000-0000ABAB0000}"/>
    <cellStyle name="Uwaga 2 3 2 4 4" xfId="6067" xr:uid="{00000000-0005-0000-0000-0000ACAB0000}"/>
    <cellStyle name="Uwaga 2 3 2 4 5" xfId="16592" xr:uid="{00000000-0005-0000-0000-0000ADAB0000}"/>
    <cellStyle name="Uwaga 2 3 2 4 6" xfId="19167" xr:uid="{00000000-0005-0000-0000-0000AEAB0000}"/>
    <cellStyle name="Uwaga 2 3 2 4 7" xfId="22477" xr:uid="{00000000-0005-0000-0000-0000AFAB0000}"/>
    <cellStyle name="Uwaga 2 3 2 4 8" xfId="25796" xr:uid="{00000000-0005-0000-0000-0000B0AB0000}"/>
    <cellStyle name="Uwaga 2 3 2 4 9" xfId="29026" xr:uid="{00000000-0005-0000-0000-0000B1AB0000}"/>
    <cellStyle name="Uwaga 2 3 2 5" xfId="2599" xr:uid="{00000000-0005-0000-0000-0000B2AB0000}"/>
    <cellStyle name="Uwaga 2 3 2 5 10" xfId="32243" xr:uid="{00000000-0005-0000-0000-0000B3AB0000}"/>
    <cellStyle name="Uwaga 2 3 2 5 11" xfId="34713" xr:uid="{00000000-0005-0000-0000-0000B4AB0000}"/>
    <cellStyle name="Uwaga 2 3 2 5 12" xfId="37901" xr:uid="{00000000-0005-0000-0000-0000B5AB0000}"/>
    <cellStyle name="Uwaga 2 3 2 5 13" xfId="41111" xr:uid="{00000000-0005-0000-0000-0000B6AB0000}"/>
    <cellStyle name="Uwaga 2 3 2 5 14" xfId="44287" xr:uid="{00000000-0005-0000-0000-0000B7AB0000}"/>
    <cellStyle name="Uwaga 2 3 2 5 15" xfId="47586" xr:uid="{00000000-0005-0000-0000-0000B8AB0000}"/>
    <cellStyle name="Uwaga 2 3 2 5 16" xfId="50751" xr:uid="{00000000-0005-0000-0000-0000B9AB0000}"/>
    <cellStyle name="Uwaga 2 3 2 5 17" xfId="53946" xr:uid="{00000000-0005-0000-0000-0000BAAB0000}"/>
    <cellStyle name="Uwaga 2 3 2 5 18" xfId="56000" xr:uid="{00000000-0005-0000-0000-0000BBAB0000}"/>
    <cellStyle name="Uwaga 2 3 2 5 19" xfId="59237" xr:uid="{00000000-0005-0000-0000-0000BCAB0000}"/>
    <cellStyle name="Uwaga 2 3 2 5 2" xfId="9801" xr:uid="{00000000-0005-0000-0000-0000BDAB0000}"/>
    <cellStyle name="Uwaga 2 3 2 5 3" xfId="11843" xr:uid="{00000000-0005-0000-0000-0000BEAB0000}"/>
    <cellStyle name="Uwaga 2 3 2 5 4" xfId="5967" xr:uid="{00000000-0005-0000-0000-0000BFAB0000}"/>
    <cellStyle name="Uwaga 2 3 2 5 5" xfId="16492" xr:uid="{00000000-0005-0000-0000-0000C0AB0000}"/>
    <cellStyle name="Uwaga 2 3 2 5 6" xfId="19067" xr:uid="{00000000-0005-0000-0000-0000C1AB0000}"/>
    <cellStyle name="Uwaga 2 3 2 5 7" xfId="22377" xr:uid="{00000000-0005-0000-0000-0000C2AB0000}"/>
    <cellStyle name="Uwaga 2 3 2 5 8" xfId="25697" xr:uid="{00000000-0005-0000-0000-0000C3AB0000}"/>
    <cellStyle name="Uwaga 2 3 2 5 9" xfId="28926" xr:uid="{00000000-0005-0000-0000-0000C4AB0000}"/>
    <cellStyle name="Uwaga 2 3 2 6" xfId="2919" xr:uid="{00000000-0005-0000-0000-0000C5AB0000}"/>
    <cellStyle name="Uwaga 2 3 2 6 10" xfId="32563" xr:uid="{00000000-0005-0000-0000-0000C6AB0000}"/>
    <cellStyle name="Uwaga 2 3 2 6 11" xfId="35033" xr:uid="{00000000-0005-0000-0000-0000C7AB0000}"/>
    <cellStyle name="Uwaga 2 3 2 6 12" xfId="38221" xr:uid="{00000000-0005-0000-0000-0000C8AB0000}"/>
    <cellStyle name="Uwaga 2 3 2 6 13" xfId="41428" xr:uid="{00000000-0005-0000-0000-0000C9AB0000}"/>
    <cellStyle name="Uwaga 2 3 2 6 14" xfId="44607" xr:uid="{00000000-0005-0000-0000-0000CAAB0000}"/>
    <cellStyle name="Uwaga 2 3 2 6 15" xfId="47903" xr:uid="{00000000-0005-0000-0000-0000CBAB0000}"/>
    <cellStyle name="Uwaga 2 3 2 6 16" xfId="51071" xr:uid="{00000000-0005-0000-0000-0000CCAB0000}"/>
    <cellStyle name="Uwaga 2 3 2 6 17" xfId="54260" xr:uid="{00000000-0005-0000-0000-0000CDAB0000}"/>
    <cellStyle name="Uwaga 2 3 2 6 18" xfId="56314" xr:uid="{00000000-0005-0000-0000-0000CEAB0000}"/>
    <cellStyle name="Uwaga 2 3 2 6 19" xfId="59551" xr:uid="{00000000-0005-0000-0000-0000CFAB0000}"/>
    <cellStyle name="Uwaga 2 3 2 6 2" xfId="10121" xr:uid="{00000000-0005-0000-0000-0000D0AB0000}"/>
    <cellStyle name="Uwaga 2 3 2 6 3" xfId="12163" xr:uid="{00000000-0005-0000-0000-0000D1AB0000}"/>
    <cellStyle name="Uwaga 2 3 2 6 4" xfId="6287" xr:uid="{00000000-0005-0000-0000-0000D2AB0000}"/>
    <cellStyle name="Uwaga 2 3 2 6 5" xfId="16812" xr:uid="{00000000-0005-0000-0000-0000D3AB0000}"/>
    <cellStyle name="Uwaga 2 3 2 6 6" xfId="19387" xr:uid="{00000000-0005-0000-0000-0000D4AB0000}"/>
    <cellStyle name="Uwaga 2 3 2 6 7" xfId="22697" xr:uid="{00000000-0005-0000-0000-0000D5AB0000}"/>
    <cellStyle name="Uwaga 2 3 2 6 8" xfId="26014" xr:uid="{00000000-0005-0000-0000-0000D6AB0000}"/>
    <cellStyle name="Uwaga 2 3 2 6 9" xfId="29246" xr:uid="{00000000-0005-0000-0000-0000D7AB0000}"/>
    <cellStyle name="Uwaga 2 3 2 7" xfId="3065" xr:uid="{00000000-0005-0000-0000-0000D8AB0000}"/>
    <cellStyle name="Uwaga 2 3 2 7 10" xfId="32709" xr:uid="{00000000-0005-0000-0000-0000D9AB0000}"/>
    <cellStyle name="Uwaga 2 3 2 7 11" xfId="35178" xr:uid="{00000000-0005-0000-0000-0000DAAB0000}"/>
    <cellStyle name="Uwaga 2 3 2 7 12" xfId="38367" xr:uid="{00000000-0005-0000-0000-0000DBAB0000}"/>
    <cellStyle name="Uwaga 2 3 2 7 13" xfId="41573" xr:uid="{00000000-0005-0000-0000-0000DCAB0000}"/>
    <cellStyle name="Uwaga 2 3 2 7 14" xfId="44753" xr:uid="{00000000-0005-0000-0000-0000DDAB0000}"/>
    <cellStyle name="Uwaga 2 3 2 7 15" xfId="48048" xr:uid="{00000000-0005-0000-0000-0000DEAB0000}"/>
    <cellStyle name="Uwaga 2 3 2 7 16" xfId="51216" xr:uid="{00000000-0005-0000-0000-0000DFAB0000}"/>
    <cellStyle name="Uwaga 2 3 2 7 17" xfId="54404" xr:uid="{00000000-0005-0000-0000-0000E0AB0000}"/>
    <cellStyle name="Uwaga 2 3 2 7 18" xfId="56458" xr:uid="{00000000-0005-0000-0000-0000E1AB0000}"/>
    <cellStyle name="Uwaga 2 3 2 7 19" xfId="59695" xr:uid="{00000000-0005-0000-0000-0000E2AB0000}"/>
    <cellStyle name="Uwaga 2 3 2 7 2" xfId="10267" xr:uid="{00000000-0005-0000-0000-0000E3AB0000}"/>
    <cellStyle name="Uwaga 2 3 2 7 3" xfId="12309" xr:uid="{00000000-0005-0000-0000-0000E4AB0000}"/>
    <cellStyle name="Uwaga 2 3 2 7 4" xfId="6433" xr:uid="{00000000-0005-0000-0000-0000E5AB0000}"/>
    <cellStyle name="Uwaga 2 3 2 7 5" xfId="16958" xr:uid="{00000000-0005-0000-0000-0000E6AB0000}"/>
    <cellStyle name="Uwaga 2 3 2 7 6" xfId="19533" xr:uid="{00000000-0005-0000-0000-0000E7AB0000}"/>
    <cellStyle name="Uwaga 2 3 2 7 7" xfId="22843" xr:uid="{00000000-0005-0000-0000-0000E8AB0000}"/>
    <cellStyle name="Uwaga 2 3 2 7 8" xfId="26159" xr:uid="{00000000-0005-0000-0000-0000E9AB0000}"/>
    <cellStyle name="Uwaga 2 3 2 7 9" xfId="29392" xr:uid="{00000000-0005-0000-0000-0000EAAB0000}"/>
    <cellStyle name="Uwaga 2 3 2 8" xfId="3189" xr:uid="{00000000-0005-0000-0000-0000EBAB0000}"/>
    <cellStyle name="Uwaga 2 3 2 8 10" xfId="32833" xr:uid="{00000000-0005-0000-0000-0000ECAB0000}"/>
    <cellStyle name="Uwaga 2 3 2 8 11" xfId="35302" xr:uid="{00000000-0005-0000-0000-0000EDAB0000}"/>
    <cellStyle name="Uwaga 2 3 2 8 12" xfId="38491" xr:uid="{00000000-0005-0000-0000-0000EEAB0000}"/>
    <cellStyle name="Uwaga 2 3 2 8 13" xfId="41697" xr:uid="{00000000-0005-0000-0000-0000EFAB0000}"/>
    <cellStyle name="Uwaga 2 3 2 8 14" xfId="44877" xr:uid="{00000000-0005-0000-0000-0000F0AB0000}"/>
    <cellStyle name="Uwaga 2 3 2 8 15" xfId="48172" xr:uid="{00000000-0005-0000-0000-0000F1AB0000}"/>
    <cellStyle name="Uwaga 2 3 2 8 16" xfId="51340" xr:uid="{00000000-0005-0000-0000-0000F2AB0000}"/>
    <cellStyle name="Uwaga 2 3 2 8 17" xfId="54527" xr:uid="{00000000-0005-0000-0000-0000F3AB0000}"/>
    <cellStyle name="Uwaga 2 3 2 8 18" xfId="56581" xr:uid="{00000000-0005-0000-0000-0000F4AB0000}"/>
    <cellStyle name="Uwaga 2 3 2 8 19" xfId="59818" xr:uid="{00000000-0005-0000-0000-0000F5AB0000}"/>
    <cellStyle name="Uwaga 2 3 2 8 2" xfId="10391" xr:uid="{00000000-0005-0000-0000-0000F6AB0000}"/>
    <cellStyle name="Uwaga 2 3 2 8 3" xfId="12433" xr:uid="{00000000-0005-0000-0000-0000F7AB0000}"/>
    <cellStyle name="Uwaga 2 3 2 8 4" xfId="6557" xr:uid="{00000000-0005-0000-0000-0000F8AB0000}"/>
    <cellStyle name="Uwaga 2 3 2 8 5" xfId="17082" xr:uid="{00000000-0005-0000-0000-0000F9AB0000}"/>
    <cellStyle name="Uwaga 2 3 2 8 6" xfId="19657" xr:uid="{00000000-0005-0000-0000-0000FAAB0000}"/>
    <cellStyle name="Uwaga 2 3 2 8 7" xfId="22967" xr:uid="{00000000-0005-0000-0000-0000FBAB0000}"/>
    <cellStyle name="Uwaga 2 3 2 8 8" xfId="26282" xr:uid="{00000000-0005-0000-0000-0000FCAB0000}"/>
    <cellStyle name="Uwaga 2 3 2 8 9" xfId="29516" xr:uid="{00000000-0005-0000-0000-0000FDAB0000}"/>
    <cellStyle name="Uwaga 2 3 2 9" xfId="3087" xr:uid="{00000000-0005-0000-0000-0000FEAB0000}"/>
    <cellStyle name="Uwaga 2 3 2 9 10" xfId="32731" xr:uid="{00000000-0005-0000-0000-0000FFAB0000}"/>
    <cellStyle name="Uwaga 2 3 2 9 11" xfId="35200" xr:uid="{00000000-0005-0000-0000-000000AC0000}"/>
    <cellStyle name="Uwaga 2 3 2 9 12" xfId="38389" xr:uid="{00000000-0005-0000-0000-000001AC0000}"/>
    <cellStyle name="Uwaga 2 3 2 9 13" xfId="41595" xr:uid="{00000000-0005-0000-0000-000002AC0000}"/>
    <cellStyle name="Uwaga 2 3 2 9 14" xfId="44775" xr:uid="{00000000-0005-0000-0000-000003AC0000}"/>
    <cellStyle name="Uwaga 2 3 2 9 15" xfId="48070" xr:uid="{00000000-0005-0000-0000-000004AC0000}"/>
    <cellStyle name="Uwaga 2 3 2 9 16" xfId="51238" xr:uid="{00000000-0005-0000-0000-000005AC0000}"/>
    <cellStyle name="Uwaga 2 3 2 9 17" xfId="54426" xr:uid="{00000000-0005-0000-0000-000006AC0000}"/>
    <cellStyle name="Uwaga 2 3 2 9 18" xfId="56480" xr:uid="{00000000-0005-0000-0000-000007AC0000}"/>
    <cellStyle name="Uwaga 2 3 2 9 19" xfId="59717" xr:uid="{00000000-0005-0000-0000-000008AC0000}"/>
    <cellStyle name="Uwaga 2 3 2 9 2" xfId="10289" xr:uid="{00000000-0005-0000-0000-000009AC0000}"/>
    <cellStyle name="Uwaga 2 3 2 9 3" xfId="12331" xr:uid="{00000000-0005-0000-0000-00000AAC0000}"/>
    <cellStyle name="Uwaga 2 3 2 9 4" xfId="6455" xr:uid="{00000000-0005-0000-0000-00000BAC0000}"/>
    <cellStyle name="Uwaga 2 3 2 9 5" xfId="16980" xr:uid="{00000000-0005-0000-0000-00000CAC0000}"/>
    <cellStyle name="Uwaga 2 3 2 9 6" xfId="19555" xr:uid="{00000000-0005-0000-0000-00000DAC0000}"/>
    <cellStyle name="Uwaga 2 3 2 9 7" xfId="22865" xr:uid="{00000000-0005-0000-0000-00000EAC0000}"/>
    <cellStyle name="Uwaga 2 3 2 9 8" xfId="26181" xr:uid="{00000000-0005-0000-0000-00000FAC0000}"/>
    <cellStyle name="Uwaga 2 3 2 9 9" xfId="29414" xr:uid="{00000000-0005-0000-0000-000010AC0000}"/>
    <cellStyle name="Uwaga 2 3 20" xfId="2225" xr:uid="{00000000-0005-0000-0000-000011AC0000}"/>
    <cellStyle name="Uwaga 2 3 20 10" xfId="31873" xr:uid="{00000000-0005-0000-0000-000012AC0000}"/>
    <cellStyle name="Uwaga 2 3 20 11" xfId="34347" xr:uid="{00000000-0005-0000-0000-000013AC0000}"/>
    <cellStyle name="Uwaga 2 3 20 12" xfId="37527" xr:uid="{00000000-0005-0000-0000-000014AC0000}"/>
    <cellStyle name="Uwaga 2 3 20 13" xfId="40746" xr:uid="{00000000-0005-0000-0000-000015AC0000}"/>
    <cellStyle name="Uwaga 2 3 20 14" xfId="43913" xr:uid="{00000000-0005-0000-0000-000016AC0000}"/>
    <cellStyle name="Uwaga 2 3 20 15" xfId="47221" xr:uid="{00000000-0005-0000-0000-000017AC0000}"/>
    <cellStyle name="Uwaga 2 3 20 16" xfId="50378" xr:uid="{00000000-0005-0000-0000-000018AC0000}"/>
    <cellStyle name="Uwaga 2 3 20 17" xfId="53586" xr:uid="{00000000-0005-0000-0000-000019AC0000}"/>
    <cellStyle name="Uwaga 2 3 20 18" xfId="55636" xr:uid="{00000000-0005-0000-0000-00001AAC0000}"/>
    <cellStyle name="Uwaga 2 3 20 19" xfId="58873" xr:uid="{00000000-0005-0000-0000-00001BAC0000}"/>
    <cellStyle name="Uwaga 2 3 20 2" xfId="9431" xr:uid="{00000000-0005-0000-0000-00001CAC0000}"/>
    <cellStyle name="Uwaga 2 3 20 3" xfId="11469" xr:uid="{00000000-0005-0000-0000-00001DAC0000}"/>
    <cellStyle name="Uwaga 2 3 20 4" xfId="5602" xr:uid="{00000000-0005-0000-0000-00001EAC0000}"/>
    <cellStyle name="Uwaga 2 3 20 5" xfId="16120" xr:uid="{00000000-0005-0000-0000-00001FAC0000}"/>
    <cellStyle name="Uwaga 2 3 20 6" xfId="18693" xr:uid="{00000000-0005-0000-0000-000020AC0000}"/>
    <cellStyle name="Uwaga 2 3 20 7" xfId="22003" xr:uid="{00000000-0005-0000-0000-000021AC0000}"/>
    <cellStyle name="Uwaga 2 3 20 8" xfId="25324" xr:uid="{00000000-0005-0000-0000-000022AC0000}"/>
    <cellStyle name="Uwaga 2 3 20 9" xfId="28552" xr:uid="{00000000-0005-0000-0000-000023AC0000}"/>
    <cellStyle name="Uwaga 2 3 21" xfId="4058" xr:uid="{00000000-0005-0000-0000-000024AC0000}"/>
    <cellStyle name="Uwaga 2 3 21 10" xfId="36164" xr:uid="{00000000-0005-0000-0000-000025AC0000}"/>
    <cellStyle name="Uwaga 2 3 21 11" xfId="39360" xr:uid="{00000000-0005-0000-0000-000026AC0000}"/>
    <cellStyle name="Uwaga 2 3 21 12" xfId="42559" xr:uid="{00000000-0005-0000-0000-000027AC0000}"/>
    <cellStyle name="Uwaga 2 3 21 13" xfId="45746" xr:uid="{00000000-0005-0000-0000-000028AC0000}"/>
    <cellStyle name="Uwaga 2 3 21 14" xfId="49034" xr:uid="{00000000-0005-0000-0000-000029AC0000}"/>
    <cellStyle name="Uwaga 2 3 21 15" xfId="52207" xr:uid="{00000000-0005-0000-0000-00002AAC0000}"/>
    <cellStyle name="Uwaga 2 3 21 16" xfId="55382" xr:uid="{00000000-0005-0000-0000-00002BAC0000}"/>
    <cellStyle name="Uwaga 2 3 21 17" xfId="57436" xr:uid="{00000000-0005-0000-0000-00002CAC0000}"/>
    <cellStyle name="Uwaga 2 3 21 18" xfId="60673" xr:uid="{00000000-0005-0000-0000-00002DAC0000}"/>
    <cellStyle name="Uwaga 2 3 21 2" xfId="11260" xr:uid="{00000000-0005-0000-0000-00002EAC0000}"/>
    <cellStyle name="Uwaga 2 3 21 3" xfId="13302" xr:uid="{00000000-0005-0000-0000-00002FAC0000}"/>
    <cellStyle name="Uwaga 2 3 21 4" xfId="17951" xr:uid="{00000000-0005-0000-0000-000030AC0000}"/>
    <cellStyle name="Uwaga 2 3 21 5" xfId="20526" xr:uid="{00000000-0005-0000-0000-000031AC0000}"/>
    <cellStyle name="Uwaga 2 3 21 6" xfId="23836" xr:uid="{00000000-0005-0000-0000-000032AC0000}"/>
    <cellStyle name="Uwaga 2 3 21 7" xfId="27151" xr:uid="{00000000-0005-0000-0000-000033AC0000}"/>
    <cellStyle name="Uwaga 2 3 21 8" xfId="30385" xr:uid="{00000000-0005-0000-0000-000034AC0000}"/>
    <cellStyle name="Uwaga 2 3 21 9" xfId="33702" xr:uid="{00000000-0005-0000-0000-000035AC0000}"/>
    <cellStyle name="Uwaga 2 3 22" xfId="4351" xr:uid="{00000000-0005-0000-0000-000036AC0000}"/>
    <cellStyle name="Uwaga 2 3 22 10" xfId="42847" xr:uid="{00000000-0005-0000-0000-000037AC0000}"/>
    <cellStyle name="Uwaga 2 3 22 11" xfId="46039" xr:uid="{00000000-0005-0000-0000-000038AC0000}"/>
    <cellStyle name="Uwaga 2 3 22 12" xfId="49316" xr:uid="{00000000-0005-0000-0000-000039AC0000}"/>
    <cellStyle name="Uwaga 2 3 22 13" xfId="52499" xr:uid="{00000000-0005-0000-0000-00003AAC0000}"/>
    <cellStyle name="Uwaga 2 3 22 14" xfId="57714" xr:uid="{00000000-0005-0000-0000-00003BAC0000}"/>
    <cellStyle name="Uwaga 2 3 22 15" xfId="60951" xr:uid="{00000000-0005-0000-0000-00003CAC0000}"/>
    <cellStyle name="Uwaga 2 3 22 2" xfId="13589" xr:uid="{00000000-0005-0000-0000-00003DAC0000}"/>
    <cellStyle name="Uwaga 2 3 22 3" xfId="7568" xr:uid="{00000000-0005-0000-0000-00003EAC0000}"/>
    <cellStyle name="Uwaga 2 3 22 4" xfId="20819" xr:uid="{00000000-0005-0000-0000-00003FAC0000}"/>
    <cellStyle name="Uwaga 2 3 22 5" xfId="24129" xr:uid="{00000000-0005-0000-0000-000040AC0000}"/>
    <cellStyle name="Uwaga 2 3 22 6" xfId="27443" xr:uid="{00000000-0005-0000-0000-000041AC0000}"/>
    <cellStyle name="Uwaga 2 3 22 7" xfId="30678" xr:uid="{00000000-0005-0000-0000-000042AC0000}"/>
    <cellStyle name="Uwaga 2 3 22 8" xfId="36447" xr:uid="{00000000-0005-0000-0000-000043AC0000}"/>
    <cellStyle name="Uwaga 2 3 22 9" xfId="39652" xr:uid="{00000000-0005-0000-0000-000044AC0000}"/>
    <cellStyle name="Uwaga 2 3 23" xfId="4170" xr:uid="{00000000-0005-0000-0000-000045AC0000}"/>
    <cellStyle name="Uwaga 2 3 23 10" xfId="42671" xr:uid="{00000000-0005-0000-0000-000046AC0000}"/>
    <cellStyle name="Uwaga 2 3 23 11" xfId="45858" xr:uid="{00000000-0005-0000-0000-000047AC0000}"/>
    <cellStyle name="Uwaga 2 3 23 12" xfId="49146" xr:uid="{00000000-0005-0000-0000-000048AC0000}"/>
    <cellStyle name="Uwaga 2 3 23 13" xfId="52318" xr:uid="{00000000-0005-0000-0000-000049AC0000}"/>
    <cellStyle name="Uwaga 2 3 23 14" xfId="57544" xr:uid="{00000000-0005-0000-0000-00004AAC0000}"/>
    <cellStyle name="Uwaga 2 3 23 15" xfId="60781" xr:uid="{00000000-0005-0000-0000-00004BAC0000}"/>
    <cellStyle name="Uwaga 2 3 23 2" xfId="13414" xr:uid="{00000000-0005-0000-0000-00004CAC0000}"/>
    <cellStyle name="Uwaga 2 3 23 3" xfId="7407" xr:uid="{00000000-0005-0000-0000-00004DAC0000}"/>
    <cellStyle name="Uwaga 2 3 23 4" xfId="20638" xr:uid="{00000000-0005-0000-0000-00004EAC0000}"/>
    <cellStyle name="Uwaga 2 3 23 5" xfId="23948" xr:uid="{00000000-0005-0000-0000-00004FAC0000}"/>
    <cellStyle name="Uwaga 2 3 23 6" xfId="27263" xr:uid="{00000000-0005-0000-0000-000050AC0000}"/>
    <cellStyle name="Uwaga 2 3 23 7" xfId="30497" xr:uid="{00000000-0005-0000-0000-000051AC0000}"/>
    <cellStyle name="Uwaga 2 3 23 8" xfId="36276" xr:uid="{00000000-0005-0000-0000-000052AC0000}"/>
    <cellStyle name="Uwaga 2 3 23 9" xfId="39472" xr:uid="{00000000-0005-0000-0000-000053AC0000}"/>
    <cellStyle name="Uwaga 2 3 24" xfId="4411" xr:uid="{00000000-0005-0000-0000-000054AC0000}"/>
    <cellStyle name="Uwaga 2 3 24 10" xfId="42905" xr:uid="{00000000-0005-0000-0000-000055AC0000}"/>
    <cellStyle name="Uwaga 2 3 24 11" xfId="46099" xr:uid="{00000000-0005-0000-0000-000056AC0000}"/>
    <cellStyle name="Uwaga 2 3 24 12" xfId="49374" xr:uid="{00000000-0005-0000-0000-000057AC0000}"/>
    <cellStyle name="Uwaga 2 3 24 13" xfId="52559" xr:uid="{00000000-0005-0000-0000-000058AC0000}"/>
    <cellStyle name="Uwaga 2 3 24 14" xfId="57769" xr:uid="{00000000-0005-0000-0000-000059AC0000}"/>
    <cellStyle name="Uwaga 2 3 24 15" xfId="61006" xr:uid="{00000000-0005-0000-0000-00005AAC0000}"/>
    <cellStyle name="Uwaga 2 3 24 2" xfId="13649" xr:uid="{00000000-0005-0000-0000-00005BAC0000}"/>
    <cellStyle name="Uwaga 2 3 24 3" xfId="7614" xr:uid="{00000000-0005-0000-0000-00005CAC0000}"/>
    <cellStyle name="Uwaga 2 3 24 4" xfId="20879" xr:uid="{00000000-0005-0000-0000-00005DAC0000}"/>
    <cellStyle name="Uwaga 2 3 24 5" xfId="24189" xr:uid="{00000000-0005-0000-0000-00005EAC0000}"/>
    <cellStyle name="Uwaga 2 3 24 6" xfId="27503" xr:uid="{00000000-0005-0000-0000-00005FAC0000}"/>
    <cellStyle name="Uwaga 2 3 24 7" xfId="30738" xr:uid="{00000000-0005-0000-0000-000060AC0000}"/>
    <cellStyle name="Uwaga 2 3 24 8" xfId="36505" xr:uid="{00000000-0005-0000-0000-000061AC0000}"/>
    <cellStyle name="Uwaga 2 3 24 9" xfId="39712" xr:uid="{00000000-0005-0000-0000-000062AC0000}"/>
    <cellStyle name="Uwaga 2 3 25" xfId="4469" xr:uid="{00000000-0005-0000-0000-000063AC0000}"/>
    <cellStyle name="Uwaga 2 3 25 10" xfId="42960" xr:uid="{00000000-0005-0000-0000-000064AC0000}"/>
    <cellStyle name="Uwaga 2 3 25 11" xfId="46157" xr:uid="{00000000-0005-0000-0000-000065AC0000}"/>
    <cellStyle name="Uwaga 2 3 25 12" xfId="49429" xr:uid="{00000000-0005-0000-0000-000066AC0000}"/>
    <cellStyle name="Uwaga 2 3 25 13" xfId="52617" xr:uid="{00000000-0005-0000-0000-000067AC0000}"/>
    <cellStyle name="Uwaga 2 3 25 14" xfId="57822" xr:uid="{00000000-0005-0000-0000-000068AC0000}"/>
    <cellStyle name="Uwaga 2 3 25 15" xfId="61059" xr:uid="{00000000-0005-0000-0000-000069AC0000}"/>
    <cellStyle name="Uwaga 2 3 25 2" xfId="13706" xr:uid="{00000000-0005-0000-0000-00006AAC0000}"/>
    <cellStyle name="Uwaga 2 3 25 3" xfId="7667" xr:uid="{00000000-0005-0000-0000-00006BAC0000}"/>
    <cellStyle name="Uwaga 2 3 25 4" xfId="20937" xr:uid="{00000000-0005-0000-0000-00006CAC0000}"/>
    <cellStyle name="Uwaga 2 3 25 5" xfId="24247" xr:uid="{00000000-0005-0000-0000-00006DAC0000}"/>
    <cellStyle name="Uwaga 2 3 25 6" xfId="27560" xr:uid="{00000000-0005-0000-0000-00006EAC0000}"/>
    <cellStyle name="Uwaga 2 3 25 7" xfId="30796" xr:uid="{00000000-0005-0000-0000-00006FAC0000}"/>
    <cellStyle name="Uwaga 2 3 25 8" xfId="36560" xr:uid="{00000000-0005-0000-0000-000070AC0000}"/>
    <cellStyle name="Uwaga 2 3 25 9" xfId="39770" xr:uid="{00000000-0005-0000-0000-000071AC0000}"/>
    <cellStyle name="Uwaga 2 3 26" xfId="4523" xr:uid="{00000000-0005-0000-0000-000072AC0000}"/>
    <cellStyle name="Uwaga 2 3 26 10" xfId="43012" xr:uid="{00000000-0005-0000-0000-000073AC0000}"/>
    <cellStyle name="Uwaga 2 3 26 11" xfId="46211" xr:uid="{00000000-0005-0000-0000-000074AC0000}"/>
    <cellStyle name="Uwaga 2 3 26 12" xfId="49480" xr:uid="{00000000-0005-0000-0000-000075AC0000}"/>
    <cellStyle name="Uwaga 2 3 26 13" xfId="52671" xr:uid="{00000000-0005-0000-0000-000076AC0000}"/>
    <cellStyle name="Uwaga 2 3 26 14" xfId="57872" xr:uid="{00000000-0005-0000-0000-000077AC0000}"/>
    <cellStyle name="Uwaga 2 3 26 15" xfId="61109" xr:uid="{00000000-0005-0000-0000-000078AC0000}"/>
    <cellStyle name="Uwaga 2 3 26 2" xfId="13759" xr:uid="{00000000-0005-0000-0000-000079AC0000}"/>
    <cellStyle name="Uwaga 2 3 26 3" xfId="7717" xr:uid="{00000000-0005-0000-0000-00007AAC0000}"/>
    <cellStyle name="Uwaga 2 3 26 4" xfId="20991" xr:uid="{00000000-0005-0000-0000-00007BAC0000}"/>
    <cellStyle name="Uwaga 2 3 26 5" xfId="24301" xr:uid="{00000000-0005-0000-0000-00007CAC0000}"/>
    <cellStyle name="Uwaga 2 3 26 6" xfId="27613" xr:uid="{00000000-0005-0000-0000-00007DAC0000}"/>
    <cellStyle name="Uwaga 2 3 26 7" xfId="30850" xr:uid="{00000000-0005-0000-0000-00007EAC0000}"/>
    <cellStyle name="Uwaga 2 3 26 8" xfId="36611" xr:uid="{00000000-0005-0000-0000-00007FAC0000}"/>
    <cellStyle name="Uwaga 2 3 26 9" xfId="39824" xr:uid="{00000000-0005-0000-0000-000080AC0000}"/>
    <cellStyle name="Uwaga 2 3 27" xfId="4580" xr:uid="{00000000-0005-0000-0000-000081AC0000}"/>
    <cellStyle name="Uwaga 2 3 27 10" xfId="43067" xr:uid="{00000000-0005-0000-0000-000082AC0000}"/>
    <cellStyle name="Uwaga 2 3 27 11" xfId="46268" xr:uid="{00000000-0005-0000-0000-000083AC0000}"/>
    <cellStyle name="Uwaga 2 3 27 12" xfId="49535" xr:uid="{00000000-0005-0000-0000-000084AC0000}"/>
    <cellStyle name="Uwaga 2 3 27 13" xfId="52728" xr:uid="{00000000-0005-0000-0000-000085AC0000}"/>
    <cellStyle name="Uwaga 2 3 27 14" xfId="57926" xr:uid="{00000000-0005-0000-0000-000086AC0000}"/>
    <cellStyle name="Uwaga 2 3 27 15" xfId="61163" xr:uid="{00000000-0005-0000-0000-000087AC0000}"/>
    <cellStyle name="Uwaga 2 3 27 2" xfId="13816" xr:uid="{00000000-0005-0000-0000-000088AC0000}"/>
    <cellStyle name="Uwaga 2 3 27 3" xfId="7771" xr:uid="{00000000-0005-0000-0000-000089AC0000}"/>
    <cellStyle name="Uwaga 2 3 27 4" xfId="21048" xr:uid="{00000000-0005-0000-0000-00008AAC0000}"/>
    <cellStyle name="Uwaga 2 3 27 5" xfId="24358" xr:uid="{00000000-0005-0000-0000-00008BAC0000}"/>
    <cellStyle name="Uwaga 2 3 27 6" xfId="27670" xr:uid="{00000000-0005-0000-0000-00008CAC0000}"/>
    <cellStyle name="Uwaga 2 3 27 7" xfId="30907" xr:uid="{00000000-0005-0000-0000-00008DAC0000}"/>
    <cellStyle name="Uwaga 2 3 27 8" xfId="36667" xr:uid="{00000000-0005-0000-0000-00008EAC0000}"/>
    <cellStyle name="Uwaga 2 3 27 9" xfId="39880" xr:uid="{00000000-0005-0000-0000-00008FAC0000}"/>
    <cellStyle name="Uwaga 2 3 28" xfId="4626" xr:uid="{00000000-0005-0000-0000-000090AC0000}"/>
    <cellStyle name="Uwaga 2 3 28 10" xfId="43112" xr:uid="{00000000-0005-0000-0000-000091AC0000}"/>
    <cellStyle name="Uwaga 2 3 28 11" xfId="46314" xr:uid="{00000000-0005-0000-0000-000092AC0000}"/>
    <cellStyle name="Uwaga 2 3 28 12" xfId="49580" xr:uid="{00000000-0005-0000-0000-000093AC0000}"/>
    <cellStyle name="Uwaga 2 3 28 13" xfId="52774" xr:uid="{00000000-0005-0000-0000-000094AC0000}"/>
    <cellStyle name="Uwaga 2 3 28 14" xfId="57971" xr:uid="{00000000-0005-0000-0000-000095AC0000}"/>
    <cellStyle name="Uwaga 2 3 28 15" xfId="61208" xr:uid="{00000000-0005-0000-0000-000096AC0000}"/>
    <cellStyle name="Uwaga 2 3 28 2" xfId="13862" xr:uid="{00000000-0005-0000-0000-000097AC0000}"/>
    <cellStyle name="Uwaga 2 3 28 3" xfId="7816" xr:uid="{00000000-0005-0000-0000-000098AC0000}"/>
    <cellStyle name="Uwaga 2 3 28 4" xfId="21094" xr:uid="{00000000-0005-0000-0000-000099AC0000}"/>
    <cellStyle name="Uwaga 2 3 28 5" xfId="24404" xr:uid="{00000000-0005-0000-0000-00009AAC0000}"/>
    <cellStyle name="Uwaga 2 3 28 6" xfId="27716" xr:uid="{00000000-0005-0000-0000-00009BAC0000}"/>
    <cellStyle name="Uwaga 2 3 28 7" xfId="30953" xr:uid="{00000000-0005-0000-0000-00009CAC0000}"/>
    <cellStyle name="Uwaga 2 3 28 8" xfId="36713" xr:uid="{00000000-0005-0000-0000-00009DAC0000}"/>
    <cellStyle name="Uwaga 2 3 28 9" xfId="39926" xr:uid="{00000000-0005-0000-0000-00009EAC0000}"/>
    <cellStyle name="Uwaga 2 3 29" xfId="4680" xr:uid="{00000000-0005-0000-0000-00009FAC0000}"/>
    <cellStyle name="Uwaga 2 3 29 10" xfId="43163" xr:uid="{00000000-0005-0000-0000-0000A0AC0000}"/>
    <cellStyle name="Uwaga 2 3 29 11" xfId="46368" xr:uid="{00000000-0005-0000-0000-0000A1AC0000}"/>
    <cellStyle name="Uwaga 2 3 29 12" xfId="49631" xr:uid="{00000000-0005-0000-0000-0000A2AC0000}"/>
    <cellStyle name="Uwaga 2 3 29 13" xfId="52828" xr:uid="{00000000-0005-0000-0000-0000A3AC0000}"/>
    <cellStyle name="Uwaga 2 3 29 14" xfId="58022" xr:uid="{00000000-0005-0000-0000-0000A4AC0000}"/>
    <cellStyle name="Uwaga 2 3 29 15" xfId="61259" xr:uid="{00000000-0005-0000-0000-0000A5AC0000}"/>
    <cellStyle name="Uwaga 2 3 29 2" xfId="13915" xr:uid="{00000000-0005-0000-0000-0000A6AC0000}"/>
    <cellStyle name="Uwaga 2 3 29 3" xfId="7867" xr:uid="{00000000-0005-0000-0000-0000A7AC0000}"/>
    <cellStyle name="Uwaga 2 3 29 4" xfId="21148" xr:uid="{00000000-0005-0000-0000-0000A8AC0000}"/>
    <cellStyle name="Uwaga 2 3 29 5" xfId="24458" xr:uid="{00000000-0005-0000-0000-0000A9AC0000}"/>
    <cellStyle name="Uwaga 2 3 29 6" xfId="27770" xr:uid="{00000000-0005-0000-0000-0000AAAC0000}"/>
    <cellStyle name="Uwaga 2 3 29 7" xfId="31007" xr:uid="{00000000-0005-0000-0000-0000ABAC0000}"/>
    <cellStyle name="Uwaga 2 3 29 8" xfId="36765" xr:uid="{00000000-0005-0000-0000-0000ACAC0000}"/>
    <cellStyle name="Uwaga 2 3 29 9" xfId="39980" xr:uid="{00000000-0005-0000-0000-0000ADAC0000}"/>
    <cellStyle name="Uwaga 2 3 3" xfId="1689" xr:uid="{00000000-0005-0000-0000-0000AEAC0000}"/>
    <cellStyle name="Uwaga 2 3 3 10" xfId="31341" xr:uid="{00000000-0005-0000-0000-0000AFAC0000}"/>
    <cellStyle name="Uwaga 2 3 3 11" xfId="18164" xr:uid="{00000000-0005-0000-0000-0000B0AC0000}"/>
    <cellStyle name="Uwaga 2 3 3 12" xfId="36991" xr:uid="{00000000-0005-0000-0000-0000B1AC0000}"/>
    <cellStyle name="Uwaga 2 3 3 13" xfId="40223" xr:uid="{00000000-0005-0000-0000-0000B2AC0000}"/>
    <cellStyle name="Uwaga 2 3 3 14" xfId="43377" xr:uid="{00000000-0005-0000-0000-0000B3AC0000}"/>
    <cellStyle name="Uwaga 2 3 3 15" xfId="46698" xr:uid="{00000000-0005-0000-0000-0000B4AC0000}"/>
    <cellStyle name="Uwaga 2 3 3 16" xfId="49843" xr:uid="{00000000-0005-0000-0000-0000B5AC0000}"/>
    <cellStyle name="Uwaga 2 3 3 17" xfId="53071" xr:uid="{00000000-0005-0000-0000-0000B6AC0000}"/>
    <cellStyle name="Uwaga 2 3 3 18" xfId="14920" xr:uid="{00000000-0005-0000-0000-0000B7AC0000}"/>
    <cellStyle name="Uwaga 2 3 3 19" xfId="58354" xr:uid="{00000000-0005-0000-0000-0000B8AC0000}"/>
    <cellStyle name="Uwaga 2 3 3 2" xfId="8899" xr:uid="{00000000-0005-0000-0000-0000B9AC0000}"/>
    <cellStyle name="Uwaga 2 3 3 3" xfId="8491" xr:uid="{00000000-0005-0000-0000-0000BAAC0000}"/>
    <cellStyle name="Uwaga 2 3 3 4" xfId="5068" xr:uid="{00000000-0005-0000-0000-0000BBAC0000}"/>
    <cellStyle name="Uwaga 2 3 3 5" xfId="15585" xr:uid="{00000000-0005-0000-0000-0000BCAC0000}"/>
    <cellStyle name="Uwaga 2 3 3 6" xfId="14512" xr:uid="{00000000-0005-0000-0000-0000BDAC0000}"/>
    <cellStyle name="Uwaga 2 3 3 7" xfId="21467" xr:uid="{00000000-0005-0000-0000-0000BEAC0000}"/>
    <cellStyle name="Uwaga 2 3 3 8" xfId="24790" xr:uid="{00000000-0005-0000-0000-0000BFAC0000}"/>
    <cellStyle name="Uwaga 2 3 3 9" xfId="28016" xr:uid="{00000000-0005-0000-0000-0000C0AC0000}"/>
    <cellStyle name="Uwaga 2 3 30" xfId="4733" xr:uid="{00000000-0005-0000-0000-0000C1AC0000}"/>
    <cellStyle name="Uwaga 2 3 30 10" xfId="43214" xr:uid="{00000000-0005-0000-0000-0000C2AC0000}"/>
    <cellStyle name="Uwaga 2 3 30 11" xfId="46421" xr:uid="{00000000-0005-0000-0000-0000C3AC0000}"/>
    <cellStyle name="Uwaga 2 3 30 12" xfId="49681" xr:uid="{00000000-0005-0000-0000-0000C4AC0000}"/>
    <cellStyle name="Uwaga 2 3 30 13" xfId="52881" xr:uid="{00000000-0005-0000-0000-0000C5AC0000}"/>
    <cellStyle name="Uwaga 2 3 30 14" xfId="58072" xr:uid="{00000000-0005-0000-0000-0000C6AC0000}"/>
    <cellStyle name="Uwaga 2 3 30 15" xfId="61309" xr:uid="{00000000-0005-0000-0000-0000C7AC0000}"/>
    <cellStyle name="Uwaga 2 3 30 2" xfId="13967" xr:uid="{00000000-0005-0000-0000-0000C8AC0000}"/>
    <cellStyle name="Uwaga 2 3 30 3" xfId="7917" xr:uid="{00000000-0005-0000-0000-0000C9AC0000}"/>
    <cellStyle name="Uwaga 2 3 30 4" xfId="21201" xr:uid="{00000000-0005-0000-0000-0000CAAC0000}"/>
    <cellStyle name="Uwaga 2 3 30 5" xfId="24511" xr:uid="{00000000-0005-0000-0000-0000CBAC0000}"/>
    <cellStyle name="Uwaga 2 3 30 6" xfId="27823" xr:uid="{00000000-0005-0000-0000-0000CCAC0000}"/>
    <cellStyle name="Uwaga 2 3 30 7" xfId="31060" xr:uid="{00000000-0005-0000-0000-0000CDAC0000}"/>
    <cellStyle name="Uwaga 2 3 30 8" xfId="36817" xr:uid="{00000000-0005-0000-0000-0000CEAC0000}"/>
    <cellStyle name="Uwaga 2 3 30 9" xfId="40032" xr:uid="{00000000-0005-0000-0000-0000CFAC0000}"/>
    <cellStyle name="Uwaga 2 3 31" xfId="4785" xr:uid="{00000000-0005-0000-0000-0000D0AC0000}"/>
    <cellStyle name="Uwaga 2 3 31 10" xfId="43264" xr:uid="{00000000-0005-0000-0000-0000D1AC0000}"/>
    <cellStyle name="Uwaga 2 3 31 11" xfId="46473" xr:uid="{00000000-0005-0000-0000-0000D2AC0000}"/>
    <cellStyle name="Uwaga 2 3 31 12" xfId="49731" xr:uid="{00000000-0005-0000-0000-0000D3AC0000}"/>
    <cellStyle name="Uwaga 2 3 31 13" xfId="52933" xr:uid="{00000000-0005-0000-0000-0000D4AC0000}"/>
    <cellStyle name="Uwaga 2 3 31 14" xfId="58122" xr:uid="{00000000-0005-0000-0000-0000D5AC0000}"/>
    <cellStyle name="Uwaga 2 3 31 15" xfId="61359" xr:uid="{00000000-0005-0000-0000-0000D6AC0000}"/>
    <cellStyle name="Uwaga 2 3 31 2" xfId="14019" xr:uid="{00000000-0005-0000-0000-0000D7AC0000}"/>
    <cellStyle name="Uwaga 2 3 31 3" xfId="7967" xr:uid="{00000000-0005-0000-0000-0000D8AC0000}"/>
    <cellStyle name="Uwaga 2 3 31 4" xfId="21253" xr:uid="{00000000-0005-0000-0000-0000D9AC0000}"/>
    <cellStyle name="Uwaga 2 3 31 5" xfId="24563" xr:uid="{00000000-0005-0000-0000-0000DAAC0000}"/>
    <cellStyle name="Uwaga 2 3 31 6" xfId="27875" xr:uid="{00000000-0005-0000-0000-0000DBAC0000}"/>
    <cellStyle name="Uwaga 2 3 31 7" xfId="31112" xr:uid="{00000000-0005-0000-0000-0000DCAC0000}"/>
    <cellStyle name="Uwaga 2 3 31 8" xfId="36868" xr:uid="{00000000-0005-0000-0000-0000DDAC0000}"/>
    <cellStyle name="Uwaga 2 3 31 9" xfId="40084" xr:uid="{00000000-0005-0000-0000-0000DEAC0000}"/>
    <cellStyle name="Uwaga 2 3 4" xfId="2482" xr:uid="{00000000-0005-0000-0000-0000DFAC0000}"/>
    <cellStyle name="Uwaga 2 3 4 10" xfId="32126" xr:uid="{00000000-0005-0000-0000-0000E0AC0000}"/>
    <cellStyle name="Uwaga 2 3 4 11" xfId="34596" xr:uid="{00000000-0005-0000-0000-0000E1AC0000}"/>
    <cellStyle name="Uwaga 2 3 4 12" xfId="37784" xr:uid="{00000000-0005-0000-0000-0000E2AC0000}"/>
    <cellStyle name="Uwaga 2 3 4 13" xfId="40994" xr:uid="{00000000-0005-0000-0000-0000E3AC0000}"/>
    <cellStyle name="Uwaga 2 3 4 14" xfId="44170" xr:uid="{00000000-0005-0000-0000-0000E4AC0000}"/>
    <cellStyle name="Uwaga 2 3 4 15" xfId="47469" xr:uid="{00000000-0005-0000-0000-0000E5AC0000}"/>
    <cellStyle name="Uwaga 2 3 4 16" xfId="50634" xr:uid="{00000000-0005-0000-0000-0000E6AC0000}"/>
    <cellStyle name="Uwaga 2 3 4 17" xfId="53830" xr:uid="{00000000-0005-0000-0000-0000E7AC0000}"/>
    <cellStyle name="Uwaga 2 3 4 18" xfId="55884" xr:uid="{00000000-0005-0000-0000-0000E8AC0000}"/>
    <cellStyle name="Uwaga 2 3 4 19" xfId="59121" xr:uid="{00000000-0005-0000-0000-0000E9AC0000}"/>
    <cellStyle name="Uwaga 2 3 4 2" xfId="9684" xr:uid="{00000000-0005-0000-0000-0000EAAC0000}"/>
    <cellStyle name="Uwaga 2 3 4 3" xfId="11726" xr:uid="{00000000-0005-0000-0000-0000EBAC0000}"/>
    <cellStyle name="Uwaga 2 3 4 4" xfId="5850" xr:uid="{00000000-0005-0000-0000-0000ECAC0000}"/>
    <cellStyle name="Uwaga 2 3 4 5" xfId="16375" xr:uid="{00000000-0005-0000-0000-0000EDAC0000}"/>
    <cellStyle name="Uwaga 2 3 4 6" xfId="18950" xr:uid="{00000000-0005-0000-0000-0000EEAC0000}"/>
    <cellStyle name="Uwaga 2 3 4 7" xfId="22260" xr:uid="{00000000-0005-0000-0000-0000EFAC0000}"/>
    <cellStyle name="Uwaga 2 3 4 8" xfId="25580" xr:uid="{00000000-0005-0000-0000-0000F0AC0000}"/>
    <cellStyle name="Uwaga 2 3 4 9" xfId="28809" xr:uid="{00000000-0005-0000-0000-0000F1AC0000}"/>
    <cellStyle name="Uwaga 2 3 5" xfId="2621" xr:uid="{00000000-0005-0000-0000-0000F2AC0000}"/>
    <cellStyle name="Uwaga 2 3 5 10" xfId="32265" xr:uid="{00000000-0005-0000-0000-0000F3AC0000}"/>
    <cellStyle name="Uwaga 2 3 5 11" xfId="34735" xr:uid="{00000000-0005-0000-0000-0000F4AC0000}"/>
    <cellStyle name="Uwaga 2 3 5 12" xfId="37923" xr:uid="{00000000-0005-0000-0000-0000F5AC0000}"/>
    <cellStyle name="Uwaga 2 3 5 13" xfId="41133" xr:uid="{00000000-0005-0000-0000-0000F6AC0000}"/>
    <cellStyle name="Uwaga 2 3 5 14" xfId="44309" xr:uid="{00000000-0005-0000-0000-0000F7AC0000}"/>
    <cellStyle name="Uwaga 2 3 5 15" xfId="47608" xr:uid="{00000000-0005-0000-0000-0000F8AC0000}"/>
    <cellStyle name="Uwaga 2 3 5 16" xfId="50773" xr:uid="{00000000-0005-0000-0000-0000F9AC0000}"/>
    <cellStyle name="Uwaga 2 3 5 17" xfId="53968" xr:uid="{00000000-0005-0000-0000-0000FAAC0000}"/>
    <cellStyle name="Uwaga 2 3 5 18" xfId="56022" xr:uid="{00000000-0005-0000-0000-0000FBAC0000}"/>
    <cellStyle name="Uwaga 2 3 5 19" xfId="59259" xr:uid="{00000000-0005-0000-0000-0000FCAC0000}"/>
    <cellStyle name="Uwaga 2 3 5 2" xfId="9823" xr:uid="{00000000-0005-0000-0000-0000FDAC0000}"/>
    <cellStyle name="Uwaga 2 3 5 3" xfId="11865" xr:uid="{00000000-0005-0000-0000-0000FEAC0000}"/>
    <cellStyle name="Uwaga 2 3 5 4" xfId="5989" xr:uid="{00000000-0005-0000-0000-0000FFAC0000}"/>
    <cellStyle name="Uwaga 2 3 5 5" xfId="16514" xr:uid="{00000000-0005-0000-0000-000000AD0000}"/>
    <cellStyle name="Uwaga 2 3 5 6" xfId="19089" xr:uid="{00000000-0005-0000-0000-000001AD0000}"/>
    <cellStyle name="Uwaga 2 3 5 7" xfId="22399" xr:uid="{00000000-0005-0000-0000-000002AD0000}"/>
    <cellStyle name="Uwaga 2 3 5 8" xfId="25719" xr:uid="{00000000-0005-0000-0000-000003AD0000}"/>
    <cellStyle name="Uwaga 2 3 5 9" xfId="28948" xr:uid="{00000000-0005-0000-0000-000004AD0000}"/>
    <cellStyle name="Uwaga 2 3 6" xfId="2509" xr:uid="{00000000-0005-0000-0000-000005AD0000}"/>
    <cellStyle name="Uwaga 2 3 6 10" xfId="32153" xr:uid="{00000000-0005-0000-0000-000006AD0000}"/>
    <cellStyle name="Uwaga 2 3 6 11" xfId="34623" xr:uid="{00000000-0005-0000-0000-000007AD0000}"/>
    <cellStyle name="Uwaga 2 3 6 12" xfId="37811" xr:uid="{00000000-0005-0000-0000-000008AD0000}"/>
    <cellStyle name="Uwaga 2 3 6 13" xfId="41021" xr:uid="{00000000-0005-0000-0000-000009AD0000}"/>
    <cellStyle name="Uwaga 2 3 6 14" xfId="44197" xr:uid="{00000000-0005-0000-0000-00000AAD0000}"/>
    <cellStyle name="Uwaga 2 3 6 15" xfId="47496" xr:uid="{00000000-0005-0000-0000-00000BAD0000}"/>
    <cellStyle name="Uwaga 2 3 6 16" xfId="50661" xr:uid="{00000000-0005-0000-0000-00000CAD0000}"/>
    <cellStyle name="Uwaga 2 3 6 17" xfId="53857" xr:uid="{00000000-0005-0000-0000-00000DAD0000}"/>
    <cellStyle name="Uwaga 2 3 6 18" xfId="55911" xr:uid="{00000000-0005-0000-0000-00000EAD0000}"/>
    <cellStyle name="Uwaga 2 3 6 19" xfId="59148" xr:uid="{00000000-0005-0000-0000-00000FAD0000}"/>
    <cellStyle name="Uwaga 2 3 6 2" xfId="9711" xr:uid="{00000000-0005-0000-0000-000010AD0000}"/>
    <cellStyle name="Uwaga 2 3 6 3" xfId="11753" xr:uid="{00000000-0005-0000-0000-000011AD0000}"/>
    <cellStyle name="Uwaga 2 3 6 4" xfId="5877" xr:uid="{00000000-0005-0000-0000-000012AD0000}"/>
    <cellStyle name="Uwaga 2 3 6 5" xfId="16402" xr:uid="{00000000-0005-0000-0000-000013AD0000}"/>
    <cellStyle name="Uwaga 2 3 6 6" xfId="18977" xr:uid="{00000000-0005-0000-0000-000014AD0000}"/>
    <cellStyle name="Uwaga 2 3 6 7" xfId="22287" xr:uid="{00000000-0005-0000-0000-000015AD0000}"/>
    <cellStyle name="Uwaga 2 3 6 8" xfId="25607" xr:uid="{00000000-0005-0000-0000-000016AD0000}"/>
    <cellStyle name="Uwaga 2 3 6 9" xfId="28836" xr:uid="{00000000-0005-0000-0000-000017AD0000}"/>
    <cellStyle name="Uwaga 2 3 7" xfId="2841" xr:uid="{00000000-0005-0000-0000-000018AD0000}"/>
    <cellStyle name="Uwaga 2 3 7 10" xfId="32485" xr:uid="{00000000-0005-0000-0000-000019AD0000}"/>
    <cellStyle name="Uwaga 2 3 7 11" xfId="34955" xr:uid="{00000000-0005-0000-0000-00001AAD0000}"/>
    <cellStyle name="Uwaga 2 3 7 12" xfId="38143" xr:uid="{00000000-0005-0000-0000-00001BAD0000}"/>
    <cellStyle name="Uwaga 2 3 7 13" xfId="41350" xr:uid="{00000000-0005-0000-0000-00001CAD0000}"/>
    <cellStyle name="Uwaga 2 3 7 14" xfId="44529" xr:uid="{00000000-0005-0000-0000-00001DAD0000}"/>
    <cellStyle name="Uwaga 2 3 7 15" xfId="47825" xr:uid="{00000000-0005-0000-0000-00001EAD0000}"/>
    <cellStyle name="Uwaga 2 3 7 16" xfId="50993" xr:uid="{00000000-0005-0000-0000-00001FAD0000}"/>
    <cellStyle name="Uwaga 2 3 7 17" xfId="54183" xr:uid="{00000000-0005-0000-0000-000020AD0000}"/>
    <cellStyle name="Uwaga 2 3 7 18" xfId="56237" xr:uid="{00000000-0005-0000-0000-000021AD0000}"/>
    <cellStyle name="Uwaga 2 3 7 19" xfId="59474" xr:uid="{00000000-0005-0000-0000-000022AD0000}"/>
    <cellStyle name="Uwaga 2 3 7 2" xfId="10043" xr:uid="{00000000-0005-0000-0000-000023AD0000}"/>
    <cellStyle name="Uwaga 2 3 7 3" xfId="12085" xr:uid="{00000000-0005-0000-0000-000024AD0000}"/>
    <cellStyle name="Uwaga 2 3 7 4" xfId="6209" xr:uid="{00000000-0005-0000-0000-000025AD0000}"/>
    <cellStyle name="Uwaga 2 3 7 5" xfId="16734" xr:uid="{00000000-0005-0000-0000-000026AD0000}"/>
    <cellStyle name="Uwaga 2 3 7 6" xfId="19309" xr:uid="{00000000-0005-0000-0000-000027AD0000}"/>
    <cellStyle name="Uwaga 2 3 7 7" xfId="22619" xr:uid="{00000000-0005-0000-0000-000028AD0000}"/>
    <cellStyle name="Uwaga 2 3 7 8" xfId="25937" xr:uid="{00000000-0005-0000-0000-000029AD0000}"/>
    <cellStyle name="Uwaga 2 3 7 9" xfId="29168" xr:uid="{00000000-0005-0000-0000-00002AAD0000}"/>
    <cellStyle name="Uwaga 2 3 8" xfId="2945" xr:uid="{00000000-0005-0000-0000-00002BAD0000}"/>
    <cellStyle name="Uwaga 2 3 8 10" xfId="32589" xr:uid="{00000000-0005-0000-0000-00002CAD0000}"/>
    <cellStyle name="Uwaga 2 3 8 11" xfId="35059" xr:uid="{00000000-0005-0000-0000-00002DAD0000}"/>
    <cellStyle name="Uwaga 2 3 8 12" xfId="38247" xr:uid="{00000000-0005-0000-0000-00002EAD0000}"/>
    <cellStyle name="Uwaga 2 3 8 13" xfId="41454" xr:uid="{00000000-0005-0000-0000-00002FAD0000}"/>
    <cellStyle name="Uwaga 2 3 8 14" xfId="44633" xr:uid="{00000000-0005-0000-0000-000030AD0000}"/>
    <cellStyle name="Uwaga 2 3 8 15" xfId="47929" xr:uid="{00000000-0005-0000-0000-000031AD0000}"/>
    <cellStyle name="Uwaga 2 3 8 16" xfId="51097" xr:uid="{00000000-0005-0000-0000-000032AD0000}"/>
    <cellStyle name="Uwaga 2 3 8 17" xfId="54286" xr:uid="{00000000-0005-0000-0000-000033AD0000}"/>
    <cellStyle name="Uwaga 2 3 8 18" xfId="56340" xr:uid="{00000000-0005-0000-0000-000034AD0000}"/>
    <cellStyle name="Uwaga 2 3 8 19" xfId="59577" xr:uid="{00000000-0005-0000-0000-000035AD0000}"/>
    <cellStyle name="Uwaga 2 3 8 2" xfId="10147" xr:uid="{00000000-0005-0000-0000-000036AD0000}"/>
    <cellStyle name="Uwaga 2 3 8 3" xfId="12189" xr:uid="{00000000-0005-0000-0000-000037AD0000}"/>
    <cellStyle name="Uwaga 2 3 8 4" xfId="6313" xr:uid="{00000000-0005-0000-0000-000038AD0000}"/>
    <cellStyle name="Uwaga 2 3 8 5" xfId="16838" xr:uid="{00000000-0005-0000-0000-000039AD0000}"/>
    <cellStyle name="Uwaga 2 3 8 6" xfId="19413" xr:uid="{00000000-0005-0000-0000-00003AAD0000}"/>
    <cellStyle name="Uwaga 2 3 8 7" xfId="22723" xr:uid="{00000000-0005-0000-0000-00003BAD0000}"/>
    <cellStyle name="Uwaga 2 3 8 8" xfId="26040" xr:uid="{00000000-0005-0000-0000-00003CAD0000}"/>
    <cellStyle name="Uwaga 2 3 8 9" xfId="29272" xr:uid="{00000000-0005-0000-0000-00003DAD0000}"/>
    <cellStyle name="Uwaga 2 3 9" xfId="3111" xr:uid="{00000000-0005-0000-0000-00003EAD0000}"/>
    <cellStyle name="Uwaga 2 3 9 10" xfId="32755" xr:uid="{00000000-0005-0000-0000-00003FAD0000}"/>
    <cellStyle name="Uwaga 2 3 9 11" xfId="35224" xr:uid="{00000000-0005-0000-0000-000040AD0000}"/>
    <cellStyle name="Uwaga 2 3 9 12" xfId="38413" xr:uid="{00000000-0005-0000-0000-000041AD0000}"/>
    <cellStyle name="Uwaga 2 3 9 13" xfId="41619" xr:uid="{00000000-0005-0000-0000-000042AD0000}"/>
    <cellStyle name="Uwaga 2 3 9 14" xfId="44799" xr:uid="{00000000-0005-0000-0000-000043AD0000}"/>
    <cellStyle name="Uwaga 2 3 9 15" xfId="48094" xr:uid="{00000000-0005-0000-0000-000044AD0000}"/>
    <cellStyle name="Uwaga 2 3 9 16" xfId="51262" xr:uid="{00000000-0005-0000-0000-000045AD0000}"/>
    <cellStyle name="Uwaga 2 3 9 17" xfId="54450" xr:uid="{00000000-0005-0000-0000-000046AD0000}"/>
    <cellStyle name="Uwaga 2 3 9 18" xfId="56504" xr:uid="{00000000-0005-0000-0000-000047AD0000}"/>
    <cellStyle name="Uwaga 2 3 9 19" xfId="59741" xr:uid="{00000000-0005-0000-0000-000048AD0000}"/>
    <cellStyle name="Uwaga 2 3 9 2" xfId="10313" xr:uid="{00000000-0005-0000-0000-000049AD0000}"/>
    <cellStyle name="Uwaga 2 3 9 3" xfId="12355" xr:uid="{00000000-0005-0000-0000-00004AAD0000}"/>
    <cellStyle name="Uwaga 2 3 9 4" xfId="6479" xr:uid="{00000000-0005-0000-0000-00004BAD0000}"/>
    <cellStyle name="Uwaga 2 3 9 5" xfId="17004" xr:uid="{00000000-0005-0000-0000-00004CAD0000}"/>
    <cellStyle name="Uwaga 2 3 9 6" xfId="19579" xr:uid="{00000000-0005-0000-0000-00004DAD0000}"/>
    <cellStyle name="Uwaga 2 3 9 7" xfId="22889" xr:uid="{00000000-0005-0000-0000-00004EAD0000}"/>
    <cellStyle name="Uwaga 2 3 9 8" xfId="26205" xr:uid="{00000000-0005-0000-0000-00004FAD0000}"/>
    <cellStyle name="Uwaga 2 3 9 9" xfId="29438" xr:uid="{00000000-0005-0000-0000-000050AD0000}"/>
    <cellStyle name="Uwaga 2 30" xfId="4624" xr:uid="{00000000-0005-0000-0000-000051AD0000}"/>
    <cellStyle name="Uwaga 2 30 10" xfId="43110" xr:uid="{00000000-0005-0000-0000-000052AD0000}"/>
    <cellStyle name="Uwaga 2 30 11" xfId="46312" xr:uid="{00000000-0005-0000-0000-000053AD0000}"/>
    <cellStyle name="Uwaga 2 30 12" xfId="49578" xr:uid="{00000000-0005-0000-0000-000054AD0000}"/>
    <cellStyle name="Uwaga 2 30 13" xfId="52772" xr:uid="{00000000-0005-0000-0000-000055AD0000}"/>
    <cellStyle name="Uwaga 2 30 14" xfId="57969" xr:uid="{00000000-0005-0000-0000-000056AD0000}"/>
    <cellStyle name="Uwaga 2 30 15" xfId="61206" xr:uid="{00000000-0005-0000-0000-000057AD0000}"/>
    <cellStyle name="Uwaga 2 30 2" xfId="13860" xr:uid="{00000000-0005-0000-0000-000058AD0000}"/>
    <cellStyle name="Uwaga 2 30 3" xfId="7814" xr:uid="{00000000-0005-0000-0000-000059AD0000}"/>
    <cellStyle name="Uwaga 2 30 4" xfId="21092" xr:uid="{00000000-0005-0000-0000-00005AAD0000}"/>
    <cellStyle name="Uwaga 2 30 5" xfId="24402" xr:uid="{00000000-0005-0000-0000-00005BAD0000}"/>
    <cellStyle name="Uwaga 2 30 6" xfId="27714" xr:uid="{00000000-0005-0000-0000-00005CAD0000}"/>
    <cellStyle name="Uwaga 2 30 7" xfId="30951" xr:uid="{00000000-0005-0000-0000-00005DAD0000}"/>
    <cellStyle name="Uwaga 2 30 8" xfId="36711" xr:uid="{00000000-0005-0000-0000-00005EAD0000}"/>
    <cellStyle name="Uwaga 2 30 9" xfId="39924" xr:uid="{00000000-0005-0000-0000-00005FAD0000}"/>
    <cellStyle name="Uwaga 2 31" xfId="4678" xr:uid="{00000000-0005-0000-0000-000060AD0000}"/>
    <cellStyle name="Uwaga 2 31 10" xfId="43161" xr:uid="{00000000-0005-0000-0000-000061AD0000}"/>
    <cellStyle name="Uwaga 2 31 11" xfId="46366" xr:uid="{00000000-0005-0000-0000-000062AD0000}"/>
    <cellStyle name="Uwaga 2 31 12" xfId="49629" xr:uid="{00000000-0005-0000-0000-000063AD0000}"/>
    <cellStyle name="Uwaga 2 31 13" xfId="52826" xr:uid="{00000000-0005-0000-0000-000064AD0000}"/>
    <cellStyle name="Uwaga 2 31 14" xfId="58020" xr:uid="{00000000-0005-0000-0000-000065AD0000}"/>
    <cellStyle name="Uwaga 2 31 15" xfId="61257" xr:uid="{00000000-0005-0000-0000-000066AD0000}"/>
    <cellStyle name="Uwaga 2 31 2" xfId="13913" xr:uid="{00000000-0005-0000-0000-000067AD0000}"/>
    <cellStyle name="Uwaga 2 31 3" xfId="7865" xr:uid="{00000000-0005-0000-0000-000068AD0000}"/>
    <cellStyle name="Uwaga 2 31 4" xfId="21146" xr:uid="{00000000-0005-0000-0000-000069AD0000}"/>
    <cellStyle name="Uwaga 2 31 5" xfId="24456" xr:uid="{00000000-0005-0000-0000-00006AAD0000}"/>
    <cellStyle name="Uwaga 2 31 6" xfId="27768" xr:uid="{00000000-0005-0000-0000-00006BAD0000}"/>
    <cellStyle name="Uwaga 2 31 7" xfId="31005" xr:uid="{00000000-0005-0000-0000-00006CAD0000}"/>
    <cellStyle name="Uwaga 2 31 8" xfId="36763" xr:uid="{00000000-0005-0000-0000-00006DAD0000}"/>
    <cellStyle name="Uwaga 2 31 9" xfId="39978" xr:uid="{00000000-0005-0000-0000-00006EAD0000}"/>
    <cellStyle name="Uwaga 2 32" xfId="4731" xr:uid="{00000000-0005-0000-0000-00006FAD0000}"/>
    <cellStyle name="Uwaga 2 32 10" xfId="43212" xr:uid="{00000000-0005-0000-0000-000070AD0000}"/>
    <cellStyle name="Uwaga 2 32 11" xfId="46419" xr:uid="{00000000-0005-0000-0000-000071AD0000}"/>
    <cellStyle name="Uwaga 2 32 12" xfId="49679" xr:uid="{00000000-0005-0000-0000-000072AD0000}"/>
    <cellStyle name="Uwaga 2 32 13" xfId="52879" xr:uid="{00000000-0005-0000-0000-000073AD0000}"/>
    <cellStyle name="Uwaga 2 32 14" xfId="58070" xr:uid="{00000000-0005-0000-0000-000074AD0000}"/>
    <cellStyle name="Uwaga 2 32 15" xfId="61307" xr:uid="{00000000-0005-0000-0000-000075AD0000}"/>
    <cellStyle name="Uwaga 2 32 2" xfId="13965" xr:uid="{00000000-0005-0000-0000-000076AD0000}"/>
    <cellStyle name="Uwaga 2 32 3" xfId="7915" xr:uid="{00000000-0005-0000-0000-000077AD0000}"/>
    <cellStyle name="Uwaga 2 32 4" xfId="21199" xr:uid="{00000000-0005-0000-0000-000078AD0000}"/>
    <cellStyle name="Uwaga 2 32 5" xfId="24509" xr:uid="{00000000-0005-0000-0000-000079AD0000}"/>
    <cellStyle name="Uwaga 2 32 6" xfId="27821" xr:uid="{00000000-0005-0000-0000-00007AAD0000}"/>
    <cellStyle name="Uwaga 2 32 7" xfId="31058" xr:uid="{00000000-0005-0000-0000-00007BAD0000}"/>
    <cellStyle name="Uwaga 2 32 8" xfId="36815" xr:uid="{00000000-0005-0000-0000-00007CAD0000}"/>
    <cellStyle name="Uwaga 2 32 9" xfId="40030" xr:uid="{00000000-0005-0000-0000-00007DAD0000}"/>
    <cellStyle name="Uwaga 2 33" xfId="4782" xr:uid="{00000000-0005-0000-0000-00007EAD0000}"/>
    <cellStyle name="Uwaga 2 33 10" xfId="43261" xr:uid="{00000000-0005-0000-0000-00007FAD0000}"/>
    <cellStyle name="Uwaga 2 33 11" xfId="46470" xr:uid="{00000000-0005-0000-0000-000080AD0000}"/>
    <cellStyle name="Uwaga 2 33 12" xfId="49728" xr:uid="{00000000-0005-0000-0000-000081AD0000}"/>
    <cellStyle name="Uwaga 2 33 13" xfId="52930" xr:uid="{00000000-0005-0000-0000-000082AD0000}"/>
    <cellStyle name="Uwaga 2 33 14" xfId="58119" xr:uid="{00000000-0005-0000-0000-000083AD0000}"/>
    <cellStyle name="Uwaga 2 33 15" xfId="61356" xr:uid="{00000000-0005-0000-0000-000084AD0000}"/>
    <cellStyle name="Uwaga 2 33 2" xfId="14016" xr:uid="{00000000-0005-0000-0000-000085AD0000}"/>
    <cellStyle name="Uwaga 2 33 3" xfId="7964" xr:uid="{00000000-0005-0000-0000-000086AD0000}"/>
    <cellStyle name="Uwaga 2 33 4" xfId="21250" xr:uid="{00000000-0005-0000-0000-000087AD0000}"/>
    <cellStyle name="Uwaga 2 33 5" xfId="24560" xr:uid="{00000000-0005-0000-0000-000088AD0000}"/>
    <cellStyle name="Uwaga 2 33 6" xfId="27872" xr:uid="{00000000-0005-0000-0000-000089AD0000}"/>
    <cellStyle name="Uwaga 2 33 7" xfId="31109" xr:uid="{00000000-0005-0000-0000-00008AAD0000}"/>
    <cellStyle name="Uwaga 2 33 8" xfId="36865" xr:uid="{00000000-0005-0000-0000-00008BAD0000}"/>
    <cellStyle name="Uwaga 2 33 9" xfId="40081" xr:uid="{00000000-0005-0000-0000-00008CAD0000}"/>
    <cellStyle name="Uwaga 2 4" xfId="1460" xr:uid="{00000000-0005-0000-0000-00008DAD0000}"/>
    <cellStyle name="Uwaga 2 4 10" xfId="3434" xr:uid="{00000000-0005-0000-0000-00008EAD0000}"/>
    <cellStyle name="Uwaga 2 4 10 10" xfId="33078" xr:uid="{00000000-0005-0000-0000-00008FAD0000}"/>
    <cellStyle name="Uwaga 2 4 10 11" xfId="35545" xr:uid="{00000000-0005-0000-0000-000090AD0000}"/>
    <cellStyle name="Uwaga 2 4 10 12" xfId="38736" xr:uid="{00000000-0005-0000-0000-000091AD0000}"/>
    <cellStyle name="Uwaga 2 4 10 13" xfId="41940" xr:uid="{00000000-0005-0000-0000-000092AD0000}"/>
    <cellStyle name="Uwaga 2 4 10 14" xfId="45122" xr:uid="{00000000-0005-0000-0000-000093AD0000}"/>
    <cellStyle name="Uwaga 2 4 10 15" xfId="48415" xr:uid="{00000000-0005-0000-0000-000094AD0000}"/>
    <cellStyle name="Uwaga 2 4 10 16" xfId="51584" xr:uid="{00000000-0005-0000-0000-000095AD0000}"/>
    <cellStyle name="Uwaga 2 4 10 17" xfId="54768" xr:uid="{00000000-0005-0000-0000-000096AD0000}"/>
    <cellStyle name="Uwaga 2 4 10 18" xfId="56822" xr:uid="{00000000-0005-0000-0000-000097AD0000}"/>
    <cellStyle name="Uwaga 2 4 10 19" xfId="60059" xr:uid="{00000000-0005-0000-0000-000098AD0000}"/>
    <cellStyle name="Uwaga 2 4 10 2" xfId="10636" xr:uid="{00000000-0005-0000-0000-000099AD0000}"/>
    <cellStyle name="Uwaga 2 4 10 3" xfId="12678" xr:uid="{00000000-0005-0000-0000-00009AAD0000}"/>
    <cellStyle name="Uwaga 2 4 10 4" xfId="6802" xr:uid="{00000000-0005-0000-0000-00009BAD0000}"/>
    <cellStyle name="Uwaga 2 4 10 5" xfId="17327" xr:uid="{00000000-0005-0000-0000-00009CAD0000}"/>
    <cellStyle name="Uwaga 2 4 10 6" xfId="19902" xr:uid="{00000000-0005-0000-0000-00009DAD0000}"/>
    <cellStyle name="Uwaga 2 4 10 7" xfId="23212" xr:uid="{00000000-0005-0000-0000-00009EAD0000}"/>
    <cellStyle name="Uwaga 2 4 10 8" xfId="26527" xr:uid="{00000000-0005-0000-0000-00009FAD0000}"/>
    <cellStyle name="Uwaga 2 4 10 9" xfId="29761" xr:uid="{00000000-0005-0000-0000-0000A0AD0000}"/>
    <cellStyle name="Uwaga 2 4 11" xfId="3308" xr:uid="{00000000-0005-0000-0000-0000A1AD0000}"/>
    <cellStyle name="Uwaga 2 4 11 10" xfId="32952" xr:uid="{00000000-0005-0000-0000-0000A2AD0000}"/>
    <cellStyle name="Uwaga 2 4 11 11" xfId="35420" xr:uid="{00000000-0005-0000-0000-0000A3AD0000}"/>
    <cellStyle name="Uwaga 2 4 11 12" xfId="38610" xr:uid="{00000000-0005-0000-0000-0000A4AD0000}"/>
    <cellStyle name="Uwaga 2 4 11 13" xfId="41815" xr:uid="{00000000-0005-0000-0000-0000A5AD0000}"/>
    <cellStyle name="Uwaga 2 4 11 14" xfId="44996" xr:uid="{00000000-0005-0000-0000-0000A6AD0000}"/>
    <cellStyle name="Uwaga 2 4 11 15" xfId="48290" xr:uid="{00000000-0005-0000-0000-0000A7AD0000}"/>
    <cellStyle name="Uwaga 2 4 11 16" xfId="51459" xr:uid="{00000000-0005-0000-0000-0000A8AD0000}"/>
    <cellStyle name="Uwaga 2 4 11 17" xfId="54644" xr:uid="{00000000-0005-0000-0000-0000A9AD0000}"/>
    <cellStyle name="Uwaga 2 4 11 18" xfId="56698" xr:uid="{00000000-0005-0000-0000-0000AAAD0000}"/>
    <cellStyle name="Uwaga 2 4 11 19" xfId="59935" xr:uid="{00000000-0005-0000-0000-0000ABAD0000}"/>
    <cellStyle name="Uwaga 2 4 11 2" xfId="10510" xr:uid="{00000000-0005-0000-0000-0000ACAD0000}"/>
    <cellStyle name="Uwaga 2 4 11 3" xfId="12552" xr:uid="{00000000-0005-0000-0000-0000ADAD0000}"/>
    <cellStyle name="Uwaga 2 4 11 4" xfId="6676" xr:uid="{00000000-0005-0000-0000-0000AEAD0000}"/>
    <cellStyle name="Uwaga 2 4 11 5" xfId="17201" xr:uid="{00000000-0005-0000-0000-0000AFAD0000}"/>
    <cellStyle name="Uwaga 2 4 11 6" xfId="19776" xr:uid="{00000000-0005-0000-0000-0000B0AD0000}"/>
    <cellStyle name="Uwaga 2 4 11 7" xfId="23086" xr:uid="{00000000-0005-0000-0000-0000B1AD0000}"/>
    <cellStyle name="Uwaga 2 4 11 8" xfId="26401" xr:uid="{00000000-0005-0000-0000-0000B2AD0000}"/>
    <cellStyle name="Uwaga 2 4 11 9" xfId="29635" xr:uid="{00000000-0005-0000-0000-0000B3AD0000}"/>
    <cellStyle name="Uwaga 2 4 12" xfId="2430" xr:uid="{00000000-0005-0000-0000-0000B4AD0000}"/>
    <cellStyle name="Uwaga 2 4 12 10" xfId="32076" xr:uid="{00000000-0005-0000-0000-0000B5AD0000}"/>
    <cellStyle name="Uwaga 2 4 12 11" xfId="34545" xr:uid="{00000000-0005-0000-0000-0000B6AD0000}"/>
    <cellStyle name="Uwaga 2 4 12 12" xfId="37732" xr:uid="{00000000-0005-0000-0000-0000B7AD0000}"/>
    <cellStyle name="Uwaga 2 4 12 13" xfId="40943" xr:uid="{00000000-0005-0000-0000-0000B8AD0000}"/>
    <cellStyle name="Uwaga 2 4 12 14" xfId="44118" xr:uid="{00000000-0005-0000-0000-0000B9AD0000}"/>
    <cellStyle name="Uwaga 2 4 12 15" xfId="47418" xr:uid="{00000000-0005-0000-0000-0000BAAD0000}"/>
    <cellStyle name="Uwaga 2 4 12 16" xfId="50582" xr:uid="{00000000-0005-0000-0000-0000BBAD0000}"/>
    <cellStyle name="Uwaga 2 4 12 17" xfId="53781" xr:uid="{00000000-0005-0000-0000-0000BCAD0000}"/>
    <cellStyle name="Uwaga 2 4 12 18" xfId="55833" xr:uid="{00000000-0005-0000-0000-0000BDAD0000}"/>
    <cellStyle name="Uwaga 2 4 12 19" xfId="59070" xr:uid="{00000000-0005-0000-0000-0000BEAD0000}"/>
    <cellStyle name="Uwaga 2 4 12 2" xfId="9634" xr:uid="{00000000-0005-0000-0000-0000BFAD0000}"/>
    <cellStyle name="Uwaga 2 4 12 3" xfId="11674" xr:uid="{00000000-0005-0000-0000-0000C0AD0000}"/>
    <cellStyle name="Uwaga 2 4 12 4" xfId="5799" xr:uid="{00000000-0005-0000-0000-0000C1AD0000}"/>
    <cellStyle name="Uwaga 2 4 12 5" xfId="16324" xr:uid="{00000000-0005-0000-0000-0000C2AD0000}"/>
    <cellStyle name="Uwaga 2 4 12 6" xfId="18898" xr:uid="{00000000-0005-0000-0000-0000C3AD0000}"/>
    <cellStyle name="Uwaga 2 4 12 7" xfId="22208" xr:uid="{00000000-0005-0000-0000-0000C4AD0000}"/>
    <cellStyle name="Uwaga 2 4 12 8" xfId="25528" xr:uid="{00000000-0005-0000-0000-0000C5AD0000}"/>
    <cellStyle name="Uwaga 2 4 12 9" xfId="28757" xr:uid="{00000000-0005-0000-0000-0000C6AD0000}"/>
    <cellStyle name="Uwaga 2 4 13" xfId="3574" xr:uid="{00000000-0005-0000-0000-0000C7AD0000}"/>
    <cellStyle name="Uwaga 2 4 13 10" xfId="33218" xr:uid="{00000000-0005-0000-0000-0000C8AD0000}"/>
    <cellStyle name="Uwaga 2 4 13 11" xfId="35682" xr:uid="{00000000-0005-0000-0000-0000C9AD0000}"/>
    <cellStyle name="Uwaga 2 4 13 12" xfId="38876" xr:uid="{00000000-0005-0000-0000-0000CAAD0000}"/>
    <cellStyle name="Uwaga 2 4 13 13" xfId="42077" xr:uid="{00000000-0005-0000-0000-0000CBAD0000}"/>
    <cellStyle name="Uwaga 2 4 13 14" xfId="45262" xr:uid="{00000000-0005-0000-0000-0000CCAD0000}"/>
    <cellStyle name="Uwaga 2 4 13 15" xfId="48552" xr:uid="{00000000-0005-0000-0000-0000CDAD0000}"/>
    <cellStyle name="Uwaga 2 4 13 16" xfId="51723" xr:uid="{00000000-0005-0000-0000-0000CEAD0000}"/>
    <cellStyle name="Uwaga 2 4 13 17" xfId="54903" xr:uid="{00000000-0005-0000-0000-0000CFAD0000}"/>
    <cellStyle name="Uwaga 2 4 13 18" xfId="56957" xr:uid="{00000000-0005-0000-0000-0000D0AD0000}"/>
    <cellStyle name="Uwaga 2 4 13 19" xfId="60194" xr:uid="{00000000-0005-0000-0000-0000D1AD0000}"/>
    <cellStyle name="Uwaga 2 4 13 2" xfId="10776" xr:uid="{00000000-0005-0000-0000-0000D2AD0000}"/>
    <cellStyle name="Uwaga 2 4 13 3" xfId="12818" xr:uid="{00000000-0005-0000-0000-0000D3AD0000}"/>
    <cellStyle name="Uwaga 2 4 13 4" xfId="6940" xr:uid="{00000000-0005-0000-0000-0000D4AD0000}"/>
    <cellStyle name="Uwaga 2 4 13 5" xfId="17467" xr:uid="{00000000-0005-0000-0000-0000D5AD0000}"/>
    <cellStyle name="Uwaga 2 4 13 6" xfId="20042" xr:uid="{00000000-0005-0000-0000-0000D6AD0000}"/>
    <cellStyle name="Uwaga 2 4 13 7" xfId="23352" xr:uid="{00000000-0005-0000-0000-0000D7AD0000}"/>
    <cellStyle name="Uwaga 2 4 13 8" xfId="26667" xr:uid="{00000000-0005-0000-0000-0000D8AD0000}"/>
    <cellStyle name="Uwaga 2 4 13 9" xfId="29901" xr:uid="{00000000-0005-0000-0000-0000D9AD0000}"/>
    <cellStyle name="Uwaga 2 4 14" xfId="3740" xr:uid="{00000000-0005-0000-0000-0000DAAD0000}"/>
    <cellStyle name="Uwaga 2 4 14 10" xfId="33384" xr:uid="{00000000-0005-0000-0000-0000DBAD0000}"/>
    <cellStyle name="Uwaga 2 4 14 11" xfId="35848" xr:uid="{00000000-0005-0000-0000-0000DCAD0000}"/>
    <cellStyle name="Uwaga 2 4 14 12" xfId="39042" xr:uid="{00000000-0005-0000-0000-0000DDAD0000}"/>
    <cellStyle name="Uwaga 2 4 14 13" xfId="42243" xr:uid="{00000000-0005-0000-0000-0000DEAD0000}"/>
    <cellStyle name="Uwaga 2 4 14 14" xfId="45428" xr:uid="{00000000-0005-0000-0000-0000DFAD0000}"/>
    <cellStyle name="Uwaga 2 4 14 15" xfId="48718" xr:uid="{00000000-0005-0000-0000-0000E0AD0000}"/>
    <cellStyle name="Uwaga 2 4 14 16" xfId="51889" xr:uid="{00000000-0005-0000-0000-0000E1AD0000}"/>
    <cellStyle name="Uwaga 2 4 14 17" xfId="55068" xr:uid="{00000000-0005-0000-0000-0000E2AD0000}"/>
    <cellStyle name="Uwaga 2 4 14 18" xfId="57122" xr:uid="{00000000-0005-0000-0000-0000E3AD0000}"/>
    <cellStyle name="Uwaga 2 4 14 19" xfId="60359" xr:uid="{00000000-0005-0000-0000-0000E4AD0000}"/>
    <cellStyle name="Uwaga 2 4 14 2" xfId="10942" xr:uid="{00000000-0005-0000-0000-0000E5AD0000}"/>
    <cellStyle name="Uwaga 2 4 14 3" xfId="12984" xr:uid="{00000000-0005-0000-0000-0000E6AD0000}"/>
    <cellStyle name="Uwaga 2 4 14 4" xfId="7106" xr:uid="{00000000-0005-0000-0000-0000E7AD0000}"/>
    <cellStyle name="Uwaga 2 4 14 5" xfId="17633" xr:uid="{00000000-0005-0000-0000-0000E8AD0000}"/>
    <cellStyle name="Uwaga 2 4 14 6" xfId="20208" xr:uid="{00000000-0005-0000-0000-0000E9AD0000}"/>
    <cellStyle name="Uwaga 2 4 14 7" xfId="23518" xr:uid="{00000000-0005-0000-0000-0000EAAD0000}"/>
    <cellStyle name="Uwaga 2 4 14 8" xfId="26833" xr:uid="{00000000-0005-0000-0000-0000EBAD0000}"/>
    <cellStyle name="Uwaga 2 4 14 9" xfId="30067" xr:uid="{00000000-0005-0000-0000-0000ECAD0000}"/>
    <cellStyle name="Uwaga 2 4 15" xfId="2031" xr:uid="{00000000-0005-0000-0000-0000EDAD0000}"/>
    <cellStyle name="Uwaga 2 4 15 10" xfId="31679" xr:uid="{00000000-0005-0000-0000-0000EEAD0000}"/>
    <cellStyle name="Uwaga 2 4 15 11" xfId="30786" xr:uid="{00000000-0005-0000-0000-0000EFAD0000}"/>
    <cellStyle name="Uwaga 2 4 15 12" xfId="37333" xr:uid="{00000000-0005-0000-0000-0000F0AD0000}"/>
    <cellStyle name="Uwaga 2 4 15 13" xfId="40556" xr:uid="{00000000-0005-0000-0000-0000F1AD0000}"/>
    <cellStyle name="Uwaga 2 4 15 14" xfId="43719" xr:uid="{00000000-0005-0000-0000-0000F2AD0000}"/>
    <cellStyle name="Uwaga 2 4 15 15" xfId="47031" xr:uid="{00000000-0005-0000-0000-0000F3AD0000}"/>
    <cellStyle name="Uwaga 2 4 15 16" xfId="50185" xr:uid="{00000000-0005-0000-0000-0000F4AD0000}"/>
    <cellStyle name="Uwaga 2 4 15 17" xfId="53397" xr:uid="{00000000-0005-0000-0000-0000F5AD0000}"/>
    <cellStyle name="Uwaga 2 4 15 18" xfId="33908" xr:uid="{00000000-0005-0000-0000-0000F6AD0000}"/>
    <cellStyle name="Uwaga 2 4 15 19" xfId="58684" xr:uid="{00000000-0005-0000-0000-0000F7AD0000}"/>
    <cellStyle name="Uwaga 2 4 15 2" xfId="9237" xr:uid="{00000000-0005-0000-0000-0000F8AD0000}"/>
    <cellStyle name="Uwaga 2 4 15 3" xfId="8149" xr:uid="{00000000-0005-0000-0000-0000F9AD0000}"/>
    <cellStyle name="Uwaga 2 4 15 4" xfId="5408" xr:uid="{00000000-0005-0000-0000-0000FAAD0000}"/>
    <cellStyle name="Uwaga 2 4 15 5" xfId="15926" xr:uid="{00000000-0005-0000-0000-0000FBAD0000}"/>
    <cellStyle name="Uwaga 2 4 15 6" xfId="14170" xr:uid="{00000000-0005-0000-0000-0000FCAD0000}"/>
    <cellStyle name="Uwaga 2 4 15 7" xfId="21809" xr:uid="{00000000-0005-0000-0000-0000FDAD0000}"/>
    <cellStyle name="Uwaga 2 4 15 8" xfId="25131" xr:uid="{00000000-0005-0000-0000-0000FEAD0000}"/>
    <cellStyle name="Uwaga 2 4 15 9" xfId="28358" xr:uid="{00000000-0005-0000-0000-0000FFAD0000}"/>
    <cellStyle name="Uwaga 2 4 16" xfId="3864" xr:uid="{00000000-0005-0000-0000-000000AE0000}"/>
    <cellStyle name="Uwaga 2 4 16 10" xfId="33508" xr:uid="{00000000-0005-0000-0000-000001AE0000}"/>
    <cellStyle name="Uwaga 2 4 16 11" xfId="35971" xr:uid="{00000000-0005-0000-0000-000002AE0000}"/>
    <cellStyle name="Uwaga 2 4 16 12" xfId="39166" xr:uid="{00000000-0005-0000-0000-000003AE0000}"/>
    <cellStyle name="Uwaga 2 4 16 13" xfId="42366" xr:uid="{00000000-0005-0000-0000-000004AE0000}"/>
    <cellStyle name="Uwaga 2 4 16 14" xfId="45552" xr:uid="{00000000-0005-0000-0000-000005AE0000}"/>
    <cellStyle name="Uwaga 2 4 16 15" xfId="48841" xr:uid="{00000000-0005-0000-0000-000006AE0000}"/>
    <cellStyle name="Uwaga 2 4 16 16" xfId="52013" xr:uid="{00000000-0005-0000-0000-000007AE0000}"/>
    <cellStyle name="Uwaga 2 4 16 17" xfId="55190" xr:uid="{00000000-0005-0000-0000-000008AE0000}"/>
    <cellStyle name="Uwaga 2 4 16 18" xfId="57244" xr:uid="{00000000-0005-0000-0000-000009AE0000}"/>
    <cellStyle name="Uwaga 2 4 16 19" xfId="60481" xr:uid="{00000000-0005-0000-0000-00000AAE0000}"/>
    <cellStyle name="Uwaga 2 4 16 2" xfId="11066" xr:uid="{00000000-0005-0000-0000-00000BAE0000}"/>
    <cellStyle name="Uwaga 2 4 16 3" xfId="13108" xr:uid="{00000000-0005-0000-0000-00000CAE0000}"/>
    <cellStyle name="Uwaga 2 4 16 4" xfId="7225" xr:uid="{00000000-0005-0000-0000-00000DAE0000}"/>
    <cellStyle name="Uwaga 2 4 16 5" xfId="17757" xr:uid="{00000000-0005-0000-0000-00000EAE0000}"/>
    <cellStyle name="Uwaga 2 4 16 6" xfId="20332" xr:uid="{00000000-0005-0000-0000-00000FAE0000}"/>
    <cellStyle name="Uwaga 2 4 16 7" xfId="23642" xr:uid="{00000000-0005-0000-0000-000010AE0000}"/>
    <cellStyle name="Uwaga 2 4 16 8" xfId="26957" xr:uid="{00000000-0005-0000-0000-000011AE0000}"/>
    <cellStyle name="Uwaga 2 4 16 9" xfId="30191" xr:uid="{00000000-0005-0000-0000-000012AE0000}"/>
    <cellStyle name="Uwaga 2 4 17" xfId="3997" xr:uid="{00000000-0005-0000-0000-000013AE0000}"/>
    <cellStyle name="Uwaga 2 4 17 10" xfId="33641" xr:uid="{00000000-0005-0000-0000-000014AE0000}"/>
    <cellStyle name="Uwaga 2 4 17 11" xfId="36104" xr:uid="{00000000-0005-0000-0000-000015AE0000}"/>
    <cellStyle name="Uwaga 2 4 17 12" xfId="39299" xr:uid="{00000000-0005-0000-0000-000016AE0000}"/>
    <cellStyle name="Uwaga 2 4 17 13" xfId="42499" xr:uid="{00000000-0005-0000-0000-000017AE0000}"/>
    <cellStyle name="Uwaga 2 4 17 14" xfId="45685" xr:uid="{00000000-0005-0000-0000-000018AE0000}"/>
    <cellStyle name="Uwaga 2 4 17 15" xfId="48974" xr:uid="{00000000-0005-0000-0000-000019AE0000}"/>
    <cellStyle name="Uwaga 2 4 17 16" xfId="52146" xr:uid="{00000000-0005-0000-0000-00001AAE0000}"/>
    <cellStyle name="Uwaga 2 4 17 17" xfId="55322" xr:uid="{00000000-0005-0000-0000-00001BAE0000}"/>
    <cellStyle name="Uwaga 2 4 17 18" xfId="57376" xr:uid="{00000000-0005-0000-0000-00001CAE0000}"/>
    <cellStyle name="Uwaga 2 4 17 19" xfId="60613" xr:uid="{00000000-0005-0000-0000-00001DAE0000}"/>
    <cellStyle name="Uwaga 2 4 17 2" xfId="11199" xr:uid="{00000000-0005-0000-0000-00001EAE0000}"/>
    <cellStyle name="Uwaga 2 4 17 3" xfId="13241" xr:uid="{00000000-0005-0000-0000-00001FAE0000}"/>
    <cellStyle name="Uwaga 2 4 17 4" xfId="7357" xr:uid="{00000000-0005-0000-0000-000020AE0000}"/>
    <cellStyle name="Uwaga 2 4 17 5" xfId="17890" xr:uid="{00000000-0005-0000-0000-000021AE0000}"/>
    <cellStyle name="Uwaga 2 4 17 6" xfId="20465" xr:uid="{00000000-0005-0000-0000-000022AE0000}"/>
    <cellStyle name="Uwaga 2 4 17 7" xfId="23775" xr:uid="{00000000-0005-0000-0000-000023AE0000}"/>
    <cellStyle name="Uwaga 2 4 17 8" xfId="27090" xr:uid="{00000000-0005-0000-0000-000024AE0000}"/>
    <cellStyle name="Uwaga 2 4 17 9" xfId="30324" xr:uid="{00000000-0005-0000-0000-000025AE0000}"/>
    <cellStyle name="Uwaga 2 4 18" xfId="2410" xr:uid="{00000000-0005-0000-0000-000026AE0000}"/>
    <cellStyle name="Uwaga 2 4 18 10" xfId="32056" xr:uid="{00000000-0005-0000-0000-000027AE0000}"/>
    <cellStyle name="Uwaga 2 4 18 11" xfId="34526" xr:uid="{00000000-0005-0000-0000-000028AE0000}"/>
    <cellStyle name="Uwaga 2 4 18 12" xfId="37712" xr:uid="{00000000-0005-0000-0000-000029AE0000}"/>
    <cellStyle name="Uwaga 2 4 18 13" xfId="40925" xr:uid="{00000000-0005-0000-0000-00002AAE0000}"/>
    <cellStyle name="Uwaga 2 4 18 14" xfId="44098" xr:uid="{00000000-0005-0000-0000-00002BAE0000}"/>
    <cellStyle name="Uwaga 2 4 18 15" xfId="47400" xr:uid="{00000000-0005-0000-0000-00002CAE0000}"/>
    <cellStyle name="Uwaga 2 4 18 16" xfId="50562" xr:uid="{00000000-0005-0000-0000-00002DAE0000}"/>
    <cellStyle name="Uwaga 2 4 18 17" xfId="53763" xr:uid="{00000000-0005-0000-0000-00002EAE0000}"/>
    <cellStyle name="Uwaga 2 4 18 18" xfId="55815" xr:uid="{00000000-0005-0000-0000-00002FAE0000}"/>
    <cellStyle name="Uwaga 2 4 18 19" xfId="59052" xr:uid="{00000000-0005-0000-0000-000030AE0000}"/>
    <cellStyle name="Uwaga 2 4 18 2" xfId="9614" xr:uid="{00000000-0005-0000-0000-000031AE0000}"/>
    <cellStyle name="Uwaga 2 4 18 3" xfId="11654" xr:uid="{00000000-0005-0000-0000-000032AE0000}"/>
    <cellStyle name="Uwaga 2 4 18 4" xfId="5781" xr:uid="{00000000-0005-0000-0000-000033AE0000}"/>
    <cellStyle name="Uwaga 2 4 18 5" xfId="16304" xr:uid="{00000000-0005-0000-0000-000034AE0000}"/>
    <cellStyle name="Uwaga 2 4 18 6" xfId="18878" xr:uid="{00000000-0005-0000-0000-000035AE0000}"/>
    <cellStyle name="Uwaga 2 4 18 7" xfId="22188" xr:uid="{00000000-0005-0000-0000-000036AE0000}"/>
    <cellStyle name="Uwaga 2 4 18 8" xfId="25509" xr:uid="{00000000-0005-0000-0000-000037AE0000}"/>
    <cellStyle name="Uwaga 2 4 18 9" xfId="28737" xr:uid="{00000000-0005-0000-0000-000038AE0000}"/>
    <cellStyle name="Uwaga 2 4 19" xfId="1901" xr:uid="{00000000-0005-0000-0000-000039AE0000}"/>
    <cellStyle name="Uwaga 2 4 19 10" xfId="31553" xr:uid="{00000000-0005-0000-0000-00003AAE0000}"/>
    <cellStyle name="Uwaga 2 4 19 11" xfId="18183" xr:uid="{00000000-0005-0000-0000-00003BAE0000}"/>
    <cellStyle name="Uwaga 2 4 19 12" xfId="37203" xr:uid="{00000000-0005-0000-0000-00003CAE0000}"/>
    <cellStyle name="Uwaga 2 4 19 13" xfId="40428" xr:uid="{00000000-0005-0000-0000-00003DAE0000}"/>
    <cellStyle name="Uwaga 2 4 19 14" xfId="43589" xr:uid="{00000000-0005-0000-0000-00003EAE0000}"/>
    <cellStyle name="Uwaga 2 4 19 15" xfId="46903" xr:uid="{00000000-0005-0000-0000-00003FAE0000}"/>
    <cellStyle name="Uwaga 2 4 19 16" xfId="50055" xr:uid="{00000000-0005-0000-0000-000040AE0000}"/>
    <cellStyle name="Uwaga 2 4 19 17" xfId="53275" xr:uid="{00000000-0005-0000-0000-000041AE0000}"/>
    <cellStyle name="Uwaga 2 4 19 18" xfId="33833" xr:uid="{00000000-0005-0000-0000-000042AE0000}"/>
    <cellStyle name="Uwaga 2 4 19 19" xfId="58558" xr:uid="{00000000-0005-0000-0000-000043AE0000}"/>
    <cellStyle name="Uwaga 2 4 19 2" xfId="9111" xr:uid="{00000000-0005-0000-0000-000044AE0000}"/>
    <cellStyle name="Uwaga 2 4 19 3" xfId="8279" xr:uid="{00000000-0005-0000-0000-000045AE0000}"/>
    <cellStyle name="Uwaga 2 4 19 4" xfId="5279" xr:uid="{00000000-0005-0000-0000-000046AE0000}"/>
    <cellStyle name="Uwaga 2 4 19 5" xfId="15797" xr:uid="{00000000-0005-0000-0000-000047AE0000}"/>
    <cellStyle name="Uwaga 2 4 19 6" xfId="14300" xr:uid="{00000000-0005-0000-0000-000048AE0000}"/>
    <cellStyle name="Uwaga 2 4 19 7" xfId="21679" xr:uid="{00000000-0005-0000-0000-000049AE0000}"/>
    <cellStyle name="Uwaga 2 4 19 8" xfId="25001" xr:uid="{00000000-0005-0000-0000-00004AAE0000}"/>
    <cellStyle name="Uwaga 2 4 19 9" xfId="28228" xr:uid="{00000000-0005-0000-0000-00004BAE0000}"/>
    <cellStyle name="Uwaga 2 4 2" xfId="1650" xr:uid="{00000000-0005-0000-0000-00004CAE0000}"/>
    <cellStyle name="Uwaga 2 4 2 10" xfId="31302" xr:uid="{00000000-0005-0000-0000-00004DAE0000}"/>
    <cellStyle name="Uwaga 2 4 2 11" xfId="18158" xr:uid="{00000000-0005-0000-0000-00004EAE0000}"/>
    <cellStyle name="Uwaga 2 4 2 12" xfId="36952" xr:uid="{00000000-0005-0000-0000-00004FAE0000}"/>
    <cellStyle name="Uwaga 2 4 2 13" xfId="40184" xr:uid="{00000000-0005-0000-0000-000050AE0000}"/>
    <cellStyle name="Uwaga 2 4 2 14" xfId="43338" xr:uid="{00000000-0005-0000-0000-000051AE0000}"/>
    <cellStyle name="Uwaga 2 4 2 15" xfId="46661" xr:uid="{00000000-0005-0000-0000-000052AE0000}"/>
    <cellStyle name="Uwaga 2 4 2 16" xfId="49804" xr:uid="{00000000-0005-0000-0000-000053AE0000}"/>
    <cellStyle name="Uwaga 2 4 2 17" xfId="53035" xr:uid="{00000000-0005-0000-0000-000054AE0000}"/>
    <cellStyle name="Uwaga 2 4 2 18" xfId="39949" xr:uid="{00000000-0005-0000-0000-000055AE0000}"/>
    <cellStyle name="Uwaga 2 4 2 19" xfId="58318" xr:uid="{00000000-0005-0000-0000-000056AE0000}"/>
    <cellStyle name="Uwaga 2 4 2 2" xfId="8862" xr:uid="{00000000-0005-0000-0000-000057AE0000}"/>
    <cellStyle name="Uwaga 2 4 2 3" xfId="8528" xr:uid="{00000000-0005-0000-0000-000058AE0000}"/>
    <cellStyle name="Uwaga 2 4 2 4" xfId="5030" xr:uid="{00000000-0005-0000-0000-000059AE0000}"/>
    <cellStyle name="Uwaga 2 4 2 5" xfId="15546" xr:uid="{00000000-0005-0000-0000-00005AAE0000}"/>
    <cellStyle name="Uwaga 2 4 2 6" xfId="14551" xr:uid="{00000000-0005-0000-0000-00005BAE0000}"/>
    <cellStyle name="Uwaga 2 4 2 7" xfId="21428" xr:uid="{00000000-0005-0000-0000-00005CAE0000}"/>
    <cellStyle name="Uwaga 2 4 2 8" xfId="24751" xr:uid="{00000000-0005-0000-0000-00005DAE0000}"/>
    <cellStyle name="Uwaga 2 4 2 9" xfId="27977" xr:uid="{00000000-0005-0000-0000-00005EAE0000}"/>
    <cellStyle name="Uwaga 2 4 20" xfId="4120" xr:uid="{00000000-0005-0000-0000-00005FAE0000}"/>
    <cellStyle name="Uwaga 2 4 20 10" xfId="36226" xr:uid="{00000000-0005-0000-0000-000060AE0000}"/>
    <cellStyle name="Uwaga 2 4 20 11" xfId="39422" xr:uid="{00000000-0005-0000-0000-000061AE0000}"/>
    <cellStyle name="Uwaga 2 4 20 12" xfId="42621" xr:uid="{00000000-0005-0000-0000-000062AE0000}"/>
    <cellStyle name="Uwaga 2 4 20 13" xfId="45808" xr:uid="{00000000-0005-0000-0000-000063AE0000}"/>
    <cellStyle name="Uwaga 2 4 20 14" xfId="49096" xr:uid="{00000000-0005-0000-0000-000064AE0000}"/>
    <cellStyle name="Uwaga 2 4 20 15" xfId="52269" xr:uid="{00000000-0005-0000-0000-000065AE0000}"/>
    <cellStyle name="Uwaga 2 4 20 16" xfId="55443" xr:uid="{00000000-0005-0000-0000-000066AE0000}"/>
    <cellStyle name="Uwaga 2 4 20 17" xfId="57497" xr:uid="{00000000-0005-0000-0000-000067AE0000}"/>
    <cellStyle name="Uwaga 2 4 20 18" xfId="60734" xr:uid="{00000000-0005-0000-0000-000068AE0000}"/>
    <cellStyle name="Uwaga 2 4 20 2" xfId="11322" xr:uid="{00000000-0005-0000-0000-000069AE0000}"/>
    <cellStyle name="Uwaga 2 4 20 3" xfId="13364" xr:uid="{00000000-0005-0000-0000-00006AAE0000}"/>
    <cellStyle name="Uwaga 2 4 20 4" xfId="18013" xr:uid="{00000000-0005-0000-0000-00006BAE0000}"/>
    <cellStyle name="Uwaga 2 4 20 5" xfId="20588" xr:uid="{00000000-0005-0000-0000-00006CAE0000}"/>
    <cellStyle name="Uwaga 2 4 20 6" xfId="23898" xr:uid="{00000000-0005-0000-0000-00006DAE0000}"/>
    <cellStyle name="Uwaga 2 4 20 7" xfId="27213" xr:uid="{00000000-0005-0000-0000-00006EAE0000}"/>
    <cellStyle name="Uwaga 2 4 20 8" xfId="30447" xr:uid="{00000000-0005-0000-0000-00006FAE0000}"/>
    <cellStyle name="Uwaga 2 4 20 9" xfId="33764" xr:uid="{00000000-0005-0000-0000-000070AE0000}"/>
    <cellStyle name="Uwaga 2 4 3" xfId="2554" xr:uid="{00000000-0005-0000-0000-000071AE0000}"/>
    <cellStyle name="Uwaga 2 4 3 10" xfId="32198" xr:uid="{00000000-0005-0000-0000-000072AE0000}"/>
    <cellStyle name="Uwaga 2 4 3 11" xfId="34668" xr:uid="{00000000-0005-0000-0000-000073AE0000}"/>
    <cellStyle name="Uwaga 2 4 3 12" xfId="37856" xr:uid="{00000000-0005-0000-0000-000074AE0000}"/>
    <cellStyle name="Uwaga 2 4 3 13" xfId="41066" xr:uid="{00000000-0005-0000-0000-000075AE0000}"/>
    <cellStyle name="Uwaga 2 4 3 14" xfId="44242" xr:uid="{00000000-0005-0000-0000-000076AE0000}"/>
    <cellStyle name="Uwaga 2 4 3 15" xfId="47541" xr:uid="{00000000-0005-0000-0000-000077AE0000}"/>
    <cellStyle name="Uwaga 2 4 3 16" xfId="50706" xr:uid="{00000000-0005-0000-0000-000078AE0000}"/>
    <cellStyle name="Uwaga 2 4 3 17" xfId="53901" xr:uid="{00000000-0005-0000-0000-000079AE0000}"/>
    <cellStyle name="Uwaga 2 4 3 18" xfId="55955" xr:uid="{00000000-0005-0000-0000-00007AAE0000}"/>
    <cellStyle name="Uwaga 2 4 3 19" xfId="59192" xr:uid="{00000000-0005-0000-0000-00007BAE0000}"/>
    <cellStyle name="Uwaga 2 4 3 2" xfId="9756" xr:uid="{00000000-0005-0000-0000-00007CAE0000}"/>
    <cellStyle name="Uwaga 2 4 3 3" xfId="11798" xr:uid="{00000000-0005-0000-0000-00007DAE0000}"/>
    <cellStyle name="Uwaga 2 4 3 4" xfId="5922" xr:uid="{00000000-0005-0000-0000-00007EAE0000}"/>
    <cellStyle name="Uwaga 2 4 3 5" xfId="16447" xr:uid="{00000000-0005-0000-0000-00007FAE0000}"/>
    <cellStyle name="Uwaga 2 4 3 6" xfId="19022" xr:uid="{00000000-0005-0000-0000-000080AE0000}"/>
    <cellStyle name="Uwaga 2 4 3 7" xfId="22332" xr:uid="{00000000-0005-0000-0000-000081AE0000}"/>
    <cellStyle name="Uwaga 2 4 3 8" xfId="25652" xr:uid="{00000000-0005-0000-0000-000082AE0000}"/>
    <cellStyle name="Uwaga 2 4 3 9" xfId="28881" xr:uid="{00000000-0005-0000-0000-000083AE0000}"/>
    <cellStyle name="Uwaga 2 4 4" xfId="2697" xr:uid="{00000000-0005-0000-0000-000084AE0000}"/>
    <cellStyle name="Uwaga 2 4 4 10" xfId="32341" xr:uid="{00000000-0005-0000-0000-000085AE0000}"/>
    <cellStyle name="Uwaga 2 4 4 11" xfId="34811" xr:uid="{00000000-0005-0000-0000-000086AE0000}"/>
    <cellStyle name="Uwaga 2 4 4 12" xfId="37999" xr:uid="{00000000-0005-0000-0000-000087AE0000}"/>
    <cellStyle name="Uwaga 2 4 4 13" xfId="41209" xr:uid="{00000000-0005-0000-0000-000088AE0000}"/>
    <cellStyle name="Uwaga 2 4 4 14" xfId="44385" xr:uid="{00000000-0005-0000-0000-000089AE0000}"/>
    <cellStyle name="Uwaga 2 4 4 15" xfId="47684" xr:uid="{00000000-0005-0000-0000-00008AAE0000}"/>
    <cellStyle name="Uwaga 2 4 4 16" xfId="50849" xr:uid="{00000000-0005-0000-0000-00008BAE0000}"/>
    <cellStyle name="Uwaga 2 4 4 17" xfId="54043" xr:uid="{00000000-0005-0000-0000-00008CAE0000}"/>
    <cellStyle name="Uwaga 2 4 4 18" xfId="56097" xr:uid="{00000000-0005-0000-0000-00008DAE0000}"/>
    <cellStyle name="Uwaga 2 4 4 19" xfId="59334" xr:uid="{00000000-0005-0000-0000-00008EAE0000}"/>
    <cellStyle name="Uwaga 2 4 4 2" xfId="9899" xr:uid="{00000000-0005-0000-0000-00008FAE0000}"/>
    <cellStyle name="Uwaga 2 4 4 3" xfId="11941" xr:uid="{00000000-0005-0000-0000-000090AE0000}"/>
    <cellStyle name="Uwaga 2 4 4 4" xfId="6065" xr:uid="{00000000-0005-0000-0000-000091AE0000}"/>
    <cellStyle name="Uwaga 2 4 4 5" xfId="16590" xr:uid="{00000000-0005-0000-0000-000092AE0000}"/>
    <cellStyle name="Uwaga 2 4 4 6" xfId="19165" xr:uid="{00000000-0005-0000-0000-000093AE0000}"/>
    <cellStyle name="Uwaga 2 4 4 7" xfId="22475" xr:uid="{00000000-0005-0000-0000-000094AE0000}"/>
    <cellStyle name="Uwaga 2 4 4 8" xfId="25794" xr:uid="{00000000-0005-0000-0000-000095AE0000}"/>
    <cellStyle name="Uwaga 2 4 4 9" xfId="29024" xr:uid="{00000000-0005-0000-0000-000096AE0000}"/>
    <cellStyle name="Uwaga 2 4 5" xfId="2597" xr:uid="{00000000-0005-0000-0000-000097AE0000}"/>
    <cellStyle name="Uwaga 2 4 5 10" xfId="32241" xr:uid="{00000000-0005-0000-0000-000098AE0000}"/>
    <cellStyle name="Uwaga 2 4 5 11" xfId="34711" xr:uid="{00000000-0005-0000-0000-000099AE0000}"/>
    <cellStyle name="Uwaga 2 4 5 12" xfId="37899" xr:uid="{00000000-0005-0000-0000-00009AAE0000}"/>
    <cellStyle name="Uwaga 2 4 5 13" xfId="41109" xr:uid="{00000000-0005-0000-0000-00009BAE0000}"/>
    <cellStyle name="Uwaga 2 4 5 14" xfId="44285" xr:uid="{00000000-0005-0000-0000-00009CAE0000}"/>
    <cellStyle name="Uwaga 2 4 5 15" xfId="47584" xr:uid="{00000000-0005-0000-0000-00009DAE0000}"/>
    <cellStyle name="Uwaga 2 4 5 16" xfId="50749" xr:uid="{00000000-0005-0000-0000-00009EAE0000}"/>
    <cellStyle name="Uwaga 2 4 5 17" xfId="53944" xr:uid="{00000000-0005-0000-0000-00009FAE0000}"/>
    <cellStyle name="Uwaga 2 4 5 18" xfId="55998" xr:uid="{00000000-0005-0000-0000-0000A0AE0000}"/>
    <cellStyle name="Uwaga 2 4 5 19" xfId="59235" xr:uid="{00000000-0005-0000-0000-0000A1AE0000}"/>
    <cellStyle name="Uwaga 2 4 5 2" xfId="9799" xr:uid="{00000000-0005-0000-0000-0000A2AE0000}"/>
    <cellStyle name="Uwaga 2 4 5 3" xfId="11841" xr:uid="{00000000-0005-0000-0000-0000A3AE0000}"/>
    <cellStyle name="Uwaga 2 4 5 4" xfId="5965" xr:uid="{00000000-0005-0000-0000-0000A4AE0000}"/>
    <cellStyle name="Uwaga 2 4 5 5" xfId="16490" xr:uid="{00000000-0005-0000-0000-0000A5AE0000}"/>
    <cellStyle name="Uwaga 2 4 5 6" xfId="19065" xr:uid="{00000000-0005-0000-0000-0000A6AE0000}"/>
    <cellStyle name="Uwaga 2 4 5 7" xfId="22375" xr:uid="{00000000-0005-0000-0000-0000A7AE0000}"/>
    <cellStyle name="Uwaga 2 4 5 8" xfId="25695" xr:uid="{00000000-0005-0000-0000-0000A8AE0000}"/>
    <cellStyle name="Uwaga 2 4 5 9" xfId="28924" xr:uid="{00000000-0005-0000-0000-0000A9AE0000}"/>
    <cellStyle name="Uwaga 2 4 6" xfId="2917" xr:uid="{00000000-0005-0000-0000-0000AAAE0000}"/>
    <cellStyle name="Uwaga 2 4 6 10" xfId="32561" xr:uid="{00000000-0005-0000-0000-0000ABAE0000}"/>
    <cellStyle name="Uwaga 2 4 6 11" xfId="35031" xr:uid="{00000000-0005-0000-0000-0000ACAE0000}"/>
    <cellStyle name="Uwaga 2 4 6 12" xfId="38219" xr:uid="{00000000-0005-0000-0000-0000ADAE0000}"/>
    <cellStyle name="Uwaga 2 4 6 13" xfId="41426" xr:uid="{00000000-0005-0000-0000-0000AEAE0000}"/>
    <cellStyle name="Uwaga 2 4 6 14" xfId="44605" xr:uid="{00000000-0005-0000-0000-0000AFAE0000}"/>
    <cellStyle name="Uwaga 2 4 6 15" xfId="47901" xr:uid="{00000000-0005-0000-0000-0000B0AE0000}"/>
    <cellStyle name="Uwaga 2 4 6 16" xfId="51069" xr:uid="{00000000-0005-0000-0000-0000B1AE0000}"/>
    <cellStyle name="Uwaga 2 4 6 17" xfId="54258" xr:uid="{00000000-0005-0000-0000-0000B2AE0000}"/>
    <cellStyle name="Uwaga 2 4 6 18" xfId="56312" xr:uid="{00000000-0005-0000-0000-0000B3AE0000}"/>
    <cellStyle name="Uwaga 2 4 6 19" xfId="59549" xr:uid="{00000000-0005-0000-0000-0000B4AE0000}"/>
    <cellStyle name="Uwaga 2 4 6 2" xfId="10119" xr:uid="{00000000-0005-0000-0000-0000B5AE0000}"/>
    <cellStyle name="Uwaga 2 4 6 3" xfId="12161" xr:uid="{00000000-0005-0000-0000-0000B6AE0000}"/>
    <cellStyle name="Uwaga 2 4 6 4" xfId="6285" xr:uid="{00000000-0005-0000-0000-0000B7AE0000}"/>
    <cellStyle name="Uwaga 2 4 6 5" xfId="16810" xr:uid="{00000000-0005-0000-0000-0000B8AE0000}"/>
    <cellStyle name="Uwaga 2 4 6 6" xfId="19385" xr:uid="{00000000-0005-0000-0000-0000B9AE0000}"/>
    <cellStyle name="Uwaga 2 4 6 7" xfId="22695" xr:uid="{00000000-0005-0000-0000-0000BAAE0000}"/>
    <cellStyle name="Uwaga 2 4 6 8" xfId="26012" xr:uid="{00000000-0005-0000-0000-0000BBAE0000}"/>
    <cellStyle name="Uwaga 2 4 6 9" xfId="29244" xr:uid="{00000000-0005-0000-0000-0000BCAE0000}"/>
    <cellStyle name="Uwaga 2 4 7" xfId="3064" xr:uid="{00000000-0005-0000-0000-0000BDAE0000}"/>
    <cellStyle name="Uwaga 2 4 7 10" xfId="32708" xr:uid="{00000000-0005-0000-0000-0000BEAE0000}"/>
    <cellStyle name="Uwaga 2 4 7 11" xfId="35177" xr:uid="{00000000-0005-0000-0000-0000BFAE0000}"/>
    <cellStyle name="Uwaga 2 4 7 12" xfId="38366" xr:uid="{00000000-0005-0000-0000-0000C0AE0000}"/>
    <cellStyle name="Uwaga 2 4 7 13" xfId="41572" xr:uid="{00000000-0005-0000-0000-0000C1AE0000}"/>
    <cellStyle name="Uwaga 2 4 7 14" xfId="44752" xr:uid="{00000000-0005-0000-0000-0000C2AE0000}"/>
    <cellStyle name="Uwaga 2 4 7 15" xfId="48047" xr:uid="{00000000-0005-0000-0000-0000C3AE0000}"/>
    <cellStyle name="Uwaga 2 4 7 16" xfId="51215" xr:uid="{00000000-0005-0000-0000-0000C4AE0000}"/>
    <cellStyle name="Uwaga 2 4 7 17" xfId="54403" xr:uid="{00000000-0005-0000-0000-0000C5AE0000}"/>
    <cellStyle name="Uwaga 2 4 7 18" xfId="56457" xr:uid="{00000000-0005-0000-0000-0000C6AE0000}"/>
    <cellStyle name="Uwaga 2 4 7 19" xfId="59694" xr:uid="{00000000-0005-0000-0000-0000C7AE0000}"/>
    <cellStyle name="Uwaga 2 4 7 2" xfId="10266" xr:uid="{00000000-0005-0000-0000-0000C8AE0000}"/>
    <cellStyle name="Uwaga 2 4 7 3" xfId="12308" xr:uid="{00000000-0005-0000-0000-0000C9AE0000}"/>
    <cellStyle name="Uwaga 2 4 7 4" xfId="6432" xr:uid="{00000000-0005-0000-0000-0000CAAE0000}"/>
    <cellStyle name="Uwaga 2 4 7 5" xfId="16957" xr:uid="{00000000-0005-0000-0000-0000CBAE0000}"/>
    <cellStyle name="Uwaga 2 4 7 6" xfId="19532" xr:uid="{00000000-0005-0000-0000-0000CCAE0000}"/>
    <cellStyle name="Uwaga 2 4 7 7" xfId="22842" xr:uid="{00000000-0005-0000-0000-0000CDAE0000}"/>
    <cellStyle name="Uwaga 2 4 7 8" xfId="26158" xr:uid="{00000000-0005-0000-0000-0000CEAE0000}"/>
    <cellStyle name="Uwaga 2 4 7 9" xfId="29391" xr:uid="{00000000-0005-0000-0000-0000CFAE0000}"/>
    <cellStyle name="Uwaga 2 4 8" xfId="3187" xr:uid="{00000000-0005-0000-0000-0000D0AE0000}"/>
    <cellStyle name="Uwaga 2 4 8 10" xfId="32831" xr:uid="{00000000-0005-0000-0000-0000D1AE0000}"/>
    <cellStyle name="Uwaga 2 4 8 11" xfId="35300" xr:uid="{00000000-0005-0000-0000-0000D2AE0000}"/>
    <cellStyle name="Uwaga 2 4 8 12" xfId="38489" xr:uid="{00000000-0005-0000-0000-0000D3AE0000}"/>
    <cellStyle name="Uwaga 2 4 8 13" xfId="41695" xr:uid="{00000000-0005-0000-0000-0000D4AE0000}"/>
    <cellStyle name="Uwaga 2 4 8 14" xfId="44875" xr:uid="{00000000-0005-0000-0000-0000D5AE0000}"/>
    <cellStyle name="Uwaga 2 4 8 15" xfId="48170" xr:uid="{00000000-0005-0000-0000-0000D6AE0000}"/>
    <cellStyle name="Uwaga 2 4 8 16" xfId="51338" xr:uid="{00000000-0005-0000-0000-0000D7AE0000}"/>
    <cellStyle name="Uwaga 2 4 8 17" xfId="54525" xr:uid="{00000000-0005-0000-0000-0000D8AE0000}"/>
    <cellStyle name="Uwaga 2 4 8 18" xfId="56579" xr:uid="{00000000-0005-0000-0000-0000D9AE0000}"/>
    <cellStyle name="Uwaga 2 4 8 19" xfId="59816" xr:uid="{00000000-0005-0000-0000-0000DAAE0000}"/>
    <cellStyle name="Uwaga 2 4 8 2" xfId="10389" xr:uid="{00000000-0005-0000-0000-0000DBAE0000}"/>
    <cellStyle name="Uwaga 2 4 8 3" xfId="12431" xr:uid="{00000000-0005-0000-0000-0000DCAE0000}"/>
    <cellStyle name="Uwaga 2 4 8 4" xfId="6555" xr:uid="{00000000-0005-0000-0000-0000DDAE0000}"/>
    <cellStyle name="Uwaga 2 4 8 5" xfId="17080" xr:uid="{00000000-0005-0000-0000-0000DEAE0000}"/>
    <cellStyle name="Uwaga 2 4 8 6" xfId="19655" xr:uid="{00000000-0005-0000-0000-0000DFAE0000}"/>
    <cellStyle name="Uwaga 2 4 8 7" xfId="22965" xr:uid="{00000000-0005-0000-0000-0000E0AE0000}"/>
    <cellStyle name="Uwaga 2 4 8 8" xfId="26280" xr:uid="{00000000-0005-0000-0000-0000E1AE0000}"/>
    <cellStyle name="Uwaga 2 4 8 9" xfId="29514" xr:uid="{00000000-0005-0000-0000-0000E2AE0000}"/>
    <cellStyle name="Uwaga 2 4 9" xfId="3084" xr:uid="{00000000-0005-0000-0000-0000E3AE0000}"/>
    <cellStyle name="Uwaga 2 4 9 10" xfId="32728" xr:uid="{00000000-0005-0000-0000-0000E4AE0000}"/>
    <cellStyle name="Uwaga 2 4 9 11" xfId="35197" xr:uid="{00000000-0005-0000-0000-0000E5AE0000}"/>
    <cellStyle name="Uwaga 2 4 9 12" xfId="38386" xr:uid="{00000000-0005-0000-0000-0000E6AE0000}"/>
    <cellStyle name="Uwaga 2 4 9 13" xfId="41592" xr:uid="{00000000-0005-0000-0000-0000E7AE0000}"/>
    <cellStyle name="Uwaga 2 4 9 14" xfId="44772" xr:uid="{00000000-0005-0000-0000-0000E8AE0000}"/>
    <cellStyle name="Uwaga 2 4 9 15" xfId="48067" xr:uid="{00000000-0005-0000-0000-0000E9AE0000}"/>
    <cellStyle name="Uwaga 2 4 9 16" xfId="51235" xr:uid="{00000000-0005-0000-0000-0000EAAE0000}"/>
    <cellStyle name="Uwaga 2 4 9 17" xfId="54423" xr:uid="{00000000-0005-0000-0000-0000EBAE0000}"/>
    <cellStyle name="Uwaga 2 4 9 18" xfId="56477" xr:uid="{00000000-0005-0000-0000-0000ECAE0000}"/>
    <cellStyle name="Uwaga 2 4 9 19" xfId="59714" xr:uid="{00000000-0005-0000-0000-0000EDAE0000}"/>
    <cellStyle name="Uwaga 2 4 9 2" xfId="10286" xr:uid="{00000000-0005-0000-0000-0000EEAE0000}"/>
    <cellStyle name="Uwaga 2 4 9 3" xfId="12328" xr:uid="{00000000-0005-0000-0000-0000EFAE0000}"/>
    <cellStyle name="Uwaga 2 4 9 4" xfId="6452" xr:uid="{00000000-0005-0000-0000-0000F0AE0000}"/>
    <cellStyle name="Uwaga 2 4 9 5" xfId="16977" xr:uid="{00000000-0005-0000-0000-0000F1AE0000}"/>
    <cellStyle name="Uwaga 2 4 9 6" xfId="19552" xr:uid="{00000000-0005-0000-0000-0000F2AE0000}"/>
    <cellStyle name="Uwaga 2 4 9 7" xfId="22862" xr:uid="{00000000-0005-0000-0000-0000F3AE0000}"/>
    <cellStyle name="Uwaga 2 4 9 8" xfId="26178" xr:uid="{00000000-0005-0000-0000-0000F4AE0000}"/>
    <cellStyle name="Uwaga 2 4 9 9" xfId="29411" xr:uid="{00000000-0005-0000-0000-0000F5AE0000}"/>
    <cellStyle name="Uwaga 2 5" xfId="1691" xr:uid="{00000000-0005-0000-0000-0000F6AE0000}"/>
    <cellStyle name="Uwaga 2 5 10" xfId="31343" xr:uid="{00000000-0005-0000-0000-0000F7AE0000}"/>
    <cellStyle name="Uwaga 2 5 11" xfId="18330" xr:uid="{00000000-0005-0000-0000-0000F8AE0000}"/>
    <cellStyle name="Uwaga 2 5 12" xfId="36993" xr:uid="{00000000-0005-0000-0000-0000F9AE0000}"/>
    <cellStyle name="Uwaga 2 5 13" xfId="40225" xr:uid="{00000000-0005-0000-0000-0000FAAE0000}"/>
    <cellStyle name="Uwaga 2 5 14" xfId="43379" xr:uid="{00000000-0005-0000-0000-0000FBAE0000}"/>
    <cellStyle name="Uwaga 2 5 15" xfId="46700" xr:uid="{00000000-0005-0000-0000-0000FCAE0000}"/>
    <cellStyle name="Uwaga 2 5 16" xfId="49845" xr:uid="{00000000-0005-0000-0000-0000FDAE0000}"/>
    <cellStyle name="Uwaga 2 5 17" xfId="53073" xr:uid="{00000000-0005-0000-0000-0000FEAE0000}"/>
    <cellStyle name="Uwaga 2 5 18" xfId="14919" xr:uid="{00000000-0005-0000-0000-0000FFAE0000}"/>
    <cellStyle name="Uwaga 2 5 19" xfId="58356" xr:uid="{00000000-0005-0000-0000-000000AF0000}"/>
    <cellStyle name="Uwaga 2 5 2" xfId="8901" xr:uid="{00000000-0005-0000-0000-000001AF0000}"/>
    <cellStyle name="Uwaga 2 5 3" xfId="8489" xr:uid="{00000000-0005-0000-0000-000002AF0000}"/>
    <cellStyle name="Uwaga 2 5 4" xfId="5070" xr:uid="{00000000-0005-0000-0000-000003AF0000}"/>
    <cellStyle name="Uwaga 2 5 5" xfId="15587" xr:uid="{00000000-0005-0000-0000-000004AF0000}"/>
    <cellStyle name="Uwaga 2 5 6" xfId="14510" xr:uid="{00000000-0005-0000-0000-000005AF0000}"/>
    <cellStyle name="Uwaga 2 5 7" xfId="21469" xr:uid="{00000000-0005-0000-0000-000006AF0000}"/>
    <cellStyle name="Uwaga 2 5 8" xfId="24792" xr:uid="{00000000-0005-0000-0000-000007AF0000}"/>
    <cellStyle name="Uwaga 2 5 9" xfId="28018" xr:uid="{00000000-0005-0000-0000-000008AF0000}"/>
    <cellStyle name="Uwaga 2 6" xfId="2480" xr:uid="{00000000-0005-0000-0000-000009AF0000}"/>
    <cellStyle name="Uwaga 2 6 10" xfId="32124" xr:uid="{00000000-0005-0000-0000-00000AAF0000}"/>
    <cellStyle name="Uwaga 2 6 11" xfId="34594" xr:uid="{00000000-0005-0000-0000-00000BAF0000}"/>
    <cellStyle name="Uwaga 2 6 12" xfId="37782" xr:uid="{00000000-0005-0000-0000-00000CAF0000}"/>
    <cellStyle name="Uwaga 2 6 13" xfId="40992" xr:uid="{00000000-0005-0000-0000-00000DAF0000}"/>
    <cellStyle name="Uwaga 2 6 14" xfId="44168" xr:uid="{00000000-0005-0000-0000-00000EAF0000}"/>
    <cellStyle name="Uwaga 2 6 15" xfId="47467" xr:uid="{00000000-0005-0000-0000-00000FAF0000}"/>
    <cellStyle name="Uwaga 2 6 16" xfId="50632" xr:uid="{00000000-0005-0000-0000-000010AF0000}"/>
    <cellStyle name="Uwaga 2 6 17" xfId="53828" xr:uid="{00000000-0005-0000-0000-000011AF0000}"/>
    <cellStyle name="Uwaga 2 6 18" xfId="55882" xr:uid="{00000000-0005-0000-0000-000012AF0000}"/>
    <cellStyle name="Uwaga 2 6 19" xfId="59119" xr:uid="{00000000-0005-0000-0000-000013AF0000}"/>
    <cellStyle name="Uwaga 2 6 2" xfId="9682" xr:uid="{00000000-0005-0000-0000-000014AF0000}"/>
    <cellStyle name="Uwaga 2 6 3" xfId="11724" xr:uid="{00000000-0005-0000-0000-000015AF0000}"/>
    <cellStyle name="Uwaga 2 6 4" xfId="5848" xr:uid="{00000000-0005-0000-0000-000016AF0000}"/>
    <cellStyle name="Uwaga 2 6 5" xfId="16373" xr:uid="{00000000-0005-0000-0000-000017AF0000}"/>
    <cellStyle name="Uwaga 2 6 6" xfId="18948" xr:uid="{00000000-0005-0000-0000-000018AF0000}"/>
    <cellStyle name="Uwaga 2 6 7" xfId="22258" xr:uid="{00000000-0005-0000-0000-000019AF0000}"/>
    <cellStyle name="Uwaga 2 6 8" xfId="25578" xr:uid="{00000000-0005-0000-0000-00001AAF0000}"/>
    <cellStyle name="Uwaga 2 6 9" xfId="28807" xr:uid="{00000000-0005-0000-0000-00001BAF0000}"/>
    <cellStyle name="Uwaga 2 7" xfId="2619" xr:uid="{00000000-0005-0000-0000-00001CAF0000}"/>
    <cellStyle name="Uwaga 2 7 10" xfId="32263" xr:uid="{00000000-0005-0000-0000-00001DAF0000}"/>
    <cellStyle name="Uwaga 2 7 11" xfId="34733" xr:uid="{00000000-0005-0000-0000-00001EAF0000}"/>
    <cellStyle name="Uwaga 2 7 12" xfId="37921" xr:uid="{00000000-0005-0000-0000-00001FAF0000}"/>
    <cellStyle name="Uwaga 2 7 13" xfId="41131" xr:uid="{00000000-0005-0000-0000-000020AF0000}"/>
    <cellStyle name="Uwaga 2 7 14" xfId="44307" xr:uid="{00000000-0005-0000-0000-000021AF0000}"/>
    <cellStyle name="Uwaga 2 7 15" xfId="47606" xr:uid="{00000000-0005-0000-0000-000022AF0000}"/>
    <cellStyle name="Uwaga 2 7 16" xfId="50771" xr:uid="{00000000-0005-0000-0000-000023AF0000}"/>
    <cellStyle name="Uwaga 2 7 17" xfId="53966" xr:uid="{00000000-0005-0000-0000-000024AF0000}"/>
    <cellStyle name="Uwaga 2 7 18" xfId="56020" xr:uid="{00000000-0005-0000-0000-000025AF0000}"/>
    <cellStyle name="Uwaga 2 7 19" xfId="59257" xr:uid="{00000000-0005-0000-0000-000026AF0000}"/>
    <cellStyle name="Uwaga 2 7 2" xfId="9821" xr:uid="{00000000-0005-0000-0000-000027AF0000}"/>
    <cellStyle name="Uwaga 2 7 3" xfId="11863" xr:uid="{00000000-0005-0000-0000-000028AF0000}"/>
    <cellStyle name="Uwaga 2 7 4" xfId="5987" xr:uid="{00000000-0005-0000-0000-000029AF0000}"/>
    <cellStyle name="Uwaga 2 7 5" xfId="16512" xr:uid="{00000000-0005-0000-0000-00002AAF0000}"/>
    <cellStyle name="Uwaga 2 7 6" xfId="19087" xr:uid="{00000000-0005-0000-0000-00002BAF0000}"/>
    <cellStyle name="Uwaga 2 7 7" xfId="22397" xr:uid="{00000000-0005-0000-0000-00002CAF0000}"/>
    <cellStyle name="Uwaga 2 7 8" xfId="25717" xr:uid="{00000000-0005-0000-0000-00002DAF0000}"/>
    <cellStyle name="Uwaga 2 7 9" xfId="28946" xr:uid="{00000000-0005-0000-0000-00002EAF0000}"/>
    <cellStyle name="Uwaga 2 8" xfId="1583" xr:uid="{00000000-0005-0000-0000-00002FAF0000}"/>
    <cellStyle name="Uwaga 2 8 10" xfId="31235" xr:uid="{00000000-0005-0000-0000-000030AF0000}"/>
    <cellStyle name="Uwaga 2 8 11" xfId="18462" xr:uid="{00000000-0005-0000-0000-000031AF0000}"/>
    <cellStyle name="Uwaga 2 8 12" xfId="34122" xr:uid="{00000000-0005-0000-0000-000032AF0000}"/>
    <cellStyle name="Uwaga 2 8 13" xfId="35660" xr:uid="{00000000-0005-0000-0000-000033AF0000}"/>
    <cellStyle name="Uwaga 2 8 14" xfId="39123" xr:uid="{00000000-0005-0000-0000-000034AF0000}"/>
    <cellStyle name="Uwaga 2 8 15" xfId="46595" xr:uid="{00000000-0005-0000-0000-000035AF0000}"/>
    <cellStyle name="Uwaga 2 8 16" xfId="14862" xr:uid="{00000000-0005-0000-0000-000036AF0000}"/>
    <cellStyle name="Uwaga 2 8 17" xfId="46967" xr:uid="{00000000-0005-0000-0000-000037AF0000}"/>
    <cellStyle name="Uwaga 2 8 18" xfId="14865" xr:uid="{00000000-0005-0000-0000-000038AF0000}"/>
    <cellStyle name="Uwaga 2 8 19" xfId="58252" xr:uid="{00000000-0005-0000-0000-000039AF0000}"/>
    <cellStyle name="Uwaga 2 8 2" xfId="8795" xr:uid="{00000000-0005-0000-0000-00003AAF0000}"/>
    <cellStyle name="Uwaga 2 8 3" xfId="8595" xr:uid="{00000000-0005-0000-0000-00003BAF0000}"/>
    <cellStyle name="Uwaga 2 8 4" xfId="4963" xr:uid="{00000000-0005-0000-0000-00003CAF0000}"/>
    <cellStyle name="Uwaga 2 8 5" xfId="15479" xr:uid="{00000000-0005-0000-0000-00003DAF0000}"/>
    <cellStyle name="Uwaga 2 8 6" xfId="14618" xr:uid="{00000000-0005-0000-0000-00003EAF0000}"/>
    <cellStyle name="Uwaga 2 8 7" xfId="21361" xr:uid="{00000000-0005-0000-0000-00003FAF0000}"/>
    <cellStyle name="Uwaga 2 8 8" xfId="24684" xr:uid="{00000000-0005-0000-0000-000040AF0000}"/>
    <cellStyle name="Uwaga 2 8 9" xfId="18470" xr:uid="{00000000-0005-0000-0000-000041AF0000}"/>
    <cellStyle name="Uwaga 2 9" xfId="2839" xr:uid="{00000000-0005-0000-0000-000042AF0000}"/>
    <cellStyle name="Uwaga 2 9 10" xfId="32483" xr:uid="{00000000-0005-0000-0000-000043AF0000}"/>
    <cellStyle name="Uwaga 2 9 11" xfId="34953" xr:uid="{00000000-0005-0000-0000-000044AF0000}"/>
    <cellStyle name="Uwaga 2 9 12" xfId="38141" xr:uid="{00000000-0005-0000-0000-000045AF0000}"/>
    <cellStyle name="Uwaga 2 9 13" xfId="41348" xr:uid="{00000000-0005-0000-0000-000046AF0000}"/>
    <cellStyle name="Uwaga 2 9 14" xfId="44527" xr:uid="{00000000-0005-0000-0000-000047AF0000}"/>
    <cellStyle name="Uwaga 2 9 15" xfId="47823" xr:uid="{00000000-0005-0000-0000-000048AF0000}"/>
    <cellStyle name="Uwaga 2 9 16" xfId="50991" xr:uid="{00000000-0005-0000-0000-000049AF0000}"/>
    <cellStyle name="Uwaga 2 9 17" xfId="54181" xr:uid="{00000000-0005-0000-0000-00004AAF0000}"/>
    <cellStyle name="Uwaga 2 9 18" xfId="56235" xr:uid="{00000000-0005-0000-0000-00004BAF0000}"/>
    <cellStyle name="Uwaga 2 9 19" xfId="59472" xr:uid="{00000000-0005-0000-0000-00004CAF0000}"/>
    <cellStyle name="Uwaga 2 9 2" xfId="10041" xr:uid="{00000000-0005-0000-0000-00004DAF0000}"/>
    <cellStyle name="Uwaga 2 9 3" xfId="12083" xr:uid="{00000000-0005-0000-0000-00004EAF0000}"/>
    <cellStyle name="Uwaga 2 9 4" xfId="6207" xr:uid="{00000000-0005-0000-0000-00004FAF0000}"/>
    <cellStyle name="Uwaga 2 9 5" xfId="16732" xr:uid="{00000000-0005-0000-0000-000050AF0000}"/>
    <cellStyle name="Uwaga 2 9 6" xfId="19307" xr:uid="{00000000-0005-0000-0000-000051AF0000}"/>
    <cellStyle name="Uwaga 2 9 7" xfId="22617" xr:uid="{00000000-0005-0000-0000-000052AF0000}"/>
    <cellStyle name="Uwaga 2 9 8" xfId="25935" xr:uid="{00000000-0005-0000-0000-000053AF0000}"/>
    <cellStyle name="Uwaga 2 9 9" xfId="29166" xr:uid="{00000000-0005-0000-0000-000054AF0000}"/>
    <cellStyle name="Uwaga 2_~9231450" xfId="62615" xr:uid="{00000000-0005-0000-0000-000055AF0000}"/>
    <cellStyle name="Uwaga 20" xfId="1383" xr:uid="{00000000-0005-0000-0000-000056AF0000}"/>
    <cellStyle name="Uwaga 20 10" xfId="3044" xr:uid="{00000000-0005-0000-0000-000057AF0000}"/>
    <cellStyle name="Uwaga 20 10 10" xfId="32688" xr:uid="{00000000-0005-0000-0000-000058AF0000}"/>
    <cellStyle name="Uwaga 20 10 11" xfId="35157" xr:uid="{00000000-0005-0000-0000-000059AF0000}"/>
    <cellStyle name="Uwaga 20 10 12" xfId="38346" xr:uid="{00000000-0005-0000-0000-00005AAF0000}"/>
    <cellStyle name="Uwaga 20 10 13" xfId="41552" xr:uid="{00000000-0005-0000-0000-00005BAF0000}"/>
    <cellStyle name="Uwaga 20 10 14" xfId="44732" xr:uid="{00000000-0005-0000-0000-00005CAF0000}"/>
    <cellStyle name="Uwaga 20 10 15" xfId="48027" xr:uid="{00000000-0005-0000-0000-00005DAF0000}"/>
    <cellStyle name="Uwaga 20 10 16" xfId="51195" xr:uid="{00000000-0005-0000-0000-00005EAF0000}"/>
    <cellStyle name="Uwaga 20 10 17" xfId="54383" xr:uid="{00000000-0005-0000-0000-00005FAF0000}"/>
    <cellStyle name="Uwaga 20 10 18" xfId="56437" xr:uid="{00000000-0005-0000-0000-000060AF0000}"/>
    <cellStyle name="Uwaga 20 10 19" xfId="59674" xr:uid="{00000000-0005-0000-0000-000061AF0000}"/>
    <cellStyle name="Uwaga 20 10 2" xfId="10246" xr:uid="{00000000-0005-0000-0000-000062AF0000}"/>
    <cellStyle name="Uwaga 20 10 3" xfId="12288" xr:uid="{00000000-0005-0000-0000-000063AF0000}"/>
    <cellStyle name="Uwaga 20 10 4" xfId="6412" xr:uid="{00000000-0005-0000-0000-000064AF0000}"/>
    <cellStyle name="Uwaga 20 10 5" xfId="16937" xr:uid="{00000000-0005-0000-0000-000065AF0000}"/>
    <cellStyle name="Uwaga 20 10 6" xfId="19512" xr:uid="{00000000-0005-0000-0000-000066AF0000}"/>
    <cellStyle name="Uwaga 20 10 7" xfId="22822" xr:uid="{00000000-0005-0000-0000-000067AF0000}"/>
    <cellStyle name="Uwaga 20 10 8" xfId="26138" xr:uid="{00000000-0005-0000-0000-000068AF0000}"/>
    <cellStyle name="Uwaga 20 10 9" xfId="29371" xr:uid="{00000000-0005-0000-0000-000069AF0000}"/>
    <cellStyle name="Uwaga 20 11" xfId="3360" xr:uid="{00000000-0005-0000-0000-00006AAF0000}"/>
    <cellStyle name="Uwaga 20 11 10" xfId="33004" xr:uid="{00000000-0005-0000-0000-00006BAF0000}"/>
    <cellStyle name="Uwaga 20 11 11" xfId="35472" xr:uid="{00000000-0005-0000-0000-00006CAF0000}"/>
    <cellStyle name="Uwaga 20 11 12" xfId="38662" xr:uid="{00000000-0005-0000-0000-00006DAF0000}"/>
    <cellStyle name="Uwaga 20 11 13" xfId="41867" xr:uid="{00000000-0005-0000-0000-00006EAF0000}"/>
    <cellStyle name="Uwaga 20 11 14" xfId="45048" xr:uid="{00000000-0005-0000-0000-00006FAF0000}"/>
    <cellStyle name="Uwaga 20 11 15" xfId="48342" xr:uid="{00000000-0005-0000-0000-000070AF0000}"/>
    <cellStyle name="Uwaga 20 11 16" xfId="51511" xr:uid="{00000000-0005-0000-0000-000071AF0000}"/>
    <cellStyle name="Uwaga 20 11 17" xfId="54696" xr:uid="{00000000-0005-0000-0000-000072AF0000}"/>
    <cellStyle name="Uwaga 20 11 18" xfId="56750" xr:uid="{00000000-0005-0000-0000-000073AF0000}"/>
    <cellStyle name="Uwaga 20 11 19" xfId="59987" xr:uid="{00000000-0005-0000-0000-000074AF0000}"/>
    <cellStyle name="Uwaga 20 11 2" xfId="10562" xr:uid="{00000000-0005-0000-0000-000075AF0000}"/>
    <cellStyle name="Uwaga 20 11 3" xfId="12604" xr:uid="{00000000-0005-0000-0000-000076AF0000}"/>
    <cellStyle name="Uwaga 20 11 4" xfId="6728" xr:uid="{00000000-0005-0000-0000-000077AF0000}"/>
    <cellStyle name="Uwaga 20 11 5" xfId="17253" xr:uid="{00000000-0005-0000-0000-000078AF0000}"/>
    <cellStyle name="Uwaga 20 11 6" xfId="19828" xr:uid="{00000000-0005-0000-0000-000079AF0000}"/>
    <cellStyle name="Uwaga 20 11 7" xfId="23138" xr:uid="{00000000-0005-0000-0000-00007AAF0000}"/>
    <cellStyle name="Uwaga 20 11 8" xfId="26453" xr:uid="{00000000-0005-0000-0000-00007BAF0000}"/>
    <cellStyle name="Uwaga 20 11 9" xfId="29687" xr:uid="{00000000-0005-0000-0000-00007CAF0000}"/>
    <cellStyle name="Uwaga 20 12" xfId="3039" xr:uid="{00000000-0005-0000-0000-00007DAF0000}"/>
    <cellStyle name="Uwaga 20 12 10" xfId="32683" xr:uid="{00000000-0005-0000-0000-00007EAF0000}"/>
    <cellStyle name="Uwaga 20 12 11" xfId="35152" xr:uid="{00000000-0005-0000-0000-00007FAF0000}"/>
    <cellStyle name="Uwaga 20 12 12" xfId="38341" xr:uid="{00000000-0005-0000-0000-000080AF0000}"/>
    <cellStyle name="Uwaga 20 12 13" xfId="41547" xr:uid="{00000000-0005-0000-0000-000081AF0000}"/>
    <cellStyle name="Uwaga 20 12 14" xfId="44727" xr:uid="{00000000-0005-0000-0000-000082AF0000}"/>
    <cellStyle name="Uwaga 20 12 15" xfId="48022" xr:uid="{00000000-0005-0000-0000-000083AF0000}"/>
    <cellStyle name="Uwaga 20 12 16" xfId="51190" xr:uid="{00000000-0005-0000-0000-000084AF0000}"/>
    <cellStyle name="Uwaga 20 12 17" xfId="54379" xr:uid="{00000000-0005-0000-0000-000085AF0000}"/>
    <cellStyle name="Uwaga 20 12 18" xfId="56433" xr:uid="{00000000-0005-0000-0000-000086AF0000}"/>
    <cellStyle name="Uwaga 20 12 19" xfId="59670" xr:uid="{00000000-0005-0000-0000-000087AF0000}"/>
    <cellStyle name="Uwaga 20 12 2" xfId="10241" xr:uid="{00000000-0005-0000-0000-000088AF0000}"/>
    <cellStyle name="Uwaga 20 12 3" xfId="12283" xr:uid="{00000000-0005-0000-0000-000089AF0000}"/>
    <cellStyle name="Uwaga 20 12 4" xfId="6407" xr:uid="{00000000-0005-0000-0000-00008AAF0000}"/>
    <cellStyle name="Uwaga 20 12 5" xfId="16932" xr:uid="{00000000-0005-0000-0000-00008BAF0000}"/>
    <cellStyle name="Uwaga 20 12 6" xfId="19507" xr:uid="{00000000-0005-0000-0000-00008CAF0000}"/>
    <cellStyle name="Uwaga 20 12 7" xfId="22817" xr:uid="{00000000-0005-0000-0000-00008DAF0000}"/>
    <cellStyle name="Uwaga 20 12 8" xfId="26134" xr:uid="{00000000-0005-0000-0000-00008EAF0000}"/>
    <cellStyle name="Uwaga 20 12 9" xfId="29366" xr:uid="{00000000-0005-0000-0000-00008FAF0000}"/>
    <cellStyle name="Uwaga 20 13" xfId="1526" xr:uid="{00000000-0005-0000-0000-000090AF0000}"/>
    <cellStyle name="Uwaga 20 13 10" xfId="31179" xr:uid="{00000000-0005-0000-0000-000091AF0000}"/>
    <cellStyle name="Uwaga 20 13 11" xfId="15122" xr:uid="{00000000-0005-0000-0000-000092AF0000}"/>
    <cellStyle name="Uwaga 20 13 12" xfId="34216" xr:uid="{00000000-0005-0000-0000-000093AF0000}"/>
    <cellStyle name="Uwaga 20 13 13" xfId="15008" xr:uid="{00000000-0005-0000-0000-000094AF0000}"/>
    <cellStyle name="Uwaga 20 13 14" xfId="34072" xr:uid="{00000000-0005-0000-0000-000095AF0000}"/>
    <cellStyle name="Uwaga 20 13 15" xfId="46539" xr:uid="{00000000-0005-0000-0000-000096AF0000}"/>
    <cellStyle name="Uwaga 20 13 16" xfId="34127" xr:uid="{00000000-0005-0000-0000-000097AF0000}"/>
    <cellStyle name="Uwaga 20 13 17" xfId="43002" xr:uid="{00000000-0005-0000-0000-000098AF0000}"/>
    <cellStyle name="Uwaga 20 13 18" xfId="18483" xr:uid="{00000000-0005-0000-0000-000099AF0000}"/>
    <cellStyle name="Uwaga 20 13 19" xfId="58196" xr:uid="{00000000-0005-0000-0000-00009AAF0000}"/>
    <cellStyle name="Uwaga 20 13 2" xfId="8739" xr:uid="{00000000-0005-0000-0000-00009BAF0000}"/>
    <cellStyle name="Uwaga 20 13 3" xfId="8652" xr:uid="{00000000-0005-0000-0000-00009CAF0000}"/>
    <cellStyle name="Uwaga 20 13 4" xfId="4906" xr:uid="{00000000-0005-0000-0000-00009DAF0000}"/>
    <cellStyle name="Uwaga 20 13 5" xfId="15422" xr:uid="{00000000-0005-0000-0000-00009EAF0000}"/>
    <cellStyle name="Uwaga 20 13 6" xfId="14675" xr:uid="{00000000-0005-0000-0000-00009FAF0000}"/>
    <cellStyle name="Uwaga 20 13 7" xfId="21304" xr:uid="{00000000-0005-0000-0000-0000A0AF0000}"/>
    <cellStyle name="Uwaga 20 13 8" xfId="24627" xr:uid="{00000000-0005-0000-0000-0000A1AF0000}"/>
    <cellStyle name="Uwaga 20 13 9" xfId="15312" xr:uid="{00000000-0005-0000-0000-0000A2AF0000}"/>
    <cellStyle name="Uwaga 20 14" xfId="3529" xr:uid="{00000000-0005-0000-0000-0000A3AF0000}"/>
    <cellStyle name="Uwaga 20 14 10" xfId="33173" xr:uid="{00000000-0005-0000-0000-0000A4AF0000}"/>
    <cellStyle name="Uwaga 20 14 11" xfId="35637" xr:uid="{00000000-0005-0000-0000-0000A5AF0000}"/>
    <cellStyle name="Uwaga 20 14 12" xfId="38831" xr:uid="{00000000-0005-0000-0000-0000A6AF0000}"/>
    <cellStyle name="Uwaga 20 14 13" xfId="42032" xr:uid="{00000000-0005-0000-0000-0000A7AF0000}"/>
    <cellStyle name="Uwaga 20 14 14" xfId="45217" xr:uid="{00000000-0005-0000-0000-0000A8AF0000}"/>
    <cellStyle name="Uwaga 20 14 15" xfId="48507" xr:uid="{00000000-0005-0000-0000-0000A9AF0000}"/>
    <cellStyle name="Uwaga 20 14 16" xfId="51678" xr:uid="{00000000-0005-0000-0000-0000AAAF0000}"/>
    <cellStyle name="Uwaga 20 14 17" xfId="54859" xr:uid="{00000000-0005-0000-0000-0000ABAF0000}"/>
    <cellStyle name="Uwaga 20 14 18" xfId="56913" xr:uid="{00000000-0005-0000-0000-0000ACAF0000}"/>
    <cellStyle name="Uwaga 20 14 19" xfId="60150" xr:uid="{00000000-0005-0000-0000-0000ADAF0000}"/>
    <cellStyle name="Uwaga 20 14 2" xfId="10731" xr:uid="{00000000-0005-0000-0000-0000AEAF0000}"/>
    <cellStyle name="Uwaga 20 14 3" xfId="12773" xr:uid="{00000000-0005-0000-0000-0000AFAF0000}"/>
    <cellStyle name="Uwaga 20 14 4" xfId="6895" xr:uid="{00000000-0005-0000-0000-0000B0AF0000}"/>
    <cellStyle name="Uwaga 20 14 5" xfId="17422" xr:uid="{00000000-0005-0000-0000-0000B1AF0000}"/>
    <cellStyle name="Uwaga 20 14 6" xfId="19997" xr:uid="{00000000-0005-0000-0000-0000B2AF0000}"/>
    <cellStyle name="Uwaga 20 14 7" xfId="23307" xr:uid="{00000000-0005-0000-0000-0000B3AF0000}"/>
    <cellStyle name="Uwaga 20 14 8" xfId="26622" xr:uid="{00000000-0005-0000-0000-0000B4AF0000}"/>
    <cellStyle name="Uwaga 20 14 9" xfId="29856" xr:uid="{00000000-0005-0000-0000-0000B5AF0000}"/>
    <cellStyle name="Uwaga 20 15" xfId="3666" xr:uid="{00000000-0005-0000-0000-0000B6AF0000}"/>
    <cellStyle name="Uwaga 20 15 10" xfId="33310" xr:uid="{00000000-0005-0000-0000-0000B7AF0000}"/>
    <cellStyle name="Uwaga 20 15 11" xfId="35774" xr:uid="{00000000-0005-0000-0000-0000B8AF0000}"/>
    <cellStyle name="Uwaga 20 15 12" xfId="38968" xr:uid="{00000000-0005-0000-0000-0000B9AF0000}"/>
    <cellStyle name="Uwaga 20 15 13" xfId="42169" xr:uid="{00000000-0005-0000-0000-0000BAAF0000}"/>
    <cellStyle name="Uwaga 20 15 14" xfId="45354" xr:uid="{00000000-0005-0000-0000-0000BBAF0000}"/>
    <cellStyle name="Uwaga 20 15 15" xfId="48644" xr:uid="{00000000-0005-0000-0000-0000BCAF0000}"/>
    <cellStyle name="Uwaga 20 15 16" xfId="51815" xr:uid="{00000000-0005-0000-0000-0000BDAF0000}"/>
    <cellStyle name="Uwaga 20 15 17" xfId="54995" xr:uid="{00000000-0005-0000-0000-0000BEAF0000}"/>
    <cellStyle name="Uwaga 20 15 18" xfId="57049" xr:uid="{00000000-0005-0000-0000-0000BFAF0000}"/>
    <cellStyle name="Uwaga 20 15 19" xfId="60286" xr:uid="{00000000-0005-0000-0000-0000C0AF0000}"/>
    <cellStyle name="Uwaga 20 15 2" xfId="10868" xr:uid="{00000000-0005-0000-0000-0000C1AF0000}"/>
    <cellStyle name="Uwaga 20 15 3" xfId="12910" xr:uid="{00000000-0005-0000-0000-0000C2AF0000}"/>
    <cellStyle name="Uwaga 20 15 4" xfId="7032" xr:uid="{00000000-0005-0000-0000-0000C3AF0000}"/>
    <cellStyle name="Uwaga 20 15 5" xfId="17559" xr:uid="{00000000-0005-0000-0000-0000C4AF0000}"/>
    <cellStyle name="Uwaga 20 15 6" xfId="20134" xr:uid="{00000000-0005-0000-0000-0000C5AF0000}"/>
    <cellStyle name="Uwaga 20 15 7" xfId="23444" xr:uid="{00000000-0005-0000-0000-0000C6AF0000}"/>
    <cellStyle name="Uwaga 20 15 8" xfId="26759" xr:uid="{00000000-0005-0000-0000-0000C7AF0000}"/>
    <cellStyle name="Uwaga 20 15 9" xfId="29993" xr:uid="{00000000-0005-0000-0000-0000C8AF0000}"/>
    <cellStyle name="Uwaga 20 16" xfId="2067" xr:uid="{00000000-0005-0000-0000-0000C9AF0000}"/>
    <cellStyle name="Uwaga 20 16 10" xfId="31715" xr:uid="{00000000-0005-0000-0000-0000CAAF0000}"/>
    <cellStyle name="Uwaga 20 16 11" xfId="18207" xr:uid="{00000000-0005-0000-0000-0000CBAF0000}"/>
    <cellStyle name="Uwaga 20 16 12" xfId="37369" xr:uid="{00000000-0005-0000-0000-0000CCAF0000}"/>
    <cellStyle name="Uwaga 20 16 13" xfId="40592" xr:uid="{00000000-0005-0000-0000-0000CDAF0000}"/>
    <cellStyle name="Uwaga 20 16 14" xfId="43755" xr:uid="{00000000-0005-0000-0000-0000CEAF0000}"/>
    <cellStyle name="Uwaga 20 16 15" xfId="47067" xr:uid="{00000000-0005-0000-0000-0000CFAF0000}"/>
    <cellStyle name="Uwaga 20 16 16" xfId="50221" xr:uid="{00000000-0005-0000-0000-0000D0AF0000}"/>
    <cellStyle name="Uwaga 20 16 17" xfId="53432" xr:uid="{00000000-0005-0000-0000-0000D1AF0000}"/>
    <cellStyle name="Uwaga 20 16 18" xfId="14833" xr:uid="{00000000-0005-0000-0000-0000D2AF0000}"/>
    <cellStyle name="Uwaga 20 16 19" xfId="58719" xr:uid="{00000000-0005-0000-0000-0000D3AF0000}"/>
    <cellStyle name="Uwaga 20 16 2" xfId="9273" xr:uid="{00000000-0005-0000-0000-0000D4AF0000}"/>
    <cellStyle name="Uwaga 20 16 3" xfId="8113" xr:uid="{00000000-0005-0000-0000-0000D5AF0000}"/>
    <cellStyle name="Uwaga 20 16 4" xfId="5444" xr:uid="{00000000-0005-0000-0000-0000D6AF0000}"/>
    <cellStyle name="Uwaga 20 16 5" xfId="15962" xr:uid="{00000000-0005-0000-0000-0000D7AF0000}"/>
    <cellStyle name="Uwaga 20 16 6" xfId="14134" xr:uid="{00000000-0005-0000-0000-0000D8AF0000}"/>
    <cellStyle name="Uwaga 20 16 7" xfId="21845" xr:uid="{00000000-0005-0000-0000-0000D9AF0000}"/>
    <cellStyle name="Uwaga 20 16 8" xfId="25167" xr:uid="{00000000-0005-0000-0000-0000DAAF0000}"/>
    <cellStyle name="Uwaga 20 16 9" xfId="28394" xr:uid="{00000000-0005-0000-0000-0000DBAF0000}"/>
    <cellStyle name="Uwaga 20 17" xfId="3801" xr:uid="{00000000-0005-0000-0000-0000DCAF0000}"/>
    <cellStyle name="Uwaga 20 17 10" xfId="33445" xr:uid="{00000000-0005-0000-0000-0000DDAF0000}"/>
    <cellStyle name="Uwaga 20 17 11" xfId="35908" xr:uid="{00000000-0005-0000-0000-0000DEAF0000}"/>
    <cellStyle name="Uwaga 20 17 12" xfId="39103" xr:uid="{00000000-0005-0000-0000-0000DFAF0000}"/>
    <cellStyle name="Uwaga 20 17 13" xfId="42303" xr:uid="{00000000-0005-0000-0000-0000E0AF0000}"/>
    <cellStyle name="Uwaga 20 17 14" xfId="45489" xr:uid="{00000000-0005-0000-0000-0000E1AF0000}"/>
    <cellStyle name="Uwaga 20 17 15" xfId="48778" xr:uid="{00000000-0005-0000-0000-0000E2AF0000}"/>
    <cellStyle name="Uwaga 20 17 16" xfId="51950" xr:uid="{00000000-0005-0000-0000-0000E3AF0000}"/>
    <cellStyle name="Uwaga 20 17 17" xfId="55128" xr:uid="{00000000-0005-0000-0000-0000E4AF0000}"/>
    <cellStyle name="Uwaga 20 17 18" xfId="57182" xr:uid="{00000000-0005-0000-0000-0000E5AF0000}"/>
    <cellStyle name="Uwaga 20 17 19" xfId="60419" xr:uid="{00000000-0005-0000-0000-0000E6AF0000}"/>
    <cellStyle name="Uwaga 20 17 2" xfId="11003" xr:uid="{00000000-0005-0000-0000-0000E7AF0000}"/>
    <cellStyle name="Uwaga 20 17 3" xfId="13045" xr:uid="{00000000-0005-0000-0000-0000E8AF0000}"/>
    <cellStyle name="Uwaga 20 17 4" xfId="7162" xr:uid="{00000000-0005-0000-0000-0000E9AF0000}"/>
    <cellStyle name="Uwaga 20 17 5" xfId="17694" xr:uid="{00000000-0005-0000-0000-0000EAAF0000}"/>
    <cellStyle name="Uwaga 20 17 6" xfId="20269" xr:uid="{00000000-0005-0000-0000-0000EBAF0000}"/>
    <cellStyle name="Uwaga 20 17 7" xfId="23579" xr:uid="{00000000-0005-0000-0000-0000ECAF0000}"/>
    <cellStyle name="Uwaga 20 17 8" xfId="26894" xr:uid="{00000000-0005-0000-0000-0000EDAF0000}"/>
    <cellStyle name="Uwaga 20 17 9" xfId="30128" xr:uid="{00000000-0005-0000-0000-0000EEAF0000}"/>
    <cellStyle name="Uwaga 20 18" xfId="3924" xr:uid="{00000000-0005-0000-0000-0000EFAF0000}"/>
    <cellStyle name="Uwaga 20 18 10" xfId="33568" xr:uid="{00000000-0005-0000-0000-0000F0AF0000}"/>
    <cellStyle name="Uwaga 20 18 11" xfId="36031" xr:uid="{00000000-0005-0000-0000-0000F1AF0000}"/>
    <cellStyle name="Uwaga 20 18 12" xfId="39226" xr:uid="{00000000-0005-0000-0000-0000F2AF0000}"/>
    <cellStyle name="Uwaga 20 18 13" xfId="42426" xr:uid="{00000000-0005-0000-0000-0000F3AF0000}"/>
    <cellStyle name="Uwaga 20 18 14" xfId="45612" xr:uid="{00000000-0005-0000-0000-0000F4AF0000}"/>
    <cellStyle name="Uwaga 20 18 15" xfId="48901" xr:uid="{00000000-0005-0000-0000-0000F5AF0000}"/>
    <cellStyle name="Uwaga 20 18 16" xfId="52073" xr:uid="{00000000-0005-0000-0000-0000F6AF0000}"/>
    <cellStyle name="Uwaga 20 18 17" xfId="55250" xr:uid="{00000000-0005-0000-0000-0000F7AF0000}"/>
    <cellStyle name="Uwaga 20 18 18" xfId="57304" xr:uid="{00000000-0005-0000-0000-0000F8AF0000}"/>
    <cellStyle name="Uwaga 20 18 19" xfId="60541" xr:uid="{00000000-0005-0000-0000-0000F9AF0000}"/>
    <cellStyle name="Uwaga 20 18 2" xfId="11126" xr:uid="{00000000-0005-0000-0000-0000FAAF0000}"/>
    <cellStyle name="Uwaga 20 18 3" xfId="13168" xr:uid="{00000000-0005-0000-0000-0000FBAF0000}"/>
    <cellStyle name="Uwaga 20 18 4" xfId="7284" xr:uid="{00000000-0005-0000-0000-0000FCAF0000}"/>
    <cellStyle name="Uwaga 20 18 5" xfId="17817" xr:uid="{00000000-0005-0000-0000-0000FDAF0000}"/>
    <cellStyle name="Uwaga 20 18 6" xfId="20392" xr:uid="{00000000-0005-0000-0000-0000FEAF0000}"/>
    <cellStyle name="Uwaga 20 18 7" xfId="23702" xr:uid="{00000000-0005-0000-0000-0000FFAF0000}"/>
    <cellStyle name="Uwaga 20 18 8" xfId="27017" xr:uid="{00000000-0005-0000-0000-000000B00000}"/>
    <cellStyle name="Uwaga 20 18 9" xfId="30251" xr:uid="{00000000-0005-0000-0000-000001B00000}"/>
    <cellStyle name="Uwaga 20 19" xfId="2171" xr:uid="{00000000-0005-0000-0000-000002B00000}"/>
    <cellStyle name="Uwaga 20 19 10" xfId="31819" xr:uid="{00000000-0005-0000-0000-000003B00000}"/>
    <cellStyle name="Uwaga 20 19 11" xfId="34294" xr:uid="{00000000-0005-0000-0000-000004B00000}"/>
    <cellStyle name="Uwaga 20 19 12" xfId="37473" xr:uid="{00000000-0005-0000-0000-000005B00000}"/>
    <cellStyle name="Uwaga 20 19 13" xfId="40693" xr:uid="{00000000-0005-0000-0000-000006B00000}"/>
    <cellStyle name="Uwaga 20 19 14" xfId="43859" xr:uid="{00000000-0005-0000-0000-000007B00000}"/>
    <cellStyle name="Uwaga 20 19 15" xfId="47168" xr:uid="{00000000-0005-0000-0000-000008B00000}"/>
    <cellStyle name="Uwaga 20 19 16" xfId="50325" xr:uid="{00000000-0005-0000-0000-000009B00000}"/>
    <cellStyle name="Uwaga 20 19 17" xfId="53533" xr:uid="{00000000-0005-0000-0000-00000AB00000}"/>
    <cellStyle name="Uwaga 20 19 18" xfId="55583" xr:uid="{00000000-0005-0000-0000-00000BB00000}"/>
    <cellStyle name="Uwaga 20 19 19" xfId="58820" xr:uid="{00000000-0005-0000-0000-00000CB00000}"/>
    <cellStyle name="Uwaga 20 19 2" xfId="9377" xr:uid="{00000000-0005-0000-0000-00000DB00000}"/>
    <cellStyle name="Uwaga 20 19 3" xfId="11415" xr:uid="{00000000-0005-0000-0000-00000EB00000}"/>
    <cellStyle name="Uwaga 20 19 4" xfId="5548" xr:uid="{00000000-0005-0000-0000-00000FB00000}"/>
    <cellStyle name="Uwaga 20 19 5" xfId="16066" xr:uid="{00000000-0005-0000-0000-000010B00000}"/>
    <cellStyle name="Uwaga 20 19 6" xfId="18639" xr:uid="{00000000-0005-0000-0000-000011B00000}"/>
    <cellStyle name="Uwaga 20 19 7" xfId="21949" xr:uid="{00000000-0005-0000-0000-000012B00000}"/>
    <cellStyle name="Uwaga 20 19 8" xfId="25270" xr:uid="{00000000-0005-0000-0000-000013B00000}"/>
    <cellStyle name="Uwaga 20 19 9" xfId="28498" xr:uid="{00000000-0005-0000-0000-000014B00000}"/>
    <cellStyle name="Uwaga 20 2" xfId="1463" xr:uid="{00000000-0005-0000-0000-000015B00000}"/>
    <cellStyle name="Uwaga 20 2 10" xfId="3437" xr:uid="{00000000-0005-0000-0000-000016B00000}"/>
    <cellStyle name="Uwaga 20 2 10 10" xfId="33081" xr:uid="{00000000-0005-0000-0000-000017B00000}"/>
    <cellStyle name="Uwaga 20 2 10 11" xfId="35548" xr:uid="{00000000-0005-0000-0000-000018B00000}"/>
    <cellStyle name="Uwaga 20 2 10 12" xfId="38739" xr:uid="{00000000-0005-0000-0000-000019B00000}"/>
    <cellStyle name="Uwaga 20 2 10 13" xfId="41943" xr:uid="{00000000-0005-0000-0000-00001AB00000}"/>
    <cellStyle name="Uwaga 20 2 10 14" xfId="45125" xr:uid="{00000000-0005-0000-0000-00001BB00000}"/>
    <cellStyle name="Uwaga 20 2 10 15" xfId="48418" xr:uid="{00000000-0005-0000-0000-00001CB00000}"/>
    <cellStyle name="Uwaga 20 2 10 16" xfId="51587" xr:uid="{00000000-0005-0000-0000-00001DB00000}"/>
    <cellStyle name="Uwaga 20 2 10 17" xfId="54771" xr:uid="{00000000-0005-0000-0000-00001EB00000}"/>
    <cellStyle name="Uwaga 20 2 10 18" xfId="56825" xr:uid="{00000000-0005-0000-0000-00001FB00000}"/>
    <cellStyle name="Uwaga 20 2 10 19" xfId="60062" xr:uid="{00000000-0005-0000-0000-000020B00000}"/>
    <cellStyle name="Uwaga 20 2 10 2" xfId="10639" xr:uid="{00000000-0005-0000-0000-000021B00000}"/>
    <cellStyle name="Uwaga 20 2 10 3" xfId="12681" xr:uid="{00000000-0005-0000-0000-000022B00000}"/>
    <cellStyle name="Uwaga 20 2 10 4" xfId="6805" xr:uid="{00000000-0005-0000-0000-000023B00000}"/>
    <cellStyle name="Uwaga 20 2 10 5" xfId="17330" xr:uid="{00000000-0005-0000-0000-000024B00000}"/>
    <cellStyle name="Uwaga 20 2 10 6" xfId="19905" xr:uid="{00000000-0005-0000-0000-000025B00000}"/>
    <cellStyle name="Uwaga 20 2 10 7" xfId="23215" xr:uid="{00000000-0005-0000-0000-000026B00000}"/>
    <cellStyle name="Uwaga 20 2 10 8" xfId="26530" xr:uid="{00000000-0005-0000-0000-000027B00000}"/>
    <cellStyle name="Uwaga 20 2 10 9" xfId="29764" xr:uid="{00000000-0005-0000-0000-000028B00000}"/>
    <cellStyle name="Uwaga 20 2 11" xfId="3389" xr:uid="{00000000-0005-0000-0000-000029B00000}"/>
    <cellStyle name="Uwaga 20 2 11 10" xfId="33033" xr:uid="{00000000-0005-0000-0000-00002AB00000}"/>
    <cellStyle name="Uwaga 20 2 11 11" xfId="35501" xr:uid="{00000000-0005-0000-0000-00002BB00000}"/>
    <cellStyle name="Uwaga 20 2 11 12" xfId="38691" xr:uid="{00000000-0005-0000-0000-00002CB00000}"/>
    <cellStyle name="Uwaga 20 2 11 13" xfId="41896" xr:uid="{00000000-0005-0000-0000-00002DB00000}"/>
    <cellStyle name="Uwaga 20 2 11 14" xfId="45077" xr:uid="{00000000-0005-0000-0000-00002EB00000}"/>
    <cellStyle name="Uwaga 20 2 11 15" xfId="48371" xr:uid="{00000000-0005-0000-0000-00002FB00000}"/>
    <cellStyle name="Uwaga 20 2 11 16" xfId="51540" xr:uid="{00000000-0005-0000-0000-000030B00000}"/>
    <cellStyle name="Uwaga 20 2 11 17" xfId="54724" xr:uid="{00000000-0005-0000-0000-000031B00000}"/>
    <cellStyle name="Uwaga 20 2 11 18" xfId="56778" xr:uid="{00000000-0005-0000-0000-000032B00000}"/>
    <cellStyle name="Uwaga 20 2 11 19" xfId="60015" xr:uid="{00000000-0005-0000-0000-000033B00000}"/>
    <cellStyle name="Uwaga 20 2 11 2" xfId="10591" xr:uid="{00000000-0005-0000-0000-000034B00000}"/>
    <cellStyle name="Uwaga 20 2 11 3" xfId="12633" xr:uid="{00000000-0005-0000-0000-000035B00000}"/>
    <cellStyle name="Uwaga 20 2 11 4" xfId="6757" xr:uid="{00000000-0005-0000-0000-000036B00000}"/>
    <cellStyle name="Uwaga 20 2 11 5" xfId="17282" xr:uid="{00000000-0005-0000-0000-000037B00000}"/>
    <cellStyle name="Uwaga 20 2 11 6" xfId="19857" xr:uid="{00000000-0005-0000-0000-000038B00000}"/>
    <cellStyle name="Uwaga 20 2 11 7" xfId="23167" xr:uid="{00000000-0005-0000-0000-000039B00000}"/>
    <cellStyle name="Uwaga 20 2 11 8" xfId="26482" xr:uid="{00000000-0005-0000-0000-00003AB00000}"/>
    <cellStyle name="Uwaga 20 2 11 9" xfId="29716" xr:uid="{00000000-0005-0000-0000-00003BB00000}"/>
    <cellStyle name="Uwaga 20 2 12" xfId="1849" xr:uid="{00000000-0005-0000-0000-00003CB00000}"/>
    <cellStyle name="Uwaga 20 2 12 10" xfId="31501" xr:uid="{00000000-0005-0000-0000-00003DB00000}"/>
    <cellStyle name="Uwaga 20 2 12 11" xfId="18334" xr:uid="{00000000-0005-0000-0000-00003EB00000}"/>
    <cellStyle name="Uwaga 20 2 12 12" xfId="37151" xr:uid="{00000000-0005-0000-0000-00003FB00000}"/>
    <cellStyle name="Uwaga 20 2 12 13" xfId="40380" xr:uid="{00000000-0005-0000-0000-000040B00000}"/>
    <cellStyle name="Uwaga 20 2 12 14" xfId="43537" xr:uid="{00000000-0005-0000-0000-000041B00000}"/>
    <cellStyle name="Uwaga 20 2 12 15" xfId="46855" xr:uid="{00000000-0005-0000-0000-000042B00000}"/>
    <cellStyle name="Uwaga 20 2 12 16" xfId="50003" xr:uid="{00000000-0005-0000-0000-000043B00000}"/>
    <cellStyle name="Uwaga 20 2 12 17" xfId="53227" xr:uid="{00000000-0005-0000-0000-000044B00000}"/>
    <cellStyle name="Uwaga 20 2 12 18" xfId="40140" xr:uid="{00000000-0005-0000-0000-000045B00000}"/>
    <cellStyle name="Uwaga 20 2 12 19" xfId="58510" xr:uid="{00000000-0005-0000-0000-000046B00000}"/>
    <cellStyle name="Uwaga 20 2 12 2" xfId="9059" xr:uid="{00000000-0005-0000-0000-000047B00000}"/>
    <cellStyle name="Uwaga 20 2 12 3" xfId="8331" xr:uid="{00000000-0005-0000-0000-000048B00000}"/>
    <cellStyle name="Uwaga 20 2 12 4" xfId="5227" xr:uid="{00000000-0005-0000-0000-000049B00000}"/>
    <cellStyle name="Uwaga 20 2 12 5" xfId="15745" xr:uid="{00000000-0005-0000-0000-00004AB00000}"/>
    <cellStyle name="Uwaga 20 2 12 6" xfId="14352" xr:uid="{00000000-0005-0000-0000-00004BB00000}"/>
    <cellStyle name="Uwaga 20 2 12 7" xfId="21627" xr:uid="{00000000-0005-0000-0000-00004CB00000}"/>
    <cellStyle name="Uwaga 20 2 12 8" xfId="24949" xr:uid="{00000000-0005-0000-0000-00004DB00000}"/>
    <cellStyle name="Uwaga 20 2 12 9" xfId="28176" xr:uid="{00000000-0005-0000-0000-00004EB00000}"/>
    <cellStyle name="Uwaga 20 2 13" xfId="3626" xr:uid="{00000000-0005-0000-0000-00004FB00000}"/>
    <cellStyle name="Uwaga 20 2 13 10" xfId="33270" xr:uid="{00000000-0005-0000-0000-000050B00000}"/>
    <cellStyle name="Uwaga 20 2 13 11" xfId="35734" xr:uid="{00000000-0005-0000-0000-000051B00000}"/>
    <cellStyle name="Uwaga 20 2 13 12" xfId="38928" xr:uid="{00000000-0005-0000-0000-000052B00000}"/>
    <cellStyle name="Uwaga 20 2 13 13" xfId="42129" xr:uid="{00000000-0005-0000-0000-000053B00000}"/>
    <cellStyle name="Uwaga 20 2 13 14" xfId="45314" xr:uid="{00000000-0005-0000-0000-000054B00000}"/>
    <cellStyle name="Uwaga 20 2 13 15" xfId="48604" xr:uid="{00000000-0005-0000-0000-000055B00000}"/>
    <cellStyle name="Uwaga 20 2 13 16" xfId="51775" xr:uid="{00000000-0005-0000-0000-000056B00000}"/>
    <cellStyle name="Uwaga 20 2 13 17" xfId="54955" xr:uid="{00000000-0005-0000-0000-000057B00000}"/>
    <cellStyle name="Uwaga 20 2 13 18" xfId="57009" xr:uid="{00000000-0005-0000-0000-000058B00000}"/>
    <cellStyle name="Uwaga 20 2 13 19" xfId="60246" xr:uid="{00000000-0005-0000-0000-000059B00000}"/>
    <cellStyle name="Uwaga 20 2 13 2" xfId="10828" xr:uid="{00000000-0005-0000-0000-00005AB00000}"/>
    <cellStyle name="Uwaga 20 2 13 3" xfId="12870" xr:uid="{00000000-0005-0000-0000-00005BB00000}"/>
    <cellStyle name="Uwaga 20 2 13 4" xfId="6992" xr:uid="{00000000-0005-0000-0000-00005CB00000}"/>
    <cellStyle name="Uwaga 20 2 13 5" xfId="17519" xr:uid="{00000000-0005-0000-0000-00005DB00000}"/>
    <cellStyle name="Uwaga 20 2 13 6" xfId="20094" xr:uid="{00000000-0005-0000-0000-00005EB00000}"/>
    <cellStyle name="Uwaga 20 2 13 7" xfId="23404" xr:uid="{00000000-0005-0000-0000-00005FB00000}"/>
    <cellStyle name="Uwaga 20 2 13 8" xfId="26719" xr:uid="{00000000-0005-0000-0000-000060B00000}"/>
    <cellStyle name="Uwaga 20 2 13 9" xfId="29953" xr:uid="{00000000-0005-0000-0000-000061B00000}"/>
    <cellStyle name="Uwaga 20 2 14" xfId="3743" xr:uid="{00000000-0005-0000-0000-000062B00000}"/>
    <cellStyle name="Uwaga 20 2 14 10" xfId="33387" xr:uid="{00000000-0005-0000-0000-000063B00000}"/>
    <cellStyle name="Uwaga 20 2 14 11" xfId="35851" xr:uid="{00000000-0005-0000-0000-000064B00000}"/>
    <cellStyle name="Uwaga 20 2 14 12" xfId="39045" xr:uid="{00000000-0005-0000-0000-000065B00000}"/>
    <cellStyle name="Uwaga 20 2 14 13" xfId="42246" xr:uid="{00000000-0005-0000-0000-000066B00000}"/>
    <cellStyle name="Uwaga 20 2 14 14" xfId="45431" xr:uid="{00000000-0005-0000-0000-000067B00000}"/>
    <cellStyle name="Uwaga 20 2 14 15" xfId="48721" xr:uid="{00000000-0005-0000-0000-000068B00000}"/>
    <cellStyle name="Uwaga 20 2 14 16" xfId="51892" xr:uid="{00000000-0005-0000-0000-000069B00000}"/>
    <cellStyle name="Uwaga 20 2 14 17" xfId="55071" xr:uid="{00000000-0005-0000-0000-00006AB00000}"/>
    <cellStyle name="Uwaga 20 2 14 18" xfId="57125" xr:uid="{00000000-0005-0000-0000-00006BB00000}"/>
    <cellStyle name="Uwaga 20 2 14 19" xfId="60362" xr:uid="{00000000-0005-0000-0000-00006CB00000}"/>
    <cellStyle name="Uwaga 20 2 14 2" xfId="10945" xr:uid="{00000000-0005-0000-0000-00006DB00000}"/>
    <cellStyle name="Uwaga 20 2 14 3" xfId="12987" xr:uid="{00000000-0005-0000-0000-00006EB00000}"/>
    <cellStyle name="Uwaga 20 2 14 4" xfId="7109" xr:uid="{00000000-0005-0000-0000-00006FB00000}"/>
    <cellStyle name="Uwaga 20 2 14 5" xfId="17636" xr:uid="{00000000-0005-0000-0000-000070B00000}"/>
    <cellStyle name="Uwaga 20 2 14 6" xfId="20211" xr:uid="{00000000-0005-0000-0000-000071B00000}"/>
    <cellStyle name="Uwaga 20 2 14 7" xfId="23521" xr:uid="{00000000-0005-0000-0000-000072B00000}"/>
    <cellStyle name="Uwaga 20 2 14 8" xfId="26836" xr:uid="{00000000-0005-0000-0000-000073B00000}"/>
    <cellStyle name="Uwaga 20 2 14 9" xfId="30070" xr:uid="{00000000-0005-0000-0000-000074B00000}"/>
    <cellStyle name="Uwaga 20 2 15" xfId="3695" xr:uid="{00000000-0005-0000-0000-000075B00000}"/>
    <cellStyle name="Uwaga 20 2 15 10" xfId="33339" xr:uid="{00000000-0005-0000-0000-000076B00000}"/>
    <cellStyle name="Uwaga 20 2 15 11" xfId="35803" xr:uid="{00000000-0005-0000-0000-000077B00000}"/>
    <cellStyle name="Uwaga 20 2 15 12" xfId="38997" xr:uid="{00000000-0005-0000-0000-000078B00000}"/>
    <cellStyle name="Uwaga 20 2 15 13" xfId="42198" xr:uid="{00000000-0005-0000-0000-000079B00000}"/>
    <cellStyle name="Uwaga 20 2 15 14" xfId="45383" xr:uid="{00000000-0005-0000-0000-00007AB00000}"/>
    <cellStyle name="Uwaga 20 2 15 15" xfId="48673" xr:uid="{00000000-0005-0000-0000-00007BB00000}"/>
    <cellStyle name="Uwaga 20 2 15 16" xfId="51844" xr:uid="{00000000-0005-0000-0000-00007CB00000}"/>
    <cellStyle name="Uwaga 20 2 15 17" xfId="55023" xr:uid="{00000000-0005-0000-0000-00007DB00000}"/>
    <cellStyle name="Uwaga 20 2 15 18" xfId="57077" xr:uid="{00000000-0005-0000-0000-00007EB00000}"/>
    <cellStyle name="Uwaga 20 2 15 19" xfId="60314" xr:uid="{00000000-0005-0000-0000-00007FB00000}"/>
    <cellStyle name="Uwaga 20 2 15 2" xfId="10897" xr:uid="{00000000-0005-0000-0000-000080B00000}"/>
    <cellStyle name="Uwaga 20 2 15 3" xfId="12939" xr:uid="{00000000-0005-0000-0000-000081B00000}"/>
    <cellStyle name="Uwaga 20 2 15 4" xfId="7061" xr:uid="{00000000-0005-0000-0000-000082B00000}"/>
    <cellStyle name="Uwaga 20 2 15 5" xfId="17588" xr:uid="{00000000-0005-0000-0000-000083B00000}"/>
    <cellStyle name="Uwaga 20 2 15 6" xfId="20163" xr:uid="{00000000-0005-0000-0000-000084B00000}"/>
    <cellStyle name="Uwaga 20 2 15 7" xfId="23473" xr:uid="{00000000-0005-0000-0000-000085B00000}"/>
    <cellStyle name="Uwaga 20 2 15 8" xfId="26788" xr:uid="{00000000-0005-0000-0000-000086B00000}"/>
    <cellStyle name="Uwaga 20 2 15 9" xfId="30022" xr:uid="{00000000-0005-0000-0000-000087B00000}"/>
    <cellStyle name="Uwaga 20 2 16" xfId="3867" xr:uid="{00000000-0005-0000-0000-000088B00000}"/>
    <cellStyle name="Uwaga 20 2 16 10" xfId="33511" xr:uid="{00000000-0005-0000-0000-000089B00000}"/>
    <cellStyle name="Uwaga 20 2 16 11" xfId="35974" xr:uid="{00000000-0005-0000-0000-00008AB00000}"/>
    <cellStyle name="Uwaga 20 2 16 12" xfId="39169" xr:uid="{00000000-0005-0000-0000-00008BB00000}"/>
    <cellStyle name="Uwaga 20 2 16 13" xfId="42369" xr:uid="{00000000-0005-0000-0000-00008CB00000}"/>
    <cellStyle name="Uwaga 20 2 16 14" xfId="45555" xr:uid="{00000000-0005-0000-0000-00008DB00000}"/>
    <cellStyle name="Uwaga 20 2 16 15" xfId="48844" xr:uid="{00000000-0005-0000-0000-00008EB00000}"/>
    <cellStyle name="Uwaga 20 2 16 16" xfId="52016" xr:uid="{00000000-0005-0000-0000-00008FB00000}"/>
    <cellStyle name="Uwaga 20 2 16 17" xfId="55193" xr:uid="{00000000-0005-0000-0000-000090B00000}"/>
    <cellStyle name="Uwaga 20 2 16 18" xfId="57247" xr:uid="{00000000-0005-0000-0000-000091B00000}"/>
    <cellStyle name="Uwaga 20 2 16 19" xfId="60484" xr:uid="{00000000-0005-0000-0000-000092B00000}"/>
    <cellStyle name="Uwaga 20 2 16 2" xfId="11069" xr:uid="{00000000-0005-0000-0000-000093B00000}"/>
    <cellStyle name="Uwaga 20 2 16 3" xfId="13111" xr:uid="{00000000-0005-0000-0000-000094B00000}"/>
    <cellStyle name="Uwaga 20 2 16 4" xfId="7228" xr:uid="{00000000-0005-0000-0000-000095B00000}"/>
    <cellStyle name="Uwaga 20 2 16 5" xfId="17760" xr:uid="{00000000-0005-0000-0000-000096B00000}"/>
    <cellStyle name="Uwaga 20 2 16 6" xfId="20335" xr:uid="{00000000-0005-0000-0000-000097B00000}"/>
    <cellStyle name="Uwaga 20 2 16 7" xfId="23645" xr:uid="{00000000-0005-0000-0000-000098B00000}"/>
    <cellStyle name="Uwaga 20 2 16 8" xfId="26960" xr:uid="{00000000-0005-0000-0000-000099B00000}"/>
    <cellStyle name="Uwaga 20 2 16 9" xfId="30194" xr:uid="{00000000-0005-0000-0000-00009AB00000}"/>
    <cellStyle name="Uwaga 20 2 17" xfId="4000" xr:uid="{00000000-0005-0000-0000-00009BB00000}"/>
    <cellStyle name="Uwaga 20 2 17 10" xfId="33644" xr:uid="{00000000-0005-0000-0000-00009CB00000}"/>
    <cellStyle name="Uwaga 20 2 17 11" xfId="36107" xr:uid="{00000000-0005-0000-0000-00009DB00000}"/>
    <cellStyle name="Uwaga 20 2 17 12" xfId="39302" xr:uid="{00000000-0005-0000-0000-00009EB00000}"/>
    <cellStyle name="Uwaga 20 2 17 13" xfId="42502" xr:uid="{00000000-0005-0000-0000-00009FB00000}"/>
    <cellStyle name="Uwaga 20 2 17 14" xfId="45688" xr:uid="{00000000-0005-0000-0000-0000A0B00000}"/>
    <cellStyle name="Uwaga 20 2 17 15" xfId="48977" xr:uid="{00000000-0005-0000-0000-0000A1B00000}"/>
    <cellStyle name="Uwaga 20 2 17 16" xfId="52149" xr:uid="{00000000-0005-0000-0000-0000A2B00000}"/>
    <cellStyle name="Uwaga 20 2 17 17" xfId="55325" xr:uid="{00000000-0005-0000-0000-0000A3B00000}"/>
    <cellStyle name="Uwaga 20 2 17 18" xfId="57379" xr:uid="{00000000-0005-0000-0000-0000A4B00000}"/>
    <cellStyle name="Uwaga 20 2 17 19" xfId="60616" xr:uid="{00000000-0005-0000-0000-0000A5B00000}"/>
    <cellStyle name="Uwaga 20 2 17 2" xfId="11202" xr:uid="{00000000-0005-0000-0000-0000A6B00000}"/>
    <cellStyle name="Uwaga 20 2 17 3" xfId="13244" xr:uid="{00000000-0005-0000-0000-0000A7B00000}"/>
    <cellStyle name="Uwaga 20 2 17 4" xfId="7360" xr:uid="{00000000-0005-0000-0000-0000A8B00000}"/>
    <cellStyle name="Uwaga 20 2 17 5" xfId="17893" xr:uid="{00000000-0005-0000-0000-0000A9B00000}"/>
    <cellStyle name="Uwaga 20 2 17 6" xfId="20468" xr:uid="{00000000-0005-0000-0000-0000AAB00000}"/>
    <cellStyle name="Uwaga 20 2 17 7" xfId="23778" xr:uid="{00000000-0005-0000-0000-0000ABB00000}"/>
    <cellStyle name="Uwaga 20 2 17 8" xfId="27093" xr:uid="{00000000-0005-0000-0000-0000ACB00000}"/>
    <cellStyle name="Uwaga 20 2 17 9" xfId="30327" xr:uid="{00000000-0005-0000-0000-0000ADB00000}"/>
    <cellStyle name="Uwaga 20 2 18" xfId="3953" xr:uid="{00000000-0005-0000-0000-0000AEB00000}"/>
    <cellStyle name="Uwaga 20 2 18 10" xfId="33597" xr:uid="{00000000-0005-0000-0000-0000AFB00000}"/>
    <cellStyle name="Uwaga 20 2 18 11" xfId="36060" xr:uid="{00000000-0005-0000-0000-0000B0B00000}"/>
    <cellStyle name="Uwaga 20 2 18 12" xfId="39255" xr:uid="{00000000-0005-0000-0000-0000B1B00000}"/>
    <cellStyle name="Uwaga 20 2 18 13" xfId="42455" xr:uid="{00000000-0005-0000-0000-0000B2B00000}"/>
    <cellStyle name="Uwaga 20 2 18 14" xfId="45641" xr:uid="{00000000-0005-0000-0000-0000B3B00000}"/>
    <cellStyle name="Uwaga 20 2 18 15" xfId="48930" xr:uid="{00000000-0005-0000-0000-0000B4B00000}"/>
    <cellStyle name="Uwaga 20 2 18 16" xfId="52102" xr:uid="{00000000-0005-0000-0000-0000B5B00000}"/>
    <cellStyle name="Uwaga 20 2 18 17" xfId="55278" xr:uid="{00000000-0005-0000-0000-0000B6B00000}"/>
    <cellStyle name="Uwaga 20 2 18 18" xfId="57332" xr:uid="{00000000-0005-0000-0000-0000B7B00000}"/>
    <cellStyle name="Uwaga 20 2 18 19" xfId="60569" xr:uid="{00000000-0005-0000-0000-0000B8B00000}"/>
    <cellStyle name="Uwaga 20 2 18 2" xfId="11155" xr:uid="{00000000-0005-0000-0000-0000B9B00000}"/>
    <cellStyle name="Uwaga 20 2 18 3" xfId="13197" xr:uid="{00000000-0005-0000-0000-0000BAB00000}"/>
    <cellStyle name="Uwaga 20 2 18 4" xfId="7313" xr:uid="{00000000-0005-0000-0000-0000BBB00000}"/>
    <cellStyle name="Uwaga 20 2 18 5" xfId="17846" xr:uid="{00000000-0005-0000-0000-0000BCB00000}"/>
    <cellStyle name="Uwaga 20 2 18 6" xfId="20421" xr:uid="{00000000-0005-0000-0000-0000BDB00000}"/>
    <cellStyle name="Uwaga 20 2 18 7" xfId="23731" xr:uid="{00000000-0005-0000-0000-0000BEB00000}"/>
    <cellStyle name="Uwaga 20 2 18 8" xfId="27046" xr:uid="{00000000-0005-0000-0000-0000BFB00000}"/>
    <cellStyle name="Uwaga 20 2 18 9" xfId="30280" xr:uid="{00000000-0005-0000-0000-0000C0B00000}"/>
    <cellStyle name="Uwaga 20 2 19" xfId="3893" xr:uid="{00000000-0005-0000-0000-0000C1B00000}"/>
    <cellStyle name="Uwaga 20 2 19 10" xfId="33537" xr:uid="{00000000-0005-0000-0000-0000C2B00000}"/>
    <cellStyle name="Uwaga 20 2 19 11" xfId="36000" xr:uid="{00000000-0005-0000-0000-0000C3B00000}"/>
    <cellStyle name="Uwaga 20 2 19 12" xfId="39195" xr:uid="{00000000-0005-0000-0000-0000C4B00000}"/>
    <cellStyle name="Uwaga 20 2 19 13" xfId="42395" xr:uid="{00000000-0005-0000-0000-0000C5B00000}"/>
    <cellStyle name="Uwaga 20 2 19 14" xfId="45581" xr:uid="{00000000-0005-0000-0000-0000C6B00000}"/>
    <cellStyle name="Uwaga 20 2 19 15" xfId="48870" xr:uid="{00000000-0005-0000-0000-0000C7B00000}"/>
    <cellStyle name="Uwaga 20 2 19 16" xfId="52042" xr:uid="{00000000-0005-0000-0000-0000C8B00000}"/>
    <cellStyle name="Uwaga 20 2 19 17" xfId="55219" xr:uid="{00000000-0005-0000-0000-0000C9B00000}"/>
    <cellStyle name="Uwaga 20 2 19 18" xfId="57273" xr:uid="{00000000-0005-0000-0000-0000CAB00000}"/>
    <cellStyle name="Uwaga 20 2 19 19" xfId="60510" xr:uid="{00000000-0005-0000-0000-0000CBB00000}"/>
    <cellStyle name="Uwaga 20 2 19 2" xfId="11095" xr:uid="{00000000-0005-0000-0000-0000CCB00000}"/>
    <cellStyle name="Uwaga 20 2 19 3" xfId="13137" xr:uid="{00000000-0005-0000-0000-0000CDB00000}"/>
    <cellStyle name="Uwaga 20 2 19 4" xfId="7254" xr:uid="{00000000-0005-0000-0000-0000CEB00000}"/>
    <cellStyle name="Uwaga 20 2 19 5" xfId="17786" xr:uid="{00000000-0005-0000-0000-0000CFB00000}"/>
    <cellStyle name="Uwaga 20 2 19 6" xfId="20361" xr:uid="{00000000-0005-0000-0000-0000D0B00000}"/>
    <cellStyle name="Uwaga 20 2 19 7" xfId="23671" xr:uid="{00000000-0005-0000-0000-0000D1B00000}"/>
    <cellStyle name="Uwaga 20 2 19 8" xfId="26986" xr:uid="{00000000-0005-0000-0000-0000D2B00000}"/>
    <cellStyle name="Uwaga 20 2 19 9" xfId="30220" xr:uid="{00000000-0005-0000-0000-0000D3B00000}"/>
    <cellStyle name="Uwaga 20 2 2" xfId="1493" xr:uid="{00000000-0005-0000-0000-0000D4B00000}"/>
    <cellStyle name="Uwaga 20 2 2 10" xfId="14550" xr:uid="{00000000-0005-0000-0000-0000D5B00000}"/>
    <cellStyle name="Uwaga 20 2 2 11" xfId="15090" xr:uid="{00000000-0005-0000-0000-0000D6B00000}"/>
    <cellStyle name="Uwaga 20 2 2 12" xfId="14797" xr:uid="{00000000-0005-0000-0000-0000D7B00000}"/>
    <cellStyle name="Uwaga 20 2 2 13" xfId="14985" xr:uid="{00000000-0005-0000-0000-0000D8B00000}"/>
    <cellStyle name="Uwaga 20 2 2 14" xfId="27760" xr:uid="{00000000-0005-0000-0000-0000D9B00000}"/>
    <cellStyle name="Uwaga 20 2 2 15" xfId="18146" xr:uid="{00000000-0005-0000-0000-0000DAB00000}"/>
    <cellStyle name="Uwaga 20 2 2 16" xfId="45882" xr:uid="{00000000-0005-0000-0000-0000DBB00000}"/>
    <cellStyle name="Uwaga 20 2 2 17" xfId="14729" xr:uid="{00000000-0005-0000-0000-0000DCB00000}"/>
    <cellStyle name="Uwaga 20 2 2 18" xfId="52413" xr:uid="{00000000-0005-0000-0000-0000DDB00000}"/>
    <cellStyle name="Uwaga 20 2 2 19" xfId="58164" xr:uid="{00000000-0005-0000-0000-0000DEB00000}"/>
    <cellStyle name="Uwaga 20 2 2 2" xfId="8706" xr:uid="{00000000-0005-0000-0000-0000DFB00000}"/>
    <cellStyle name="Uwaga 20 2 2 3" xfId="8685" xr:uid="{00000000-0005-0000-0000-0000E0B00000}"/>
    <cellStyle name="Uwaga 20 2 2 4" xfId="4873" xr:uid="{00000000-0005-0000-0000-0000E1B00000}"/>
    <cellStyle name="Uwaga 20 2 2 5" xfId="15389" xr:uid="{00000000-0005-0000-0000-0000E2B00000}"/>
    <cellStyle name="Uwaga 20 2 2 6" xfId="14708" xr:uid="{00000000-0005-0000-0000-0000E3B00000}"/>
    <cellStyle name="Uwaga 20 2 2 7" xfId="18279" xr:uid="{00000000-0005-0000-0000-0000E4B00000}"/>
    <cellStyle name="Uwaga 20 2 2 8" xfId="14787" xr:uid="{00000000-0005-0000-0000-0000E5B00000}"/>
    <cellStyle name="Uwaga 20 2 2 9" xfId="18503" xr:uid="{00000000-0005-0000-0000-0000E6B00000}"/>
    <cellStyle name="Uwaga 20 2 20" xfId="4123" xr:uid="{00000000-0005-0000-0000-0000E7B00000}"/>
    <cellStyle name="Uwaga 20 2 20 10" xfId="36229" xr:uid="{00000000-0005-0000-0000-0000E8B00000}"/>
    <cellStyle name="Uwaga 20 2 20 11" xfId="39425" xr:uid="{00000000-0005-0000-0000-0000E9B00000}"/>
    <cellStyle name="Uwaga 20 2 20 12" xfId="42624" xr:uid="{00000000-0005-0000-0000-0000EAB00000}"/>
    <cellStyle name="Uwaga 20 2 20 13" xfId="45811" xr:uid="{00000000-0005-0000-0000-0000EBB00000}"/>
    <cellStyle name="Uwaga 20 2 20 14" xfId="49099" xr:uid="{00000000-0005-0000-0000-0000ECB00000}"/>
    <cellStyle name="Uwaga 20 2 20 15" xfId="52272" xr:uid="{00000000-0005-0000-0000-0000EDB00000}"/>
    <cellStyle name="Uwaga 20 2 20 16" xfId="55446" xr:uid="{00000000-0005-0000-0000-0000EEB00000}"/>
    <cellStyle name="Uwaga 20 2 20 17" xfId="57500" xr:uid="{00000000-0005-0000-0000-0000EFB00000}"/>
    <cellStyle name="Uwaga 20 2 20 18" xfId="60737" xr:uid="{00000000-0005-0000-0000-0000F0B00000}"/>
    <cellStyle name="Uwaga 20 2 20 2" xfId="11325" xr:uid="{00000000-0005-0000-0000-0000F1B00000}"/>
    <cellStyle name="Uwaga 20 2 20 3" xfId="13367" xr:uid="{00000000-0005-0000-0000-0000F2B00000}"/>
    <cellStyle name="Uwaga 20 2 20 4" xfId="18016" xr:uid="{00000000-0005-0000-0000-0000F3B00000}"/>
    <cellStyle name="Uwaga 20 2 20 5" xfId="20591" xr:uid="{00000000-0005-0000-0000-0000F4B00000}"/>
    <cellStyle name="Uwaga 20 2 20 6" xfId="23901" xr:uid="{00000000-0005-0000-0000-0000F5B00000}"/>
    <cellStyle name="Uwaga 20 2 20 7" xfId="27216" xr:uid="{00000000-0005-0000-0000-0000F6B00000}"/>
    <cellStyle name="Uwaga 20 2 20 8" xfId="30450" xr:uid="{00000000-0005-0000-0000-0000F7B00000}"/>
    <cellStyle name="Uwaga 20 2 20 9" xfId="33767" xr:uid="{00000000-0005-0000-0000-0000F8B00000}"/>
    <cellStyle name="Uwaga 20 2 3" xfId="2557" xr:uid="{00000000-0005-0000-0000-0000F9B00000}"/>
    <cellStyle name="Uwaga 20 2 3 10" xfId="32201" xr:uid="{00000000-0005-0000-0000-0000FAB00000}"/>
    <cellStyle name="Uwaga 20 2 3 11" xfId="34671" xr:uid="{00000000-0005-0000-0000-0000FBB00000}"/>
    <cellStyle name="Uwaga 20 2 3 12" xfId="37859" xr:uid="{00000000-0005-0000-0000-0000FCB00000}"/>
    <cellStyle name="Uwaga 20 2 3 13" xfId="41069" xr:uid="{00000000-0005-0000-0000-0000FDB00000}"/>
    <cellStyle name="Uwaga 20 2 3 14" xfId="44245" xr:uid="{00000000-0005-0000-0000-0000FEB00000}"/>
    <cellStyle name="Uwaga 20 2 3 15" xfId="47544" xr:uid="{00000000-0005-0000-0000-0000FFB00000}"/>
    <cellStyle name="Uwaga 20 2 3 16" xfId="50709" xr:uid="{00000000-0005-0000-0000-000000B10000}"/>
    <cellStyle name="Uwaga 20 2 3 17" xfId="53904" xr:uid="{00000000-0005-0000-0000-000001B10000}"/>
    <cellStyle name="Uwaga 20 2 3 18" xfId="55958" xr:uid="{00000000-0005-0000-0000-000002B10000}"/>
    <cellStyle name="Uwaga 20 2 3 19" xfId="59195" xr:uid="{00000000-0005-0000-0000-000003B10000}"/>
    <cellStyle name="Uwaga 20 2 3 2" xfId="9759" xr:uid="{00000000-0005-0000-0000-000004B10000}"/>
    <cellStyle name="Uwaga 20 2 3 3" xfId="11801" xr:uid="{00000000-0005-0000-0000-000005B10000}"/>
    <cellStyle name="Uwaga 20 2 3 4" xfId="5925" xr:uid="{00000000-0005-0000-0000-000006B10000}"/>
    <cellStyle name="Uwaga 20 2 3 5" xfId="16450" xr:uid="{00000000-0005-0000-0000-000007B10000}"/>
    <cellStyle name="Uwaga 20 2 3 6" xfId="19025" xr:uid="{00000000-0005-0000-0000-000008B10000}"/>
    <cellStyle name="Uwaga 20 2 3 7" xfId="22335" xr:uid="{00000000-0005-0000-0000-000009B10000}"/>
    <cellStyle name="Uwaga 20 2 3 8" xfId="25655" xr:uid="{00000000-0005-0000-0000-00000AB10000}"/>
    <cellStyle name="Uwaga 20 2 3 9" xfId="28884" xr:uid="{00000000-0005-0000-0000-00000BB10000}"/>
    <cellStyle name="Uwaga 20 2 4" xfId="2700" xr:uid="{00000000-0005-0000-0000-00000CB10000}"/>
    <cellStyle name="Uwaga 20 2 4 10" xfId="32344" xr:uid="{00000000-0005-0000-0000-00000DB10000}"/>
    <cellStyle name="Uwaga 20 2 4 11" xfId="34814" xr:uid="{00000000-0005-0000-0000-00000EB10000}"/>
    <cellStyle name="Uwaga 20 2 4 12" xfId="38002" xr:uid="{00000000-0005-0000-0000-00000FB10000}"/>
    <cellStyle name="Uwaga 20 2 4 13" xfId="41212" xr:uid="{00000000-0005-0000-0000-000010B10000}"/>
    <cellStyle name="Uwaga 20 2 4 14" xfId="44388" xr:uid="{00000000-0005-0000-0000-000011B10000}"/>
    <cellStyle name="Uwaga 20 2 4 15" xfId="47687" xr:uid="{00000000-0005-0000-0000-000012B10000}"/>
    <cellStyle name="Uwaga 20 2 4 16" xfId="50852" xr:uid="{00000000-0005-0000-0000-000013B10000}"/>
    <cellStyle name="Uwaga 20 2 4 17" xfId="54046" xr:uid="{00000000-0005-0000-0000-000014B10000}"/>
    <cellStyle name="Uwaga 20 2 4 18" xfId="56100" xr:uid="{00000000-0005-0000-0000-000015B10000}"/>
    <cellStyle name="Uwaga 20 2 4 19" xfId="59337" xr:uid="{00000000-0005-0000-0000-000016B10000}"/>
    <cellStyle name="Uwaga 20 2 4 2" xfId="9902" xr:uid="{00000000-0005-0000-0000-000017B10000}"/>
    <cellStyle name="Uwaga 20 2 4 3" xfId="11944" xr:uid="{00000000-0005-0000-0000-000018B10000}"/>
    <cellStyle name="Uwaga 20 2 4 4" xfId="6068" xr:uid="{00000000-0005-0000-0000-000019B10000}"/>
    <cellStyle name="Uwaga 20 2 4 5" xfId="16593" xr:uid="{00000000-0005-0000-0000-00001AB10000}"/>
    <cellStyle name="Uwaga 20 2 4 6" xfId="19168" xr:uid="{00000000-0005-0000-0000-00001BB10000}"/>
    <cellStyle name="Uwaga 20 2 4 7" xfId="22478" xr:uid="{00000000-0005-0000-0000-00001CB10000}"/>
    <cellStyle name="Uwaga 20 2 4 8" xfId="25797" xr:uid="{00000000-0005-0000-0000-00001DB10000}"/>
    <cellStyle name="Uwaga 20 2 4 9" xfId="29027" xr:uid="{00000000-0005-0000-0000-00001EB10000}"/>
    <cellStyle name="Uwaga 20 2 5" xfId="2600" xr:uid="{00000000-0005-0000-0000-00001FB10000}"/>
    <cellStyle name="Uwaga 20 2 5 10" xfId="32244" xr:uid="{00000000-0005-0000-0000-000020B10000}"/>
    <cellStyle name="Uwaga 20 2 5 11" xfId="34714" xr:uid="{00000000-0005-0000-0000-000021B10000}"/>
    <cellStyle name="Uwaga 20 2 5 12" xfId="37902" xr:uid="{00000000-0005-0000-0000-000022B10000}"/>
    <cellStyle name="Uwaga 20 2 5 13" xfId="41112" xr:uid="{00000000-0005-0000-0000-000023B10000}"/>
    <cellStyle name="Uwaga 20 2 5 14" xfId="44288" xr:uid="{00000000-0005-0000-0000-000024B10000}"/>
    <cellStyle name="Uwaga 20 2 5 15" xfId="47587" xr:uid="{00000000-0005-0000-0000-000025B10000}"/>
    <cellStyle name="Uwaga 20 2 5 16" xfId="50752" xr:uid="{00000000-0005-0000-0000-000026B10000}"/>
    <cellStyle name="Uwaga 20 2 5 17" xfId="53947" xr:uid="{00000000-0005-0000-0000-000027B10000}"/>
    <cellStyle name="Uwaga 20 2 5 18" xfId="56001" xr:uid="{00000000-0005-0000-0000-000028B10000}"/>
    <cellStyle name="Uwaga 20 2 5 19" xfId="59238" xr:uid="{00000000-0005-0000-0000-000029B10000}"/>
    <cellStyle name="Uwaga 20 2 5 2" xfId="9802" xr:uid="{00000000-0005-0000-0000-00002AB10000}"/>
    <cellStyle name="Uwaga 20 2 5 3" xfId="11844" xr:uid="{00000000-0005-0000-0000-00002BB10000}"/>
    <cellStyle name="Uwaga 20 2 5 4" xfId="5968" xr:uid="{00000000-0005-0000-0000-00002CB10000}"/>
    <cellStyle name="Uwaga 20 2 5 5" xfId="16493" xr:uid="{00000000-0005-0000-0000-00002DB10000}"/>
    <cellStyle name="Uwaga 20 2 5 6" xfId="19068" xr:uid="{00000000-0005-0000-0000-00002EB10000}"/>
    <cellStyle name="Uwaga 20 2 5 7" xfId="22378" xr:uid="{00000000-0005-0000-0000-00002FB10000}"/>
    <cellStyle name="Uwaga 20 2 5 8" xfId="25698" xr:uid="{00000000-0005-0000-0000-000030B10000}"/>
    <cellStyle name="Uwaga 20 2 5 9" xfId="28927" xr:uid="{00000000-0005-0000-0000-000031B10000}"/>
    <cellStyle name="Uwaga 20 2 6" xfId="2920" xr:uid="{00000000-0005-0000-0000-000032B10000}"/>
    <cellStyle name="Uwaga 20 2 6 10" xfId="32564" xr:uid="{00000000-0005-0000-0000-000033B10000}"/>
    <cellStyle name="Uwaga 20 2 6 11" xfId="35034" xr:uid="{00000000-0005-0000-0000-000034B10000}"/>
    <cellStyle name="Uwaga 20 2 6 12" xfId="38222" xr:uid="{00000000-0005-0000-0000-000035B10000}"/>
    <cellStyle name="Uwaga 20 2 6 13" xfId="41429" xr:uid="{00000000-0005-0000-0000-000036B10000}"/>
    <cellStyle name="Uwaga 20 2 6 14" xfId="44608" xr:uid="{00000000-0005-0000-0000-000037B10000}"/>
    <cellStyle name="Uwaga 20 2 6 15" xfId="47904" xr:uid="{00000000-0005-0000-0000-000038B10000}"/>
    <cellStyle name="Uwaga 20 2 6 16" xfId="51072" xr:uid="{00000000-0005-0000-0000-000039B10000}"/>
    <cellStyle name="Uwaga 20 2 6 17" xfId="54261" xr:uid="{00000000-0005-0000-0000-00003AB10000}"/>
    <cellStyle name="Uwaga 20 2 6 18" xfId="56315" xr:uid="{00000000-0005-0000-0000-00003BB10000}"/>
    <cellStyle name="Uwaga 20 2 6 19" xfId="59552" xr:uid="{00000000-0005-0000-0000-00003CB10000}"/>
    <cellStyle name="Uwaga 20 2 6 2" xfId="10122" xr:uid="{00000000-0005-0000-0000-00003DB10000}"/>
    <cellStyle name="Uwaga 20 2 6 3" xfId="12164" xr:uid="{00000000-0005-0000-0000-00003EB10000}"/>
    <cellStyle name="Uwaga 20 2 6 4" xfId="6288" xr:uid="{00000000-0005-0000-0000-00003FB10000}"/>
    <cellStyle name="Uwaga 20 2 6 5" xfId="16813" xr:uid="{00000000-0005-0000-0000-000040B10000}"/>
    <cellStyle name="Uwaga 20 2 6 6" xfId="19388" xr:uid="{00000000-0005-0000-0000-000041B10000}"/>
    <cellStyle name="Uwaga 20 2 6 7" xfId="22698" xr:uid="{00000000-0005-0000-0000-000042B10000}"/>
    <cellStyle name="Uwaga 20 2 6 8" xfId="26015" xr:uid="{00000000-0005-0000-0000-000043B10000}"/>
    <cellStyle name="Uwaga 20 2 6 9" xfId="29247" xr:uid="{00000000-0005-0000-0000-000044B10000}"/>
    <cellStyle name="Uwaga 20 2 7" xfId="2994" xr:uid="{00000000-0005-0000-0000-000045B10000}"/>
    <cellStyle name="Uwaga 20 2 7 10" xfId="32638" xr:uid="{00000000-0005-0000-0000-000046B10000}"/>
    <cellStyle name="Uwaga 20 2 7 11" xfId="35108" xr:uid="{00000000-0005-0000-0000-000047B10000}"/>
    <cellStyle name="Uwaga 20 2 7 12" xfId="38296" xr:uid="{00000000-0005-0000-0000-000048B10000}"/>
    <cellStyle name="Uwaga 20 2 7 13" xfId="41503" xr:uid="{00000000-0005-0000-0000-000049B10000}"/>
    <cellStyle name="Uwaga 20 2 7 14" xfId="44682" xr:uid="{00000000-0005-0000-0000-00004AB10000}"/>
    <cellStyle name="Uwaga 20 2 7 15" xfId="47978" xr:uid="{00000000-0005-0000-0000-00004BB10000}"/>
    <cellStyle name="Uwaga 20 2 7 16" xfId="51146" xr:uid="{00000000-0005-0000-0000-00004CB10000}"/>
    <cellStyle name="Uwaga 20 2 7 17" xfId="54335" xr:uid="{00000000-0005-0000-0000-00004DB10000}"/>
    <cellStyle name="Uwaga 20 2 7 18" xfId="56389" xr:uid="{00000000-0005-0000-0000-00004EB10000}"/>
    <cellStyle name="Uwaga 20 2 7 19" xfId="59626" xr:uid="{00000000-0005-0000-0000-00004FB10000}"/>
    <cellStyle name="Uwaga 20 2 7 2" xfId="10196" xr:uid="{00000000-0005-0000-0000-000050B10000}"/>
    <cellStyle name="Uwaga 20 2 7 3" xfId="12238" xr:uid="{00000000-0005-0000-0000-000051B10000}"/>
    <cellStyle name="Uwaga 20 2 7 4" xfId="6362" xr:uid="{00000000-0005-0000-0000-000052B10000}"/>
    <cellStyle name="Uwaga 20 2 7 5" xfId="16887" xr:uid="{00000000-0005-0000-0000-000053B10000}"/>
    <cellStyle name="Uwaga 20 2 7 6" xfId="19462" xr:uid="{00000000-0005-0000-0000-000054B10000}"/>
    <cellStyle name="Uwaga 20 2 7 7" xfId="22772" xr:uid="{00000000-0005-0000-0000-000055B10000}"/>
    <cellStyle name="Uwaga 20 2 7 8" xfId="26089" xr:uid="{00000000-0005-0000-0000-000056B10000}"/>
    <cellStyle name="Uwaga 20 2 7 9" xfId="29321" xr:uid="{00000000-0005-0000-0000-000057B10000}"/>
    <cellStyle name="Uwaga 20 2 8" xfId="3190" xr:uid="{00000000-0005-0000-0000-000058B10000}"/>
    <cellStyle name="Uwaga 20 2 8 10" xfId="32834" xr:uid="{00000000-0005-0000-0000-000059B10000}"/>
    <cellStyle name="Uwaga 20 2 8 11" xfId="35303" xr:uid="{00000000-0005-0000-0000-00005AB10000}"/>
    <cellStyle name="Uwaga 20 2 8 12" xfId="38492" xr:uid="{00000000-0005-0000-0000-00005BB10000}"/>
    <cellStyle name="Uwaga 20 2 8 13" xfId="41698" xr:uid="{00000000-0005-0000-0000-00005CB10000}"/>
    <cellStyle name="Uwaga 20 2 8 14" xfId="44878" xr:uid="{00000000-0005-0000-0000-00005DB10000}"/>
    <cellStyle name="Uwaga 20 2 8 15" xfId="48173" xr:uid="{00000000-0005-0000-0000-00005EB10000}"/>
    <cellStyle name="Uwaga 20 2 8 16" xfId="51341" xr:uid="{00000000-0005-0000-0000-00005FB10000}"/>
    <cellStyle name="Uwaga 20 2 8 17" xfId="54528" xr:uid="{00000000-0005-0000-0000-000060B10000}"/>
    <cellStyle name="Uwaga 20 2 8 18" xfId="56582" xr:uid="{00000000-0005-0000-0000-000061B10000}"/>
    <cellStyle name="Uwaga 20 2 8 19" xfId="59819" xr:uid="{00000000-0005-0000-0000-000062B10000}"/>
    <cellStyle name="Uwaga 20 2 8 2" xfId="10392" xr:uid="{00000000-0005-0000-0000-000063B10000}"/>
    <cellStyle name="Uwaga 20 2 8 3" xfId="12434" xr:uid="{00000000-0005-0000-0000-000064B10000}"/>
    <cellStyle name="Uwaga 20 2 8 4" xfId="6558" xr:uid="{00000000-0005-0000-0000-000065B10000}"/>
    <cellStyle name="Uwaga 20 2 8 5" xfId="17083" xr:uid="{00000000-0005-0000-0000-000066B10000}"/>
    <cellStyle name="Uwaga 20 2 8 6" xfId="19658" xr:uid="{00000000-0005-0000-0000-000067B10000}"/>
    <cellStyle name="Uwaga 20 2 8 7" xfId="22968" xr:uid="{00000000-0005-0000-0000-000068B10000}"/>
    <cellStyle name="Uwaga 20 2 8 8" xfId="26283" xr:uid="{00000000-0005-0000-0000-000069B10000}"/>
    <cellStyle name="Uwaga 20 2 8 9" xfId="29517" xr:uid="{00000000-0005-0000-0000-00006AB10000}"/>
    <cellStyle name="Uwaga 20 2 9" xfId="3088" xr:uid="{00000000-0005-0000-0000-00006BB10000}"/>
    <cellStyle name="Uwaga 20 2 9 10" xfId="32732" xr:uid="{00000000-0005-0000-0000-00006CB10000}"/>
    <cellStyle name="Uwaga 20 2 9 11" xfId="35201" xr:uid="{00000000-0005-0000-0000-00006DB10000}"/>
    <cellStyle name="Uwaga 20 2 9 12" xfId="38390" xr:uid="{00000000-0005-0000-0000-00006EB10000}"/>
    <cellStyle name="Uwaga 20 2 9 13" xfId="41596" xr:uid="{00000000-0005-0000-0000-00006FB10000}"/>
    <cellStyle name="Uwaga 20 2 9 14" xfId="44776" xr:uid="{00000000-0005-0000-0000-000070B10000}"/>
    <cellStyle name="Uwaga 20 2 9 15" xfId="48071" xr:uid="{00000000-0005-0000-0000-000071B10000}"/>
    <cellStyle name="Uwaga 20 2 9 16" xfId="51239" xr:uid="{00000000-0005-0000-0000-000072B10000}"/>
    <cellStyle name="Uwaga 20 2 9 17" xfId="54427" xr:uid="{00000000-0005-0000-0000-000073B10000}"/>
    <cellStyle name="Uwaga 20 2 9 18" xfId="56481" xr:uid="{00000000-0005-0000-0000-000074B10000}"/>
    <cellStyle name="Uwaga 20 2 9 19" xfId="59718" xr:uid="{00000000-0005-0000-0000-000075B10000}"/>
    <cellStyle name="Uwaga 20 2 9 2" xfId="10290" xr:uid="{00000000-0005-0000-0000-000076B10000}"/>
    <cellStyle name="Uwaga 20 2 9 3" xfId="12332" xr:uid="{00000000-0005-0000-0000-000077B10000}"/>
    <cellStyle name="Uwaga 20 2 9 4" xfId="6456" xr:uid="{00000000-0005-0000-0000-000078B10000}"/>
    <cellStyle name="Uwaga 20 2 9 5" xfId="16981" xr:uid="{00000000-0005-0000-0000-000079B10000}"/>
    <cellStyle name="Uwaga 20 2 9 6" xfId="19556" xr:uid="{00000000-0005-0000-0000-00007AB10000}"/>
    <cellStyle name="Uwaga 20 2 9 7" xfId="22866" xr:uid="{00000000-0005-0000-0000-00007BB10000}"/>
    <cellStyle name="Uwaga 20 2 9 8" xfId="26182" xr:uid="{00000000-0005-0000-0000-00007CB10000}"/>
    <cellStyle name="Uwaga 20 2 9 9" xfId="29415" xr:uid="{00000000-0005-0000-0000-00007DB10000}"/>
    <cellStyle name="Uwaga 20 20" xfId="2224" xr:uid="{00000000-0005-0000-0000-00007EB10000}"/>
    <cellStyle name="Uwaga 20 20 10" xfId="31872" xr:uid="{00000000-0005-0000-0000-00007FB10000}"/>
    <cellStyle name="Uwaga 20 20 11" xfId="34346" xr:uid="{00000000-0005-0000-0000-000080B10000}"/>
    <cellStyle name="Uwaga 20 20 12" xfId="37526" xr:uid="{00000000-0005-0000-0000-000081B10000}"/>
    <cellStyle name="Uwaga 20 20 13" xfId="40745" xr:uid="{00000000-0005-0000-0000-000082B10000}"/>
    <cellStyle name="Uwaga 20 20 14" xfId="43912" xr:uid="{00000000-0005-0000-0000-000083B10000}"/>
    <cellStyle name="Uwaga 20 20 15" xfId="47220" xr:uid="{00000000-0005-0000-0000-000084B10000}"/>
    <cellStyle name="Uwaga 20 20 16" xfId="50377" xr:uid="{00000000-0005-0000-0000-000085B10000}"/>
    <cellStyle name="Uwaga 20 20 17" xfId="53585" xr:uid="{00000000-0005-0000-0000-000086B10000}"/>
    <cellStyle name="Uwaga 20 20 18" xfId="55635" xr:uid="{00000000-0005-0000-0000-000087B10000}"/>
    <cellStyle name="Uwaga 20 20 19" xfId="58872" xr:uid="{00000000-0005-0000-0000-000088B10000}"/>
    <cellStyle name="Uwaga 20 20 2" xfId="9430" xr:uid="{00000000-0005-0000-0000-000089B10000}"/>
    <cellStyle name="Uwaga 20 20 3" xfId="11468" xr:uid="{00000000-0005-0000-0000-00008AB10000}"/>
    <cellStyle name="Uwaga 20 20 4" xfId="5601" xr:uid="{00000000-0005-0000-0000-00008BB10000}"/>
    <cellStyle name="Uwaga 20 20 5" xfId="16119" xr:uid="{00000000-0005-0000-0000-00008CB10000}"/>
    <cellStyle name="Uwaga 20 20 6" xfId="18692" xr:uid="{00000000-0005-0000-0000-00008DB10000}"/>
    <cellStyle name="Uwaga 20 20 7" xfId="22002" xr:uid="{00000000-0005-0000-0000-00008EB10000}"/>
    <cellStyle name="Uwaga 20 20 8" xfId="25323" xr:uid="{00000000-0005-0000-0000-00008FB10000}"/>
    <cellStyle name="Uwaga 20 20 9" xfId="28551" xr:uid="{00000000-0005-0000-0000-000090B10000}"/>
    <cellStyle name="Uwaga 20 21" xfId="4059" xr:uid="{00000000-0005-0000-0000-000091B10000}"/>
    <cellStyle name="Uwaga 20 21 10" xfId="36165" xr:uid="{00000000-0005-0000-0000-000092B10000}"/>
    <cellStyle name="Uwaga 20 21 11" xfId="39361" xr:uid="{00000000-0005-0000-0000-000093B10000}"/>
    <cellStyle name="Uwaga 20 21 12" xfId="42560" xr:uid="{00000000-0005-0000-0000-000094B10000}"/>
    <cellStyle name="Uwaga 20 21 13" xfId="45747" xr:uid="{00000000-0005-0000-0000-000095B10000}"/>
    <cellStyle name="Uwaga 20 21 14" xfId="49035" xr:uid="{00000000-0005-0000-0000-000096B10000}"/>
    <cellStyle name="Uwaga 20 21 15" xfId="52208" xr:uid="{00000000-0005-0000-0000-000097B10000}"/>
    <cellStyle name="Uwaga 20 21 16" xfId="55383" xr:uid="{00000000-0005-0000-0000-000098B10000}"/>
    <cellStyle name="Uwaga 20 21 17" xfId="57437" xr:uid="{00000000-0005-0000-0000-000099B10000}"/>
    <cellStyle name="Uwaga 20 21 18" xfId="60674" xr:uid="{00000000-0005-0000-0000-00009AB10000}"/>
    <cellStyle name="Uwaga 20 21 2" xfId="11261" xr:uid="{00000000-0005-0000-0000-00009BB10000}"/>
    <cellStyle name="Uwaga 20 21 3" xfId="13303" xr:uid="{00000000-0005-0000-0000-00009CB10000}"/>
    <cellStyle name="Uwaga 20 21 4" xfId="17952" xr:uid="{00000000-0005-0000-0000-00009DB10000}"/>
    <cellStyle name="Uwaga 20 21 5" xfId="20527" xr:uid="{00000000-0005-0000-0000-00009EB10000}"/>
    <cellStyle name="Uwaga 20 21 6" xfId="23837" xr:uid="{00000000-0005-0000-0000-00009FB10000}"/>
    <cellStyle name="Uwaga 20 21 7" xfId="27152" xr:uid="{00000000-0005-0000-0000-0000A0B10000}"/>
    <cellStyle name="Uwaga 20 21 8" xfId="30386" xr:uid="{00000000-0005-0000-0000-0000A1B10000}"/>
    <cellStyle name="Uwaga 20 21 9" xfId="33703" xr:uid="{00000000-0005-0000-0000-0000A2B10000}"/>
    <cellStyle name="Uwaga 20 22" xfId="4353" xr:uid="{00000000-0005-0000-0000-0000A3B10000}"/>
    <cellStyle name="Uwaga 20 22 10" xfId="42849" xr:uid="{00000000-0005-0000-0000-0000A4B10000}"/>
    <cellStyle name="Uwaga 20 22 11" xfId="46041" xr:uid="{00000000-0005-0000-0000-0000A5B10000}"/>
    <cellStyle name="Uwaga 20 22 12" xfId="49318" xr:uid="{00000000-0005-0000-0000-0000A6B10000}"/>
    <cellStyle name="Uwaga 20 22 13" xfId="52501" xr:uid="{00000000-0005-0000-0000-0000A7B10000}"/>
    <cellStyle name="Uwaga 20 22 14" xfId="57716" xr:uid="{00000000-0005-0000-0000-0000A8B10000}"/>
    <cellStyle name="Uwaga 20 22 15" xfId="60953" xr:uid="{00000000-0005-0000-0000-0000A9B10000}"/>
    <cellStyle name="Uwaga 20 22 2" xfId="13591" xr:uid="{00000000-0005-0000-0000-0000AAB10000}"/>
    <cellStyle name="Uwaga 20 22 3" xfId="7570" xr:uid="{00000000-0005-0000-0000-0000ABB10000}"/>
    <cellStyle name="Uwaga 20 22 4" xfId="20821" xr:uid="{00000000-0005-0000-0000-0000ACB10000}"/>
    <cellStyle name="Uwaga 20 22 5" xfId="24131" xr:uid="{00000000-0005-0000-0000-0000ADB10000}"/>
    <cellStyle name="Uwaga 20 22 6" xfId="27445" xr:uid="{00000000-0005-0000-0000-0000AEB10000}"/>
    <cellStyle name="Uwaga 20 22 7" xfId="30680" xr:uid="{00000000-0005-0000-0000-0000AFB10000}"/>
    <cellStyle name="Uwaga 20 22 8" xfId="36449" xr:uid="{00000000-0005-0000-0000-0000B0B10000}"/>
    <cellStyle name="Uwaga 20 22 9" xfId="39654" xr:uid="{00000000-0005-0000-0000-0000B1B10000}"/>
    <cellStyle name="Uwaga 20 23" xfId="4168" xr:uid="{00000000-0005-0000-0000-0000B2B10000}"/>
    <cellStyle name="Uwaga 20 23 10" xfId="42669" xr:uid="{00000000-0005-0000-0000-0000B3B10000}"/>
    <cellStyle name="Uwaga 20 23 11" xfId="45856" xr:uid="{00000000-0005-0000-0000-0000B4B10000}"/>
    <cellStyle name="Uwaga 20 23 12" xfId="49144" xr:uid="{00000000-0005-0000-0000-0000B5B10000}"/>
    <cellStyle name="Uwaga 20 23 13" xfId="52316" xr:uid="{00000000-0005-0000-0000-0000B6B10000}"/>
    <cellStyle name="Uwaga 20 23 14" xfId="57542" xr:uid="{00000000-0005-0000-0000-0000B7B10000}"/>
    <cellStyle name="Uwaga 20 23 15" xfId="60779" xr:uid="{00000000-0005-0000-0000-0000B8B10000}"/>
    <cellStyle name="Uwaga 20 23 2" xfId="13412" xr:uid="{00000000-0005-0000-0000-0000B9B10000}"/>
    <cellStyle name="Uwaga 20 23 3" xfId="7405" xr:uid="{00000000-0005-0000-0000-0000BAB10000}"/>
    <cellStyle name="Uwaga 20 23 4" xfId="20636" xr:uid="{00000000-0005-0000-0000-0000BBB10000}"/>
    <cellStyle name="Uwaga 20 23 5" xfId="23946" xr:uid="{00000000-0005-0000-0000-0000BCB10000}"/>
    <cellStyle name="Uwaga 20 23 6" xfId="27261" xr:uid="{00000000-0005-0000-0000-0000BDB10000}"/>
    <cellStyle name="Uwaga 20 23 7" xfId="30495" xr:uid="{00000000-0005-0000-0000-0000BEB10000}"/>
    <cellStyle name="Uwaga 20 23 8" xfId="36274" xr:uid="{00000000-0005-0000-0000-0000BFB10000}"/>
    <cellStyle name="Uwaga 20 23 9" xfId="39470" xr:uid="{00000000-0005-0000-0000-0000C0B10000}"/>
    <cellStyle name="Uwaga 20 24" xfId="4414" xr:uid="{00000000-0005-0000-0000-0000C1B10000}"/>
    <cellStyle name="Uwaga 20 24 10" xfId="42908" xr:uid="{00000000-0005-0000-0000-0000C2B10000}"/>
    <cellStyle name="Uwaga 20 24 11" xfId="46102" xr:uid="{00000000-0005-0000-0000-0000C3B10000}"/>
    <cellStyle name="Uwaga 20 24 12" xfId="49377" xr:uid="{00000000-0005-0000-0000-0000C4B10000}"/>
    <cellStyle name="Uwaga 20 24 13" xfId="52562" xr:uid="{00000000-0005-0000-0000-0000C5B10000}"/>
    <cellStyle name="Uwaga 20 24 14" xfId="57772" xr:uid="{00000000-0005-0000-0000-0000C6B10000}"/>
    <cellStyle name="Uwaga 20 24 15" xfId="61009" xr:uid="{00000000-0005-0000-0000-0000C7B10000}"/>
    <cellStyle name="Uwaga 20 24 2" xfId="13652" xr:uid="{00000000-0005-0000-0000-0000C8B10000}"/>
    <cellStyle name="Uwaga 20 24 3" xfId="7617" xr:uid="{00000000-0005-0000-0000-0000C9B10000}"/>
    <cellStyle name="Uwaga 20 24 4" xfId="20882" xr:uid="{00000000-0005-0000-0000-0000CAB10000}"/>
    <cellStyle name="Uwaga 20 24 5" xfId="24192" xr:uid="{00000000-0005-0000-0000-0000CBB10000}"/>
    <cellStyle name="Uwaga 20 24 6" xfId="27506" xr:uid="{00000000-0005-0000-0000-0000CCB10000}"/>
    <cellStyle name="Uwaga 20 24 7" xfId="30741" xr:uid="{00000000-0005-0000-0000-0000CDB10000}"/>
    <cellStyle name="Uwaga 20 24 8" xfId="36508" xr:uid="{00000000-0005-0000-0000-0000CEB10000}"/>
    <cellStyle name="Uwaga 20 24 9" xfId="39715" xr:uid="{00000000-0005-0000-0000-0000CFB10000}"/>
    <cellStyle name="Uwaga 20 25" xfId="4472" xr:uid="{00000000-0005-0000-0000-0000D0B10000}"/>
    <cellStyle name="Uwaga 20 25 10" xfId="42963" xr:uid="{00000000-0005-0000-0000-0000D1B10000}"/>
    <cellStyle name="Uwaga 20 25 11" xfId="46160" xr:uid="{00000000-0005-0000-0000-0000D2B10000}"/>
    <cellStyle name="Uwaga 20 25 12" xfId="49432" xr:uid="{00000000-0005-0000-0000-0000D3B10000}"/>
    <cellStyle name="Uwaga 20 25 13" xfId="52620" xr:uid="{00000000-0005-0000-0000-0000D4B10000}"/>
    <cellStyle name="Uwaga 20 25 14" xfId="57825" xr:uid="{00000000-0005-0000-0000-0000D5B10000}"/>
    <cellStyle name="Uwaga 20 25 15" xfId="61062" xr:uid="{00000000-0005-0000-0000-0000D6B10000}"/>
    <cellStyle name="Uwaga 20 25 2" xfId="13709" xr:uid="{00000000-0005-0000-0000-0000D7B10000}"/>
    <cellStyle name="Uwaga 20 25 3" xfId="7670" xr:uid="{00000000-0005-0000-0000-0000D8B10000}"/>
    <cellStyle name="Uwaga 20 25 4" xfId="20940" xr:uid="{00000000-0005-0000-0000-0000D9B10000}"/>
    <cellStyle name="Uwaga 20 25 5" xfId="24250" xr:uid="{00000000-0005-0000-0000-0000DAB10000}"/>
    <cellStyle name="Uwaga 20 25 6" xfId="27563" xr:uid="{00000000-0005-0000-0000-0000DBB10000}"/>
    <cellStyle name="Uwaga 20 25 7" xfId="30799" xr:uid="{00000000-0005-0000-0000-0000DCB10000}"/>
    <cellStyle name="Uwaga 20 25 8" xfId="36563" xr:uid="{00000000-0005-0000-0000-0000DDB10000}"/>
    <cellStyle name="Uwaga 20 25 9" xfId="39773" xr:uid="{00000000-0005-0000-0000-0000DEB10000}"/>
    <cellStyle name="Uwaga 20 26" xfId="4526" xr:uid="{00000000-0005-0000-0000-0000DFB10000}"/>
    <cellStyle name="Uwaga 20 26 10" xfId="43015" xr:uid="{00000000-0005-0000-0000-0000E0B10000}"/>
    <cellStyle name="Uwaga 20 26 11" xfId="46214" xr:uid="{00000000-0005-0000-0000-0000E1B10000}"/>
    <cellStyle name="Uwaga 20 26 12" xfId="49483" xr:uid="{00000000-0005-0000-0000-0000E2B10000}"/>
    <cellStyle name="Uwaga 20 26 13" xfId="52674" xr:uid="{00000000-0005-0000-0000-0000E3B10000}"/>
    <cellStyle name="Uwaga 20 26 14" xfId="57875" xr:uid="{00000000-0005-0000-0000-0000E4B10000}"/>
    <cellStyle name="Uwaga 20 26 15" xfId="61112" xr:uid="{00000000-0005-0000-0000-0000E5B10000}"/>
    <cellStyle name="Uwaga 20 26 2" xfId="13762" xr:uid="{00000000-0005-0000-0000-0000E6B10000}"/>
    <cellStyle name="Uwaga 20 26 3" xfId="7720" xr:uid="{00000000-0005-0000-0000-0000E7B10000}"/>
    <cellStyle name="Uwaga 20 26 4" xfId="20994" xr:uid="{00000000-0005-0000-0000-0000E8B10000}"/>
    <cellStyle name="Uwaga 20 26 5" xfId="24304" xr:uid="{00000000-0005-0000-0000-0000E9B10000}"/>
    <cellStyle name="Uwaga 20 26 6" xfId="27616" xr:uid="{00000000-0005-0000-0000-0000EAB10000}"/>
    <cellStyle name="Uwaga 20 26 7" xfId="30853" xr:uid="{00000000-0005-0000-0000-0000EBB10000}"/>
    <cellStyle name="Uwaga 20 26 8" xfId="36614" xr:uid="{00000000-0005-0000-0000-0000ECB10000}"/>
    <cellStyle name="Uwaga 20 26 9" xfId="39827" xr:uid="{00000000-0005-0000-0000-0000EDB10000}"/>
    <cellStyle name="Uwaga 20 27" xfId="4471" xr:uid="{00000000-0005-0000-0000-0000EEB10000}"/>
    <cellStyle name="Uwaga 20 27 10" xfId="42962" xr:uid="{00000000-0005-0000-0000-0000EFB10000}"/>
    <cellStyle name="Uwaga 20 27 11" xfId="46159" xr:uid="{00000000-0005-0000-0000-0000F0B10000}"/>
    <cellStyle name="Uwaga 20 27 12" xfId="49431" xr:uid="{00000000-0005-0000-0000-0000F1B10000}"/>
    <cellStyle name="Uwaga 20 27 13" xfId="52619" xr:uid="{00000000-0005-0000-0000-0000F2B10000}"/>
    <cellStyle name="Uwaga 20 27 14" xfId="57824" xr:uid="{00000000-0005-0000-0000-0000F3B10000}"/>
    <cellStyle name="Uwaga 20 27 15" xfId="61061" xr:uid="{00000000-0005-0000-0000-0000F4B10000}"/>
    <cellStyle name="Uwaga 20 27 2" xfId="13708" xr:uid="{00000000-0005-0000-0000-0000F5B10000}"/>
    <cellStyle name="Uwaga 20 27 3" xfId="7669" xr:uid="{00000000-0005-0000-0000-0000F6B10000}"/>
    <cellStyle name="Uwaga 20 27 4" xfId="20939" xr:uid="{00000000-0005-0000-0000-0000F7B10000}"/>
    <cellStyle name="Uwaga 20 27 5" xfId="24249" xr:uid="{00000000-0005-0000-0000-0000F8B10000}"/>
    <cellStyle name="Uwaga 20 27 6" xfId="27562" xr:uid="{00000000-0005-0000-0000-0000F9B10000}"/>
    <cellStyle name="Uwaga 20 27 7" xfId="30798" xr:uid="{00000000-0005-0000-0000-0000FAB10000}"/>
    <cellStyle name="Uwaga 20 27 8" xfId="36562" xr:uid="{00000000-0005-0000-0000-0000FBB10000}"/>
    <cellStyle name="Uwaga 20 27 9" xfId="39772" xr:uid="{00000000-0005-0000-0000-0000FCB10000}"/>
    <cellStyle name="Uwaga 20 28" xfId="4628" xr:uid="{00000000-0005-0000-0000-0000FDB10000}"/>
    <cellStyle name="Uwaga 20 28 10" xfId="43114" xr:uid="{00000000-0005-0000-0000-0000FEB10000}"/>
    <cellStyle name="Uwaga 20 28 11" xfId="46316" xr:uid="{00000000-0005-0000-0000-0000FFB10000}"/>
    <cellStyle name="Uwaga 20 28 12" xfId="49582" xr:uid="{00000000-0005-0000-0000-000000B20000}"/>
    <cellStyle name="Uwaga 20 28 13" xfId="52776" xr:uid="{00000000-0005-0000-0000-000001B20000}"/>
    <cellStyle name="Uwaga 20 28 14" xfId="57973" xr:uid="{00000000-0005-0000-0000-000002B20000}"/>
    <cellStyle name="Uwaga 20 28 15" xfId="61210" xr:uid="{00000000-0005-0000-0000-000003B20000}"/>
    <cellStyle name="Uwaga 20 28 2" xfId="13864" xr:uid="{00000000-0005-0000-0000-000004B20000}"/>
    <cellStyle name="Uwaga 20 28 3" xfId="7818" xr:uid="{00000000-0005-0000-0000-000005B20000}"/>
    <cellStyle name="Uwaga 20 28 4" xfId="21096" xr:uid="{00000000-0005-0000-0000-000006B20000}"/>
    <cellStyle name="Uwaga 20 28 5" xfId="24406" xr:uid="{00000000-0005-0000-0000-000007B20000}"/>
    <cellStyle name="Uwaga 20 28 6" xfId="27718" xr:uid="{00000000-0005-0000-0000-000008B20000}"/>
    <cellStyle name="Uwaga 20 28 7" xfId="30955" xr:uid="{00000000-0005-0000-0000-000009B20000}"/>
    <cellStyle name="Uwaga 20 28 8" xfId="36715" xr:uid="{00000000-0005-0000-0000-00000AB20000}"/>
    <cellStyle name="Uwaga 20 28 9" xfId="39928" xr:uid="{00000000-0005-0000-0000-00000BB20000}"/>
    <cellStyle name="Uwaga 20 29" xfId="4683" xr:uid="{00000000-0005-0000-0000-00000CB20000}"/>
    <cellStyle name="Uwaga 20 29 10" xfId="43166" xr:uid="{00000000-0005-0000-0000-00000DB20000}"/>
    <cellStyle name="Uwaga 20 29 11" xfId="46371" xr:uid="{00000000-0005-0000-0000-00000EB20000}"/>
    <cellStyle name="Uwaga 20 29 12" xfId="49634" xr:uid="{00000000-0005-0000-0000-00000FB20000}"/>
    <cellStyle name="Uwaga 20 29 13" xfId="52831" xr:uid="{00000000-0005-0000-0000-000010B20000}"/>
    <cellStyle name="Uwaga 20 29 14" xfId="58025" xr:uid="{00000000-0005-0000-0000-000011B20000}"/>
    <cellStyle name="Uwaga 20 29 15" xfId="61262" xr:uid="{00000000-0005-0000-0000-000012B20000}"/>
    <cellStyle name="Uwaga 20 29 2" xfId="13918" xr:uid="{00000000-0005-0000-0000-000013B20000}"/>
    <cellStyle name="Uwaga 20 29 3" xfId="7870" xr:uid="{00000000-0005-0000-0000-000014B20000}"/>
    <cellStyle name="Uwaga 20 29 4" xfId="21151" xr:uid="{00000000-0005-0000-0000-000015B20000}"/>
    <cellStyle name="Uwaga 20 29 5" xfId="24461" xr:uid="{00000000-0005-0000-0000-000016B20000}"/>
    <cellStyle name="Uwaga 20 29 6" xfId="27773" xr:uid="{00000000-0005-0000-0000-000017B20000}"/>
    <cellStyle name="Uwaga 20 29 7" xfId="31010" xr:uid="{00000000-0005-0000-0000-000018B20000}"/>
    <cellStyle name="Uwaga 20 29 8" xfId="36768" xr:uid="{00000000-0005-0000-0000-000019B20000}"/>
    <cellStyle name="Uwaga 20 29 9" xfId="39983" xr:uid="{00000000-0005-0000-0000-00001AB20000}"/>
    <cellStyle name="Uwaga 20 3" xfId="1688" xr:uid="{00000000-0005-0000-0000-00001BB20000}"/>
    <cellStyle name="Uwaga 20 3 10" xfId="31340" xr:uid="{00000000-0005-0000-0000-00001CB20000}"/>
    <cellStyle name="Uwaga 20 3 11" xfId="18096" xr:uid="{00000000-0005-0000-0000-00001DB20000}"/>
    <cellStyle name="Uwaga 20 3 12" xfId="36990" xr:uid="{00000000-0005-0000-0000-00001EB20000}"/>
    <cellStyle name="Uwaga 20 3 13" xfId="40222" xr:uid="{00000000-0005-0000-0000-00001FB20000}"/>
    <cellStyle name="Uwaga 20 3 14" xfId="43376" xr:uid="{00000000-0005-0000-0000-000020B20000}"/>
    <cellStyle name="Uwaga 20 3 15" xfId="46697" xr:uid="{00000000-0005-0000-0000-000021B20000}"/>
    <cellStyle name="Uwaga 20 3 16" xfId="49842" xr:uid="{00000000-0005-0000-0000-000022B20000}"/>
    <cellStyle name="Uwaga 20 3 17" xfId="53070" xr:uid="{00000000-0005-0000-0000-000023B20000}"/>
    <cellStyle name="Uwaga 20 3 18" xfId="34175" xr:uid="{00000000-0005-0000-0000-000024B20000}"/>
    <cellStyle name="Uwaga 20 3 19" xfId="58353" xr:uid="{00000000-0005-0000-0000-000025B20000}"/>
    <cellStyle name="Uwaga 20 3 2" xfId="8898" xr:uid="{00000000-0005-0000-0000-000026B20000}"/>
    <cellStyle name="Uwaga 20 3 3" xfId="8492" xr:uid="{00000000-0005-0000-0000-000027B20000}"/>
    <cellStyle name="Uwaga 20 3 4" xfId="5067" xr:uid="{00000000-0005-0000-0000-000028B20000}"/>
    <cellStyle name="Uwaga 20 3 5" xfId="15584" xr:uid="{00000000-0005-0000-0000-000029B20000}"/>
    <cellStyle name="Uwaga 20 3 6" xfId="14513" xr:uid="{00000000-0005-0000-0000-00002AB20000}"/>
    <cellStyle name="Uwaga 20 3 7" xfId="21466" xr:uid="{00000000-0005-0000-0000-00002BB20000}"/>
    <cellStyle name="Uwaga 20 3 8" xfId="24789" xr:uid="{00000000-0005-0000-0000-00002CB20000}"/>
    <cellStyle name="Uwaga 20 3 9" xfId="28015" xr:uid="{00000000-0005-0000-0000-00002DB20000}"/>
    <cellStyle name="Uwaga 20 30" xfId="4735" xr:uid="{00000000-0005-0000-0000-00002EB20000}"/>
    <cellStyle name="Uwaga 20 30 10" xfId="43216" xr:uid="{00000000-0005-0000-0000-00002FB20000}"/>
    <cellStyle name="Uwaga 20 30 11" xfId="46423" xr:uid="{00000000-0005-0000-0000-000030B20000}"/>
    <cellStyle name="Uwaga 20 30 12" xfId="49683" xr:uid="{00000000-0005-0000-0000-000031B20000}"/>
    <cellStyle name="Uwaga 20 30 13" xfId="52883" xr:uid="{00000000-0005-0000-0000-000032B20000}"/>
    <cellStyle name="Uwaga 20 30 14" xfId="58074" xr:uid="{00000000-0005-0000-0000-000033B20000}"/>
    <cellStyle name="Uwaga 20 30 15" xfId="61311" xr:uid="{00000000-0005-0000-0000-000034B20000}"/>
    <cellStyle name="Uwaga 20 30 2" xfId="13969" xr:uid="{00000000-0005-0000-0000-000035B20000}"/>
    <cellStyle name="Uwaga 20 30 3" xfId="7919" xr:uid="{00000000-0005-0000-0000-000036B20000}"/>
    <cellStyle name="Uwaga 20 30 4" xfId="21203" xr:uid="{00000000-0005-0000-0000-000037B20000}"/>
    <cellStyle name="Uwaga 20 30 5" xfId="24513" xr:uid="{00000000-0005-0000-0000-000038B20000}"/>
    <cellStyle name="Uwaga 20 30 6" xfId="27825" xr:uid="{00000000-0005-0000-0000-000039B20000}"/>
    <cellStyle name="Uwaga 20 30 7" xfId="31062" xr:uid="{00000000-0005-0000-0000-00003AB20000}"/>
    <cellStyle name="Uwaga 20 30 8" xfId="36819" xr:uid="{00000000-0005-0000-0000-00003BB20000}"/>
    <cellStyle name="Uwaga 20 30 9" xfId="40034" xr:uid="{00000000-0005-0000-0000-00003CB20000}"/>
    <cellStyle name="Uwaga 20 31" xfId="4784" xr:uid="{00000000-0005-0000-0000-00003DB20000}"/>
    <cellStyle name="Uwaga 20 31 10" xfId="43263" xr:uid="{00000000-0005-0000-0000-00003EB20000}"/>
    <cellStyle name="Uwaga 20 31 11" xfId="46472" xr:uid="{00000000-0005-0000-0000-00003FB20000}"/>
    <cellStyle name="Uwaga 20 31 12" xfId="49730" xr:uid="{00000000-0005-0000-0000-000040B20000}"/>
    <cellStyle name="Uwaga 20 31 13" xfId="52932" xr:uid="{00000000-0005-0000-0000-000041B20000}"/>
    <cellStyle name="Uwaga 20 31 14" xfId="58121" xr:uid="{00000000-0005-0000-0000-000042B20000}"/>
    <cellStyle name="Uwaga 20 31 15" xfId="61358" xr:uid="{00000000-0005-0000-0000-000043B20000}"/>
    <cellStyle name="Uwaga 20 31 2" xfId="14018" xr:uid="{00000000-0005-0000-0000-000044B20000}"/>
    <cellStyle name="Uwaga 20 31 3" xfId="7966" xr:uid="{00000000-0005-0000-0000-000045B20000}"/>
    <cellStyle name="Uwaga 20 31 4" xfId="21252" xr:uid="{00000000-0005-0000-0000-000046B20000}"/>
    <cellStyle name="Uwaga 20 31 5" xfId="24562" xr:uid="{00000000-0005-0000-0000-000047B20000}"/>
    <cellStyle name="Uwaga 20 31 6" xfId="27874" xr:uid="{00000000-0005-0000-0000-000048B20000}"/>
    <cellStyle name="Uwaga 20 31 7" xfId="31111" xr:uid="{00000000-0005-0000-0000-000049B20000}"/>
    <cellStyle name="Uwaga 20 31 8" xfId="36867" xr:uid="{00000000-0005-0000-0000-00004AB20000}"/>
    <cellStyle name="Uwaga 20 31 9" xfId="40083" xr:uid="{00000000-0005-0000-0000-00004BB20000}"/>
    <cellStyle name="Uwaga 20 4" xfId="2483" xr:uid="{00000000-0005-0000-0000-00004CB20000}"/>
    <cellStyle name="Uwaga 20 4 10" xfId="32127" xr:uid="{00000000-0005-0000-0000-00004DB20000}"/>
    <cellStyle name="Uwaga 20 4 11" xfId="34597" xr:uid="{00000000-0005-0000-0000-00004EB20000}"/>
    <cellStyle name="Uwaga 20 4 12" xfId="37785" xr:uid="{00000000-0005-0000-0000-00004FB20000}"/>
    <cellStyle name="Uwaga 20 4 13" xfId="40995" xr:uid="{00000000-0005-0000-0000-000050B20000}"/>
    <cellStyle name="Uwaga 20 4 14" xfId="44171" xr:uid="{00000000-0005-0000-0000-000051B20000}"/>
    <cellStyle name="Uwaga 20 4 15" xfId="47470" xr:uid="{00000000-0005-0000-0000-000052B20000}"/>
    <cellStyle name="Uwaga 20 4 16" xfId="50635" xr:uid="{00000000-0005-0000-0000-000053B20000}"/>
    <cellStyle name="Uwaga 20 4 17" xfId="53831" xr:uid="{00000000-0005-0000-0000-000054B20000}"/>
    <cellStyle name="Uwaga 20 4 18" xfId="55885" xr:uid="{00000000-0005-0000-0000-000055B20000}"/>
    <cellStyle name="Uwaga 20 4 19" xfId="59122" xr:uid="{00000000-0005-0000-0000-000056B20000}"/>
    <cellStyle name="Uwaga 20 4 2" xfId="9685" xr:uid="{00000000-0005-0000-0000-000057B20000}"/>
    <cellStyle name="Uwaga 20 4 3" xfId="11727" xr:uid="{00000000-0005-0000-0000-000058B20000}"/>
    <cellStyle name="Uwaga 20 4 4" xfId="5851" xr:uid="{00000000-0005-0000-0000-000059B20000}"/>
    <cellStyle name="Uwaga 20 4 5" xfId="16376" xr:uid="{00000000-0005-0000-0000-00005AB20000}"/>
    <cellStyle name="Uwaga 20 4 6" xfId="18951" xr:uid="{00000000-0005-0000-0000-00005BB20000}"/>
    <cellStyle name="Uwaga 20 4 7" xfId="22261" xr:uid="{00000000-0005-0000-0000-00005CB20000}"/>
    <cellStyle name="Uwaga 20 4 8" xfId="25581" xr:uid="{00000000-0005-0000-0000-00005DB20000}"/>
    <cellStyle name="Uwaga 20 4 9" xfId="28810" xr:uid="{00000000-0005-0000-0000-00005EB20000}"/>
    <cellStyle name="Uwaga 20 5" xfId="2622" xr:uid="{00000000-0005-0000-0000-00005FB20000}"/>
    <cellStyle name="Uwaga 20 5 10" xfId="32266" xr:uid="{00000000-0005-0000-0000-000060B20000}"/>
    <cellStyle name="Uwaga 20 5 11" xfId="34736" xr:uid="{00000000-0005-0000-0000-000061B20000}"/>
    <cellStyle name="Uwaga 20 5 12" xfId="37924" xr:uid="{00000000-0005-0000-0000-000062B20000}"/>
    <cellStyle name="Uwaga 20 5 13" xfId="41134" xr:uid="{00000000-0005-0000-0000-000063B20000}"/>
    <cellStyle name="Uwaga 20 5 14" xfId="44310" xr:uid="{00000000-0005-0000-0000-000064B20000}"/>
    <cellStyle name="Uwaga 20 5 15" xfId="47609" xr:uid="{00000000-0005-0000-0000-000065B20000}"/>
    <cellStyle name="Uwaga 20 5 16" xfId="50774" xr:uid="{00000000-0005-0000-0000-000066B20000}"/>
    <cellStyle name="Uwaga 20 5 17" xfId="53969" xr:uid="{00000000-0005-0000-0000-000067B20000}"/>
    <cellStyle name="Uwaga 20 5 18" xfId="56023" xr:uid="{00000000-0005-0000-0000-000068B20000}"/>
    <cellStyle name="Uwaga 20 5 19" xfId="59260" xr:uid="{00000000-0005-0000-0000-000069B20000}"/>
    <cellStyle name="Uwaga 20 5 2" xfId="9824" xr:uid="{00000000-0005-0000-0000-00006AB20000}"/>
    <cellStyle name="Uwaga 20 5 3" xfId="11866" xr:uid="{00000000-0005-0000-0000-00006BB20000}"/>
    <cellStyle name="Uwaga 20 5 4" xfId="5990" xr:uid="{00000000-0005-0000-0000-00006CB20000}"/>
    <cellStyle name="Uwaga 20 5 5" xfId="16515" xr:uid="{00000000-0005-0000-0000-00006DB20000}"/>
    <cellStyle name="Uwaga 20 5 6" xfId="19090" xr:uid="{00000000-0005-0000-0000-00006EB20000}"/>
    <cellStyle name="Uwaga 20 5 7" xfId="22400" xr:uid="{00000000-0005-0000-0000-00006FB20000}"/>
    <cellStyle name="Uwaga 20 5 8" xfId="25720" xr:uid="{00000000-0005-0000-0000-000070B20000}"/>
    <cellStyle name="Uwaga 20 5 9" xfId="28949" xr:uid="{00000000-0005-0000-0000-000071B20000}"/>
    <cellStyle name="Uwaga 20 6" xfId="1747" xr:uid="{00000000-0005-0000-0000-000072B20000}"/>
    <cellStyle name="Uwaga 20 6 10" xfId="31399" xr:uid="{00000000-0005-0000-0000-000073B20000}"/>
    <cellStyle name="Uwaga 20 6 11" xfId="18448" xr:uid="{00000000-0005-0000-0000-000074B20000}"/>
    <cellStyle name="Uwaga 20 6 12" xfId="37049" xr:uid="{00000000-0005-0000-0000-000075B20000}"/>
    <cellStyle name="Uwaga 20 6 13" xfId="40280" xr:uid="{00000000-0005-0000-0000-000076B20000}"/>
    <cellStyle name="Uwaga 20 6 14" xfId="43435" xr:uid="{00000000-0005-0000-0000-000077B20000}"/>
    <cellStyle name="Uwaga 20 6 15" xfId="46755" xr:uid="{00000000-0005-0000-0000-000078B20000}"/>
    <cellStyle name="Uwaga 20 6 16" xfId="49901" xr:uid="{00000000-0005-0000-0000-000079B20000}"/>
    <cellStyle name="Uwaga 20 6 17" xfId="53127" xr:uid="{00000000-0005-0000-0000-00007AB20000}"/>
    <cellStyle name="Uwaga 20 6 18" xfId="14839" xr:uid="{00000000-0005-0000-0000-00007BB20000}"/>
    <cellStyle name="Uwaga 20 6 19" xfId="58410" xr:uid="{00000000-0005-0000-0000-00007CB20000}"/>
    <cellStyle name="Uwaga 20 6 2" xfId="8957" xr:uid="{00000000-0005-0000-0000-00007DB20000}"/>
    <cellStyle name="Uwaga 20 6 3" xfId="8433" xr:uid="{00000000-0005-0000-0000-00007EB20000}"/>
    <cellStyle name="Uwaga 20 6 4" xfId="5126" xr:uid="{00000000-0005-0000-0000-00007FB20000}"/>
    <cellStyle name="Uwaga 20 6 5" xfId="15643" xr:uid="{00000000-0005-0000-0000-000080B20000}"/>
    <cellStyle name="Uwaga 20 6 6" xfId="14454" xr:uid="{00000000-0005-0000-0000-000081B20000}"/>
    <cellStyle name="Uwaga 20 6 7" xfId="21525" xr:uid="{00000000-0005-0000-0000-000082B20000}"/>
    <cellStyle name="Uwaga 20 6 8" xfId="24847" xr:uid="{00000000-0005-0000-0000-000083B20000}"/>
    <cellStyle name="Uwaga 20 6 9" xfId="28074" xr:uid="{00000000-0005-0000-0000-000084B20000}"/>
    <cellStyle name="Uwaga 20 7" xfId="2842" xr:uid="{00000000-0005-0000-0000-000085B20000}"/>
    <cellStyle name="Uwaga 20 7 10" xfId="32486" xr:uid="{00000000-0005-0000-0000-000086B20000}"/>
    <cellStyle name="Uwaga 20 7 11" xfId="34956" xr:uid="{00000000-0005-0000-0000-000087B20000}"/>
    <cellStyle name="Uwaga 20 7 12" xfId="38144" xr:uid="{00000000-0005-0000-0000-000088B20000}"/>
    <cellStyle name="Uwaga 20 7 13" xfId="41351" xr:uid="{00000000-0005-0000-0000-000089B20000}"/>
    <cellStyle name="Uwaga 20 7 14" xfId="44530" xr:uid="{00000000-0005-0000-0000-00008AB20000}"/>
    <cellStyle name="Uwaga 20 7 15" xfId="47826" xr:uid="{00000000-0005-0000-0000-00008BB20000}"/>
    <cellStyle name="Uwaga 20 7 16" xfId="50994" xr:uid="{00000000-0005-0000-0000-00008CB20000}"/>
    <cellStyle name="Uwaga 20 7 17" xfId="54184" xr:uid="{00000000-0005-0000-0000-00008DB20000}"/>
    <cellStyle name="Uwaga 20 7 18" xfId="56238" xr:uid="{00000000-0005-0000-0000-00008EB20000}"/>
    <cellStyle name="Uwaga 20 7 19" xfId="59475" xr:uid="{00000000-0005-0000-0000-00008FB20000}"/>
    <cellStyle name="Uwaga 20 7 2" xfId="10044" xr:uid="{00000000-0005-0000-0000-000090B20000}"/>
    <cellStyle name="Uwaga 20 7 3" xfId="12086" xr:uid="{00000000-0005-0000-0000-000091B20000}"/>
    <cellStyle name="Uwaga 20 7 4" xfId="6210" xr:uid="{00000000-0005-0000-0000-000092B20000}"/>
    <cellStyle name="Uwaga 20 7 5" xfId="16735" xr:uid="{00000000-0005-0000-0000-000093B20000}"/>
    <cellStyle name="Uwaga 20 7 6" xfId="19310" xr:uid="{00000000-0005-0000-0000-000094B20000}"/>
    <cellStyle name="Uwaga 20 7 7" xfId="22620" xr:uid="{00000000-0005-0000-0000-000095B20000}"/>
    <cellStyle name="Uwaga 20 7 8" xfId="25938" xr:uid="{00000000-0005-0000-0000-000096B20000}"/>
    <cellStyle name="Uwaga 20 7 9" xfId="29169" xr:uid="{00000000-0005-0000-0000-000097B20000}"/>
    <cellStyle name="Uwaga 20 8" xfId="2946" xr:uid="{00000000-0005-0000-0000-000098B20000}"/>
    <cellStyle name="Uwaga 20 8 10" xfId="32590" xr:uid="{00000000-0005-0000-0000-000099B20000}"/>
    <cellStyle name="Uwaga 20 8 11" xfId="35060" xr:uid="{00000000-0005-0000-0000-00009AB20000}"/>
    <cellStyle name="Uwaga 20 8 12" xfId="38248" xr:uid="{00000000-0005-0000-0000-00009BB20000}"/>
    <cellStyle name="Uwaga 20 8 13" xfId="41455" xr:uid="{00000000-0005-0000-0000-00009CB20000}"/>
    <cellStyle name="Uwaga 20 8 14" xfId="44634" xr:uid="{00000000-0005-0000-0000-00009DB20000}"/>
    <cellStyle name="Uwaga 20 8 15" xfId="47930" xr:uid="{00000000-0005-0000-0000-00009EB20000}"/>
    <cellStyle name="Uwaga 20 8 16" xfId="51098" xr:uid="{00000000-0005-0000-0000-00009FB20000}"/>
    <cellStyle name="Uwaga 20 8 17" xfId="54287" xr:uid="{00000000-0005-0000-0000-0000A0B20000}"/>
    <cellStyle name="Uwaga 20 8 18" xfId="56341" xr:uid="{00000000-0005-0000-0000-0000A1B20000}"/>
    <cellStyle name="Uwaga 20 8 19" xfId="59578" xr:uid="{00000000-0005-0000-0000-0000A2B20000}"/>
    <cellStyle name="Uwaga 20 8 2" xfId="10148" xr:uid="{00000000-0005-0000-0000-0000A3B20000}"/>
    <cellStyle name="Uwaga 20 8 3" xfId="12190" xr:uid="{00000000-0005-0000-0000-0000A4B20000}"/>
    <cellStyle name="Uwaga 20 8 4" xfId="6314" xr:uid="{00000000-0005-0000-0000-0000A5B20000}"/>
    <cellStyle name="Uwaga 20 8 5" xfId="16839" xr:uid="{00000000-0005-0000-0000-0000A6B20000}"/>
    <cellStyle name="Uwaga 20 8 6" xfId="19414" xr:uid="{00000000-0005-0000-0000-0000A7B20000}"/>
    <cellStyle name="Uwaga 20 8 7" xfId="22724" xr:uid="{00000000-0005-0000-0000-0000A8B20000}"/>
    <cellStyle name="Uwaga 20 8 8" xfId="26041" xr:uid="{00000000-0005-0000-0000-0000A9B20000}"/>
    <cellStyle name="Uwaga 20 8 9" xfId="29273" xr:uid="{00000000-0005-0000-0000-0000AAB20000}"/>
    <cellStyle name="Uwaga 20 9" xfId="3112" xr:uid="{00000000-0005-0000-0000-0000ABB20000}"/>
    <cellStyle name="Uwaga 20 9 10" xfId="32756" xr:uid="{00000000-0005-0000-0000-0000ACB20000}"/>
    <cellStyle name="Uwaga 20 9 11" xfId="35225" xr:uid="{00000000-0005-0000-0000-0000ADB20000}"/>
    <cellStyle name="Uwaga 20 9 12" xfId="38414" xr:uid="{00000000-0005-0000-0000-0000AEB20000}"/>
    <cellStyle name="Uwaga 20 9 13" xfId="41620" xr:uid="{00000000-0005-0000-0000-0000AFB20000}"/>
    <cellStyle name="Uwaga 20 9 14" xfId="44800" xr:uid="{00000000-0005-0000-0000-0000B0B20000}"/>
    <cellStyle name="Uwaga 20 9 15" xfId="48095" xr:uid="{00000000-0005-0000-0000-0000B1B20000}"/>
    <cellStyle name="Uwaga 20 9 16" xfId="51263" xr:uid="{00000000-0005-0000-0000-0000B2B20000}"/>
    <cellStyle name="Uwaga 20 9 17" xfId="54451" xr:uid="{00000000-0005-0000-0000-0000B3B20000}"/>
    <cellStyle name="Uwaga 20 9 18" xfId="56505" xr:uid="{00000000-0005-0000-0000-0000B4B20000}"/>
    <cellStyle name="Uwaga 20 9 19" xfId="59742" xr:uid="{00000000-0005-0000-0000-0000B5B20000}"/>
    <cellStyle name="Uwaga 20 9 2" xfId="10314" xr:uid="{00000000-0005-0000-0000-0000B6B20000}"/>
    <cellStyle name="Uwaga 20 9 3" xfId="12356" xr:uid="{00000000-0005-0000-0000-0000B7B20000}"/>
    <cellStyle name="Uwaga 20 9 4" xfId="6480" xr:uid="{00000000-0005-0000-0000-0000B8B20000}"/>
    <cellStyle name="Uwaga 20 9 5" xfId="17005" xr:uid="{00000000-0005-0000-0000-0000B9B20000}"/>
    <cellStyle name="Uwaga 20 9 6" xfId="19580" xr:uid="{00000000-0005-0000-0000-0000BAB20000}"/>
    <cellStyle name="Uwaga 20 9 7" xfId="22890" xr:uid="{00000000-0005-0000-0000-0000BBB20000}"/>
    <cellStyle name="Uwaga 20 9 8" xfId="26206" xr:uid="{00000000-0005-0000-0000-0000BCB20000}"/>
    <cellStyle name="Uwaga 20 9 9" xfId="29439" xr:uid="{00000000-0005-0000-0000-0000BDB20000}"/>
    <cellStyle name="Uwaga 21" xfId="1384" xr:uid="{00000000-0005-0000-0000-0000BEB20000}"/>
    <cellStyle name="Uwaga 21 10" xfId="2723" xr:uid="{00000000-0005-0000-0000-0000BFB20000}"/>
    <cellStyle name="Uwaga 21 10 10" xfId="32367" xr:uid="{00000000-0005-0000-0000-0000C0B20000}"/>
    <cellStyle name="Uwaga 21 10 11" xfId="34837" xr:uid="{00000000-0005-0000-0000-0000C1B20000}"/>
    <cellStyle name="Uwaga 21 10 12" xfId="38025" xr:uid="{00000000-0005-0000-0000-0000C2B20000}"/>
    <cellStyle name="Uwaga 21 10 13" xfId="41235" xr:uid="{00000000-0005-0000-0000-0000C3B20000}"/>
    <cellStyle name="Uwaga 21 10 14" xfId="44411" xr:uid="{00000000-0005-0000-0000-0000C4B20000}"/>
    <cellStyle name="Uwaga 21 10 15" xfId="47710" xr:uid="{00000000-0005-0000-0000-0000C5B20000}"/>
    <cellStyle name="Uwaga 21 10 16" xfId="50875" xr:uid="{00000000-0005-0000-0000-0000C6B20000}"/>
    <cellStyle name="Uwaga 21 10 17" xfId="54069" xr:uid="{00000000-0005-0000-0000-0000C7B20000}"/>
    <cellStyle name="Uwaga 21 10 18" xfId="56123" xr:uid="{00000000-0005-0000-0000-0000C8B20000}"/>
    <cellStyle name="Uwaga 21 10 19" xfId="59360" xr:uid="{00000000-0005-0000-0000-0000C9B20000}"/>
    <cellStyle name="Uwaga 21 10 2" xfId="9925" xr:uid="{00000000-0005-0000-0000-0000CAB20000}"/>
    <cellStyle name="Uwaga 21 10 3" xfId="11967" xr:uid="{00000000-0005-0000-0000-0000CBB20000}"/>
    <cellStyle name="Uwaga 21 10 4" xfId="6091" xr:uid="{00000000-0005-0000-0000-0000CCB20000}"/>
    <cellStyle name="Uwaga 21 10 5" xfId="16616" xr:uid="{00000000-0005-0000-0000-0000CDB20000}"/>
    <cellStyle name="Uwaga 21 10 6" xfId="19191" xr:uid="{00000000-0005-0000-0000-0000CEB20000}"/>
    <cellStyle name="Uwaga 21 10 7" xfId="22501" xr:uid="{00000000-0005-0000-0000-0000CFB20000}"/>
    <cellStyle name="Uwaga 21 10 8" xfId="25820" xr:uid="{00000000-0005-0000-0000-0000D0B20000}"/>
    <cellStyle name="Uwaga 21 10 9" xfId="29050" xr:uid="{00000000-0005-0000-0000-0000D1B20000}"/>
    <cellStyle name="Uwaga 21 11" xfId="3361" xr:uid="{00000000-0005-0000-0000-0000D2B20000}"/>
    <cellStyle name="Uwaga 21 11 10" xfId="33005" xr:uid="{00000000-0005-0000-0000-0000D3B20000}"/>
    <cellStyle name="Uwaga 21 11 11" xfId="35473" xr:uid="{00000000-0005-0000-0000-0000D4B20000}"/>
    <cellStyle name="Uwaga 21 11 12" xfId="38663" xr:uid="{00000000-0005-0000-0000-0000D5B20000}"/>
    <cellStyle name="Uwaga 21 11 13" xfId="41868" xr:uid="{00000000-0005-0000-0000-0000D6B20000}"/>
    <cellStyle name="Uwaga 21 11 14" xfId="45049" xr:uid="{00000000-0005-0000-0000-0000D7B20000}"/>
    <cellStyle name="Uwaga 21 11 15" xfId="48343" xr:uid="{00000000-0005-0000-0000-0000D8B20000}"/>
    <cellStyle name="Uwaga 21 11 16" xfId="51512" xr:uid="{00000000-0005-0000-0000-0000D9B20000}"/>
    <cellStyle name="Uwaga 21 11 17" xfId="54697" xr:uid="{00000000-0005-0000-0000-0000DAB20000}"/>
    <cellStyle name="Uwaga 21 11 18" xfId="56751" xr:uid="{00000000-0005-0000-0000-0000DBB20000}"/>
    <cellStyle name="Uwaga 21 11 19" xfId="59988" xr:uid="{00000000-0005-0000-0000-0000DCB20000}"/>
    <cellStyle name="Uwaga 21 11 2" xfId="10563" xr:uid="{00000000-0005-0000-0000-0000DDB20000}"/>
    <cellStyle name="Uwaga 21 11 3" xfId="12605" xr:uid="{00000000-0005-0000-0000-0000DEB20000}"/>
    <cellStyle name="Uwaga 21 11 4" xfId="6729" xr:uid="{00000000-0005-0000-0000-0000DFB20000}"/>
    <cellStyle name="Uwaga 21 11 5" xfId="17254" xr:uid="{00000000-0005-0000-0000-0000E0B20000}"/>
    <cellStyle name="Uwaga 21 11 6" xfId="19829" xr:uid="{00000000-0005-0000-0000-0000E1B20000}"/>
    <cellStyle name="Uwaga 21 11 7" xfId="23139" xr:uid="{00000000-0005-0000-0000-0000E2B20000}"/>
    <cellStyle name="Uwaga 21 11 8" xfId="26454" xr:uid="{00000000-0005-0000-0000-0000E3B20000}"/>
    <cellStyle name="Uwaga 21 11 9" xfId="29688" xr:uid="{00000000-0005-0000-0000-0000E4B20000}"/>
    <cellStyle name="Uwaga 21 12" xfId="2967" xr:uid="{00000000-0005-0000-0000-0000E5B20000}"/>
    <cellStyle name="Uwaga 21 12 10" xfId="32611" xr:uid="{00000000-0005-0000-0000-0000E6B20000}"/>
    <cellStyle name="Uwaga 21 12 11" xfId="35081" xr:uid="{00000000-0005-0000-0000-0000E7B20000}"/>
    <cellStyle name="Uwaga 21 12 12" xfId="38269" xr:uid="{00000000-0005-0000-0000-0000E8B20000}"/>
    <cellStyle name="Uwaga 21 12 13" xfId="41476" xr:uid="{00000000-0005-0000-0000-0000E9B20000}"/>
    <cellStyle name="Uwaga 21 12 14" xfId="44655" xr:uid="{00000000-0005-0000-0000-0000EAB20000}"/>
    <cellStyle name="Uwaga 21 12 15" xfId="47951" xr:uid="{00000000-0005-0000-0000-0000EBB20000}"/>
    <cellStyle name="Uwaga 21 12 16" xfId="51119" xr:uid="{00000000-0005-0000-0000-0000ECB20000}"/>
    <cellStyle name="Uwaga 21 12 17" xfId="54308" xr:uid="{00000000-0005-0000-0000-0000EDB20000}"/>
    <cellStyle name="Uwaga 21 12 18" xfId="56362" xr:uid="{00000000-0005-0000-0000-0000EEB20000}"/>
    <cellStyle name="Uwaga 21 12 19" xfId="59599" xr:uid="{00000000-0005-0000-0000-0000EFB20000}"/>
    <cellStyle name="Uwaga 21 12 2" xfId="10169" xr:uid="{00000000-0005-0000-0000-0000F0B20000}"/>
    <cellStyle name="Uwaga 21 12 3" xfId="12211" xr:uid="{00000000-0005-0000-0000-0000F1B20000}"/>
    <cellStyle name="Uwaga 21 12 4" xfId="6335" xr:uid="{00000000-0005-0000-0000-0000F2B20000}"/>
    <cellStyle name="Uwaga 21 12 5" xfId="16860" xr:uid="{00000000-0005-0000-0000-0000F3B20000}"/>
    <cellStyle name="Uwaga 21 12 6" xfId="19435" xr:uid="{00000000-0005-0000-0000-0000F4B20000}"/>
    <cellStyle name="Uwaga 21 12 7" xfId="22745" xr:uid="{00000000-0005-0000-0000-0000F5B20000}"/>
    <cellStyle name="Uwaga 21 12 8" xfId="26062" xr:uid="{00000000-0005-0000-0000-0000F6B20000}"/>
    <cellStyle name="Uwaga 21 12 9" xfId="29294" xr:uid="{00000000-0005-0000-0000-0000F7B20000}"/>
    <cellStyle name="Uwaga 21 13" xfId="1971" xr:uid="{00000000-0005-0000-0000-0000F8B20000}"/>
    <cellStyle name="Uwaga 21 13 10" xfId="31620" xr:uid="{00000000-0005-0000-0000-0000F9B20000}"/>
    <cellStyle name="Uwaga 21 13 11" xfId="18336" xr:uid="{00000000-0005-0000-0000-0000FAB20000}"/>
    <cellStyle name="Uwaga 21 13 12" xfId="37273" xr:uid="{00000000-0005-0000-0000-0000FBB20000}"/>
    <cellStyle name="Uwaga 21 13 13" xfId="40498" xr:uid="{00000000-0005-0000-0000-0000FCB20000}"/>
    <cellStyle name="Uwaga 21 13 14" xfId="43659" xr:uid="{00000000-0005-0000-0000-0000FDB20000}"/>
    <cellStyle name="Uwaga 21 13 15" xfId="46973" xr:uid="{00000000-0005-0000-0000-0000FEB20000}"/>
    <cellStyle name="Uwaga 21 13 16" xfId="50125" xr:uid="{00000000-0005-0000-0000-0000FFB20000}"/>
    <cellStyle name="Uwaga 21 13 17" xfId="53340" xr:uid="{00000000-0005-0000-0000-000000B30000}"/>
    <cellStyle name="Uwaga 21 13 18" xfId="24917" xr:uid="{00000000-0005-0000-0000-000001B30000}"/>
    <cellStyle name="Uwaga 21 13 19" xfId="58626" xr:uid="{00000000-0005-0000-0000-000002B30000}"/>
    <cellStyle name="Uwaga 21 13 2" xfId="9178" xr:uid="{00000000-0005-0000-0000-000003B30000}"/>
    <cellStyle name="Uwaga 21 13 3" xfId="8209" xr:uid="{00000000-0005-0000-0000-000004B30000}"/>
    <cellStyle name="Uwaga 21 13 4" xfId="5349" xr:uid="{00000000-0005-0000-0000-000005B30000}"/>
    <cellStyle name="Uwaga 21 13 5" xfId="15866" xr:uid="{00000000-0005-0000-0000-000006B30000}"/>
    <cellStyle name="Uwaga 21 13 6" xfId="14230" xr:uid="{00000000-0005-0000-0000-000007B30000}"/>
    <cellStyle name="Uwaga 21 13 7" xfId="21749" xr:uid="{00000000-0005-0000-0000-000008B30000}"/>
    <cellStyle name="Uwaga 21 13 8" xfId="25071" xr:uid="{00000000-0005-0000-0000-000009B30000}"/>
    <cellStyle name="Uwaga 21 13 9" xfId="28298" xr:uid="{00000000-0005-0000-0000-00000AB30000}"/>
    <cellStyle name="Uwaga 21 14" xfId="3530" xr:uid="{00000000-0005-0000-0000-00000BB30000}"/>
    <cellStyle name="Uwaga 21 14 10" xfId="33174" xr:uid="{00000000-0005-0000-0000-00000CB30000}"/>
    <cellStyle name="Uwaga 21 14 11" xfId="35638" xr:uid="{00000000-0005-0000-0000-00000DB30000}"/>
    <cellStyle name="Uwaga 21 14 12" xfId="38832" xr:uid="{00000000-0005-0000-0000-00000EB30000}"/>
    <cellStyle name="Uwaga 21 14 13" xfId="42033" xr:uid="{00000000-0005-0000-0000-00000FB30000}"/>
    <cellStyle name="Uwaga 21 14 14" xfId="45218" xr:uid="{00000000-0005-0000-0000-000010B30000}"/>
    <cellStyle name="Uwaga 21 14 15" xfId="48508" xr:uid="{00000000-0005-0000-0000-000011B30000}"/>
    <cellStyle name="Uwaga 21 14 16" xfId="51679" xr:uid="{00000000-0005-0000-0000-000012B30000}"/>
    <cellStyle name="Uwaga 21 14 17" xfId="54860" xr:uid="{00000000-0005-0000-0000-000013B30000}"/>
    <cellStyle name="Uwaga 21 14 18" xfId="56914" xr:uid="{00000000-0005-0000-0000-000014B30000}"/>
    <cellStyle name="Uwaga 21 14 19" xfId="60151" xr:uid="{00000000-0005-0000-0000-000015B30000}"/>
    <cellStyle name="Uwaga 21 14 2" xfId="10732" xr:uid="{00000000-0005-0000-0000-000016B30000}"/>
    <cellStyle name="Uwaga 21 14 3" xfId="12774" xr:uid="{00000000-0005-0000-0000-000017B30000}"/>
    <cellStyle name="Uwaga 21 14 4" xfId="6896" xr:uid="{00000000-0005-0000-0000-000018B30000}"/>
    <cellStyle name="Uwaga 21 14 5" xfId="17423" xr:uid="{00000000-0005-0000-0000-000019B30000}"/>
    <cellStyle name="Uwaga 21 14 6" xfId="19998" xr:uid="{00000000-0005-0000-0000-00001AB30000}"/>
    <cellStyle name="Uwaga 21 14 7" xfId="23308" xr:uid="{00000000-0005-0000-0000-00001BB30000}"/>
    <cellStyle name="Uwaga 21 14 8" xfId="26623" xr:uid="{00000000-0005-0000-0000-00001CB30000}"/>
    <cellStyle name="Uwaga 21 14 9" xfId="29857" xr:uid="{00000000-0005-0000-0000-00001DB30000}"/>
    <cellStyle name="Uwaga 21 15" xfId="3667" xr:uid="{00000000-0005-0000-0000-00001EB30000}"/>
    <cellStyle name="Uwaga 21 15 10" xfId="33311" xr:uid="{00000000-0005-0000-0000-00001FB30000}"/>
    <cellStyle name="Uwaga 21 15 11" xfId="35775" xr:uid="{00000000-0005-0000-0000-000020B30000}"/>
    <cellStyle name="Uwaga 21 15 12" xfId="38969" xr:uid="{00000000-0005-0000-0000-000021B30000}"/>
    <cellStyle name="Uwaga 21 15 13" xfId="42170" xr:uid="{00000000-0005-0000-0000-000022B30000}"/>
    <cellStyle name="Uwaga 21 15 14" xfId="45355" xr:uid="{00000000-0005-0000-0000-000023B30000}"/>
    <cellStyle name="Uwaga 21 15 15" xfId="48645" xr:uid="{00000000-0005-0000-0000-000024B30000}"/>
    <cellStyle name="Uwaga 21 15 16" xfId="51816" xr:uid="{00000000-0005-0000-0000-000025B30000}"/>
    <cellStyle name="Uwaga 21 15 17" xfId="54996" xr:uid="{00000000-0005-0000-0000-000026B30000}"/>
    <cellStyle name="Uwaga 21 15 18" xfId="57050" xr:uid="{00000000-0005-0000-0000-000027B30000}"/>
    <cellStyle name="Uwaga 21 15 19" xfId="60287" xr:uid="{00000000-0005-0000-0000-000028B30000}"/>
    <cellStyle name="Uwaga 21 15 2" xfId="10869" xr:uid="{00000000-0005-0000-0000-000029B30000}"/>
    <cellStyle name="Uwaga 21 15 3" xfId="12911" xr:uid="{00000000-0005-0000-0000-00002AB30000}"/>
    <cellStyle name="Uwaga 21 15 4" xfId="7033" xr:uid="{00000000-0005-0000-0000-00002BB30000}"/>
    <cellStyle name="Uwaga 21 15 5" xfId="17560" xr:uid="{00000000-0005-0000-0000-00002CB30000}"/>
    <cellStyle name="Uwaga 21 15 6" xfId="20135" xr:uid="{00000000-0005-0000-0000-00002DB30000}"/>
    <cellStyle name="Uwaga 21 15 7" xfId="23445" xr:uid="{00000000-0005-0000-0000-00002EB30000}"/>
    <cellStyle name="Uwaga 21 15 8" xfId="26760" xr:uid="{00000000-0005-0000-0000-00002FB30000}"/>
    <cellStyle name="Uwaga 21 15 9" xfId="29994" xr:uid="{00000000-0005-0000-0000-000030B30000}"/>
    <cellStyle name="Uwaga 21 16" xfId="2066" xr:uid="{00000000-0005-0000-0000-000031B30000}"/>
    <cellStyle name="Uwaga 21 16 10" xfId="31714" xr:uid="{00000000-0005-0000-0000-000032B30000}"/>
    <cellStyle name="Uwaga 21 16 11" xfId="18534" xr:uid="{00000000-0005-0000-0000-000033B30000}"/>
    <cellStyle name="Uwaga 21 16 12" xfId="37368" xr:uid="{00000000-0005-0000-0000-000034B30000}"/>
    <cellStyle name="Uwaga 21 16 13" xfId="40591" xr:uid="{00000000-0005-0000-0000-000035B30000}"/>
    <cellStyle name="Uwaga 21 16 14" xfId="43754" xr:uid="{00000000-0005-0000-0000-000036B30000}"/>
    <cellStyle name="Uwaga 21 16 15" xfId="47066" xr:uid="{00000000-0005-0000-0000-000037B30000}"/>
    <cellStyle name="Uwaga 21 16 16" xfId="50220" xr:uid="{00000000-0005-0000-0000-000038B30000}"/>
    <cellStyle name="Uwaga 21 16 17" xfId="53431" xr:uid="{00000000-0005-0000-0000-000039B30000}"/>
    <cellStyle name="Uwaga 21 16 18" xfId="14870" xr:uid="{00000000-0005-0000-0000-00003AB30000}"/>
    <cellStyle name="Uwaga 21 16 19" xfId="58718" xr:uid="{00000000-0005-0000-0000-00003BB30000}"/>
    <cellStyle name="Uwaga 21 16 2" xfId="9272" xr:uid="{00000000-0005-0000-0000-00003CB30000}"/>
    <cellStyle name="Uwaga 21 16 3" xfId="8114" xr:uid="{00000000-0005-0000-0000-00003DB30000}"/>
    <cellStyle name="Uwaga 21 16 4" xfId="5443" xr:uid="{00000000-0005-0000-0000-00003EB30000}"/>
    <cellStyle name="Uwaga 21 16 5" xfId="15961" xr:uid="{00000000-0005-0000-0000-00003FB30000}"/>
    <cellStyle name="Uwaga 21 16 6" xfId="14135" xr:uid="{00000000-0005-0000-0000-000040B30000}"/>
    <cellStyle name="Uwaga 21 16 7" xfId="21844" xr:uid="{00000000-0005-0000-0000-000041B30000}"/>
    <cellStyle name="Uwaga 21 16 8" xfId="25166" xr:uid="{00000000-0005-0000-0000-000042B30000}"/>
    <cellStyle name="Uwaga 21 16 9" xfId="28393" xr:uid="{00000000-0005-0000-0000-000043B30000}"/>
    <cellStyle name="Uwaga 21 17" xfId="3802" xr:uid="{00000000-0005-0000-0000-000044B30000}"/>
    <cellStyle name="Uwaga 21 17 10" xfId="33446" xr:uid="{00000000-0005-0000-0000-000045B30000}"/>
    <cellStyle name="Uwaga 21 17 11" xfId="35909" xr:uid="{00000000-0005-0000-0000-000046B30000}"/>
    <cellStyle name="Uwaga 21 17 12" xfId="39104" xr:uid="{00000000-0005-0000-0000-000047B30000}"/>
    <cellStyle name="Uwaga 21 17 13" xfId="42304" xr:uid="{00000000-0005-0000-0000-000048B30000}"/>
    <cellStyle name="Uwaga 21 17 14" xfId="45490" xr:uid="{00000000-0005-0000-0000-000049B30000}"/>
    <cellStyle name="Uwaga 21 17 15" xfId="48779" xr:uid="{00000000-0005-0000-0000-00004AB30000}"/>
    <cellStyle name="Uwaga 21 17 16" xfId="51951" xr:uid="{00000000-0005-0000-0000-00004BB30000}"/>
    <cellStyle name="Uwaga 21 17 17" xfId="55129" xr:uid="{00000000-0005-0000-0000-00004CB30000}"/>
    <cellStyle name="Uwaga 21 17 18" xfId="57183" xr:uid="{00000000-0005-0000-0000-00004DB30000}"/>
    <cellStyle name="Uwaga 21 17 19" xfId="60420" xr:uid="{00000000-0005-0000-0000-00004EB30000}"/>
    <cellStyle name="Uwaga 21 17 2" xfId="11004" xr:uid="{00000000-0005-0000-0000-00004FB30000}"/>
    <cellStyle name="Uwaga 21 17 3" xfId="13046" xr:uid="{00000000-0005-0000-0000-000050B30000}"/>
    <cellStyle name="Uwaga 21 17 4" xfId="7163" xr:uid="{00000000-0005-0000-0000-000051B30000}"/>
    <cellStyle name="Uwaga 21 17 5" xfId="17695" xr:uid="{00000000-0005-0000-0000-000052B30000}"/>
    <cellStyle name="Uwaga 21 17 6" xfId="20270" xr:uid="{00000000-0005-0000-0000-000053B30000}"/>
    <cellStyle name="Uwaga 21 17 7" xfId="23580" xr:uid="{00000000-0005-0000-0000-000054B30000}"/>
    <cellStyle name="Uwaga 21 17 8" xfId="26895" xr:uid="{00000000-0005-0000-0000-000055B30000}"/>
    <cellStyle name="Uwaga 21 17 9" xfId="30129" xr:uid="{00000000-0005-0000-0000-000056B30000}"/>
    <cellStyle name="Uwaga 21 18" xfId="3925" xr:uid="{00000000-0005-0000-0000-000057B30000}"/>
    <cellStyle name="Uwaga 21 18 10" xfId="33569" xr:uid="{00000000-0005-0000-0000-000058B30000}"/>
    <cellStyle name="Uwaga 21 18 11" xfId="36032" xr:uid="{00000000-0005-0000-0000-000059B30000}"/>
    <cellStyle name="Uwaga 21 18 12" xfId="39227" xr:uid="{00000000-0005-0000-0000-00005AB30000}"/>
    <cellStyle name="Uwaga 21 18 13" xfId="42427" xr:uid="{00000000-0005-0000-0000-00005BB30000}"/>
    <cellStyle name="Uwaga 21 18 14" xfId="45613" xr:uid="{00000000-0005-0000-0000-00005CB30000}"/>
    <cellStyle name="Uwaga 21 18 15" xfId="48902" xr:uid="{00000000-0005-0000-0000-00005DB30000}"/>
    <cellStyle name="Uwaga 21 18 16" xfId="52074" xr:uid="{00000000-0005-0000-0000-00005EB30000}"/>
    <cellStyle name="Uwaga 21 18 17" xfId="55251" xr:uid="{00000000-0005-0000-0000-00005FB30000}"/>
    <cellStyle name="Uwaga 21 18 18" xfId="57305" xr:uid="{00000000-0005-0000-0000-000060B30000}"/>
    <cellStyle name="Uwaga 21 18 19" xfId="60542" xr:uid="{00000000-0005-0000-0000-000061B30000}"/>
    <cellStyle name="Uwaga 21 18 2" xfId="11127" xr:uid="{00000000-0005-0000-0000-000062B30000}"/>
    <cellStyle name="Uwaga 21 18 3" xfId="13169" xr:uid="{00000000-0005-0000-0000-000063B30000}"/>
    <cellStyle name="Uwaga 21 18 4" xfId="7285" xr:uid="{00000000-0005-0000-0000-000064B30000}"/>
    <cellStyle name="Uwaga 21 18 5" xfId="17818" xr:uid="{00000000-0005-0000-0000-000065B30000}"/>
    <cellStyle name="Uwaga 21 18 6" xfId="20393" xr:uid="{00000000-0005-0000-0000-000066B30000}"/>
    <cellStyle name="Uwaga 21 18 7" xfId="23703" xr:uid="{00000000-0005-0000-0000-000067B30000}"/>
    <cellStyle name="Uwaga 21 18 8" xfId="27018" xr:uid="{00000000-0005-0000-0000-000068B30000}"/>
    <cellStyle name="Uwaga 21 18 9" xfId="30252" xr:uid="{00000000-0005-0000-0000-000069B30000}"/>
    <cellStyle name="Uwaga 21 19" xfId="2170" xr:uid="{00000000-0005-0000-0000-00006AB30000}"/>
    <cellStyle name="Uwaga 21 19 10" xfId="31818" xr:uid="{00000000-0005-0000-0000-00006BB30000}"/>
    <cellStyle name="Uwaga 21 19 11" xfId="34293" xr:uid="{00000000-0005-0000-0000-00006CB30000}"/>
    <cellStyle name="Uwaga 21 19 12" xfId="37472" xr:uid="{00000000-0005-0000-0000-00006DB30000}"/>
    <cellStyle name="Uwaga 21 19 13" xfId="40692" xr:uid="{00000000-0005-0000-0000-00006EB30000}"/>
    <cellStyle name="Uwaga 21 19 14" xfId="43858" xr:uid="{00000000-0005-0000-0000-00006FB30000}"/>
    <cellStyle name="Uwaga 21 19 15" xfId="47167" xr:uid="{00000000-0005-0000-0000-000070B30000}"/>
    <cellStyle name="Uwaga 21 19 16" xfId="50324" xr:uid="{00000000-0005-0000-0000-000071B30000}"/>
    <cellStyle name="Uwaga 21 19 17" xfId="53532" xr:uid="{00000000-0005-0000-0000-000072B30000}"/>
    <cellStyle name="Uwaga 21 19 18" xfId="55582" xr:uid="{00000000-0005-0000-0000-000073B30000}"/>
    <cellStyle name="Uwaga 21 19 19" xfId="58819" xr:uid="{00000000-0005-0000-0000-000074B30000}"/>
    <cellStyle name="Uwaga 21 19 2" xfId="9376" xr:uid="{00000000-0005-0000-0000-000075B30000}"/>
    <cellStyle name="Uwaga 21 19 3" xfId="11414" xr:uid="{00000000-0005-0000-0000-000076B30000}"/>
    <cellStyle name="Uwaga 21 19 4" xfId="5547" xr:uid="{00000000-0005-0000-0000-000077B30000}"/>
    <cellStyle name="Uwaga 21 19 5" xfId="16065" xr:uid="{00000000-0005-0000-0000-000078B30000}"/>
    <cellStyle name="Uwaga 21 19 6" xfId="18638" xr:uid="{00000000-0005-0000-0000-000079B30000}"/>
    <cellStyle name="Uwaga 21 19 7" xfId="21948" xr:uid="{00000000-0005-0000-0000-00007AB30000}"/>
    <cellStyle name="Uwaga 21 19 8" xfId="25269" xr:uid="{00000000-0005-0000-0000-00007BB30000}"/>
    <cellStyle name="Uwaga 21 19 9" xfId="28497" xr:uid="{00000000-0005-0000-0000-00007CB30000}"/>
    <cellStyle name="Uwaga 21 2" xfId="1464" xr:uid="{00000000-0005-0000-0000-00007DB30000}"/>
    <cellStyle name="Uwaga 21 2 10" xfId="3438" xr:uid="{00000000-0005-0000-0000-00007EB30000}"/>
    <cellStyle name="Uwaga 21 2 10 10" xfId="33082" xr:uid="{00000000-0005-0000-0000-00007FB30000}"/>
    <cellStyle name="Uwaga 21 2 10 11" xfId="35549" xr:uid="{00000000-0005-0000-0000-000080B30000}"/>
    <cellStyle name="Uwaga 21 2 10 12" xfId="38740" xr:uid="{00000000-0005-0000-0000-000081B30000}"/>
    <cellStyle name="Uwaga 21 2 10 13" xfId="41944" xr:uid="{00000000-0005-0000-0000-000082B30000}"/>
    <cellStyle name="Uwaga 21 2 10 14" xfId="45126" xr:uid="{00000000-0005-0000-0000-000083B30000}"/>
    <cellStyle name="Uwaga 21 2 10 15" xfId="48419" xr:uid="{00000000-0005-0000-0000-000084B30000}"/>
    <cellStyle name="Uwaga 21 2 10 16" xfId="51588" xr:uid="{00000000-0005-0000-0000-000085B30000}"/>
    <cellStyle name="Uwaga 21 2 10 17" xfId="54772" xr:uid="{00000000-0005-0000-0000-000086B30000}"/>
    <cellStyle name="Uwaga 21 2 10 18" xfId="56826" xr:uid="{00000000-0005-0000-0000-000087B30000}"/>
    <cellStyle name="Uwaga 21 2 10 19" xfId="60063" xr:uid="{00000000-0005-0000-0000-000088B30000}"/>
    <cellStyle name="Uwaga 21 2 10 2" xfId="10640" xr:uid="{00000000-0005-0000-0000-000089B30000}"/>
    <cellStyle name="Uwaga 21 2 10 3" xfId="12682" xr:uid="{00000000-0005-0000-0000-00008AB30000}"/>
    <cellStyle name="Uwaga 21 2 10 4" xfId="6806" xr:uid="{00000000-0005-0000-0000-00008BB30000}"/>
    <cellStyle name="Uwaga 21 2 10 5" xfId="17331" xr:uid="{00000000-0005-0000-0000-00008CB30000}"/>
    <cellStyle name="Uwaga 21 2 10 6" xfId="19906" xr:uid="{00000000-0005-0000-0000-00008DB30000}"/>
    <cellStyle name="Uwaga 21 2 10 7" xfId="23216" xr:uid="{00000000-0005-0000-0000-00008EB30000}"/>
    <cellStyle name="Uwaga 21 2 10 8" xfId="26531" xr:uid="{00000000-0005-0000-0000-00008FB30000}"/>
    <cellStyle name="Uwaga 21 2 10 9" xfId="29765" xr:uid="{00000000-0005-0000-0000-000090B30000}"/>
    <cellStyle name="Uwaga 21 2 11" xfId="3309" xr:uid="{00000000-0005-0000-0000-000091B30000}"/>
    <cellStyle name="Uwaga 21 2 11 10" xfId="32953" xr:uid="{00000000-0005-0000-0000-000092B30000}"/>
    <cellStyle name="Uwaga 21 2 11 11" xfId="35421" xr:uid="{00000000-0005-0000-0000-000093B30000}"/>
    <cellStyle name="Uwaga 21 2 11 12" xfId="38611" xr:uid="{00000000-0005-0000-0000-000094B30000}"/>
    <cellStyle name="Uwaga 21 2 11 13" xfId="41816" xr:uid="{00000000-0005-0000-0000-000095B30000}"/>
    <cellStyle name="Uwaga 21 2 11 14" xfId="44997" xr:uid="{00000000-0005-0000-0000-000096B30000}"/>
    <cellStyle name="Uwaga 21 2 11 15" xfId="48291" xr:uid="{00000000-0005-0000-0000-000097B30000}"/>
    <cellStyle name="Uwaga 21 2 11 16" xfId="51460" xr:uid="{00000000-0005-0000-0000-000098B30000}"/>
    <cellStyle name="Uwaga 21 2 11 17" xfId="54645" xr:uid="{00000000-0005-0000-0000-000099B30000}"/>
    <cellStyle name="Uwaga 21 2 11 18" xfId="56699" xr:uid="{00000000-0005-0000-0000-00009AB30000}"/>
    <cellStyle name="Uwaga 21 2 11 19" xfId="59936" xr:uid="{00000000-0005-0000-0000-00009BB30000}"/>
    <cellStyle name="Uwaga 21 2 11 2" xfId="10511" xr:uid="{00000000-0005-0000-0000-00009CB30000}"/>
    <cellStyle name="Uwaga 21 2 11 3" xfId="12553" xr:uid="{00000000-0005-0000-0000-00009DB30000}"/>
    <cellStyle name="Uwaga 21 2 11 4" xfId="6677" xr:uid="{00000000-0005-0000-0000-00009EB30000}"/>
    <cellStyle name="Uwaga 21 2 11 5" xfId="17202" xr:uid="{00000000-0005-0000-0000-00009FB30000}"/>
    <cellStyle name="Uwaga 21 2 11 6" xfId="19777" xr:uid="{00000000-0005-0000-0000-0000A0B30000}"/>
    <cellStyle name="Uwaga 21 2 11 7" xfId="23087" xr:uid="{00000000-0005-0000-0000-0000A1B30000}"/>
    <cellStyle name="Uwaga 21 2 11 8" xfId="26402" xr:uid="{00000000-0005-0000-0000-0000A2B30000}"/>
    <cellStyle name="Uwaga 21 2 11 9" xfId="29636" xr:uid="{00000000-0005-0000-0000-0000A3B30000}"/>
    <cellStyle name="Uwaga 21 2 12" xfId="2512" xr:uid="{00000000-0005-0000-0000-0000A4B30000}"/>
    <cellStyle name="Uwaga 21 2 12 10" xfId="32156" xr:uid="{00000000-0005-0000-0000-0000A5B30000}"/>
    <cellStyle name="Uwaga 21 2 12 11" xfId="34626" xr:uid="{00000000-0005-0000-0000-0000A6B30000}"/>
    <cellStyle name="Uwaga 21 2 12 12" xfId="37814" xr:uid="{00000000-0005-0000-0000-0000A7B30000}"/>
    <cellStyle name="Uwaga 21 2 12 13" xfId="41024" xr:uid="{00000000-0005-0000-0000-0000A8B30000}"/>
    <cellStyle name="Uwaga 21 2 12 14" xfId="44200" xr:uid="{00000000-0005-0000-0000-0000A9B30000}"/>
    <cellStyle name="Uwaga 21 2 12 15" xfId="47499" xr:uid="{00000000-0005-0000-0000-0000AAB30000}"/>
    <cellStyle name="Uwaga 21 2 12 16" xfId="50664" xr:uid="{00000000-0005-0000-0000-0000ABB30000}"/>
    <cellStyle name="Uwaga 21 2 12 17" xfId="53859" xr:uid="{00000000-0005-0000-0000-0000ACB30000}"/>
    <cellStyle name="Uwaga 21 2 12 18" xfId="55913" xr:uid="{00000000-0005-0000-0000-0000ADB30000}"/>
    <cellStyle name="Uwaga 21 2 12 19" xfId="59150" xr:uid="{00000000-0005-0000-0000-0000AEB30000}"/>
    <cellStyle name="Uwaga 21 2 12 2" xfId="9714" xr:uid="{00000000-0005-0000-0000-0000AFB30000}"/>
    <cellStyle name="Uwaga 21 2 12 3" xfId="11756" xr:uid="{00000000-0005-0000-0000-0000B0B30000}"/>
    <cellStyle name="Uwaga 21 2 12 4" xfId="5880" xr:uid="{00000000-0005-0000-0000-0000B1B30000}"/>
    <cellStyle name="Uwaga 21 2 12 5" xfId="16405" xr:uid="{00000000-0005-0000-0000-0000B2B30000}"/>
    <cellStyle name="Uwaga 21 2 12 6" xfId="18980" xr:uid="{00000000-0005-0000-0000-0000B3B30000}"/>
    <cellStyle name="Uwaga 21 2 12 7" xfId="22290" xr:uid="{00000000-0005-0000-0000-0000B4B30000}"/>
    <cellStyle name="Uwaga 21 2 12 8" xfId="25610" xr:uid="{00000000-0005-0000-0000-0000B5B30000}"/>
    <cellStyle name="Uwaga 21 2 12 9" xfId="28839" xr:uid="{00000000-0005-0000-0000-0000B6B30000}"/>
    <cellStyle name="Uwaga 21 2 13" xfId="3576" xr:uid="{00000000-0005-0000-0000-0000B7B30000}"/>
    <cellStyle name="Uwaga 21 2 13 10" xfId="33220" xr:uid="{00000000-0005-0000-0000-0000B8B30000}"/>
    <cellStyle name="Uwaga 21 2 13 11" xfId="35684" xr:uid="{00000000-0005-0000-0000-0000B9B30000}"/>
    <cellStyle name="Uwaga 21 2 13 12" xfId="38878" xr:uid="{00000000-0005-0000-0000-0000BAB30000}"/>
    <cellStyle name="Uwaga 21 2 13 13" xfId="42079" xr:uid="{00000000-0005-0000-0000-0000BBB30000}"/>
    <cellStyle name="Uwaga 21 2 13 14" xfId="45264" xr:uid="{00000000-0005-0000-0000-0000BCB30000}"/>
    <cellStyle name="Uwaga 21 2 13 15" xfId="48554" xr:uid="{00000000-0005-0000-0000-0000BDB30000}"/>
    <cellStyle name="Uwaga 21 2 13 16" xfId="51725" xr:uid="{00000000-0005-0000-0000-0000BEB30000}"/>
    <cellStyle name="Uwaga 21 2 13 17" xfId="54905" xr:uid="{00000000-0005-0000-0000-0000BFB30000}"/>
    <cellStyle name="Uwaga 21 2 13 18" xfId="56959" xr:uid="{00000000-0005-0000-0000-0000C0B30000}"/>
    <cellStyle name="Uwaga 21 2 13 19" xfId="60196" xr:uid="{00000000-0005-0000-0000-0000C1B30000}"/>
    <cellStyle name="Uwaga 21 2 13 2" xfId="10778" xr:uid="{00000000-0005-0000-0000-0000C2B30000}"/>
    <cellStyle name="Uwaga 21 2 13 3" xfId="12820" xr:uid="{00000000-0005-0000-0000-0000C3B30000}"/>
    <cellStyle name="Uwaga 21 2 13 4" xfId="6942" xr:uid="{00000000-0005-0000-0000-0000C4B30000}"/>
    <cellStyle name="Uwaga 21 2 13 5" xfId="17469" xr:uid="{00000000-0005-0000-0000-0000C5B30000}"/>
    <cellStyle name="Uwaga 21 2 13 6" xfId="20044" xr:uid="{00000000-0005-0000-0000-0000C6B30000}"/>
    <cellStyle name="Uwaga 21 2 13 7" xfId="23354" xr:uid="{00000000-0005-0000-0000-0000C7B30000}"/>
    <cellStyle name="Uwaga 21 2 13 8" xfId="26669" xr:uid="{00000000-0005-0000-0000-0000C8B30000}"/>
    <cellStyle name="Uwaga 21 2 13 9" xfId="29903" xr:uid="{00000000-0005-0000-0000-0000C9B30000}"/>
    <cellStyle name="Uwaga 21 2 14" xfId="3744" xr:uid="{00000000-0005-0000-0000-0000CAB30000}"/>
    <cellStyle name="Uwaga 21 2 14 10" xfId="33388" xr:uid="{00000000-0005-0000-0000-0000CBB30000}"/>
    <cellStyle name="Uwaga 21 2 14 11" xfId="35852" xr:uid="{00000000-0005-0000-0000-0000CCB30000}"/>
    <cellStyle name="Uwaga 21 2 14 12" xfId="39046" xr:uid="{00000000-0005-0000-0000-0000CDB30000}"/>
    <cellStyle name="Uwaga 21 2 14 13" xfId="42247" xr:uid="{00000000-0005-0000-0000-0000CEB30000}"/>
    <cellStyle name="Uwaga 21 2 14 14" xfId="45432" xr:uid="{00000000-0005-0000-0000-0000CFB30000}"/>
    <cellStyle name="Uwaga 21 2 14 15" xfId="48722" xr:uid="{00000000-0005-0000-0000-0000D0B30000}"/>
    <cellStyle name="Uwaga 21 2 14 16" xfId="51893" xr:uid="{00000000-0005-0000-0000-0000D1B30000}"/>
    <cellStyle name="Uwaga 21 2 14 17" xfId="55072" xr:uid="{00000000-0005-0000-0000-0000D2B30000}"/>
    <cellStyle name="Uwaga 21 2 14 18" xfId="57126" xr:uid="{00000000-0005-0000-0000-0000D3B30000}"/>
    <cellStyle name="Uwaga 21 2 14 19" xfId="60363" xr:uid="{00000000-0005-0000-0000-0000D4B30000}"/>
    <cellStyle name="Uwaga 21 2 14 2" xfId="10946" xr:uid="{00000000-0005-0000-0000-0000D5B30000}"/>
    <cellStyle name="Uwaga 21 2 14 3" xfId="12988" xr:uid="{00000000-0005-0000-0000-0000D6B30000}"/>
    <cellStyle name="Uwaga 21 2 14 4" xfId="7110" xr:uid="{00000000-0005-0000-0000-0000D7B30000}"/>
    <cellStyle name="Uwaga 21 2 14 5" xfId="17637" xr:uid="{00000000-0005-0000-0000-0000D8B30000}"/>
    <cellStyle name="Uwaga 21 2 14 6" xfId="20212" xr:uid="{00000000-0005-0000-0000-0000D9B30000}"/>
    <cellStyle name="Uwaga 21 2 14 7" xfId="23522" xr:uid="{00000000-0005-0000-0000-0000DAB30000}"/>
    <cellStyle name="Uwaga 21 2 14 8" xfId="26837" xr:uid="{00000000-0005-0000-0000-0000DBB30000}"/>
    <cellStyle name="Uwaga 21 2 14 9" xfId="30071" xr:uid="{00000000-0005-0000-0000-0000DCB30000}"/>
    <cellStyle name="Uwaga 21 2 15" xfId="3462" xr:uid="{00000000-0005-0000-0000-0000DDB30000}"/>
    <cellStyle name="Uwaga 21 2 15 10" xfId="33106" xr:uid="{00000000-0005-0000-0000-0000DEB30000}"/>
    <cellStyle name="Uwaga 21 2 15 11" xfId="35573" xr:uid="{00000000-0005-0000-0000-0000DFB30000}"/>
    <cellStyle name="Uwaga 21 2 15 12" xfId="38764" xr:uid="{00000000-0005-0000-0000-0000E0B30000}"/>
    <cellStyle name="Uwaga 21 2 15 13" xfId="41968" xr:uid="{00000000-0005-0000-0000-0000E1B30000}"/>
    <cellStyle name="Uwaga 21 2 15 14" xfId="45150" xr:uid="{00000000-0005-0000-0000-0000E2B30000}"/>
    <cellStyle name="Uwaga 21 2 15 15" xfId="48443" xr:uid="{00000000-0005-0000-0000-0000E3B30000}"/>
    <cellStyle name="Uwaga 21 2 15 16" xfId="51612" xr:uid="{00000000-0005-0000-0000-0000E4B30000}"/>
    <cellStyle name="Uwaga 21 2 15 17" xfId="54796" xr:uid="{00000000-0005-0000-0000-0000E5B30000}"/>
    <cellStyle name="Uwaga 21 2 15 18" xfId="56850" xr:uid="{00000000-0005-0000-0000-0000E6B30000}"/>
    <cellStyle name="Uwaga 21 2 15 19" xfId="60087" xr:uid="{00000000-0005-0000-0000-0000E7B30000}"/>
    <cellStyle name="Uwaga 21 2 15 2" xfId="10664" xr:uid="{00000000-0005-0000-0000-0000E8B30000}"/>
    <cellStyle name="Uwaga 21 2 15 3" xfId="12706" xr:uid="{00000000-0005-0000-0000-0000E9B30000}"/>
    <cellStyle name="Uwaga 21 2 15 4" xfId="6830" xr:uid="{00000000-0005-0000-0000-0000EAB30000}"/>
    <cellStyle name="Uwaga 21 2 15 5" xfId="17355" xr:uid="{00000000-0005-0000-0000-0000EBB30000}"/>
    <cellStyle name="Uwaga 21 2 15 6" xfId="19930" xr:uid="{00000000-0005-0000-0000-0000ECB30000}"/>
    <cellStyle name="Uwaga 21 2 15 7" xfId="23240" xr:uid="{00000000-0005-0000-0000-0000EDB30000}"/>
    <cellStyle name="Uwaga 21 2 15 8" xfId="26555" xr:uid="{00000000-0005-0000-0000-0000EEB30000}"/>
    <cellStyle name="Uwaga 21 2 15 9" xfId="29789" xr:uid="{00000000-0005-0000-0000-0000EFB30000}"/>
    <cellStyle name="Uwaga 21 2 16" xfId="3868" xr:uid="{00000000-0005-0000-0000-0000F0B30000}"/>
    <cellStyle name="Uwaga 21 2 16 10" xfId="33512" xr:uid="{00000000-0005-0000-0000-0000F1B30000}"/>
    <cellStyle name="Uwaga 21 2 16 11" xfId="35975" xr:uid="{00000000-0005-0000-0000-0000F2B30000}"/>
    <cellStyle name="Uwaga 21 2 16 12" xfId="39170" xr:uid="{00000000-0005-0000-0000-0000F3B30000}"/>
    <cellStyle name="Uwaga 21 2 16 13" xfId="42370" xr:uid="{00000000-0005-0000-0000-0000F4B30000}"/>
    <cellStyle name="Uwaga 21 2 16 14" xfId="45556" xr:uid="{00000000-0005-0000-0000-0000F5B30000}"/>
    <cellStyle name="Uwaga 21 2 16 15" xfId="48845" xr:uid="{00000000-0005-0000-0000-0000F6B30000}"/>
    <cellStyle name="Uwaga 21 2 16 16" xfId="52017" xr:uid="{00000000-0005-0000-0000-0000F7B30000}"/>
    <cellStyle name="Uwaga 21 2 16 17" xfId="55194" xr:uid="{00000000-0005-0000-0000-0000F8B30000}"/>
    <cellStyle name="Uwaga 21 2 16 18" xfId="57248" xr:uid="{00000000-0005-0000-0000-0000F9B30000}"/>
    <cellStyle name="Uwaga 21 2 16 19" xfId="60485" xr:uid="{00000000-0005-0000-0000-0000FAB30000}"/>
    <cellStyle name="Uwaga 21 2 16 2" xfId="11070" xr:uid="{00000000-0005-0000-0000-0000FBB30000}"/>
    <cellStyle name="Uwaga 21 2 16 3" xfId="13112" xr:uid="{00000000-0005-0000-0000-0000FCB30000}"/>
    <cellStyle name="Uwaga 21 2 16 4" xfId="7229" xr:uid="{00000000-0005-0000-0000-0000FDB30000}"/>
    <cellStyle name="Uwaga 21 2 16 5" xfId="17761" xr:uid="{00000000-0005-0000-0000-0000FEB30000}"/>
    <cellStyle name="Uwaga 21 2 16 6" xfId="20336" xr:uid="{00000000-0005-0000-0000-0000FFB30000}"/>
    <cellStyle name="Uwaga 21 2 16 7" xfId="23646" xr:uid="{00000000-0005-0000-0000-000000B40000}"/>
    <cellStyle name="Uwaga 21 2 16 8" xfId="26961" xr:uid="{00000000-0005-0000-0000-000001B40000}"/>
    <cellStyle name="Uwaga 21 2 16 9" xfId="30195" xr:uid="{00000000-0005-0000-0000-000002B40000}"/>
    <cellStyle name="Uwaga 21 2 17" xfId="4001" xr:uid="{00000000-0005-0000-0000-000003B40000}"/>
    <cellStyle name="Uwaga 21 2 17 10" xfId="33645" xr:uid="{00000000-0005-0000-0000-000004B40000}"/>
    <cellStyle name="Uwaga 21 2 17 11" xfId="36108" xr:uid="{00000000-0005-0000-0000-000005B40000}"/>
    <cellStyle name="Uwaga 21 2 17 12" xfId="39303" xr:uid="{00000000-0005-0000-0000-000006B40000}"/>
    <cellStyle name="Uwaga 21 2 17 13" xfId="42503" xr:uid="{00000000-0005-0000-0000-000007B40000}"/>
    <cellStyle name="Uwaga 21 2 17 14" xfId="45689" xr:uid="{00000000-0005-0000-0000-000008B40000}"/>
    <cellStyle name="Uwaga 21 2 17 15" xfId="48978" xr:uid="{00000000-0005-0000-0000-000009B40000}"/>
    <cellStyle name="Uwaga 21 2 17 16" xfId="52150" xr:uid="{00000000-0005-0000-0000-00000AB40000}"/>
    <cellStyle name="Uwaga 21 2 17 17" xfId="55326" xr:uid="{00000000-0005-0000-0000-00000BB40000}"/>
    <cellStyle name="Uwaga 21 2 17 18" xfId="57380" xr:uid="{00000000-0005-0000-0000-00000CB40000}"/>
    <cellStyle name="Uwaga 21 2 17 19" xfId="60617" xr:uid="{00000000-0005-0000-0000-00000DB40000}"/>
    <cellStyle name="Uwaga 21 2 17 2" xfId="11203" xr:uid="{00000000-0005-0000-0000-00000EB40000}"/>
    <cellStyle name="Uwaga 21 2 17 3" xfId="13245" xr:uid="{00000000-0005-0000-0000-00000FB40000}"/>
    <cellStyle name="Uwaga 21 2 17 4" xfId="7361" xr:uid="{00000000-0005-0000-0000-000010B40000}"/>
    <cellStyle name="Uwaga 21 2 17 5" xfId="17894" xr:uid="{00000000-0005-0000-0000-000011B40000}"/>
    <cellStyle name="Uwaga 21 2 17 6" xfId="20469" xr:uid="{00000000-0005-0000-0000-000012B40000}"/>
    <cellStyle name="Uwaga 21 2 17 7" xfId="23779" xr:uid="{00000000-0005-0000-0000-000013B40000}"/>
    <cellStyle name="Uwaga 21 2 17 8" xfId="27094" xr:uid="{00000000-0005-0000-0000-000014B40000}"/>
    <cellStyle name="Uwaga 21 2 17 9" xfId="30328" xr:uid="{00000000-0005-0000-0000-000015B40000}"/>
    <cellStyle name="Uwaga 21 2 18" xfId="1981" xr:uid="{00000000-0005-0000-0000-000016B40000}"/>
    <cellStyle name="Uwaga 21 2 18 10" xfId="31629" xr:uid="{00000000-0005-0000-0000-000017B40000}"/>
    <cellStyle name="Uwaga 21 2 18 11" xfId="15291" xr:uid="{00000000-0005-0000-0000-000018B40000}"/>
    <cellStyle name="Uwaga 21 2 18 12" xfId="37283" xr:uid="{00000000-0005-0000-0000-000019B40000}"/>
    <cellStyle name="Uwaga 21 2 18 13" xfId="40507" xr:uid="{00000000-0005-0000-0000-00001AB40000}"/>
    <cellStyle name="Uwaga 21 2 18 14" xfId="43669" xr:uid="{00000000-0005-0000-0000-00001BB40000}"/>
    <cellStyle name="Uwaga 21 2 18 15" xfId="46982" xr:uid="{00000000-0005-0000-0000-00001CB40000}"/>
    <cellStyle name="Uwaga 21 2 18 16" xfId="50135" xr:uid="{00000000-0005-0000-0000-00001DB40000}"/>
    <cellStyle name="Uwaga 21 2 18 17" xfId="53348" xr:uid="{00000000-0005-0000-0000-00001EB40000}"/>
    <cellStyle name="Uwaga 21 2 18 18" xfId="27657" xr:uid="{00000000-0005-0000-0000-00001FB40000}"/>
    <cellStyle name="Uwaga 21 2 18 19" xfId="58635" xr:uid="{00000000-0005-0000-0000-000020B40000}"/>
    <cellStyle name="Uwaga 21 2 18 2" xfId="9187" xr:uid="{00000000-0005-0000-0000-000021B40000}"/>
    <cellStyle name="Uwaga 21 2 18 3" xfId="8199" xr:uid="{00000000-0005-0000-0000-000022B40000}"/>
    <cellStyle name="Uwaga 21 2 18 4" xfId="5359" xr:uid="{00000000-0005-0000-0000-000023B40000}"/>
    <cellStyle name="Uwaga 21 2 18 5" xfId="15876" xr:uid="{00000000-0005-0000-0000-000024B40000}"/>
    <cellStyle name="Uwaga 21 2 18 6" xfId="14220" xr:uid="{00000000-0005-0000-0000-000025B40000}"/>
    <cellStyle name="Uwaga 21 2 18 7" xfId="21759" xr:uid="{00000000-0005-0000-0000-000026B40000}"/>
    <cellStyle name="Uwaga 21 2 18 8" xfId="25081" xr:uid="{00000000-0005-0000-0000-000027B40000}"/>
    <cellStyle name="Uwaga 21 2 18 9" xfId="28308" xr:uid="{00000000-0005-0000-0000-000028B40000}"/>
    <cellStyle name="Uwaga 21 2 19" xfId="3282" xr:uid="{00000000-0005-0000-0000-000029B40000}"/>
    <cellStyle name="Uwaga 21 2 19 10" xfId="32926" xr:uid="{00000000-0005-0000-0000-00002AB40000}"/>
    <cellStyle name="Uwaga 21 2 19 11" xfId="35394" xr:uid="{00000000-0005-0000-0000-00002BB40000}"/>
    <cellStyle name="Uwaga 21 2 19 12" xfId="38584" xr:uid="{00000000-0005-0000-0000-00002CB40000}"/>
    <cellStyle name="Uwaga 21 2 19 13" xfId="41789" xr:uid="{00000000-0005-0000-0000-00002DB40000}"/>
    <cellStyle name="Uwaga 21 2 19 14" xfId="44970" xr:uid="{00000000-0005-0000-0000-00002EB40000}"/>
    <cellStyle name="Uwaga 21 2 19 15" xfId="48264" xr:uid="{00000000-0005-0000-0000-00002FB40000}"/>
    <cellStyle name="Uwaga 21 2 19 16" xfId="51433" xr:uid="{00000000-0005-0000-0000-000030B40000}"/>
    <cellStyle name="Uwaga 21 2 19 17" xfId="54618" xr:uid="{00000000-0005-0000-0000-000031B40000}"/>
    <cellStyle name="Uwaga 21 2 19 18" xfId="56672" xr:uid="{00000000-0005-0000-0000-000032B40000}"/>
    <cellStyle name="Uwaga 21 2 19 19" xfId="59909" xr:uid="{00000000-0005-0000-0000-000033B40000}"/>
    <cellStyle name="Uwaga 21 2 19 2" xfId="10484" xr:uid="{00000000-0005-0000-0000-000034B40000}"/>
    <cellStyle name="Uwaga 21 2 19 3" xfId="12526" xr:uid="{00000000-0005-0000-0000-000035B40000}"/>
    <cellStyle name="Uwaga 21 2 19 4" xfId="6650" xr:uid="{00000000-0005-0000-0000-000036B40000}"/>
    <cellStyle name="Uwaga 21 2 19 5" xfId="17175" xr:uid="{00000000-0005-0000-0000-000037B40000}"/>
    <cellStyle name="Uwaga 21 2 19 6" xfId="19750" xr:uid="{00000000-0005-0000-0000-000038B40000}"/>
    <cellStyle name="Uwaga 21 2 19 7" xfId="23060" xr:uid="{00000000-0005-0000-0000-000039B40000}"/>
    <cellStyle name="Uwaga 21 2 19 8" xfId="26375" xr:uid="{00000000-0005-0000-0000-00003AB40000}"/>
    <cellStyle name="Uwaga 21 2 19 9" xfId="29609" xr:uid="{00000000-0005-0000-0000-00003BB40000}"/>
    <cellStyle name="Uwaga 21 2 2" xfId="1648" xr:uid="{00000000-0005-0000-0000-00003CB40000}"/>
    <cellStyle name="Uwaga 21 2 2 10" xfId="31300" xr:uid="{00000000-0005-0000-0000-00003DB40000}"/>
    <cellStyle name="Uwaga 21 2 2 11" xfId="18162" xr:uid="{00000000-0005-0000-0000-00003EB40000}"/>
    <cellStyle name="Uwaga 21 2 2 12" xfId="36950" xr:uid="{00000000-0005-0000-0000-00003FB40000}"/>
    <cellStyle name="Uwaga 21 2 2 13" xfId="40182" xr:uid="{00000000-0005-0000-0000-000040B40000}"/>
    <cellStyle name="Uwaga 21 2 2 14" xfId="43336" xr:uid="{00000000-0005-0000-0000-000041B40000}"/>
    <cellStyle name="Uwaga 21 2 2 15" xfId="46659" xr:uid="{00000000-0005-0000-0000-000042B40000}"/>
    <cellStyle name="Uwaga 21 2 2 16" xfId="49802" xr:uid="{00000000-0005-0000-0000-000043B40000}"/>
    <cellStyle name="Uwaga 21 2 2 17" xfId="53033" xr:uid="{00000000-0005-0000-0000-000044B40000}"/>
    <cellStyle name="Uwaga 21 2 2 18" xfId="34100" xr:uid="{00000000-0005-0000-0000-000045B40000}"/>
    <cellStyle name="Uwaga 21 2 2 19" xfId="58316" xr:uid="{00000000-0005-0000-0000-000046B40000}"/>
    <cellStyle name="Uwaga 21 2 2 2" xfId="8860" xr:uid="{00000000-0005-0000-0000-000047B40000}"/>
    <cellStyle name="Uwaga 21 2 2 3" xfId="8530" xr:uid="{00000000-0005-0000-0000-000048B40000}"/>
    <cellStyle name="Uwaga 21 2 2 4" xfId="5028" xr:uid="{00000000-0005-0000-0000-000049B40000}"/>
    <cellStyle name="Uwaga 21 2 2 5" xfId="15544" xr:uid="{00000000-0005-0000-0000-00004AB40000}"/>
    <cellStyle name="Uwaga 21 2 2 6" xfId="14553" xr:uid="{00000000-0005-0000-0000-00004BB40000}"/>
    <cellStyle name="Uwaga 21 2 2 7" xfId="21426" xr:uid="{00000000-0005-0000-0000-00004CB40000}"/>
    <cellStyle name="Uwaga 21 2 2 8" xfId="24749" xr:uid="{00000000-0005-0000-0000-00004DB40000}"/>
    <cellStyle name="Uwaga 21 2 2 9" xfId="27975" xr:uid="{00000000-0005-0000-0000-00004EB40000}"/>
    <cellStyle name="Uwaga 21 2 20" xfId="4124" xr:uid="{00000000-0005-0000-0000-00004FB40000}"/>
    <cellStyle name="Uwaga 21 2 20 10" xfId="36230" xr:uid="{00000000-0005-0000-0000-000050B40000}"/>
    <cellStyle name="Uwaga 21 2 20 11" xfId="39426" xr:uid="{00000000-0005-0000-0000-000051B40000}"/>
    <cellStyle name="Uwaga 21 2 20 12" xfId="42625" xr:uid="{00000000-0005-0000-0000-000052B40000}"/>
    <cellStyle name="Uwaga 21 2 20 13" xfId="45812" xr:uid="{00000000-0005-0000-0000-000053B40000}"/>
    <cellStyle name="Uwaga 21 2 20 14" xfId="49100" xr:uid="{00000000-0005-0000-0000-000054B40000}"/>
    <cellStyle name="Uwaga 21 2 20 15" xfId="52273" xr:uid="{00000000-0005-0000-0000-000055B40000}"/>
    <cellStyle name="Uwaga 21 2 20 16" xfId="55447" xr:uid="{00000000-0005-0000-0000-000056B40000}"/>
    <cellStyle name="Uwaga 21 2 20 17" xfId="57501" xr:uid="{00000000-0005-0000-0000-000057B40000}"/>
    <cellStyle name="Uwaga 21 2 20 18" xfId="60738" xr:uid="{00000000-0005-0000-0000-000058B40000}"/>
    <cellStyle name="Uwaga 21 2 20 2" xfId="11326" xr:uid="{00000000-0005-0000-0000-000059B40000}"/>
    <cellStyle name="Uwaga 21 2 20 3" xfId="13368" xr:uid="{00000000-0005-0000-0000-00005AB40000}"/>
    <cellStyle name="Uwaga 21 2 20 4" xfId="18017" xr:uid="{00000000-0005-0000-0000-00005BB40000}"/>
    <cellStyle name="Uwaga 21 2 20 5" xfId="20592" xr:uid="{00000000-0005-0000-0000-00005CB40000}"/>
    <cellStyle name="Uwaga 21 2 20 6" xfId="23902" xr:uid="{00000000-0005-0000-0000-00005DB40000}"/>
    <cellStyle name="Uwaga 21 2 20 7" xfId="27217" xr:uid="{00000000-0005-0000-0000-00005EB40000}"/>
    <cellStyle name="Uwaga 21 2 20 8" xfId="30451" xr:uid="{00000000-0005-0000-0000-00005FB40000}"/>
    <cellStyle name="Uwaga 21 2 20 9" xfId="33768" xr:uid="{00000000-0005-0000-0000-000060B40000}"/>
    <cellStyle name="Uwaga 21 2 3" xfId="2558" xr:uid="{00000000-0005-0000-0000-000061B40000}"/>
    <cellStyle name="Uwaga 21 2 3 10" xfId="32202" xr:uid="{00000000-0005-0000-0000-000062B40000}"/>
    <cellStyle name="Uwaga 21 2 3 11" xfId="34672" xr:uid="{00000000-0005-0000-0000-000063B40000}"/>
    <cellStyle name="Uwaga 21 2 3 12" xfId="37860" xr:uid="{00000000-0005-0000-0000-000064B40000}"/>
    <cellStyle name="Uwaga 21 2 3 13" xfId="41070" xr:uid="{00000000-0005-0000-0000-000065B40000}"/>
    <cellStyle name="Uwaga 21 2 3 14" xfId="44246" xr:uid="{00000000-0005-0000-0000-000066B40000}"/>
    <cellStyle name="Uwaga 21 2 3 15" xfId="47545" xr:uid="{00000000-0005-0000-0000-000067B40000}"/>
    <cellStyle name="Uwaga 21 2 3 16" xfId="50710" xr:uid="{00000000-0005-0000-0000-000068B40000}"/>
    <cellStyle name="Uwaga 21 2 3 17" xfId="53905" xr:uid="{00000000-0005-0000-0000-000069B40000}"/>
    <cellStyle name="Uwaga 21 2 3 18" xfId="55959" xr:uid="{00000000-0005-0000-0000-00006AB40000}"/>
    <cellStyle name="Uwaga 21 2 3 19" xfId="59196" xr:uid="{00000000-0005-0000-0000-00006BB40000}"/>
    <cellStyle name="Uwaga 21 2 3 2" xfId="9760" xr:uid="{00000000-0005-0000-0000-00006CB40000}"/>
    <cellStyle name="Uwaga 21 2 3 3" xfId="11802" xr:uid="{00000000-0005-0000-0000-00006DB40000}"/>
    <cellStyle name="Uwaga 21 2 3 4" xfId="5926" xr:uid="{00000000-0005-0000-0000-00006EB40000}"/>
    <cellStyle name="Uwaga 21 2 3 5" xfId="16451" xr:uid="{00000000-0005-0000-0000-00006FB40000}"/>
    <cellStyle name="Uwaga 21 2 3 6" xfId="19026" xr:uid="{00000000-0005-0000-0000-000070B40000}"/>
    <cellStyle name="Uwaga 21 2 3 7" xfId="22336" xr:uid="{00000000-0005-0000-0000-000071B40000}"/>
    <cellStyle name="Uwaga 21 2 3 8" xfId="25656" xr:uid="{00000000-0005-0000-0000-000072B40000}"/>
    <cellStyle name="Uwaga 21 2 3 9" xfId="28885" xr:uid="{00000000-0005-0000-0000-000073B40000}"/>
    <cellStyle name="Uwaga 21 2 4" xfId="2701" xr:uid="{00000000-0005-0000-0000-000074B40000}"/>
    <cellStyle name="Uwaga 21 2 4 10" xfId="32345" xr:uid="{00000000-0005-0000-0000-000075B40000}"/>
    <cellStyle name="Uwaga 21 2 4 11" xfId="34815" xr:uid="{00000000-0005-0000-0000-000076B40000}"/>
    <cellStyle name="Uwaga 21 2 4 12" xfId="38003" xr:uid="{00000000-0005-0000-0000-000077B40000}"/>
    <cellStyle name="Uwaga 21 2 4 13" xfId="41213" xr:uid="{00000000-0005-0000-0000-000078B40000}"/>
    <cellStyle name="Uwaga 21 2 4 14" xfId="44389" xr:uid="{00000000-0005-0000-0000-000079B40000}"/>
    <cellStyle name="Uwaga 21 2 4 15" xfId="47688" xr:uid="{00000000-0005-0000-0000-00007AB40000}"/>
    <cellStyle name="Uwaga 21 2 4 16" xfId="50853" xr:uid="{00000000-0005-0000-0000-00007BB40000}"/>
    <cellStyle name="Uwaga 21 2 4 17" xfId="54047" xr:uid="{00000000-0005-0000-0000-00007CB40000}"/>
    <cellStyle name="Uwaga 21 2 4 18" xfId="56101" xr:uid="{00000000-0005-0000-0000-00007DB40000}"/>
    <cellStyle name="Uwaga 21 2 4 19" xfId="59338" xr:uid="{00000000-0005-0000-0000-00007EB40000}"/>
    <cellStyle name="Uwaga 21 2 4 2" xfId="9903" xr:uid="{00000000-0005-0000-0000-00007FB40000}"/>
    <cellStyle name="Uwaga 21 2 4 3" xfId="11945" xr:uid="{00000000-0005-0000-0000-000080B40000}"/>
    <cellStyle name="Uwaga 21 2 4 4" xfId="6069" xr:uid="{00000000-0005-0000-0000-000081B40000}"/>
    <cellStyle name="Uwaga 21 2 4 5" xfId="16594" xr:uid="{00000000-0005-0000-0000-000082B40000}"/>
    <cellStyle name="Uwaga 21 2 4 6" xfId="19169" xr:uid="{00000000-0005-0000-0000-000083B40000}"/>
    <cellStyle name="Uwaga 21 2 4 7" xfId="22479" xr:uid="{00000000-0005-0000-0000-000084B40000}"/>
    <cellStyle name="Uwaga 21 2 4 8" xfId="25798" xr:uid="{00000000-0005-0000-0000-000085B40000}"/>
    <cellStyle name="Uwaga 21 2 4 9" xfId="29028" xr:uid="{00000000-0005-0000-0000-000086B40000}"/>
    <cellStyle name="Uwaga 21 2 5" xfId="2601" xr:uid="{00000000-0005-0000-0000-000087B40000}"/>
    <cellStyle name="Uwaga 21 2 5 10" xfId="32245" xr:uid="{00000000-0005-0000-0000-000088B40000}"/>
    <cellStyle name="Uwaga 21 2 5 11" xfId="34715" xr:uid="{00000000-0005-0000-0000-000089B40000}"/>
    <cellStyle name="Uwaga 21 2 5 12" xfId="37903" xr:uid="{00000000-0005-0000-0000-00008AB40000}"/>
    <cellStyle name="Uwaga 21 2 5 13" xfId="41113" xr:uid="{00000000-0005-0000-0000-00008BB40000}"/>
    <cellStyle name="Uwaga 21 2 5 14" xfId="44289" xr:uid="{00000000-0005-0000-0000-00008CB40000}"/>
    <cellStyle name="Uwaga 21 2 5 15" xfId="47588" xr:uid="{00000000-0005-0000-0000-00008DB40000}"/>
    <cellStyle name="Uwaga 21 2 5 16" xfId="50753" xr:uid="{00000000-0005-0000-0000-00008EB40000}"/>
    <cellStyle name="Uwaga 21 2 5 17" xfId="53948" xr:uid="{00000000-0005-0000-0000-00008FB40000}"/>
    <cellStyle name="Uwaga 21 2 5 18" xfId="56002" xr:uid="{00000000-0005-0000-0000-000090B40000}"/>
    <cellStyle name="Uwaga 21 2 5 19" xfId="59239" xr:uid="{00000000-0005-0000-0000-000091B40000}"/>
    <cellStyle name="Uwaga 21 2 5 2" xfId="9803" xr:uid="{00000000-0005-0000-0000-000092B40000}"/>
    <cellStyle name="Uwaga 21 2 5 3" xfId="11845" xr:uid="{00000000-0005-0000-0000-000093B40000}"/>
    <cellStyle name="Uwaga 21 2 5 4" xfId="5969" xr:uid="{00000000-0005-0000-0000-000094B40000}"/>
    <cellStyle name="Uwaga 21 2 5 5" xfId="16494" xr:uid="{00000000-0005-0000-0000-000095B40000}"/>
    <cellStyle name="Uwaga 21 2 5 6" xfId="19069" xr:uid="{00000000-0005-0000-0000-000096B40000}"/>
    <cellStyle name="Uwaga 21 2 5 7" xfId="22379" xr:uid="{00000000-0005-0000-0000-000097B40000}"/>
    <cellStyle name="Uwaga 21 2 5 8" xfId="25699" xr:uid="{00000000-0005-0000-0000-000098B40000}"/>
    <cellStyle name="Uwaga 21 2 5 9" xfId="28928" xr:uid="{00000000-0005-0000-0000-000099B40000}"/>
    <cellStyle name="Uwaga 21 2 6" xfId="2921" xr:uid="{00000000-0005-0000-0000-00009AB40000}"/>
    <cellStyle name="Uwaga 21 2 6 10" xfId="32565" xr:uid="{00000000-0005-0000-0000-00009BB40000}"/>
    <cellStyle name="Uwaga 21 2 6 11" xfId="35035" xr:uid="{00000000-0005-0000-0000-00009CB40000}"/>
    <cellStyle name="Uwaga 21 2 6 12" xfId="38223" xr:uid="{00000000-0005-0000-0000-00009DB40000}"/>
    <cellStyle name="Uwaga 21 2 6 13" xfId="41430" xr:uid="{00000000-0005-0000-0000-00009EB40000}"/>
    <cellStyle name="Uwaga 21 2 6 14" xfId="44609" xr:uid="{00000000-0005-0000-0000-00009FB40000}"/>
    <cellStyle name="Uwaga 21 2 6 15" xfId="47905" xr:uid="{00000000-0005-0000-0000-0000A0B40000}"/>
    <cellStyle name="Uwaga 21 2 6 16" xfId="51073" xr:uid="{00000000-0005-0000-0000-0000A1B40000}"/>
    <cellStyle name="Uwaga 21 2 6 17" xfId="54262" xr:uid="{00000000-0005-0000-0000-0000A2B40000}"/>
    <cellStyle name="Uwaga 21 2 6 18" xfId="56316" xr:uid="{00000000-0005-0000-0000-0000A3B40000}"/>
    <cellStyle name="Uwaga 21 2 6 19" xfId="59553" xr:uid="{00000000-0005-0000-0000-0000A4B40000}"/>
    <cellStyle name="Uwaga 21 2 6 2" xfId="10123" xr:uid="{00000000-0005-0000-0000-0000A5B40000}"/>
    <cellStyle name="Uwaga 21 2 6 3" xfId="12165" xr:uid="{00000000-0005-0000-0000-0000A6B40000}"/>
    <cellStyle name="Uwaga 21 2 6 4" xfId="6289" xr:uid="{00000000-0005-0000-0000-0000A7B40000}"/>
    <cellStyle name="Uwaga 21 2 6 5" xfId="16814" xr:uid="{00000000-0005-0000-0000-0000A8B40000}"/>
    <cellStyle name="Uwaga 21 2 6 6" xfId="19389" xr:uid="{00000000-0005-0000-0000-0000A9B40000}"/>
    <cellStyle name="Uwaga 21 2 6 7" xfId="22699" xr:uid="{00000000-0005-0000-0000-0000AAB40000}"/>
    <cellStyle name="Uwaga 21 2 6 8" xfId="26016" xr:uid="{00000000-0005-0000-0000-0000ABB40000}"/>
    <cellStyle name="Uwaga 21 2 6 9" xfId="29248" xr:uid="{00000000-0005-0000-0000-0000ACB40000}"/>
    <cellStyle name="Uwaga 21 2 7" xfId="3066" xr:uid="{00000000-0005-0000-0000-0000ADB40000}"/>
    <cellStyle name="Uwaga 21 2 7 10" xfId="32710" xr:uid="{00000000-0005-0000-0000-0000AEB40000}"/>
    <cellStyle name="Uwaga 21 2 7 11" xfId="35179" xr:uid="{00000000-0005-0000-0000-0000AFB40000}"/>
    <cellStyle name="Uwaga 21 2 7 12" xfId="38368" xr:uid="{00000000-0005-0000-0000-0000B0B40000}"/>
    <cellStyle name="Uwaga 21 2 7 13" xfId="41574" xr:uid="{00000000-0005-0000-0000-0000B1B40000}"/>
    <cellStyle name="Uwaga 21 2 7 14" xfId="44754" xr:uid="{00000000-0005-0000-0000-0000B2B40000}"/>
    <cellStyle name="Uwaga 21 2 7 15" xfId="48049" xr:uid="{00000000-0005-0000-0000-0000B3B40000}"/>
    <cellStyle name="Uwaga 21 2 7 16" xfId="51217" xr:uid="{00000000-0005-0000-0000-0000B4B40000}"/>
    <cellStyle name="Uwaga 21 2 7 17" xfId="54405" xr:uid="{00000000-0005-0000-0000-0000B5B40000}"/>
    <cellStyle name="Uwaga 21 2 7 18" xfId="56459" xr:uid="{00000000-0005-0000-0000-0000B6B40000}"/>
    <cellStyle name="Uwaga 21 2 7 19" xfId="59696" xr:uid="{00000000-0005-0000-0000-0000B7B40000}"/>
    <cellStyle name="Uwaga 21 2 7 2" xfId="10268" xr:uid="{00000000-0005-0000-0000-0000B8B40000}"/>
    <cellStyle name="Uwaga 21 2 7 3" xfId="12310" xr:uid="{00000000-0005-0000-0000-0000B9B40000}"/>
    <cellStyle name="Uwaga 21 2 7 4" xfId="6434" xr:uid="{00000000-0005-0000-0000-0000BAB40000}"/>
    <cellStyle name="Uwaga 21 2 7 5" xfId="16959" xr:uid="{00000000-0005-0000-0000-0000BBB40000}"/>
    <cellStyle name="Uwaga 21 2 7 6" xfId="19534" xr:uid="{00000000-0005-0000-0000-0000BCB40000}"/>
    <cellStyle name="Uwaga 21 2 7 7" xfId="22844" xr:uid="{00000000-0005-0000-0000-0000BDB40000}"/>
    <cellStyle name="Uwaga 21 2 7 8" xfId="26160" xr:uid="{00000000-0005-0000-0000-0000BEB40000}"/>
    <cellStyle name="Uwaga 21 2 7 9" xfId="29393" xr:uid="{00000000-0005-0000-0000-0000BFB40000}"/>
    <cellStyle name="Uwaga 21 2 8" xfId="3191" xr:uid="{00000000-0005-0000-0000-0000C0B40000}"/>
    <cellStyle name="Uwaga 21 2 8 10" xfId="32835" xr:uid="{00000000-0005-0000-0000-0000C1B40000}"/>
    <cellStyle name="Uwaga 21 2 8 11" xfId="35304" xr:uid="{00000000-0005-0000-0000-0000C2B40000}"/>
    <cellStyle name="Uwaga 21 2 8 12" xfId="38493" xr:uid="{00000000-0005-0000-0000-0000C3B40000}"/>
    <cellStyle name="Uwaga 21 2 8 13" xfId="41699" xr:uid="{00000000-0005-0000-0000-0000C4B40000}"/>
    <cellStyle name="Uwaga 21 2 8 14" xfId="44879" xr:uid="{00000000-0005-0000-0000-0000C5B40000}"/>
    <cellStyle name="Uwaga 21 2 8 15" xfId="48174" xr:uid="{00000000-0005-0000-0000-0000C6B40000}"/>
    <cellStyle name="Uwaga 21 2 8 16" xfId="51342" xr:uid="{00000000-0005-0000-0000-0000C7B40000}"/>
    <cellStyle name="Uwaga 21 2 8 17" xfId="54529" xr:uid="{00000000-0005-0000-0000-0000C8B40000}"/>
    <cellStyle name="Uwaga 21 2 8 18" xfId="56583" xr:uid="{00000000-0005-0000-0000-0000C9B40000}"/>
    <cellStyle name="Uwaga 21 2 8 19" xfId="59820" xr:uid="{00000000-0005-0000-0000-0000CAB40000}"/>
    <cellStyle name="Uwaga 21 2 8 2" xfId="10393" xr:uid="{00000000-0005-0000-0000-0000CBB40000}"/>
    <cellStyle name="Uwaga 21 2 8 3" xfId="12435" xr:uid="{00000000-0005-0000-0000-0000CCB40000}"/>
    <cellStyle name="Uwaga 21 2 8 4" xfId="6559" xr:uid="{00000000-0005-0000-0000-0000CDB40000}"/>
    <cellStyle name="Uwaga 21 2 8 5" xfId="17084" xr:uid="{00000000-0005-0000-0000-0000CEB40000}"/>
    <cellStyle name="Uwaga 21 2 8 6" xfId="19659" xr:uid="{00000000-0005-0000-0000-0000CFB40000}"/>
    <cellStyle name="Uwaga 21 2 8 7" xfId="22969" xr:uid="{00000000-0005-0000-0000-0000D0B40000}"/>
    <cellStyle name="Uwaga 21 2 8 8" xfId="26284" xr:uid="{00000000-0005-0000-0000-0000D1B40000}"/>
    <cellStyle name="Uwaga 21 2 8 9" xfId="29518" xr:uid="{00000000-0005-0000-0000-0000D2B40000}"/>
    <cellStyle name="Uwaga 21 2 9" xfId="3089" xr:uid="{00000000-0005-0000-0000-0000D3B40000}"/>
    <cellStyle name="Uwaga 21 2 9 10" xfId="32733" xr:uid="{00000000-0005-0000-0000-0000D4B40000}"/>
    <cellStyle name="Uwaga 21 2 9 11" xfId="35202" xr:uid="{00000000-0005-0000-0000-0000D5B40000}"/>
    <cellStyle name="Uwaga 21 2 9 12" xfId="38391" xr:uid="{00000000-0005-0000-0000-0000D6B40000}"/>
    <cellStyle name="Uwaga 21 2 9 13" xfId="41597" xr:uid="{00000000-0005-0000-0000-0000D7B40000}"/>
    <cellStyle name="Uwaga 21 2 9 14" xfId="44777" xr:uid="{00000000-0005-0000-0000-0000D8B40000}"/>
    <cellStyle name="Uwaga 21 2 9 15" xfId="48072" xr:uid="{00000000-0005-0000-0000-0000D9B40000}"/>
    <cellStyle name="Uwaga 21 2 9 16" xfId="51240" xr:uid="{00000000-0005-0000-0000-0000DAB40000}"/>
    <cellStyle name="Uwaga 21 2 9 17" xfId="54428" xr:uid="{00000000-0005-0000-0000-0000DBB40000}"/>
    <cellStyle name="Uwaga 21 2 9 18" xfId="56482" xr:uid="{00000000-0005-0000-0000-0000DCB40000}"/>
    <cellStyle name="Uwaga 21 2 9 19" xfId="59719" xr:uid="{00000000-0005-0000-0000-0000DDB40000}"/>
    <cellStyle name="Uwaga 21 2 9 2" xfId="10291" xr:uid="{00000000-0005-0000-0000-0000DEB40000}"/>
    <cellStyle name="Uwaga 21 2 9 3" xfId="12333" xr:uid="{00000000-0005-0000-0000-0000DFB40000}"/>
    <cellStyle name="Uwaga 21 2 9 4" xfId="6457" xr:uid="{00000000-0005-0000-0000-0000E0B40000}"/>
    <cellStyle name="Uwaga 21 2 9 5" xfId="16982" xr:uid="{00000000-0005-0000-0000-0000E1B40000}"/>
    <cellStyle name="Uwaga 21 2 9 6" xfId="19557" xr:uid="{00000000-0005-0000-0000-0000E2B40000}"/>
    <cellStyle name="Uwaga 21 2 9 7" xfId="22867" xr:uid="{00000000-0005-0000-0000-0000E3B40000}"/>
    <cellStyle name="Uwaga 21 2 9 8" xfId="26183" xr:uid="{00000000-0005-0000-0000-0000E4B40000}"/>
    <cellStyle name="Uwaga 21 2 9 9" xfId="29416" xr:uid="{00000000-0005-0000-0000-0000E5B40000}"/>
    <cellStyle name="Uwaga 21 20" xfId="1933" xr:uid="{00000000-0005-0000-0000-0000E6B40000}"/>
    <cellStyle name="Uwaga 21 20 10" xfId="31584" xr:uid="{00000000-0005-0000-0000-0000E7B40000}"/>
    <cellStyle name="Uwaga 21 20 11" xfId="18527" xr:uid="{00000000-0005-0000-0000-0000E8B40000}"/>
    <cellStyle name="Uwaga 21 20 12" xfId="37235" xr:uid="{00000000-0005-0000-0000-0000E9B40000}"/>
    <cellStyle name="Uwaga 21 20 13" xfId="40460" xr:uid="{00000000-0005-0000-0000-0000EAB40000}"/>
    <cellStyle name="Uwaga 21 20 14" xfId="43621" xr:uid="{00000000-0005-0000-0000-0000EBB40000}"/>
    <cellStyle name="Uwaga 21 20 15" xfId="46935" xr:uid="{00000000-0005-0000-0000-0000ECB40000}"/>
    <cellStyle name="Uwaga 21 20 16" xfId="50087" xr:uid="{00000000-0005-0000-0000-0000EDB40000}"/>
    <cellStyle name="Uwaga 21 20 17" xfId="53305" xr:uid="{00000000-0005-0000-0000-0000EEB40000}"/>
    <cellStyle name="Uwaga 21 20 18" xfId="52870" xr:uid="{00000000-0005-0000-0000-0000EFB40000}"/>
    <cellStyle name="Uwaga 21 20 19" xfId="58589" xr:uid="{00000000-0005-0000-0000-0000F0B40000}"/>
    <cellStyle name="Uwaga 21 20 2" xfId="9142" xr:uid="{00000000-0005-0000-0000-0000F1B40000}"/>
    <cellStyle name="Uwaga 21 20 3" xfId="8247" xr:uid="{00000000-0005-0000-0000-0000F2B40000}"/>
    <cellStyle name="Uwaga 21 20 4" xfId="5311" xr:uid="{00000000-0005-0000-0000-0000F3B40000}"/>
    <cellStyle name="Uwaga 21 20 5" xfId="15829" xr:uid="{00000000-0005-0000-0000-0000F4B40000}"/>
    <cellStyle name="Uwaga 21 20 6" xfId="14268" xr:uid="{00000000-0005-0000-0000-0000F5B40000}"/>
    <cellStyle name="Uwaga 21 20 7" xfId="21711" xr:uid="{00000000-0005-0000-0000-0000F6B40000}"/>
    <cellStyle name="Uwaga 21 20 8" xfId="25033" xr:uid="{00000000-0005-0000-0000-0000F7B40000}"/>
    <cellStyle name="Uwaga 21 20 9" xfId="28260" xr:uid="{00000000-0005-0000-0000-0000F8B40000}"/>
    <cellStyle name="Uwaga 21 21" xfId="4060" xr:uid="{00000000-0005-0000-0000-0000F9B40000}"/>
    <cellStyle name="Uwaga 21 21 10" xfId="36166" xr:uid="{00000000-0005-0000-0000-0000FAB40000}"/>
    <cellStyle name="Uwaga 21 21 11" xfId="39362" xr:uid="{00000000-0005-0000-0000-0000FBB40000}"/>
    <cellStyle name="Uwaga 21 21 12" xfId="42561" xr:uid="{00000000-0005-0000-0000-0000FCB40000}"/>
    <cellStyle name="Uwaga 21 21 13" xfId="45748" xr:uid="{00000000-0005-0000-0000-0000FDB40000}"/>
    <cellStyle name="Uwaga 21 21 14" xfId="49036" xr:uid="{00000000-0005-0000-0000-0000FEB40000}"/>
    <cellStyle name="Uwaga 21 21 15" xfId="52209" xr:uid="{00000000-0005-0000-0000-0000FFB40000}"/>
    <cellStyle name="Uwaga 21 21 16" xfId="55384" xr:uid="{00000000-0005-0000-0000-000000B50000}"/>
    <cellStyle name="Uwaga 21 21 17" xfId="57438" xr:uid="{00000000-0005-0000-0000-000001B50000}"/>
    <cellStyle name="Uwaga 21 21 18" xfId="60675" xr:uid="{00000000-0005-0000-0000-000002B50000}"/>
    <cellStyle name="Uwaga 21 21 2" xfId="11262" xr:uid="{00000000-0005-0000-0000-000003B50000}"/>
    <cellStyle name="Uwaga 21 21 3" xfId="13304" xr:uid="{00000000-0005-0000-0000-000004B50000}"/>
    <cellStyle name="Uwaga 21 21 4" xfId="17953" xr:uid="{00000000-0005-0000-0000-000005B50000}"/>
    <cellStyle name="Uwaga 21 21 5" xfId="20528" xr:uid="{00000000-0005-0000-0000-000006B50000}"/>
    <cellStyle name="Uwaga 21 21 6" xfId="23838" xr:uid="{00000000-0005-0000-0000-000007B50000}"/>
    <cellStyle name="Uwaga 21 21 7" xfId="27153" xr:uid="{00000000-0005-0000-0000-000008B50000}"/>
    <cellStyle name="Uwaga 21 21 8" xfId="30387" xr:uid="{00000000-0005-0000-0000-000009B50000}"/>
    <cellStyle name="Uwaga 21 21 9" xfId="33704" xr:uid="{00000000-0005-0000-0000-00000AB50000}"/>
    <cellStyle name="Uwaga 21 22" xfId="4354" xr:uid="{00000000-0005-0000-0000-00000BB50000}"/>
    <cellStyle name="Uwaga 21 22 10" xfId="42850" xr:uid="{00000000-0005-0000-0000-00000CB50000}"/>
    <cellStyle name="Uwaga 21 22 11" xfId="46042" xr:uid="{00000000-0005-0000-0000-00000DB50000}"/>
    <cellStyle name="Uwaga 21 22 12" xfId="49319" xr:uid="{00000000-0005-0000-0000-00000EB50000}"/>
    <cellStyle name="Uwaga 21 22 13" xfId="52502" xr:uid="{00000000-0005-0000-0000-00000FB50000}"/>
    <cellStyle name="Uwaga 21 22 14" xfId="57717" xr:uid="{00000000-0005-0000-0000-000010B50000}"/>
    <cellStyle name="Uwaga 21 22 15" xfId="60954" xr:uid="{00000000-0005-0000-0000-000011B50000}"/>
    <cellStyle name="Uwaga 21 22 2" xfId="13592" xr:uid="{00000000-0005-0000-0000-000012B50000}"/>
    <cellStyle name="Uwaga 21 22 3" xfId="7571" xr:uid="{00000000-0005-0000-0000-000013B50000}"/>
    <cellStyle name="Uwaga 21 22 4" xfId="20822" xr:uid="{00000000-0005-0000-0000-000014B50000}"/>
    <cellStyle name="Uwaga 21 22 5" xfId="24132" xr:uid="{00000000-0005-0000-0000-000015B50000}"/>
    <cellStyle name="Uwaga 21 22 6" xfId="27446" xr:uid="{00000000-0005-0000-0000-000016B50000}"/>
    <cellStyle name="Uwaga 21 22 7" xfId="30681" xr:uid="{00000000-0005-0000-0000-000017B50000}"/>
    <cellStyle name="Uwaga 21 22 8" xfId="36450" xr:uid="{00000000-0005-0000-0000-000018B50000}"/>
    <cellStyle name="Uwaga 21 22 9" xfId="39655" xr:uid="{00000000-0005-0000-0000-000019B50000}"/>
    <cellStyle name="Uwaga 21 23" xfId="4167" xr:uid="{00000000-0005-0000-0000-00001AB50000}"/>
    <cellStyle name="Uwaga 21 23 10" xfId="42668" xr:uid="{00000000-0005-0000-0000-00001BB50000}"/>
    <cellStyle name="Uwaga 21 23 11" xfId="45855" xr:uid="{00000000-0005-0000-0000-00001CB50000}"/>
    <cellStyle name="Uwaga 21 23 12" xfId="49143" xr:uid="{00000000-0005-0000-0000-00001DB50000}"/>
    <cellStyle name="Uwaga 21 23 13" xfId="52315" xr:uid="{00000000-0005-0000-0000-00001EB50000}"/>
    <cellStyle name="Uwaga 21 23 14" xfId="57541" xr:uid="{00000000-0005-0000-0000-00001FB50000}"/>
    <cellStyle name="Uwaga 21 23 15" xfId="60778" xr:uid="{00000000-0005-0000-0000-000020B50000}"/>
    <cellStyle name="Uwaga 21 23 2" xfId="13411" xr:uid="{00000000-0005-0000-0000-000021B50000}"/>
    <cellStyle name="Uwaga 21 23 3" xfId="7404" xr:uid="{00000000-0005-0000-0000-000022B50000}"/>
    <cellStyle name="Uwaga 21 23 4" xfId="20635" xr:uid="{00000000-0005-0000-0000-000023B50000}"/>
    <cellStyle name="Uwaga 21 23 5" xfId="23945" xr:uid="{00000000-0005-0000-0000-000024B50000}"/>
    <cellStyle name="Uwaga 21 23 6" xfId="27260" xr:uid="{00000000-0005-0000-0000-000025B50000}"/>
    <cellStyle name="Uwaga 21 23 7" xfId="30494" xr:uid="{00000000-0005-0000-0000-000026B50000}"/>
    <cellStyle name="Uwaga 21 23 8" xfId="36273" xr:uid="{00000000-0005-0000-0000-000027B50000}"/>
    <cellStyle name="Uwaga 21 23 9" xfId="39469" xr:uid="{00000000-0005-0000-0000-000028B50000}"/>
    <cellStyle name="Uwaga 21 24" xfId="4412" xr:uid="{00000000-0005-0000-0000-000029B50000}"/>
    <cellStyle name="Uwaga 21 24 10" xfId="42906" xr:uid="{00000000-0005-0000-0000-00002AB50000}"/>
    <cellStyle name="Uwaga 21 24 11" xfId="46100" xr:uid="{00000000-0005-0000-0000-00002BB50000}"/>
    <cellStyle name="Uwaga 21 24 12" xfId="49375" xr:uid="{00000000-0005-0000-0000-00002CB50000}"/>
    <cellStyle name="Uwaga 21 24 13" xfId="52560" xr:uid="{00000000-0005-0000-0000-00002DB50000}"/>
    <cellStyle name="Uwaga 21 24 14" xfId="57770" xr:uid="{00000000-0005-0000-0000-00002EB50000}"/>
    <cellStyle name="Uwaga 21 24 15" xfId="61007" xr:uid="{00000000-0005-0000-0000-00002FB50000}"/>
    <cellStyle name="Uwaga 21 24 2" xfId="13650" xr:uid="{00000000-0005-0000-0000-000030B50000}"/>
    <cellStyle name="Uwaga 21 24 3" xfId="7615" xr:uid="{00000000-0005-0000-0000-000031B50000}"/>
    <cellStyle name="Uwaga 21 24 4" xfId="20880" xr:uid="{00000000-0005-0000-0000-000032B50000}"/>
    <cellStyle name="Uwaga 21 24 5" xfId="24190" xr:uid="{00000000-0005-0000-0000-000033B50000}"/>
    <cellStyle name="Uwaga 21 24 6" xfId="27504" xr:uid="{00000000-0005-0000-0000-000034B50000}"/>
    <cellStyle name="Uwaga 21 24 7" xfId="30739" xr:uid="{00000000-0005-0000-0000-000035B50000}"/>
    <cellStyle name="Uwaga 21 24 8" xfId="36506" xr:uid="{00000000-0005-0000-0000-000036B50000}"/>
    <cellStyle name="Uwaga 21 24 9" xfId="39713" xr:uid="{00000000-0005-0000-0000-000037B50000}"/>
    <cellStyle name="Uwaga 21 25" xfId="4470" xr:uid="{00000000-0005-0000-0000-000038B50000}"/>
    <cellStyle name="Uwaga 21 25 10" xfId="42961" xr:uid="{00000000-0005-0000-0000-000039B50000}"/>
    <cellStyle name="Uwaga 21 25 11" xfId="46158" xr:uid="{00000000-0005-0000-0000-00003AB50000}"/>
    <cellStyle name="Uwaga 21 25 12" xfId="49430" xr:uid="{00000000-0005-0000-0000-00003BB50000}"/>
    <cellStyle name="Uwaga 21 25 13" xfId="52618" xr:uid="{00000000-0005-0000-0000-00003CB50000}"/>
    <cellStyle name="Uwaga 21 25 14" xfId="57823" xr:uid="{00000000-0005-0000-0000-00003DB50000}"/>
    <cellStyle name="Uwaga 21 25 15" xfId="61060" xr:uid="{00000000-0005-0000-0000-00003EB50000}"/>
    <cellStyle name="Uwaga 21 25 2" xfId="13707" xr:uid="{00000000-0005-0000-0000-00003FB50000}"/>
    <cellStyle name="Uwaga 21 25 3" xfId="7668" xr:uid="{00000000-0005-0000-0000-000040B50000}"/>
    <cellStyle name="Uwaga 21 25 4" xfId="20938" xr:uid="{00000000-0005-0000-0000-000041B50000}"/>
    <cellStyle name="Uwaga 21 25 5" xfId="24248" xr:uid="{00000000-0005-0000-0000-000042B50000}"/>
    <cellStyle name="Uwaga 21 25 6" xfId="27561" xr:uid="{00000000-0005-0000-0000-000043B50000}"/>
    <cellStyle name="Uwaga 21 25 7" xfId="30797" xr:uid="{00000000-0005-0000-0000-000044B50000}"/>
    <cellStyle name="Uwaga 21 25 8" xfId="36561" xr:uid="{00000000-0005-0000-0000-000045B50000}"/>
    <cellStyle name="Uwaga 21 25 9" xfId="39771" xr:uid="{00000000-0005-0000-0000-000046B50000}"/>
    <cellStyle name="Uwaga 21 26" xfId="4524" xr:uid="{00000000-0005-0000-0000-000047B50000}"/>
    <cellStyle name="Uwaga 21 26 10" xfId="43013" xr:uid="{00000000-0005-0000-0000-000048B50000}"/>
    <cellStyle name="Uwaga 21 26 11" xfId="46212" xr:uid="{00000000-0005-0000-0000-000049B50000}"/>
    <cellStyle name="Uwaga 21 26 12" xfId="49481" xr:uid="{00000000-0005-0000-0000-00004AB50000}"/>
    <cellStyle name="Uwaga 21 26 13" xfId="52672" xr:uid="{00000000-0005-0000-0000-00004BB50000}"/>
    <cellStyle name="Uwaga 21 26 14" xfId="57873" xr:uid="{00000000-0005-0000-0000-00004CB50000}"/>
    <cellStyle name="Uwaga 21 26 15" xfId="61110" xr:uid="{00000000-0005-0000-0000-00004DB50000}"/>
    <cellStyle name="Uwaga 21 26 2" xfId="13760" xr:uid="{00000000-0005-0000-0000-00004EB50000}"/>
    <cellStyle name="Uwaga 21 26 3" xfId="7718" xr:uid="{00000000-0005-0000-0000-00004FB50000}"/>
    <cellStyle name="Uwaga 21 26 4" xfId="20992" xr:uid="{00000000-0005-0000-0000-000050B50000}"/>
    <cellStyle name="Uwaga 21 26 5" xfId="24302" xr:uid="{00000000-0005-0000-0000-000051B50000}"/>
    <cellStyle name="Uwaga 21 26 6" xfId="27614" xr:uid="{00000000-0005-0000-0000-000052B50000}"/>
    <cellStyle name="Uwaga 21 26 7" xfId="30851" xr:uid="{00000000-0005-0000-0000-000053B50000}"/>
    <cellStyle name="Uwaga 21 26 8" xfId="36612" xr:uid="{00000000-0005-0000-0000-000054B50000}"/>
    <cellStyle name="Uwaga 21 26 9" xfId="39825" xr:uid="{00000000-0005-0000-0000-000055B50000}"/>
    <cellStyle name="Uwaga 21 27" xfId="4581" xr:uid="{00000000-0005-0000-0000-000056B50000}"/>
    <cellStyle name="Uwaga 21 27 10" xfId="43068" xr:uid="{00000000-0005-0000-0000-000057B50000}"/>
    <cellStyle name="Uwaga 21 27 11" xfId="46269" xr:uid="{00000000-0005-0000-0000-000058B50000}"/>
    <cellStyle name="Uwaga 21 27 12" xfId="49536" xr:uid="{00000000-0005-0000-0000-000059B50000}"/>
    <cellStyle name="Uwaga 21 27 13" xfId="52729" xr:uid="{00000000-0005-0000-0000-00005AB50000}"/>
    <cellStyle name="Uwaga 21 27 14" xfId="57927" xr:uid="{00000000-0005-0000-0000-00005BB50000}"/>
    <cellStyle name="Uwaga 21 27 15" xfId="61164" xr:uid="{00000000-0005-0000-0000-00005CB50000}"/>
    <cellStyle name="Uwaga 21 27 2" xfId="13817" xr:uid="{00000000-0005-0000-0000-00005DB50000}"/>
    <cellStyle name="Uwaga 21 27 3" xfId="7772" xr:uid="{00000000-0005-0000-0000-00005EB50000}"/>
    <cellStyle name="Uwaga 21 27 4" xfId="21049" xr:uid="{00000000-0005-0000-0000-00005FB50000}"/>
    <cellStyle name="Uwaga 21 27 5" xfId="24359" xr:uid="{00000000-0005-0000-0000-000060B50000}"/>
    <cellStyle name="Uwaga 21 27 6" xfId="27671" xr:uid="{00000000-0005-0000-0000-000061B50000}"/>
    <cellStyle name="Uwaga 21 27 7" xfId="30908" xr:uid="{00000000-0005-0000-0000-000062B50000}"/>
    <cellStyle name="Uwaga 21 27 8" xfId="36668" xr:uid="{00000000-0005-0000-0000-000063B50000}"/>
    <cellStyle name="Uwaga 21 27 9" xfId="39881" xr:uid="{00000000-0005-0000-0000-000064B50000}"/>
    <cellStyle name="Uwaga 21 28" xfId="4630" xr:uid="{00000000-0005-0000-0000-000065B50000}"/>
    <cellStyle name="Uwaga 21 28 10" xfId="43116" xr:uid="{00000000-0005-0000-0000-000066B50000}"/>
    <cellStyle name="Uwaga 21 28 11" xfId="46318" xr:uid="{00000000-0005-0000-0000-000067B50000}"/>
    <cellStyle name="Uwaga 21 28 12" xfId="49584" xr:uid="{00000000-0005-0000-0000-000068B50000}"/>
    <cellStyle name="Uwaga 21 28 13" xfId="52778" xr:uid="{00000000-0005-0000-0000-000069B50000}"/>
    <cellStyle name="Uwaga 21 28 14" xfId="57975" xr:uid="{00000000-0005-0000-0000-00006AB50000}"/>
    <cellStyle name="Uwaga 21 28 15" xfId="61212" xr:uid="{00000000-0005-0000-0000-00006BB50000}"/>
    <cellStyle name="Uwaga 21 28 2" xfId="13866" xr:uid="{00000000-0005-0000-0000-00006CB50000}"/>
    <cellStyle name="Uwaga 21 28 3" xfId="7820" xr:uid="{00000000-0005-0000-0000-00006DB50000}"/>
    <cellStyle name="Uwaga 21 28 4" xfId="21098" xr:uid="{00000000-0005-0000-0000-00006EB50000}"/>
    <cellStyle name="Uwaga 21 28 5" xfId="24408" xr:uid="{00000000-0005-0000-0000-00006FB50000}"/>
    <cellStyle name="Uwaga 21 28 6" xfId="27720" xr:uid="{00000000-0005-0000-0000-000070B50000}"/>
    <cellStyle name="Uwaga 21 28 7" xfId="30957" xr:uid="{00000000-0005-0000-0000-000071B50000}"/>
    <cellStyle name="Uwaga 21 28 8" xfId="36717" xr:uid="{00000000-0005-0000-0000-000072B50000}"/>
    <cellStyle name="Uwaga 21 28 9" xfId="39930" xr:uid="{00000000-0005-0000-0000-000073B50000}"/>
    <cellStyle name="Uwaga 21 29" xfId="4681" xr:uid="{00000000-0005-0000-0000-000074B50000}"/>
    <cellStyle name="Uwaga 21 29 10" xfId="43164" xr:uid="{00000000-0005-0000-0000-000075B50000}"/>
    <cellStyle name="Uwaga 21 29 11" xfId="46369" xr:uid="{00000000-0005-0000-0000-000076B50000}"/>
    <cellStyle name="Uwaga 21 29 12" xfId="49632" xr:uid="{00000000-0005-0000-0000-000077B50000}"/>
    <cellStyle name="Uwaga 21 29 13" xfId="52829" xr:uid="{00000000-0005-0000-0000-000078B50000}"/>
    <cellStyle name="Uwaga 21 29 14" xfId="58023" xr:uid="{00000000-0005-0000-0000-000079B50000}"/>
    <cellStyle name="Uwaga 21 29 15" xfId="61260" xr:uid="{00000000-0005-0000-0000-00007AB50000}"/>
    <cellStyle name="Uwaga 21 29 2" xfId="13916" xr:uid="{00000000-0005-0000-0000-00007BB50000}"/>
    <cellStyle name="Uwaga 21 29 3" xfId="7868" xr:uid="{00000000-0005-0000-0000-00007CB50000}"/>
    <cellStyle name="Uwaga 21 29 4" xfId="21149" xr:uid="{00000000-0005-0000-0000-00007DB50000}"/>
    <cellStyle name="Uwaga 21 29 5" xfId="24459" xr:uid="{00000000-0005-0000-0000-00007EB50000}"/>
    <cellStyle name="Uwaga 21 29 6" xfId="27771" xr:uid="{00000000-0005-0000-0000-00007FB50000}"/>
    <cellStyle name="Uwaga 21 29 7" xfId="31008" xr:uid="{00000000-0005-0000-0000-000080B50000}"/>
    <cellStyle name="Uwaga 21 29 8" xfId="36766" xr:uid="{00000000-0005-0000-0000-000081B50000}"/>
    <cellStyle name="Uwaga 21 29 9" xfId="39981" xr:uid="{00000000-0005-0000-0000-000082B50000}"/>
    <cellStyle name="Uwaga 21 3" xfId="1687" xr:uid="{00000000-0005-0000-0000-000083B50000}"/>
    <cellStyle name="Uwaga 21 3 10" xfId="31339" xr:uid="{00000000-0005-0000-0000-000084B50000}"/>
    <cellStyle name="Uwaga 21 3 11" xfId="18170" xr:uid="{00000000-0005-0000-0000-000085B50000}"/>
    <cellStyle name="Uwaga 21 3 12" xfId="36989" xr:uid="{00000000-0005-0000-0000-000086B50000}"/>
    <cellStyle name="Uwaga 21 3 13" xfId="40221" xr:uid="{00000000-0005-0000-0000-000087B50000}"/>
    <cellStyle name="Uwaga 21 3 14" xfId="43375" xr:uid="{00000000-0005-0000-0000-000088B50000}"/>
    <cellStyle name="Uwaga 21 3 15" xfId="46696" xr:uid="{00000000-0005-0000-0000-000089B50000}"/>
    <cellStyle name="Uwaga 21 3 16" xfId="49841" xr:uid="{00000000-0005-0000-0000-00008AB50000}"/>
    <cellStyle name="Uwaga 21 3 17" xfId="53069" xr:uid="{00000000-0005-0000-0000-00008BB50000}"/>
    <cellStyle name="Uwaga 21 3 18" xfId="52968" xr:uid="{00000000-0005-0000-0000-00008CB50000}"/>
    <cellStyle name="Uwaga 21 3 19" xfId="58352" xr:uid="{00000000-0005-0000-0000-00008DB50000}"/>
    <cellStyle name="Uwaga 21 3 2" xfId="8897" xr:uid="{00000000-0005-0000-0000-00008EB50000}"/>
    <cellStyle name="Uwaga 21 3 3" xfId="8493" xr:uid="{00000000-0005-0000-0000-00008FB50000}"/>
    <cellStyle name="Uwaga 21 3 4" xfId="5066" xr:uid="{00000000-0005-0000-0000-000090B50000}"/>
    <cellStyle name="Uwaga 21 3 5" xfId="15583" xr:uid="{00000000-0005-0000-0000-000091B50000}"/>
    <cellStyle name="Uwaga 21 3 6" xfId="14514" xr:uid="{00000000-0005-0000-0000-000092B50000}"/>
    <cellStyle name="Uwaga 21 3 7" xfId="21465" xr:uid="{00000000-0005-0000-0000-000093B50000}"/>
    <cellStyle name="Uwaga 21 3 8" xfId="24788" xr:uid="{00000000-0005-0000-0000-000094B50000}"/>
    <cellStyle name="Uwaga 21 3 9" xfId="28014" xr:uid="{00000000-0005-0000-0000-000095B50000}"/>
    <cellStyle name="Uwaga 21 30" xfId="4734" xr:uid="{00000000-0005-0000-0000-000096B50000}"/>
    <cellStyle name="Uwaga 21 30 10" xfId="43215" xr:uid="{00000000-0005-0000-0000-000097B50000}"/>
    <cellStyle name="Uwaga 21 30 11" xfId="46422" xr:uid="{00000000-0005-0000-0000-000098B50000}"/>
    <cellStyle name="Uwaga 21 30 12" xfId="49682" xr:uid="{00000000-0005-0000-0000-000099B50000}"/>
    <cellStyle name="Uwaga 21 30 13" xfId="52882" xr:uid="{00000000-0005-0000-0000-00009AB50000}"/>
    <cellStyle name="Uwaga 21 30 14" xfId="58073" xr:uid="{00000000-0005-0000-0000-00009BB50000}"/>
    <cellStyle name="Uwaga 21 30 15" xfId="61310" xr:uid="{00000000-0005-0000-0000-00009CB50000}"/>
    <cellStyle name="Uwaga 21 30 2" xfId="13968" xr:uid="{00000000-0005-0000-0000-00009DB50000}"/>
    <cellStyle name="Uwaga 21 30 3" xfId="7918" xr:uid="{00000000-0005-0000-0000-00009EB50000}"/>
    <cellStyle name="Uwaga 21 30 4" xfId="21202" xr:uid="{00000000-0005-0000-0000-00009FB50000}"/>
    <cellStyle name="Uwaga 21 30 5" xfId="24512" xr:uid="{00000000-0005-0000-0000-0000A0B50000}"/>
    <cellStyle name="Uwaga 21 30 6" xfId="27824" xr:uid="{00000000-0005-0000-0000-0000A1B50000}"/>
    <cellStyle name="Uwaga 21 30 7" xfId="31061" xr:uid="{00000000-0005-0000-0000-0000A2B50000}"/>
    <cellStyle name="Uwaga 21 30 8" xfId="36818" xr:uid="{00000000-0005-0000-0000-0000A3B50000}"/>
    <cellStyle name="Uwaga 21 30 9" xfId="40033" xr:uid="{00000000-0005-0000-0000-0000A4B50000}"/>
    <cellStyle name="Uwaga 21 31" xfId="4682" xr:uid="{00000000-0005-0000-0000-0000A5B50000}"/>
    <cellStyle name="Uwaga 21 31 10" xfId="43165" xr:uid="{00000000-0005-0000-0000-0000A6B50000}"/>
    <cellStyle name="Uwaga 21 31 11" xfId="46370" xr:uid="{00000000-0005-0000-0000-0000A7B50000}"/>
    <cellStyle name="Uwaga 21 31 12" xfId="49633" xr:uid="{00000000-0005-0000-0000-0000A8B50000}"/>
    <cellStyle name="Uwaga 21 31 13" xfId="52830" xr:uid="{00000000-0005-0000-0000-0000A9B50000}"/>
    <cellStyle name="Uwaga 21 31 14" xfId="58024" xr:uid="{00000000-0005-0000-0000-0000AAB50000}"/>
    <cellStyle name="Uwaga 21 31 15" xfId="61261" xr:uid="{00000000-0005-0000-0000-0000ABB50000}"/>
    <cellStyle name="Uwaga 21 31 2" xfId="13917" xr:uid="{00000000-0005-0000-0000-0000ACB50000}"/>
    <cellStyle name="Uwaga 21 31 3" xfId="7869" xr:uid="{00000000-0005-0000-0000-0000ADB50000}"/>
    <cellStyle name="Uwaga 21 31 4" xfId="21150" xr:uid="{00000000-0005-0000-0000-0000AEB50000}"/>
    <cellStyle name="Uwaga 21 31 5" xfId="24460" xr:uid="{00000000-0005-0000-0000-0000AFB50000}"/>
    <cellStyle name="Uwaga 21 31 6" xfId="27772" xr:uid="{00000000-0005-0000-0000-0000B0B50000}"/>
    <cellStyle name="Uwaga 21 31 7" xfId="31009" xr:uid="{00000000-0005-0000-0000-0000B1B50000}"/>
    <cellStyle name="Uwaga 21 31 8" xfId="36767" xr:uid="{00000000-0005-0000-0000-0000B2B50000}"/>
    <cellStyle name="Uwaga 21 31 9" xfId="39982" xr:uid="{00000000-0005-0000-0000-0000B3B50000}"/>
    <cellStyle name="Uwaga 21 4" xfId="2484" xr:uid="{00000000-0005-0000-0000-0000B4B50000}"/>
    <cellStyle name="Uwaga 21 4 10" xfId="32128" xr:uid="{00000000-0005-0000-0000-0000B5B50000}"/>
    <cellStyle name="Uwaga 21 4 11" xfId="34598" xr:uid="{00000000-0005-0000-0000-0000B6B50000}"/>
    <cellStyle name="Uwaga 21 4 12" xfId="37786" xr:uid="{00000000-0005-0000-0000-0000B7B50000}"/>
    <cellStyle name="Uwaga 21 4 13" xfId="40996" xr:uid="{00000000-0005-0000-0000-0000B8B50000}"/>
    <cellStyle name="Uwaga 21 4 14" xfId="44172" xr:uid="{00000000-0005-0000-0000-0000B9B50000}"/>
    <cellStyle name="Uwaga 21 4 15" xfId="47471" xr:uid="{00000000-0005-0000-0000-0000BAB50000}"/>
    <cellStyle name="Uwaga 21 4 16" xfId="50636" xr:uid="{00000000-0005-0000-0000-0000BBB50000}"/>
    <cellStyle name="Uwaga 21 4 17" xfId="53832" xr:uid="{00000000-0005-0000-0000-0000BCB50000}"/>
    <cellStyle name="Uwaga 21 4 18" xfId="55886" xr:uid="{00000000-0005-0000-0000-0000BDB50000}"/>
    <cellStyle name="Uwaga 21 4 19" xfId="59123" xr:uid="{00000000-0005-0000-0000-0000BEB50000}"/>
    <cellStyle name="Uwaga 21 4 2" xfId="9686" xr:uid="{00000000-0005-0000-0000-0000BFB50000}"/>
    <cellStyle name="Uwaga 21 4 3" xfId="11728" xr:uid="{00000000-0005-0000-0000-0000C0B50000}"/>
    <cellStyle name="Uwaga 21 4 4" xfId="5852" xr:uid="{00000000-0005-0000-0000-0000C1B50000}"/>
    <cellStyle name="Uwaga 21 4 5" xfId="16377" xr:uid="{00000000-0005-0000-0000-0000C2B50000}"/>
    <cellStyle name="Uwaga 21 4 6" xfId="18952" xr:uid="{00000000-0005-0000-0000-0000C3B50000}"/>
    <cellStyle name="Uwaga 21 4 7" xfId="22262" xr:uid="{00000000-0005-0000-0000-0000C4B50000}"/>
    <cellStyle name="Uwaga 21 4 8" xfId="25582" xr:uid="{00000000-0005-0000-0000-0000C5B50000}"/>
    <cellStyle name="Uwaga 21 4 9" xfId="28811" xr:uid="{00000000-0005-0000-0000-0000C6B50000}"/>
    <cellStyle name="Uwaga 21 5" xfId="2623" xr:uid="{00000000-0005-0000-0000-0000C7B50000}"/>
    <cellStyle name="Uwaga 21 5 10" xfId="32267" xr:uid="{00000000-0005-0000-0000-0000C8B50000}"/>
    <cellStyle name="Uwaga 21 5 11" xfId="34737" xr:uid="{00000000-0005-0000-0000-0000C9B50000}"/>
    <cellStyle name="Uwaga 21 5 12" xfId="37925" xr:uid="{00000000-0005-0000-0000-0000CAB50000}"/>
    <cellStyle name="Uwaga 21 5 13" xfId="41135" xr:uid="{00000000-0005-0000-0000-0000CBB50000}"/>
    <cellStyle name="Uwaga 21 5 14" xfId="44311" xr:uid="{00000000-0005-0000-0000-0000CCB50000}"/>
    <cellStyle name="Uwaga 21 5 15" xfId="47610" xr:uid="{00000000-0005-0000-0000-0000CDB50000}"/>
    <cellStyle name="Uwaga 21 5 16" xfId="50775" xr:uid="{00000000-0005-0000-0000-0000CEB50000}"/>
    <cellStyle name="Uwaga 21 5 17" xfId="53970" xr:uid="{00000000-0005-0000-0000-0000CFB50000}"/>
    <cellStyle name="Uwaga 21 5 18" xfId="56024" xr:uid="{00000000-0005-0000-0000-0000D0B50000}"/>
    <cellStyle name="Uwaga 21 5 19" xfId="59261" xr:uid="{00000000-0005-0000-0000-0000D1B50000}"/>
    <cellStyle name="Uwaga 21 5 2" xfId="9825" xr:uid="{00000000-0005-0000-0000-0000D2B50000}"/>
    <cellStyle name="Uwaga 21 5 3" xfId="11867" xr:uid="{00000000-0005-0000-0000-0000D3B50000}"/>
    <cellStyle name="Uwaga 21 5 4" xfId="5991" xr:uid="{00000000-0005-0000-0000-0000D4B50000}"/>
    <cellStyle name="Uwaga 21 5 5" xfId="16516" xr:uid="{00000000-0005-0000-0000-0000D5B50000}"/>
    <cellStyle name="Uwaga 21 5 6" xfId="19091" xr:uid="{00000000-0005-0000-0000-0000D6B50000}"/>
    <cellStyle name="Uwaga 21 5 7" xfId="22401" xr:uid="{00000000-0005-0000-0000-0000D7B50000}"/>
    <cellStyle name="Uwaga 21 5 8" xfId="25721" xr:uid="{00000000-0005-0000-0000-0000D8B50000}"/>
    <cellStyle name="Uwaga 21 5 9" xfId="28950" xr:uid="{00000000-0005-0000-0000-0000D9B50000}"/>
    <cellStyle name="Uwaga 21 6" xfId="1539" xr:uid="{00000000-0005-0000-0000-0000DAB50000}"/>
    <cellStyle name="Uwaga 21 6 10" xfId="31191" xr:uid="{00000000-0005-0000-0000-0000DBB50000}"/>
    <cellStyle name="Uwaga 21 6 11" xfId="15134" xr:uid="{00000000-0005-0000-0000-0000DCB50000}"/>
    <cellStyle name="Uwaga 21 6 12" xfId="34251" xr:uid="{00000000-0005-0000-0000-0000DDB50000}"/>
    <cellStyle name="Uwaga 21 6 13" xfId="15013" xr:uid="{00000000-0005-0000-0000-0000DEB50000}"/>
    <cellStyle name="Uwaga 21 6 14" xfId="27603" xr:uid="{00000000-0005-0000-0000-0000DFB50000}"/>
    <cellStyle name="Uwaga 21 6 15" xfId="46551" xr:uid="{00000000-0005-0000-0000-0000E0B50000}"/>
    <cellStyle name="Uwaga 21 6 16" xfId="37119" xr:uid="{00000000-0005-0000-0000-0000E1B50000}"/>
    <cellStyle name="Uwaga 21 6 17" xfId="34901" xr:uid="{00000000-0005-0000-0000-0000E2B50000}"/>
    <cellStyle name="Uwaga 21 6 18" xfId="33923" xr:uid="{00000000-0005-0000-0000-0000E3B50000}"/>
    <cellStyle name="Uwaga 21 6 19" xfId="58208" xr:uid="{00000000-0005-0000-0000-0000E4B50000}"/>
    <cellStyle name="Uwaga 21 6 2" xfId="8751" xr:uid="{00000000-0005-0000-0000-0000E5B50000}"/>
    <cellStyle name="Uwaga 21 6 3" xfId="8639" xr:uid="{00000000-0005-0000-0000-0000E6B50000}"/>
    <cellStyle name="Uwaga 21 6 4" xfId="4919" xr:uid="{00000000-0005-0000-0000-0000E7B50000}"/>
    <cellStyle name="Uwaga 21 6 5" xfId="15435" xr:uid="{00000000-0005-0000-0000-0000E8B50000}"/>
    <cellStyle name="Uwaga 21 6 6" xfId="14662" xr:uid="{00000000-0005-0000-0000-0000E9B50000}"/>
    <cellStyle name="Uwaga 21 6 7" xfId="21317" xr:uid="{00000000-0005-0000-0000-0000EAB50000}"/>
    <cellStyle name="Uwaga 21 6 8" xfId="24640" xr:uid="{00000000-0005-0000-0000-0000EBB50000}"/>
    <cellStyle name="Uwaga 21 6 9" xfId="18506" xr:uid="{00000000-0005-0000-0000-0000ECB50000}"/>
    <cellStyle name="Uwaga 21 7" xfId="2843" xr:uid="{00000000-0005-0000-0000-0000EDB50000}"/>
    <cellStyle name="Uwaga 21 7 10" xfId="32487" xr:uid="{00000000-0005-0000-0000-0000EEB50000}"/>
    <cellStyle name="Uwaga 21 7 11" xfId="34957" xr:uid="{00000000-0005-0000-0000-0000EFB50000}"/>
    <cellStyle name="Uwaga 21 7 12" xfId="38145" xr:uid="{00000000-0005-0000-0000-0000F0B50000}"/>
    <cellStyle name="Uwaga 21 7 13" xfId="41352" xr:uid="{00000000-0005-0000-0000-0000F1B50000}"/>
    <cellStyle name="Uwaga 21 7 14" xfId="44531" xr:uid="{00000000-0005-0000-0000-0000F2B50000}"/>
    <cellStyle name="Uwaga 21 7 15" xfId="47827" xr:uid="{00000000-0005-0000-0000-0000F3B50000}"/>
    <cellStyle name="Uwaga 21 7 16" xfId="50995" xr:uid="{00000000-0005-0000-0000-0000F4B50000}"/>
    <cellStyle name="Uwaga 21 7 17" xfId="54185" xr:uid="{00000000-0005-0000-0000-0000F5B50000}"/>
    <cellStyle name="Uwaga 21 7 18" xfId="56239" xr:uid="{00000000-0005-0000-0000-0000F6B50000}"/>
    <cellStyle name="Uwaga 21 7 19" xfId="59476" xr:uid="{00000000-0005-0000-0000-0000F7B50000}"/>
    <cellStyle name="Uwaga 21 7 2" xfId="10045" xr:uid="{00000000-0005-0000-0000-0000F8B50000}"/>
    <cellStyle name="Uwaga 21 7 3" xfId="12087" xr:uid="{00000000-0005-0000-0000-0000F9B50000}"/>
    <cellStyle name="Uwaga 21 7 4" xfId="6211" xr:uid="{00000000-0005-0000-0000-0000FAB50000}"/>
    <cellStyle name="Uwaga 21 7 5" xfId="16736" xr:uid="{00000000-0005-0000-0000-0000FBB50000}"/>
    <cellStyle name="Uwaga 21 7 6" xfId="19311" xr:uid="{00000000-0005-0000-0000-0000FCB50000}"/>
    <cellStyle name="Uwaga 21 7 7" xfId="22621" xr:uid="{00000000-0005-0000-0000-0000FDB50000}"/>
    <cellStyle name="Uwaga 21 7 8" xfId="25939" xr:uid="{00000000-0005-0000-0000-0000FEB50000}"/>
    <cellStyle name="Uwaga 21 7 9" xfId="29170" xr:uid="{00000000-0005-0000-0000-0000FFB50000}"/>
    <cellStyle name="Uwaga 21 8" xfId="2947" xr:uid="{00000000-0005-0000-0000-000000B60000}"/>
    <cellStyle name="Uwaga 21 8 10" xfId="32591" xr:uid="{00000000-0005-0000-0000-000001B60000}"/>
    <cellStyle name="Uwaga 21 8 11" xfId="35061" xr:uid="{00000000-0005-0000-0000-000002B60000}"/>
    <cellStyle name="Uwaga 21 8 12" xfId="38249" xr:uid="{00000000-0005-0000-0000-000003B60000}"/>
    <cellStyle name="Uwaga 21 8 13" xfId="41456" xr:uid="{00000000-0005-0000-0000-000004B60000}"/>
    <cellStyle name="Uwaga 21 8 14" xfId="44635" xr:uid="{00000000-0005-0000-0000-000005B60000}"/>
    <cellStyle name="Uwaga 21 8 15" xfId="47931" xr:uid="{00000000-0005-0000-0000-000006B60000}"/>
    <cellStyle name="Uwaga 21 8 16" xfId="51099" xr:uid="{00000000-0005-0000-0000-000007B60000}"/>
    <cellStyle name="Uwaga 21 8 17" xfId="54288" xr:uid="{00000000-0005-0000-0000-000008B60000}"/>
    <cellStyle name="Uwaga 21 8 18" xfId="56342" xr:uid="{00000000-0005-0000-0000-000009B60000}"/>
    <cellStyle name="Uwaga 21 8 19" xfId="59579" xr:uid="{00000000-0005-0000-0000-00000AB60000}"/>
    <cellStyle name="Uwaga 21 8 2" xfId="10149" xr:uid="{00000000-0005-0000-0000-00000BB60000}"/>
    <cellStyle name="Uwaga 21 8 3" xfId="12191" xr:uid="{00000000-0005-0000-0000-00000CB60000}"/>
    <cellStyle name="Uwaga 21 8 4" xfId="6315" xr:uid="{00000000-0005-0000-0000-00000DB60000}"/>
    <cellStyle name="Uwaga 21 8 5" xfId="16840" xr:uid="{00000000-0005-0000-0000-00000EB60000}"/>
    <cellStyle name="Uwaga 21 8 6" xfId="19415" xr:uid="{00000000-0005-0000-0000-00000FB60000}"/>
    <cellStyle name="Uwaga 21 8 7" xfId="22725" xr:uid="{00000000-0005-0000-0000-000010B60000}"/>
    <cellStyle name="Uwaga 21 8 8" xfId="26042" xr:uid="{00000000-0005-0000-0000-000011B60000}"/>
    <cellStyle name="Uwaga 21 8 9" xfId="29274" xr:uid="{00000000-0005-0000-0000-000012B60000}"/>
    <cellStyle name="Uwaga 21 9" xfId="3113" xr:uid="{00000000-0005-0000-0000-000013B60000}"/>
    <cellStyle name="Uwaga 21 9 10" xfId="32757" xr:uid="{00000000-0005-0000-0000-000014B60000}"/>
    <cellStyle name="Uwaga 21 9 11" xfId="35226" xr:uid="{00000000-0005-0000-0000-000015B60000}"/>
    <cellStyle name="Uwaga 21 9 12" xfId="38415" xr:uid="{00000000-0005-0000-0000-000016B60000}"/>
    <cellStyle name="Uwaga 21 9 13" xfId="41621" xr:uid="{00000000-0005-0000-0000-000017B60000}"/>
    <cellStyle name="Uwaga 21 9 14" xfId="44801" xr:uid="{00000000-0005-0000-0000-000018B60000}"/>
    <cellStyle name="Uwaga 21 9 15" xfId="48096" xr:uid="{00000000-0005-0000-0000-000019B60000}"/>
    <cellStyle name="Uwaga 21 9 16" xfId="51264" xr:uid="{00000000-0005-0000-0000-00001AB60000}"/>
    <cellStyle name="Uwaga 21 9 17" xfId="54452" xr:uid="{00000000-0005-0000-0000-00001BB60000}"/>
    <cellStyle name="Uwaga 21 9 18" xfId="56506" xr:uid="{00000000-0005-0000-0000-00001CB60000}"/>
    <cellStyle name="Uwaga 21 9 19" xfId="59743" xr:uid="{00000000-0005-0000-0000-00001DB60000}"/>
    <cellStyle name="Uwaga 21 9 2" xfId="10315" xr:uid="{00000000-0005-0000-0000-00001EB60000}"/>
    <cellStyle name="Uwaga 21 9 3" xfId="12357" xr:uid="{00000000-0005-0000-0000-00001FB60000}"/>
    <cellStyle name="Uwaga 21 9 4" xfId="6481" xr:uid="{00000000-0005-0000-0000-000020B60000}"/>
    <cellStyle name="Uwaga 21 9 5" xfId="17006" xr:uid="{00000000-0005-0000-0000-000021B60000}"/>
    <cellStyle name="Uwaga 21 9 6" xfId="19581" xr:uid="{00000000-0005-0000-0000-000022B60000}"/>
    <cellStyle name="Uwaga 21 9 7" xfId="22891" xr:uid="{00000000-0005-0000-0000-000023B60000}"/>
    <cellStyle name="Uwaga 21 9 8" xfId="26207" xr:uid="{00000000-0005-0000-0000-000024B60000}"/>
    <cellStyle name="Uwaga 21 9 9" xfId="29440" xr:uid="{00000000-0005-0000-0000-000025B60000}"/>
    <cellStyle name="Uwaga 22" xfId="1385" xr:uid="{00000000-0005-0000-0000-000026B60000}"/>
    <cellStyle name="Uwaga 22 10" xfId="2724" xr:uid="{00000000-0005-0000-0000-000027B60000}"/>
    <cellStyle name="Uwaga 22 10 10" xfId="32368" xr:uid="{00000000-0005-0000-0000-000028B60000}"/>
    <cellStyle name="Uwaga 22 10 11" xfId="34838" xr:uid="{00000000-0005-0000-0000-000029B60000}"/>
    <cellStyle name="Uwaga 22 10 12" xfId="38026" xr:uid="{00000000-0005-0000-0000-00002AB60000}"/>
    <cellStyle name="Uwaga 22 10 13" xfId="41236" xr:uid="{00000000-0005-0000-0000-00002BB60000}"/>
    <cellStyle name="Uwaga 22 10 14" xfId="44412" xr:uid="{00000000-0005-0000-0000-00002CB60000}"/>
    <cellStyle name="Uwaga 22 10 15" xfId="47711" xr:uid="{00000000-0005-0000-0000-00002DB60000}"/>
    <cellStyle name="Uwaga 22 10 16" xfId="50876" xr:uid="{00000000-0005-0000-0000-00002EB60000}"/>
    <cellStyle name="Uwaga 22 10 17" xfId="54070" xr:uid="{00000000-0005-0000-0000-00002FB60000}"/>
    <cellStyle name="Uwaga 22 10 18" xfId="56124" xr:uid="{00000000-0005-0000-0000-000030B60000}"/>
    <cellStyle name="Uwaga 22 10 19" xfId="59361" xr:uid="{00000000-0005-0000-0000-000031B60000}"/>
    <cellStyle name="Uwaga 22 10 2" xfId="9926" xr:uid="{00000000-0005-0000-0000-000032B60000}"/>
    <cellStyle name="Uwaga 22 10 3" xfId="11968" xr:uid="{00000000-0005-0000-0000-000033B60000}"/>
    <cellStyle name="Uwaga 22 10 4" xfId="6092" xr:uid="{00000000-0005-0000-0000-000034B60000}"/>
    <cellStyle name="Uwaga 22 10 5" xfId="16617" xr:uid="{00000000-0005-0000-0000-000035B60000}"/>
    <cellStyle name="Uwaga 22 10 6" xfId="19192" xr:uid="{00000000-0005-0000-0000-000036B60000}"/>
    <cellStyle name="Uwaga 22 10 7" xfId="22502" xr:uid="{00000000-0005-0000-0000-000037B60000}"/>
    <cellStyle name="Uwaga 22 10 8" xfId="25821" xr:uid="{00000000-0005-0000-0000-000038B60000}"/>
    <cellStyle name="Uwaga 22 10 9" xfId="29051" xr:uid="{00000000-0005-0000-0000-000039B60000}"/>
    <cellStyle name="Uwaga 22 11" xfId="3362" xr:uid="{00000000-0005-0000-0000-00003AB60000}"/>
    <cellStyle name="Uwaga 22 11 10" xfId="33006" xr:uid="{00000000-0005-0000-0000-00003BB60000}"/>
    <cellStyle name="Uwaga 22 11 11" xfId="35474" xr:uid="{00000000-0005-0000-0000-00003CB60000}"/>
    <cellStyle name="Uwaga 22 11 12" xfId="38664" xr:uid="{00000000-0005-0000-0000-00003DB60000}"/>
    <cellStyle name="Uwaga 22 11 13" xfId="41869" xr:uid="{00000000-0005-0000-0000-00003EB60000}"/>
    <cellStyle name="Uwaga 22 11 14" xfId="45050" xr:uid="{00000000-0005-0000-0000-00003FB60000}"/>
    <cellStyle name="Uwaga 22 11 15" xfId="48344" xr:uid="{00000000-0005-0000-0000-000040B60000}"/>
    <cellStyle name="Uwaga 22 11 16" xfId="51513" xr:uid="{00000000-0005-0000-0000-000041B60000}"/>
    <cellStyle name="Uwaga 22 11 17" xfId="54698" xr:uid="{00000000-0005-0000-0000-000042B60000}"/>
    <cellStyle name="Uwaga 22 11 18" xfId="56752" xr:uid="{00000000-0005-0000-0000-000043B60000}"/>
    <cellStyle name="Uwaga 22 11 19" xfId="59989" xr:uid="{00000000-0005-0000-0000-000044B60000}"/>
    <cellStyle name="Uwaga 22 11 2" xfId="10564" xr:uid="{00000000-0005-0000-0000-000045B60000}"/>
    <cellStyle name="Uwaga 22 11 3" xfId="12606" xr:uid="{00000000-0005-0000-0000-000046B60000}"/>
    <cellStyle name="Uwaga 22 11 4" xfId="6730" xr:uid="{00000000-0005-0000-0000-000047B60000}"/>
    <cellStyle name="Uwaga 22 11 5" xfId="17255" xr:uid="{00000000-0005-0000-0000-000048B60000}"/>
    <cellStyle name="Uwaga 22 11 6" xfId="19830" xr:uid="{00000000-0005-0000-0000-000049B60000}"/>
    <cellStyle name="Uwaga 22 11 7" xfId="23140" xr:uid="{00000000-0005-0000-0000-00004AB60000}"/>
    <cellStyle name="Uwaga 22 11 8" xfId="26455" xr:uid="{00000000-0005-0000-0000-00004BB60000}"/>
    <cellStyle name="Uwaga 22 11 9" xfId="29689" xr:uid="{00000000-0005-0000-0000-00004CB60000}"/>
    <cellStyle name="Uwaga 22 12" xfId="3040" xr:uid="{00000000-0005-0000-0000-00004DB60000}"/>
    <cellStyle name="Uwaga 22 12 10" xfId="32684" xr:uid="{00000000-0005-0000-0000-00004EB60000}"/>
    <cellStyle name="Uwaga 22 12 11" xfId="35153" xr:uid="{00000000-0005-0000-0000-00004FB60000}"/>
    <cellStyle name="Uwaga 22 12 12" xfId="38342" xr:uid="{00000000-0005-0000-0000-000050B60000}"/>
    <cellStyle name="Uwaga 22 12 13" xfId="41548" xr:uid="{00000000-0005-0000-0000-000051B60000}"/>
    <cellStyle name="Uwaga 22 12 14" xfId="44728" xr:uid="{00000000-0005-0000-0000-000052B60000}"/>
    <cellStyle name="Uwaga 22 12 15" xfId="48023" xr:uid="{00000000-0005-0000-0000-000053B60000}"/>
    <cellStyle name="Uwaga 22 12 16" xfId="51191" xr:uid="{00000000-0005-0000-0000-000054B60000}"/>
    <cellStyle name="Uwaga 22 12 17" xfId="54380" xr:uid="{00000000-0005-0000-0000-000055B60000}"/>
    <cellStyle name="Uwaga 22 12 18" xfId="56434" xr:uid="{00000000-0005-0000-0000-000056B60000}"/>
    <cellStyle name="Uwaga 22 12 19" xfId="59671" xr:uid="{00000000-0005-0000-0000-000057B60000}"/>
    <cellStyle name="Uwaga 22 12 2" xfId="10242" xr:uid="{00000000-0005-0000-0000-000058B60000}"/>
    <cellStyle name="Uwaga 22 12 3" xfId="12284" xr:uid="{00000000-0005-0000-0000-000059B60000}"/>
    <cellStyle name="Uwaga 22 12 4" xfId="6408" xr:uid="{00000000-0005-0000-0000-00005AB60000}"/>
    <cellStyle name="Uwaga 22 12 5" xfId="16933" xr:uid="{00000000-0005-0000-0000-00005BB60000}"/>
    <cellStyle name="Uwaga 22 12 6" xfId="19508" xr:uid="{00000000-0005-0000-0000-00005CB60000}"/>
    <cellStyle name="Uwaga 22 12 7" xfId="22818" xr:uid="{00000000-0005-0000-0000-00005DB60000}"/>
    <cellStyle name="Uwaga 22 12 8" xfId="26135" xr:uid="{00000000-0005-0000-0000-00005EB60000}"/>
    <cellStyle name="Uwaga 22 12 9" xfId="29367" xr:uid="{00000000-0005-0000-0000-00005FB60000}"/>
    <cellStyle name="Uwaga 22 13" xfId="1970" xr:uid="{00000000-0005-0000-0000-000060B60000}"/>
    <cellStyle name="Uwaga 22 13 10" xfId="31619" xr:uid="{00000000-0005-0000-0000-000061B60000}"/>
    <cellStyle name="Uwaga 22 13 11" xfId="18298" xr:uid="{00000000-0005-0000-0000-000062B60000}"/>
    <cellStyle name="Uwaga 22 13 12" xfId="37272" xr:uid="{00000000-0005-0000-0000-000063B60000}"/>
    <cellStyle name="Uwaga 22 13 13" xfId="40497" xr:uid="{00000000-0005-0000-0000-000064B60000}"/>
    <cellStyle name="Uwaga 22 13 14" xfId="43658" xr:uid="{00000000-0005-0000-0000-000065B60000}"/>
    <cellStyle name="Uwaga 22 13 15" xfId="46972" xr:uid="{00000000-0005-0000-0000-000066B60000}"/>
    <cellStyle name="Uwaga 22 13 16" xfId="50124" xr:uid="{00000000-0005-0000-0000-000067B60000}"/>
    <cellStyle name="Uwaga 22 13 17" xfId="53339" xr:uid="{00000000-0005-0000-0000-000068B60000}"/>
    <cellStyle name="Uwaga 22 13 18" xfId="26866" xr:uid="{00000000-0005-0000-0000-000069B60000}"/>
    <cellStyle name="Uwaga 22 13 19" xfId="58625" xr:uid="{00000000-0005-0000-0000-00006AB60000}"/>
    <cellStyle name="Uwaga 22 13 2" xfId="9177" xr:uid="{00000000-0005-0000-0000-00006BB60000}"/>
    <cellStyle name="Uwaga 22 13 3" xfId="8210" xr:uid="{00000000-0005-0000-0000-00006CB60000}"/>
    <cellStyle name="Uwaga 22 13 4" xfId="5348" xr:uid="{00000000-0005-0000-0000-00006DB60000}"/>
    <cellStyle name="Uwaga 22 13 5" xfId="15865" xr:uid="{00000000-0005-0000-0000-00006EB60000}"/>
    <cellStyle name="Uwaga 22 13 6" xfId="14231" xr:uid="{00000000-0005-0000-0000-00006FB60000}"/>
    <cellStyle name="Uwaga 22 13 7" xfId="21748" xr:uid="{00000000-0005-0000-0000-000070B60000}"/>
    <cellStyle name="Uwaga 22 13 8" xfId="25070" xr:uid="{00000000-0005-0000-0000-000071B60000}"/>
    <cellStyle name="Uwaga 22 13 9" xfId="28297" xr:uid="{00000000-0005-0000-0000-000072B60000}"/>
    <cellStyle name="Uwaga 22 14" xfId="3531" xr:uid="{00000000-0005-0000-0000-000073B60000}"/>
    <cellStyle name="Uwaga 22 14 10" xfId="33175" xr:uid="{00000000-0005-0000-0000-000074B60000}"/>
    <cellStyle name="Uwaga 22 14 11" xfId="35639" xr:uid="{00000000-0005-0000-0000-000075B60000}"/>
    <cellStyle name="Uwaga 22 14 12" xfId="38833" xr:uid="{00000000-0005-0000-0000-000076B60000}"/>
    <cellStyle name="Uwaga 22 14 13" xfId="42034" xr:uid="{00000000-0005-0000-0000-000077B60000}"/>
    <cellStyle name="Uwaga 22 14 14" xfId="45219" xr:uid="{00000000-0005-0000-0000-000078B60000}"/>
    <cellStyle name="Uwaga 22 14 15" xfId="48509" xr:uid="{00000000-0005-0000-0000-000079B60000}"/>
    <cellStyle name="Uwaga 22 14 16" xfId="51680" xr:uid="{00000000-0005-0000-0000-00007AB60000}"/>
    <cellStyle name="Uwaga 22 14 17" xfId="54861" xr:uid="{00000000-0005-0000-0000-00007BB60000}"/>
    <cellStyle name="Uwaga 22 14 18" xfId="56915" xr:uid="{00000000-0005-0000-0000-00007CB60000}"/>
    <cellStyle name="Uwaga 22 14 19" xfId="60152" xr:uid="{00000000-0005-0000-0000-00007DB60000}"/>
    <cellStyle name="Uwaga 22 14 2" xfId="10733" xr:uid="{00000000-0005-0000-0000-00007EB60000}"/>
    <cellStyle name="Uwaga 22 14 3" xfId="12775" xr:uid="{00000000-0005-0000-0000-00007FB60000}"/>
    <cellStyle name="Uwaga 22 14 4" xfId="6897" xr:uid="{00000000-0005-0000-0000-000080B60000}"/>
    <cellStyle name="Uwaga 22 14 5" xfId="17424" xr:uid="{00000000-0005-0000-0000-000081B60000}"/>
    <cellStyle name="Uwaga 22 14 6" xfId="19999" xr:uid="{00000000-0005-0000-0000-000082B60000}"/>
    <cellStyle name="Uwaga 22 14 7" xfId="23309" xr:uid="{00000000-0005-0000-0000-000083B60000}"/>
    <cellStyle name="Uwaga 22 14 8" xfId="26624" xr:uid="{00000000-0005-0000-0000-000084B60000}"/>
    <cellStyle name="Uwaga 22 14 9" xfId="29858" xr:uid="{00000000-0005-0000-0000-000085B60000}"/>
    <cellStyle name="Uwaga 22 15" xfId="3668" xr:uid="{00000000-0005-0000-0000-000086B60000}"/>
    <cellStyle name="Uwaga 22 15 10" xfId="33312" xr:uid="{00000000-0005-0000-0000-000087B60000}"/>
    <cellStyle name="Uwaga 22 15 11" xfId="35776" xr:uid="{00000000-0005-0000-0000-000088B60000}"/>
    <cellStyle name="Uwaga 22 15 12" xfId="38970" xr:uid="{00000000-0005-0000-0000-000089B60000}"/>
    <cellStyle name="Uwaga 22 15 13" xfId="42171" xr:uid="{00000000-0005-0000-0000-00008AB60000}"/>
    <cellStyle name="Uwaga 22 15 14" xfId="45356" xr:uid="{00000000-0005-0000-0000-00008BB60000}"/>
    <cellStyle name="Uwaga 22 15 15" xfId="48646" xr:uid="{00000000-0005-0000-0000-00008CB60000}"/>
    <cellStyle name="Uwaga 22 15 16" xfId="51817" xr:uid="{00000000-0005-0000-0000-00008DB60000}"/>
    <cellStyle name="Uwaga 22 15 17" xfId="54997" xr:uid="{00000000-0005-0000-0000-00008EB60000}"/>
    <cellStyle name="Uwaga 22 15 18" xfId="57051" xr:uid="{00000000-0005-0000-0000-00008FB60000}"/>
    <cellStyle name="Uwaga 22 15 19" xfId="60288" xr:uid="{00000000-0005-0000-0000-000090B60000}"/>
    <cellStyle name="Uwaga 22 15 2" xfId="10870" xr:uid="{00000000-0005-0000-0000-000091B60000}"/>
    <cellStyle name="Uwaga 22 15 3" xfId="12912" xr:uid="{00000000-0005-0000-0000-000092B60000}"/>
    <cellStyle name="Uwaga 22 15 4" xfId="7034" xr:uid="{00000000-0005-0000-0000-000093B60000}"/>
    <cellStyle name="Uwaga 22 15 5" xfId="17561" xr:uid="{00000000-0005-0000-0000-000094B60000}"/>
    <cellStyle name="Uwaga 22 15 6" xfId="20136" xr:uid="{00000000-0005-0000-0000-000095B60000}"/>
    <cellStyle name="Uwaga 22 15 7" xfId="23446" xr:uid="{00000000-0005-0000-0000-000096B60000}"/>
    <cellStyle name="Uwaga 22 15 8" xfId="26761" xr:uid="{00000000-0005-0000-0000-000097B60000}"/>
    <cellStyle name="Uwaga 22 15 9" xfId="29995" xr:uid="{00000000-0005-0000-0000-000098B60000}"/>
    <cellStyle name="Uwaga 22 16" xfId="2065" xr:uid="{00000000-0005-0000-0000-000099B60000}"/>
    <cellStyle name="Uwaga 22 16 10" xfId="31713" xr:uid="{00000000-0005-0000-0000-00009AB60000}"/>
    <cellStyle name="Uwaga 22 16 11" xfId="18498" xr:uid="{00000000-0005-0000-0000-00009BB60000}"/>
    <cellStyle name="Uwaga 22 16 12" xfId="37367" xr:uid="{00000000-0005-0000-0000-00009CB60000}"/>
    <cellStyle name="Uwaga 22 16 13" xfId="40590" xr:uid="{00000000-0005-0000-0000-00009DB60000}"/>
    <cellStyle name="Uwaga 22 16 14" xfId="43753" xr:uid="{00000000-0005-0000-0000-00009EB60000}"/>
    <cellStyle name="Uwaga 22 16 15" xfId="47065" xr:uid="{00000000-0005-0000-0000-00009FB60000}"/>
    <cellStyle name="Uwaga 22 16 16" xfId="50219" xr:uid="{00000000-0005-0000-0000-0000A0B60000}"/>
    <cellStyle name="Uwaga 22 16 17" xfId="53430" xr:uid="{00000000-0005-0000-0000-0000A1B60000}"/>
    <cellStyle name="Uwaga 22 16 18" xfId="14757" xr:uid="{00000000-0005-0000-0000-0000A2B60000}"/>
    <cellStyle name="Uwaga 22 16 19" xfId="58717" xr:uid="{00000000-0005-0000-0000-0000A3B60000}"/>
    <cellStyle name="Uwaga 22 16 2" xfId="9271" xr:uid="{00000000-0005-0000-0000-0000A4B60000}"/>
    <cellStyle name="Uwaga 22 16 3" xfId="8115" xr:uid="{00000000-0005-0000-0000-0000A5B60000}"/>
    <cellStyle name="Uwaga 22 16 4" xfId="5442" xr:uid="{00000000-0005-0000-0000-0000A6B60000}"/>
    <cellStyle name="Uwaga 22 16 5" xfId="15960" xr:uid="{00000000-0005-0000-0000-0000A7B60000}"/>
    <cellStyle name="Uwaga 22 16 6" xfId="14136" xr:uid="{00000000-0005-0000-0000-0000A8B60000}"/>
    <cellStyle name="Uwaga 22 16 7" xfId="21843" xr:uid="{00000000-0005-0000-0000-0000A9B60000}"/>
    <cellStyle name="Uwaga 22 16 8" xfId="25165" xr:uid="{00000000-0005-0000-0000-0000AAB60000}"/>
    <cellStyle name="Uwaga 22 16 9" xfId="28392" xr:uid="{00000000-0005-0000-0000-0000ABB60000}"/>
    <cellStyle name="Uwaga 22 17" xfId="3803" xr:uid="{00000000-0005-0000-0000-0000ACB60000}"/>
    <cellStyle name="Uwaga 22 17 10" xfId="33447" xr:uid="{00000000-0005-0000-0000-0000ADB60000}"/>
    <cellStyle name="Uwaga 22 17 11" xfId="35910" xr:uid="{00000000-0005-0000-0000-0000AEB60000}"/>
    <cellStyle name="Uwaga 22 17 12" xfId="39105" xr:uid="{00000000-0005-0000-0000-0000AFB60000}"/>
    <cellStyle name="Uwaga 22 17 13" xfId="42305" xr:uid="{00000000-0005-0000-0000-0000B0B60000}"/>
    <cellStyle name="Uwaga 22 17 14" xfId="45491" xr:uid="{00000000-0005-0000-0000-0000B1B60000}"/>
    <cellStyle name="Uwaga 22 17 15" xfId="48780" xr:uid="{00000000-0005-0000-0000-0000B2B60000}"/>
    <cellStyle name="Uwaga 22 17 16" xfId="51952" xr:uid="{00000000-0005-0000-0000-0000B3B60000}"/>
    <cellStyle name="Uwaga 22 17 17" xfId="55130" xr:uid="{00000000-0005-0000-0000-0000B4B60000}"/>
    <cellStyle name="Uwaga 22 17 18" xfId="57184" xr:uid="{00000000-0005-0000-0000-0000B5B60000}"/>
    <cellStyle name="Uwaga 22 17 19" xfId="60421" xr:uid="{00000000-0005-0000-0000-0000B6B60000}"/>
    <cellStyle name="Uwaga 22 17 2" xfId="11005" xr:uid="{00000000-0005-0000-0000-0000B7B60000}"/>
    <cellStyle name="Uwaga 22 17 3" xfId="13047" xr:uid="{00000000-0005-0000-0000-0000B8B60000}"/>
    <cellStyle name="Uwaga 22 17 4" xfId="7164" xr:uid="{00000000-0005-0000-0000-0000B9B60000}"/>
    <cellStyle name="Uwaga 22 17 5" xfId="17696" xr:uid="{00000000-0005-0000-0000-0000BAB60000}"/>
    <cellStyle name="Uwaga 22 17 6" xfId="20271" xr:uid="{00000000-0005-0000-0000-0000BBB60000}"/>
    <cellStyle name="Uwaga 22 17 7" xfId="23581" xr:uid="{00000000-0005-0000-0000-0000BCB60000}"/>
    <cellStyle name="Uwaga 22 17 8" xfId="26896" xr:uid="{00000000-0005-0000-0000-0000BDB60000}"/>
    <cellStyle name="Uwaga 22 17 9" xfId="30130" xr:uid="{00000000-0005-0000-0000-0000BEB60000}"/>
    <cellStyle name="Uwaga 22 18" xfId="3926" xr:uid="{00000000-0005-0000-0000-0000BFB60000}"/>
    <cellStyle name="Uwaga 22 18 10" xfId="33570" xr:uid="{00000000-0005-0000-0000-0000C0B60000}"/>
    <cellStyle name="Uwaga 22 18 11" xfId="36033" xr:uid="{00000000-0005-0000-0000-0000C1B60000}"/>
    <cellStyle name="Uwaga 22 18 12" xfId="39228" xr:uid="{00000000-0005-0000-0000-0000C2B60000}"/>
    <cellStyle name="Uwaga 22 18 13" xfId="42428" xr:uid="{00000000-0005-0000-0000-0000C3B60000}"/>
    <cellStyle name="Uwaga 22 18 14" xfId="45614" xr:uid="{00000000-0005-0000-0000-0000C4B60000}"/>
    <cellStyle name="Uwaga 22 18 15" xfId="48903" xr:uid="{00000000-0005-0000-0000-0000C5B60000}"/>
    <cellStyle name="Uwaga 22 18 16" xfId="52075" xr:uid="{00000000-0005-0000-0000-0000C6B60000}"/>
    <cellStyle name="Uwaga 22 18 17" xfId="55252" xr:uid="{00000000-0005-0000-0000-0000C7B60000}"/>
    <cellStyle name="Uwaga 22 18 18" xfId="57306" xr:uid="{00000000-0005-0000-0000-0000C8B60000}"/>
    <cellStyle name="Uwaga 22 18 19" xfId="60543" xr:uid="{00000000-0005-0000-0000-0000C9B60000}"/>
    <cellStyle name="Uwaga 22 18 2" xfId="11128" xr:uid="{00000000-0005-0000-0000-0000CAB60000}"/>
    <cellStyle name="Uwaga 22 18 3" xfId="13170" xr:uid="{00000000-0005-0000-0000-0000CBB60000}"/>
    <cellStyle name="Uwaga 22 18 4" xfId="7286" xr:uid="{00000000-0005-0000-0000-0000CCB60000}"/>
    <cellStyle name="Uwaga 22 18 5" xfId="17819" xr:uid="{00000000-0005-0000-0000-0000CDB60000}"/>
    <cellStyle name="Uwaga 22 18 6" xfId="20394" xr:uid="{00000000-0005-0000-0000-0000CEB60000}"/>
    <cellStyle name="Uwaga 22 18 7" xfId="23704" xr:uid="{00000000-0005-0000-0000-0000CFB60000}"/>
    <cellStyle name="Uwaga 22 18 8" xfId="27019" xr:uid="{00000000-0005-0000-0000-0000D0B60000}"/>
    <cellStyle name="Uwaga 22 18 9" xfId="30253" xr:uid="{00000000-0005-0000-0000-0000D1B60000}"/>
    <cellStyle name="Uwaga 22 19" xfId="2169" xr:uid="{00000000-0005-0000-0000-0000D2B60000}"/>
    <cellStyle name="Uwaga 22 19 10" xfId="31817" xr:uid="{00000000-0005-0000-0000-0000D3B60000}"/>
    <cellStyle name="Uwaga 22 19 11" xfId="34292" xr:uid="{00000000-0005-0000-0000-0000D4B60000}"/>
    <cellStyle name="Uwaga 22 19 12" xfId="37471" xr:uid="{00000000-0005-0000-0000-0000D5B60000}"/>
    <cellStyle name="Uwaga 22 19 13" xfId="40691" xr:uid="{00000000-0005-0000-0000-0000D6B60000}"/>
    <cellStyle name="Uwaga 22 19 14" xfId="43857" xr:uid="{00000000-0005-0000-0000-0000D7B60000}"/>
    <cellStyle name="Uwaga 22 19 15" xfId="47166" xr:uid="{00000000-0005-0000-0000-0000D8B60000}"/>
    <cellStyle name="Uwaga 22 19 16" xfId="50323" xr:uid="{00000000-0005-0000-0000-0000D9B60000}"/>
    <cellStyle name="Uwaga 22 19 17" xfId="53531" xr:uid="{00000000-0005-0000-0000-0000DAB60000}"/>
    <cellStyle name="Uwaga 22 19 18" xfId="55581" xr:uid="{00000000-0005-0000-0000-0000DBB60000}"/>
    <cellStyle name="Uwaga 22 19 19" xfId="58818" xr:uid="{00000000-0005-0000-0000-0000DCB60000}"/>
    <cellStyle name="Uwaga 22 19 2" xfId="9375" xr:uid="{00000000-0005-0000-0000-0000DDB60000}"/>
    <cellStyle name="Uwaga 22 19 3" xfId="11413" xr:uid="{00000000-0005-0000-0000-0000DEB60000}"/>
    <cellStyle name="Uwaga 22 19 4" xfId="5546" xr:uid="{00000000-0005-0000-0000-0000DFB60000}"/>
    <cellStyle name="Uwaga 22 19 5" xfId="16064" xr:uid="{00000000-0005-0000-0000-0000E0B60000}"/>
    <cellStyle name="Uwaga 22 19 6" xfId="18637" xr:uid="{00000000-0005-0000-0000-0000E1B60000}"/>
    <cellStyle name="Uwaga 22 19 7" xfId="21947" xr:uid="{00000000-0005-0000-0000-0000E2B60000}"/>
    <cellStyle name="Uwaga 22 19 8" xfId="25268" xr:uid="{00000000-0005-0000-0000-0000E3B60000}"/>
    <cellStyle name="Uwaga 22 19 9" xfId="28496" xr:uid="{00000000-0005-0000-0000-0000E4B60000}"/>
    <cellStyle name="Uwaga 22 2" xfId="1465" xr:uid="{00000000-0005-0000-0000-0000E5B60000}"/>
    <cellStyle name="Uwaga 22 2 10" xfId="3439" xr:uid="{00000000-0005-0000-0000-0000E6B60000}"/>
    <cellStyle name="Uwaga 22 2 10 10" xfId="33083" xr:uid="{00000000-0005-0000-0000-0000E7B60000}"/>
    <cellStyle name="Uwaga 22 2 10 11" xfId="35550" xr:uid="{00000000-0005-0000-0000-0000E8B60000}"/>
    <cellStyle name="Uwaga 22 2 10 12" xfId="38741" xr:uid="{00000000-0005-0000-0000-0000E9B60000}"/>
    <cellStyle name="Uwaga 22 2 10 13" xfId="41945" xr:uid="{00000000-0005-0000-0000-0000EAB60000}"/>
    <cellStyle name="Uwaga 22 2 10 14" xfId="45127" xr:uid="{00000000-0005-0000-0000-0000EBB60000}"/>
    <cellStyle name="Uwaga 22 2 10 15" xfId="48420" xr:uid="{00000000-0005-0000-0000-0000ECB60000}"/>
    <cellStyle name="Uwaga 22 2 10 16" xfId="51589" xr:uid="{00000000-0005-0000-0000-0000EDB60000}"/>
    <cellStyle name="Uwaga 22 2 10 17" xfId="54773" xr:uid="{00000000-0005-0000-0000-0000EEB60000}"/>
    <cellStyle name="Uwaga 22 2 10 18" xfId="56827" xr:uid="{00000000-0005-0000-0000-0000EFB60000}"/>
    <cellStyle name="Uwaga 22 2 10 19" xfId="60064" xr:uid="{00000000-0005-0000-0000-0000F0B60000}"/>
    <cellStyle name="Uwaga 22 2 10 2" xfId="10641" xr:uid="{00000000-0005-0000-0000-0000F1B60000}"/>
    <cellStyle name="Uwaga 22 2 10 3" xfId="12683" xr:uid="{00000000-0005-0000-0000-0000F2B60000}"/>
    <cellStyle name="Uwaga 22 2 10 4" xfId="6807" xr:uid="{00000000-0005-0000-0000-0000F3B60000}"/>
    <cellStyle name="Uwaga 22 2 10 5" xfId="17332" xr:uid="{00000000-0005-0000-0000-0000F4B60000}"/>
    <cellStyle name="Uwaga 22 2 10 6" xfId="19907" xr:uid="{00000000-0005-0000-0000-0000F5B60000}"/>
    <cellStyle name="Uwaga 22 2 10 7" xfId="23217" xr:uid="{00000000-0005-0000-0000-0000F6B60000}"/>
    <cellStyle name="Uwaga 22 2 10 8" xfId="26532" xr:uid="{00000000-0005-0000-0000-0000F7B60000}"/>
    <cellStyle name="Uwaga 22 2 10 9" xfId="29766" xr:uid="{00000000-0005-0000-0000-0000F8B60000}"/>
    <cellStyle name="Uwaga 22 2 11" xfId="3390" xr:uid="{00000000-0005-0000-0000-0000F9B60000}"/>
    <cellStyle name="Uwaga 22 2 11 10" xfId="33034" xr:uid="{00000000-0005-0000-0000-0000FAB60000}"/>
    <cellStyle name="Uwaga 22 2 11 11" xfId="35502" xr:uid="{00000000-0005-0000-0000-0000FBB60000}"/>
    <cellStyle name="Uwaga 22 2 11 12" xfId="38692" xr:uid="{00000000-0005-0000-0000-0000FCB60000}"/>
    <cellStyle name="Uwaga 22 2 11 13" xfId="41897" xr:uid="{00000000-0005-0000-0000-0000FDB60000}"/>
    <cellStyle name="Uwaga 22 2 11 14" xfId="45078" xr:uid="{00000000-0005-0000-0000-0000FEB60000}"/>
    <cellStyle name="Uwaga 22 2 11 15" xfId="48372" xr:uid="{00000000-0005-0000-0000-0000FFB60000}"/>
    <cellStyle name="Uwaga 22 2 11 16" xfId="51541" xr:uid="{00000000-0005-0000-0000-000000B70000}"/>
    <cellStyle name="Uwaga 22 2 11 17" xfId="54725" xr:uid="{00000000-0005-0000-0000-000001B70000}"/>
    <cellStyle name="Uwaga 22 2 11 18" xfId="56779" xr:uid="{00000000-0005-0000-0000-000002B70000}"/>
    <cellStyle name="Uwaga 22 2 11 19" xfId="60016" xr:uid="{00000000-0005-0000-0000-000003B70000}"/>
    <cellStyle name="Uwaga 22 2 11 2" xfId="10592" xr:uid="{00000000-0005-0000-0000-000004B70000}"/>
    <cellStyle name="Uwaga 22 2 11 3" xfId="12634" xr:uid="{00000000-0005-0000-0000-000005B70000}"/>
    <cellStyle name="Uwaga 22 2 11 4" xfId="6758" xr:uid="{00000000-0005-0000-0000-000006B70000}"/>
    <cellStyle name="Uwaga 22 2 11 5" xfId="17283" xr:uid="{00000000-0005-0000-0000-000007B70000}"/>
    <cellStyle name="Uwaga 22 2 11 6" xfId="19858" xr:uid="{00000000-0005-0000-0000-000008B70000}"/>
    <cellStyle name="Uwaga 22 2 11 7" xfId="23168" xr:uid="{00000000-0005-0000-0000-000009B70000}"/>
    <cellStyle name="Uwaga 22 2 11 8" xfId="26483" xr:uid="{00000000-0005-0000-0000-00000AB70000}"/>
    <cellStyle name="Uwaga 22 2 11 9" xfId="29717" xr:uid="{00000000-0005-0000-0000-00000BB70000}"/>
    <cellStyle name="Uwaga 22 2 12" xfId="1917" xr:uid="{00000000-0005-0000-0000-00000CB70000}"/>
    <cellStyle name="Uwaga 22 2 12 10" xfId="31569" xr:uid="{00000000-0005-0000-0000-00000DB70000}"/>
    <cellStyle name="Uwaga 22 2 12 11" xfId="15351" xr:uid="{00000000-0005-0000-0000-00000EB70000}"/>
    <cellStyle name="Uwaga 22 2 12 12" xfId="37219" xr:uid="{00000000-0005-0000-0000-00000FB70000}"/>
    <cellStyle name="Uwaga 22 2 12 13" xfId="40444" xr:uid="{00000000-0005-0000-0000-000010B70000}"/>
    <cellStyle name="Uwaga 22 2 12 14" xfId="43605" xr:uid="{00000000-0005-0000-0000-000011B70000}"/>
    <cellStyle name="Uwaga 22 2 12 15" xfId="46919" xr:uid="{00000000-0005-0000-0000-000012B70000}"/>
    <cellStyle name="Uwaga 22 2 12 16" xfId="50071" xr:uid="{00000000-0005-0000-0000-000013B70000}"/>
    <cellStyle name="Uwaga 22 2 12 17" xfId="53290" xr:uid="{00000000-0005-0000-0000-000014B70000}"/>
    <cellStyle name="Uwaga 22 2 12 18" xfId="50133" xr:uid="{00000000-0005-0000-0000-000015B70000}"/>
    <cellStyle name="Uwaga 22 2 12 19" xfId="58573" xr:uid="{00000000-0005-0000-0000-000016B70000}"/>
    <cellStyle name="Uwaga 22 2 12 2" xfId="9127" xr:uid="{00000000-0005-0000-0000-000017B70000}"/>
    <cellStyle name="Uwaga 22 2 12 3" xfId="8263" xr:uid="{00000000-0005-0000-0000-000018B70000}"/>
    <cellStyle name="Uwaga 22 2 12 4" xfId="5295" xr:uid="{00000000-0005-0000-0000-000019B70000}"/>
    <cellStyle name="Uwaga 22 2 12 5" xfId="15813" xr:uid="{00000000-0005-0000-0000-00001AB70000}"/>
    <cellStyle name="Uwaga 22 2 12 6" xfId="14284" xr:uid="{00000000-0005-0000-0000-00001BB70000}"/>
    <cellStyle name="Uwaga 22 2 12 7" xfId="21695" xr:uid="{00000000-0005-0000-0000-00001CB70000}"/>
    <cellStyle name="Uwaga 22 2 12 8" xfId="25017" xr:uid="{00000000-0005-0000-0000-00001DB70000}"/>
    <cellStyle name="Uwaga 22 2 12 9" xfId="28244" xr:uid="{00000000-0005-0000-0000-00001EB70000}"/>
    <cellStyle name="Uwaga 22 2 13" xfId="3627" xr:uid="{00000000-0005-0000-0000-00001FB70000}"/>
    <cellStyle name="Uwaga 22 2 13 10" xfId="33271" xr:uid="{00000000-0005-0000-0000-000020B70000}"/>
    <cellStyle name="Uwaga 22 2 13 11" xfId="35735" xr:uid="{00000000-0005-0000-0000-000021B70000}"/>
    <cellStyle name="Uwaga 22 2 13 12" xfId="38929" xr:uid="{00000000-0005-0000-0000-000022B70000}"/>
    <cellStyle name="Uwaga 22 2 13 13" xfId="42130" xr:uid="{00000000-0005-0000-0000-000023B70000}"/>
    <cellStyle name="Uwaga 22 2 13 14" xfId="45315" xr:uid="{00000000-0005-0000-0000-000024B70000}"/>
    <cellStyle name="Uwaga 22 2 13 15" xfId="48605" xr:uid="{00000000-0005-0000-0000-000025B70000}"/>
    <cellStyle name="Uwaga 22 2 13 16" xfId="51776" xr:uid="{00000000-0005-0000-0000-000026B70000}"/>
    <cellStyle name="Uwaga 22 2 13 17" xfId="54956" xr:uid="{00000000-0005-0000-0000-000027B70000}"/>
    <cellStyle name="Uwaga 22 2 13 18" xfId="57010" xr:uid="{00000000-0005-0000-0000-000028B70000}"/>
    <cellStyle name="Uwaga 22 2 13 19" xfId="60247" xr:uid="{00000000-0005-0000-0000-000029B70000}"/>
    <cellStyle name="Uwaga 22 2 13 2" xfId="10829" xr:uid="{00000000-0005-0000-0000-00002AB70000}"/>
    <cellStyle name="Uwaga 22 2 13 3" xfId="12871" xr:uid="{00000000-0005-0000-0000-00002BB70000}"/>
    <cellStyle name="Uwaga 22 2 13 4" xfId="6993" xr:uid="{00000000-0005-0000-0000-00002CB70000}"/>
    <cellStyle name="Uwaga 22 2 13 5" xfId="17520" xr:uid="{00000000-0005-0000-0000-00002DB70000}"/>
    <cellStyle name="Uwaga 22 2 13 6" xfId="20095" xr:uid="{00000000-0005-0000-0000-00002EB70000}"/>
    <cellStyle name="Uwaga 22 2 13 7" xfId="23405" xr:uid="{00000000-0005-0000-0000-00002FB70000}"/>
    <cellStyle name="Uwaga 22 2 13 8" xfId="26720" xr:uid="{00000000-0005-0000-0000-000030B70000}"/>
    <cellStyle name="Uwaga 22 2 13 9" xfId="29954" xr:uid="{00000000-0005-0000-0000-000031B70000}"/>
    <cellStyle name="Uwaga 22 2 14" xfId="3745" xr:uid="{00000000-0005-0000-0000-000032B70000}"/>
    <cellStyle name="Uwaga 22 2 14 10" xfId="33389" xr:uid="{00000000-0005-0000-0000-000033B70000}"/>
    <cellStyle name="Uwaga 22 2 14 11" xfId="35853" xr:uid="{00000000-0005-0000-0000-000034B70000}"/>
    <cellStyle name="Uwaga 22 2 14 12" xfId="39047" xr:uid="{00000000-0005-0000-0000-000035B70000}"/>
    <cellStyle name="Uwaga 22 2 14 13" xfId="42248" xr:uid="{00000000-0005-0000-0000-000036B70000}"/>
    <cellStyle name="Uwaga 22 2 14 14" xfId="45433" xr:uid="{00000000-0005-0000-0000-000037B70000}"/>
    <cellStyle name="Uwaga 22 2 14 15" xfId="48723" xr:uid="{00000000-0005-0000-0000-000038B70000}"/>
    <cellStyle name="Uwaga 22 2 14 16" xfId="51894" xr:uid="{00000000-0005-0000-0000-000039B70000}"/>
    <cellStyle name="Uwaga 22 2 14 17" xfId="55073" xr:uid="{00000000-0005-0000-0000-00003AB70000}"/>
    <cellStyle name="Uwaga 22 2 14 18" xfId="57127" xr:uid="{00000000-0005-0000-0000-00003BB70000}"/>
    <cellStyle name="Uwaga 22 2 14 19" xfId="60364" xr:uid="{00000000-0005-0000-0000-00003CB70000}"/>
    <cellStyle name="Uwaga 22 2 14 2" xfId="10947" xr:uid="{00000000-0005-0000-0000-00003DB70000}"/>
    <cellStyle name="Uwaga 22 2 14 3" xfId="12989" xr:uid="{00000000-0005-0000-0000-00003EB70000}"/>
    <cellStyle name="Uwaga 22 2 14 4" xfId="7111" xr:uid="{00000000-0005-0000-0000-00003FB70000}"/>
    <cellStyle name="Uwaga 22 2 14 5" xfId="17638" xr:uid="{00000000-0005-0000-0000-000040B70000}"/>
    <cellStyle name="Uwaga 22 2 14 6" xfId="20213" xr:uid="{00000000-0005-0000-0000-000041B70000}"/>
    <cellStyle name="Uwaga 22 2 14 7" xfId="23523" xr:uid="{00000000-0005-0000-0000-000042B70000}"/>
    <cellStyle name="Uwaga 22 2 14 8" xfId="26838" xr:uid="{00000000-0005-0000-0000-000043B70000}"/>
    <cellStyle name="Uwaga 22 2 14 9" xfId="30072" xr:uid="{00000000-0005-0000-0000-000044B70000}"/>
    <cellStyle name="Uwaga 22 2 15" xfId="3696" xr:uid="{00000000-0005-0000-0000-000045B70000}"/>
    <cellStyle name="Uwaga 22 2 15 10" xfId="33340" xr:uid="{00000000-0005-0000-0000-000046B70000}"/>
    <cellStyle name="Uwaga 22 2 15 11" xfId="35804" xr:uid="{00000000-0005-0000-0000-000047B70000}"/>
    <cellStyle name="Uwaga 22 2 15 12" xfId="38998" xr:uid="{00000000-0005-0000-0000-000048B70000}"/>
    <cellStyle name="Uwaga 22 2 15 13" xfId="42199" xr:uid="{00000000-0005-0000-0000-000049B70000}"/>
    <cellStyle name="Uwaga 22 2 15 14" xfId="45384" xr:uid="{00000000-0005-0000-0000-00004AB70000}"/>
    <cellStyle name="Uwaga 22 2 15 15" xfId="48674" xr:uid="{00000000-0005-0000-0000-00004BB70000}"/>
    <cellStyle name="Uwaga 22 2 15 16" xfId="51845" xr:uid="{00000000-0005-0000-0000-00004CB70000}"/>
    <cellStyle name="Uwaga 22 2 15 17" xfId="55024" xr:uid="{00000000-0005-0000-0000-00004DB70000}"/>
    <cellStyle name="Uwaga 22 2 15 18" xfId="57078" xr:uid="{00000000-0005-0000-0000-00004EB70000}"/>
    <cellStyle name="Uwaga 22 2 15 19" xfId="60315" xr:uid="{00000000-0005-0000-0000-00004FB70000}"/>
    <cellStyle name="Uwaga 22 2 15 2" xfId="10898" xr:uid="{00000000-0005-0000-0000-000050B70000}"/>
    <cellStyle name="Uwaga 22 2 15 3" xfId="12940" xr:uid="{00000000-0005-0000-0000-000051B70000}"/>
    <cellStyle name="Uwaga 22 2 15 4" xfId="7062" xr:uid="{00000000-0005-0000-0000-000052B70000}"/>
    <cellStyle name="Uwaga 22 2 15 5" xfId="17589" xr:uid="{00000000-0005-0000-0000-000053B70000}"/>
    <cellStyle name="Uwaga 22 2 15 6" xfId="20164" xr:uid="{00000000-0005-0000-0000-000054B70000}"/>
    <cellStyle name="Uwaga 22 2 15 7" xfId="23474" xr:uid="{00000000-0005-0000-0000-000055B70000}"/>
    <cellStyle name="Uwaga 22 2 15 8" xfId="26789" xr:uid="{00000000-0005-0000-0000-000056B70000}"/>
    <cellStyle name="Uwaga 22 2 15 9" xfId="30023" xr:uid="{00000000-0005-0000-0000-000057B70000}"/>
    <cellStyle name="Uwaga 22 2 16" xfId="3869" xr:uid="{00000000-0005-0000-0000-000058B70000}"/>
    <cellStyle name="Uwaga 22 2 16 10" xfId="33513" xr:uid="{00000000-0005-0000-0000-000059B70000}"/>
    <cellStyle name="Uwaga 22 2 16 11" xfId="35976" xr:uid="{00000000-0005-0000-0000-00005AB70000}"/>
    <cellStyle name="Uwaga 22 2 16 12" xfId="39171" xr:uid="{00000000-0005-0000-0000-00005BB70000}"/>
    <cellStyle name="Uwaga 22 2 16 13" xfId="42371" xr:uid="{00000000-0005-0000-0000-00005CB70000}"/>
    <cellStyle name="Uwaga 22 2 16 14" xfId="45557" xr:uid="{00000000-0005-0000-0000-00005DB70000}"/>
    <cellStyle name="Uwaga 22 2 16 15" xfId="48846" xr:uid="{00000000-0005-0000-0000-00005EB70000}"/>
    <cellStyle name="Uwaga 22 2 16 16" xfId="52018" xr:uid="{00000000-0005-0000-0000-00005FB70000}"/>
    <cellStyle name="Uwaga 22 2 16 17" xfId="55195" xr:uid="{00000000-0005-0000-0000-000060B70000}"/>
    <cellStyle name="Uwaga 22 2 16 18" xfId="57249" xr:uid="{00000000-0005-0000-0000-000061B70000}"/>
    <cellStyle name="Uwaga 22 2 16 19" xfId="60486" xr:uid="{00000000-0005-0000-0000-000062B70000}"/>
    <cellStyle name="Uwaga 22 2 16 2" xfId="11071" xr:uid="{00000000-0005-0000-0000-000063B70000}"/>
    <cellStyle name="Uwaga 22 2 16 3" xfId="13113" xr:uid="{00000000-0005-0000-0000-000064B70000}"/>
    <cellStyle name="Uwaga 22 2 16 4" xfId="7230" xr:uid="{00000000-0005-0000-0000-000065B70000}"/>
    <cellStyle name="Uwaga 22 2 16 5" xfId="17762" xr:uid="{00000000-0005-0000-0000-000066B70000}"/>
    <cellStyle name="Uwaga 22 2 16 6" xfId="20337" xr:uid="{00000000-0005-0000-0000-000067B70000}"/>
    <cellStyle name="Uwaga 22 2 16 7" xfId="23647" xr:uid="{00000000-0005-0000-0000-000068B70000}"/>
    <cellStyle name="Uwaga 22 2 16 8" xfId="26962" xr:uid="{00000000-0005-0000-0000-000069B70000}"/>
    <cellStyle name="Uwaga 22 2 16 9" xfId="30196" xr:uid="{00000000-0005-0000-0000-00006AB70000}"/>
    <cellStyle name="Uwaga 22 2 17" xfId="4002" xr:uid="{00000000-0005-0000-0000-00006BB70000}"/>
    <cellStyle name="Uwaga 22 2 17 10" xfId="33646" xr:uid="{00000000-0005-0000-0000-00006CB70000}"/>
    <cellStyle name="Uwaga 22 2 17 11" xfId="36109" xr:uid="{00000000-0005-0000-0000-00006DB70000}"/>
    <cellStyle name="Uwaga 22 2 17 12" xfId="39304" xr:uid="{00000000-0005-0000-0000-00006EB70000}"/>
    <cellStyle name="Uwaga 22 2 17 13" xfId="42504" xr:uid="{00000000-0005-0000-0000-00006FB70000}"/>
    <cellStyle name="Uwaga 22 2 17 14" xfId="45690" xr:uid="{00000000-0005-0000-0000-000070B70000}"/>
    <cellStyle name="Uwaga 22 2 17 15" xfId="48979" xr:uid="{00000000-0005-0000-0000-000071B70000}"/>
    <cellStyle name="Uwaga 22 2 17 16" xfId="52151" xr:uid="{00000000-0005-0000-0000-000072B70000}"/>
    <cellStyle name="Uwaga 22 2 17 17" xfId="55327" xr:uid="{00000000-0005-0000-0000-000073B70000}"/>
    <cellStyle name="Uwaga 22 2 17 18" xfId="57381" xr:uid="{00000000-0005-0000-0000-000074B70000}"/>
    <cellStyle name="Uwaga 22 2 17 19" xfId="60618" xr:uid="{00000000-0005-0000-0000-000075B70000}"/>
    <cellStyle name="Uwaga 22 2 17 2" xfId="11204" xr:uid="{00000000-0005-0000-0000-000076B70000}"/>
    <cellStyle name="Uwaga 22 2 17 3" xfId="13246" xr:uid="{00000000-0005-0000-0000-000077B70000}"/>
    <cellStyle name="Uwaga 22 2 17 4" xfId="7362" xr:uid="{00000000-0005-0000-0000-000078B70000}"/>
    <cellStyle name="Uwaga 22 2 17 5" xfId="17895" xr:uid="{00000000-0005-0000-0000-000079B70000}"/>
    <cellStyle name="Uwaga 22 2 17 6" xfId="20470" xr:uid="{00000000-0005-0000-0000-00007AB70000}"/>
    <cellStyle name="Uwaga 22 2 17 7" xfId="23780" xr:uid="{00000000-0005-0000-0000-00007BB70000}"/>
    <cellStyle name="Uwaga 22 2 17 8" xfId="27095" xr:uid="{00000000-0005-0000-0000-00007CB70000}"/>
    <cellStyle name="Uwaga 22 2 17 9" xfId="30329" xr:uid="{00000000-0005-0000-0000-00007DB70000}"/>
    <cellStyle name="Uwaga 22 2 18" xfId="3954" xr:uid="{00000000-0005-0000-0000-00007EB70000}"/>
    <cellStyle name="Uwaga 22 2 18 10" xfId="33598" xr:uid="{00000000-0005-0000-0000-00007FB70000}"/>
    <cellStyle name="Uwaga 22 2 18 11" xfId="36061" xr:uid="{00000000-0005-0000-0000-000080B70000}"/>
    <cellStyle name="Uwaga 22 2 18 12" xfId="39256" xr:uid="{00000000-0005-0000-0000-000081B70000}"/>
    <cellStyle name="Uwaga 22 2 18 13" xfId="42456" xr:uid="{00000000-0005-0000-0000-000082B70000}"/>
    <cellStyle name="Uwaga 22 2 18 14" xfId="45642" xr:uid="{00000000-0005-0000-0000-000083B70000}"/>
    <cellStyle name="Uwaga 22 2 18 15" xfId="48931" xr:uid="{00000000-0005-0000-0000-000084B70000}"/>
    <cellStyle name="Uwaga 22 2 18 16" xfId="52103" xr:uid="{00000000-0005-0000-0000-000085B70000}"/>
    <cellStyle name="Uwaga 22 2 18 17" xfId="55279" xr:uid="{00000000-0005-0000-0000-000086B70000}"/>
    <cellStyle name="Uwaga 22 2 18 18" xfId="57333" xr:uid="{00000000-0005-0000-0000-000087B70000}"/>
    <cellStyle name="Uwaga 22 2 18 19" xfId="60570" xr:uid="{00000000-0005-0000-0000-000088B70000}"/>
    <cellStyle name="Uwaga 22 2 18 2" xfId="11156" xr:uid="{00000000-0005-0000-0000-000089B70000}"/>
    <cellStyle name="Uwaga 22 2 18 3" xfId="13198" xr:uid="{00000000-0005-0000-0000-00008AB70000}"/>
    <cellStyle name="Uwaga 22 2 18 4" xfId="7314" xr:uid="{00000000-0005-0000-0000-00008BB70000}"/>
    <cellStyle name="Uwaga 22 2 18 5" xfId="17847" xr:uid="{00000000-0005-0000-0000-00008CB70000}"/>
    <cellStyle name="Uwaga 22 2 18 6" xfId="20422" xr:uid="{00000000-0005-0000-0000-00008DB70000}"/>
    <cellStyle name="Uwaga 22 2 18 7" xfId="23732" xr:uid="{00000000-0005-0000-0000-00008EB70000}"/>
    <cellStyle name="Uwaga 22 2 18 8" xfId="27047" xr:uid="{00000000-0005-0000-0000-00008FB70000}"/>
    <cellStyle name="Uwaga 22 2 18 9" xfId="30281" xr:uid="{00000000-0005-0000-0000-000090B70000}"/>
    <cellStyle name="Uwaga 22 2 19" xfId="2140" xr:uid="{00000000-0005-0000-0000-000091B70000}"/>
    <cellStyle name="Uwaga 22 2 19 10" xfId="31788" xr:uid="{00000000-0005-0000-0000-000092B70000}"/>
    <cellStyle name="Uwaga 22 2 19 11" xfId="18458" xr:uid="{00000000-0005-0000-0000-000093B70000}"/>
    <cellStyle name="Uwaga 22 2 19 12" xfId="37442" xr:uid="{00000000-0005-0000-0000-000094B70000}"/>
    <cellStyle name="Uwaga 22 2 19 13" xfId="40663" xr:uid="{00000000-0005-0000-0000-000095B70000}"/>
    <cellStyle name="Uwaga 22 2 19 14" xfId="43828" xr:uid="{00000000-0005-0000-0000-000096B70000}"/>
    <cellStyle name="Uwaga 22 2 19 15" xfId="47138" xr:uid="{00000000-0005-0000-0000-000097B70000}"/>
    <cellStyle name="Uwaga 22 2 19 16" xfId="50294" xr:uid="{00000000-0005-0000-0000-000098B70000}"/>
    <cellStyle name="Uwaga 22 2 19 17" xfId="53503" xr:uid="{00000000-0005-0000-0000-000099B70000}"/>
    <cellStyle name="Uwaga 22 2 19 18" xfId="52295" xr:uid="{00000000-0005-0000-0000-00009AB70000}"/>
    <cellStyle name="Uwaga 22 2 19 19" xfId="58790" xr:uid="{00000000-0005-0000-0000-00009BB70000}"/>
    <cellStyle name="Uwaga 22 2 19 2" xfId="9346" xr:uid="{00000000-0005-0000-0000-00009CB70000}"/>
    <cellStyle name="Uwaga 22 2 19 3" xfId="8040" xr:uid="{00000000-0005-0000-0000-00009DB70000}"/>
    <cellStyle name="Uwaga 22 2 19 4" xfId="5517" xr:uid="{00000000-0005-0000-0000-00009EB70000}"/>
    <cellStyle name="Uwaga 22 2 19 5" xfId="16035" xr:uid="{00000000-0005-0000-0000-00009FB70000}"/>
    <cellStyle name="Uwaga 22 2 19 6" xfId="18608" xr:uid="{00000000-0005-0000-0000-0000A0B70000}"/>
    <cellStyle name="Uwaga 22 2 19 7" xfId="21918" xr:uid="{00000000-0005-0000-0000-0000A1B70000}"/>
    <cellStyle name="Uwaga 22 2 19 8" xfId="25239" xr:uid="{00000000-0005-0000-0000-0000A2B70000}"/>
    <cellStyle name="Uwaga 22 2 19 9" xfId="28467" xr:uid="{00000000-0005-0000-0000-0000A3B70000}"/>
    <cellStyle name="Uwaga 22 2 2" xfId="1609" xr:uid="{00000000-0005-0000-0000-0000A4B70000}"/>
    <cellStyle name="Uwaga 22 2 2 10" xfId="31261" xr:uid="{00000000-0005-0000-0000-0000A5B70000}"/>
    <cellStyle name="Uwaga 22 2 2 11" xfId="18105" xr:uid="{00000000-0005-0000-0000-0000A6B70000}"/>
    <cellStyle name="Uwaga 22 2 2 12" xfId="14844" xr:uid="{00000000-0005-0000-0000-0000A7B70000}"/>
    <cellStyle name="Uwaga 22 2 2 13" xfId="15036" xr:uid="{00000000-0005-0000-0000-0000A8B70000}"/>
    <cellStyle name="Uwaga 22 2 2 14" xfId="34108" xr:uid="{00000000-0005-0000-0000-0000A9B70000}"/>
    <cellStyle name="Uwaga 22 2 2 15" xfId="46621" xr:uid="{00000000-0005-0000-0000-0000AAB70000}"/>
    <cellStyle name="Uwaga 22 2 2 16" xfId="34059" xr:uid="{00000000-0005-0000-0000-0000ABB70000}"/>
    <cellStyle name="Uwaga 22 2 2 17" xfId="47772" xr:uid="{00000000-0005-0000-0000-0000ACB70000}"/>
    <cellStyle name="Uwaga 22 2 2 18" xfId="14932" xr:uid="{00000000-0005-0000-0000-0000ADB70000}"/>
    <cellStyle name="Uwaga 22 2 2 19" xfId="58278" xr:uid="{00000000-0005-0000-0000-0000AEB70000}"/>
    <cellStyle name="Uwaga 22 2 2 2" xfId="8821" xr:uid="{00000000-0005-0000-0000-0000AFB70000}"/>
    <cellStyle name="Uwaga 22 2 2 3" xfId="8569" xr:uid="{00000000-0005-0000-0000-0000B0B70000}"/>
    <cellStyle name="Uwaga 22 2 2 4" xfId="4989" xr:uid="{00000000-0005-0000-0000-0000B1B70000}"/>
    <cellStyle name="Uwaga 22 2 2 5" xfId="15505" xr:uid="{00000000-0005-0000-0000-0000B2B70000}"/>
    <cellStyle name="Uwaga 22 2 2 6" xfId="14592" xr:uid="{00000000-0005-0000-0000-0000B3B70000}"/>
    <cellStyle name="Uwaga 22 2 2 7" xfId="21387" xr:uid="{00000000-0005-0000-0000-0000B4B70000}"/>
    <cellStyle name="Uwaga 22 2 2 8" xfId="24710" xr:uid="{00000000-0005-0000-0000-0000B5B70000}"/>
    <cellStyle name="Uwaga 22 2 2 9" xfId="27936" xr:uid="{00000000-0005-0000-0000-0000B6B70000}"/>
    <cellStyle name="Uwaga 22 2 20" xfId="4125" xr:uid="{00000000-0005-0000-0000-0000B7B70000}"/>
    <cellStyle name="Uwaga 22 2 20 10" xfId="36231" xr:uid="{00000000-0005-0000-0000-0000B8B70000}"/>
    <cellStyle name="Uwaga 22 2 20 11" xfId="39427" xr:uid="{00000000-0005-0000-0000-0000B9B70000}"/>
    <cellStyle name="Uwaga 22 2 20 12" xfId="42626" xr:uid="{00000000-0005-0000-0000-0000BAB70000}"/>
    <cellStyle name="Uwaga 22 2 20 13" xfId="45813" xr:uid="{00000000-0005-0000-0000-0000BBB70000}"/>
    <cellStyle name="Uwaga 22 2 20 14" xfId="49101" xr:uid="{00000000-0005-0000-0000-0000BCB70000}"/>
    <cellStyle name="Uwaga 22 2 20 15" xfId="52274" xr:uid="{00000000-0005-0000-0000-0000BDB70000}"/>
    <cellStyle name="Uwaga 22 2 20 16" xfId="55448" xr:uid="{00000000-0005-0000-0000-0000BEB70000}"/>
    <cellStyle name="Uwaga 22 2 20 17" xfId="57502" xr:uid="{00000000-0005-0000-0000-0000BFB70000}"/>
    <cellStyle name="Uwaga 22 2 20 18" xfId="60739" xr:uid="{00000000-0005-0000-0000-0000C0B70000}"/>
    <cellStyle name="Uwaga 22 2 20 2" xfId="11327" xr:uid="{00000000-0005-0000-0000-0000C1B70000}"/>
    <cellStyle name="Uwaga 22 2 20 3" xfId="13369" xr:uid="{00000000-0005-0000-0000-0000C2B70000}"/>
    <cellStyle name="Uwaga 22 2 20 4" xfId="18018" xr:uid="{00000000-0005-0000-0000-0000C3B70000}"/>
    <cellStyle name="Uwaga 22 2 20 5" xfId="20593" xr:uid="{00000000-0005-0000-0000-0000C4B70000}"/>
    <cellStyle name="Uwaga 22 2 20 6" xfId="23903" xr:uid="{00000000-0005-0000-0000-0000C5B70000}"/>
    <cellStyle name="Uwaga 22 2 20 7" xfId="27218" xr:uid="{00000000-0005-0000-0000-0000C6B70000}"/>
    <cellStyle name="Uwaga 22 2 20 8" xfId="30452" xr:uid="{00000000-0005-0000-0000-0000C7B70000}"/>
    <cellStyle name="Uwaga 22 2 20 9" xfId="33769" xr:uid="{00000000-0005-0000-0000-0000C8B70000}"/>
    <cellStyle name="Uwaga 22 2 3" xfId="2559" xr:uid="{00000000-0005-0000-0000-0000C9B70000}"/>
    <cellStyle name="Uwaga 22 2 3 10" xfId="32203" xr:uid="{00000000-0005-0000-0000-0000CAB70000}"/>
    <cellStyle name="Uwaga 22 2 3 11" xfId="34673" xr:uid="{00000000-0005-0000-0000-0000CBB70000}"/>
    <cellStyle name="Uwaga 22 2 3 12" xfId="37861" xr:uid="{00000000-0005-0000-0000-0000CCB70000}"/>
    <cellStyle name="Uwaga 22 2 3 13" xfId="41071" xr:uid="{00000000-0005-0000-0000-0000CDB70000}"/>
    <cellStyle name="Uwaga 22 2 3 14" xfId="44247" xr:uid="{00000000-0005-0000-0000-0000CEB70000}"/>
    <cellStyle name="Uwaga 22 2 3 15" xfId="47546" xr:uid="{00000000-0005-0000-0000-0000CFB70000}"/>
    <cellStyle name="Uwaga 22 2 3 16" xfId="50711" xr:uid="{00000000-0005-0000-0000-0000D0B70000}"/>
    <cellStyle name="Uwaga 22 2 3 17" xfId="53906" xr:uid="{00000000-0005-0000-0000-0000D1B70000}"/>
    <cellStyle name="Uwaga 22 2 3 18" xfId="55960" xr:uid="{00000000-0005-0000-0000-0000D2B70000}"/>
    <cellStyle name="Uwaga 22 2 3 19" xfId="59197" xr:uid="{00000000-0005-0000-0000-0000D3B70000}"/>
    <cellStyle name="Uwaga 22 2 3 2" xfId="9761" xr:uid="{00000000-0005-0000-0000-0000D4B70000}"/>
    <cellStyle name="Uwaga 22 2 3 3" xfId="11803" xr:uid="{00000000-0005-0000-0000-0000D5B70000}"/>
    <cellStyle name="Uwaga 22 2 3 4" xfId="5927" xr:uid="{00000000-0005-0000-0000-0000D6B70000}"/>
    <cellStyle name="Uwaga 22 2 3 5" xfId="16452" xr:uid="{00000000-0005-0000-0000-0000D7B70000}"/>
    <cellStyle name="Uwaga 22 2 3 6" xfId="19027" xr:uid="{00000000-0005-0000-0000-0000D8B70000}"/>
    <cellStyle name="Uwaga 22 2 3 7" xfId="22337" xr:uid="{00000000-0005-0000-0000-0000D9B70000}"/>
    <cellStyle name="Uwaga 22 2 3 8" xfId="25657" xr:uid="{00000000-0005-0000-0000-0000DAB70000}"/>
    <cellStyle name="Uwaga 22 2 3 9" xfId="28886" xr:uid="{00000000-0005-0000-0000-0000DBB70000}"/>
    <cellStyle name="Uwaga 22 2 4" xfId="2702" xr:uid="{00000000-0005-0000-0000-0000DCB70000}"/>
    <cellStyle name="Uwaga 22 2 4 10" xfId="32346" xr:uid="{00000000-0005-0000-0000-0000DDB70000}"/>
    <cellStyle name="Uwaga 22 2 4 11" xfId="34816" xr:uid="{00000000-0005-0000-0000-0000DEB70000}"/>
    <cellStyle name="Uwaga 22 2 4 12" xfId="38004" xr:uid="{00000000-0005-0000-0000-0000DFB70000}"/>
    <cellStyle name="Uwaga 22 2 4 13" xfId="41214" xr:uid="{00000000-0005-0000-0000-0000E0B70000}"/>
    <cellStyle name="Uwaga 22 2 4 14" xfId="44390" xr:uid="{00000000-0005-0000-0000-0000E1B70000}"/>
    <cellStyle name="Uwaga 22 2 4 15" xfId="47689" xr:uid="{00000000-0005-0000-0000-0000E2B70000}"/>
    <cellStyle name="Uwaga 22 2 4 16" xfId="50854" xr:uid="{00000000-0005-0000-0000-0000E3B70000}"/>
    <cellStyle name="Uwaga 22 2 4 17" xfId="54048" xr:uid="{00000000-0005-0000-0000-0000E4B70000}"/>
    <cellStyle name="Uwaga 22 2 4 18" xfId="56102" xr:uid="{00000000-0005-0000-0000-0000E5B70000}"/>
    <cellStyle name="Uwaga 22 2 4 19" xfId="59339" xr:uid="{00000000-0005-0000-0000-0000E6B70000}"/>
    <cellStyle name="Uwaga 22 2 4 2" xfId="9904" xr:uid="{00000000-0005-0000-0000-0000E7B70000}"/>
    <cellStyle name="Uwaga 22 2 4 3" xfId="11946" xr:uid="{00000000-0005-0000-0000-0000E8B70000}"/>
    <cellStyle name="Uwaga 22 2 4 4" xfId="6070" xr:uid="{00000000-0005-0000-0000-0000E9B70000}"/>
    <cellStyle name="Uwaga 22 2 4 5" xfId="16595" xr:uid="{00000000-0005-0000-0000-0000EAB70000}"/>
    <cellStyle name="Uwaga 22 2 4 6" xfId="19170" xr:uid="{00000000-0005-0000-0000-0000EBB70000}"/>
    <cellStyle name="Uwaga 22 2 4 7" xfId="22480" xr:uid="{00000000-0005-0000-0000-0000ECB70000}"/>
    <cellStyle name="Uwaga 22 2 4 8" xfId="25799" xr:uid="{00000000-0005-0000-0000-0000EDB70000}"/>
    <cellStyle name="Uwaga 22 2 4 9" xfId="29029" xr:uid="{00000000-0005-0000-0000-0000EEB70000}"/>
    <cellStyle name="Uwaga 22 2 5" xfId="2602" xr:uid="{00000000-0005-0000-0000-0000EFB70000}"/>
    <cellStyle name="Uwaga 22 2 5 10" xfId="32246" xr:uid="{00000000-0005-0000-0000-0000F0B70000}"/>
    <cellStyle name="Uwaga 22 2 5 11" xfId="34716" xr:uid="{00000000-0005-0000-0000-0000F1B70000}"/>
    <cellStyle name="Uwaga 22 2 5 12" xfId="37904" xr:uid="{00000000-0005-0000-0000-0000F2B70000}"/>
    <cellStyle name="Uwaga 22 2 5 13" xfId="41114" xr:uid="{00000000-0005-0000-0000-0000F3B70000}"/>
    <cellStyle name="Uwaga 22 2 5 14" xfId="44290" xr:uid="{00000000-0005-0000-0000-0000F4B70000}"/>
    <cellStyle name="Uwaga 22 2 5 15" xfId="47589" xr:uid="{00000000-0005-0000-0000-0000F5B70000}"/>
    <cellStyle name="Uwaga 22 2 5 16" xfId="50754" xr:uid="{00000000-0005-0000-0000-0000F6B70000}"/>
    <cellStyle name="Uwaga 22 2 5 17" xfId="53949" xr:uid="{00000000-0005-0000-0000-0000F7B70000}"/>
    <cellStyle name="Uwaga 22 2 5 18" xfId="56003" xr:uid="{00000000-0005-0000-0000-0000F8B70000}"/>
    <cellStyle name="Uwaga 22 2 5 19" xfId="59240" xr:uid="{00000000-0005-0000-0000-0000F9B70000}"/>
    <cellStyle name="Uwaga 22 2 5 2" xfId="9804" xr:uid="{00000000-0005-0000-0000-0000FAB70000}"/>
    <cellStyle name="Uwaga 22 2 5 3" xfId="11846" xr:uid="{00000000-0005-0000-0000-0000FBB70000}"/>
    <cellStyle name="Uwaga 22 2 5 4" xfId="5970" xr:uid="{00000000-0005-0000-0000-0000FCB70000}"/>
    <cellStyle name="Uwaga 22 2 5 5" xfId="16495" xr:uid="{00000000-0005-0000-0000-0000FDB70000}"/>
    <cellStyle name="Uwaga 22 2 5 6" xfId="19070" xr:uid="{00000000-0005-0000-0000-0000FEB70000}"/>
    <cellStyle name="Uwaga 22 2 5 7" xfId="22380" xr:uid="{00000000-0005-0000-0000-0000FFB70000}"/>
    <cellStyle name="Uwaga 22 2 5 8" xfId="25700" xr:uid="{00000000-0005-0000-0000-000000B80000}"/>
    <cellStyle name="Uwaga 22 2 5 9" xfId="28929" xr:uid="{00000000-0005-0000-0000-000001B80000}"/>
    <cellStyle name="Uwaga 22 2 6" xfId="2922" xr:uid="{00000000-0005-0000-0000-000002B80000}"/>
    <cellStyle name="Uwaga 22 2 6 10" xfId="32566" xr:uid="{00000000-0005-0000-0000-000003B80000}"/>
    <cellStyle name="Uwaga 22 2 6 11" xfId="35036" xr:uid="{00000000-0005-0000-0000-000004B80000}"/>
    <cellStyle name="Uwaga 22 2 6 12" xfId="38224" xr:uid="{00000000-0005-0000-0000-000005B80000}"/>
    <cellStyle name="Uwaga 22 2 6 13" xfId="41431" xr:uid="{00000000-0005-0000-0000-000006B80000}"/>
    <cellStyle name="Uwaga 22 2 6 14" xfId="44610" xr:uid="{00000000-0005-0000-0000-000007B80000}"/>
    <cellStyle name="Uwaga 22 2 6 15" xfId="47906" xr:uid="{00000000-0005-0000-0000-000008B80000}"/>
    <cellStyle name="Uwaga 22 2 6 16" xfId="51074" xr:uid="{00000000-0005-0000-0000-000009B80000}"/>
    <cellStyle name="Uwaga 22 2 6 17" xfId="54263" xr:uid="{00000000-0005-0000-0000-00000AB80000}"/>
    <cellStyle name="Uwaga 22 2 6 18" xfId="56317" xr:uid="{00000000-0005-0000-0000-00000BB80000}"/>
    <cellStyle name="Uwaga 22 2 6 19" xfId="59554" xr:uid="{00000000-0005-0000-0000-00000CB80000}"/>
    <cellStyle name="Uwaga 22 2 6 2" xfId="10124" xr:uid="{00000000-0005-0000-0000-00000DB80000}"/>
    <cellStyle name="Uwaga 22 2 6 3" xfId="12166" xr:uid="{00000000-0005-0000-0000-00000EB80000}"/>
    <cellStyle name="Uwaga 22 2 6 4" xfId="6290" xr:uid="{00000000-0005-0000-0000-00000FB80000}"/>
    <cellStyle name="Uwaga 22 2 6 5" xfId="16815" xr:uid="{00000000-0005-0000-0000-000010B80000}"/>
    <cellStyle name="Uwaga 22 2 6 6" xfId="19390" xr:uid="{00000000-0005-0000-0000-000011B80000}"/>
    <cellStyle name="Uwaga 22 2 6 7" xfId="22700" xr:uid="{00000000-0005-0000-0000-000012B80000}"/>
    <cellStyle name="Uwaga 22 2 6 8" xfId="26017" xr:uid="{00000000-0005-0000-0000-000013B80000}"/>
    <cellStyle name="Uwaga 22 2 6 9" xfId="29249" xr:uid="{00000000-0005-0000-0000-000014B80000}"/>
    <cellStyle name="Uwaga 22 2 7" xfId="2995" xr:uid="{00000000-0005-0000-0000-000015B80000}"/>
    <cellStyle name="Uwaga 22 2 7 10" xfId="32639" xr:uid="{00000000-0005-0000-0000-000016B80000}"/>
    <cellStyle name="Uwaga 22 2 7 11" xfId="35109" xr:uid="{00000000-0005-0000-0000-000017B80000}"/>
    <cellStyle name="Uwaga 22 2 7 12" xfId="38297" xr:uid="{00000000-0005-0000-0000-000018B80000}"/>
    <cellStyle name="Uwaga 22 2 7 13" xfId="41504" xr:uid="{00000000-0005-0000-0000-000019B80000}"/>
    <cellStyle name="Uwaga 22 2 7 14" xfId="44683" xr:uid="{00000000-0005-0000-0000-00001AB80000}"/>
    <cellStyle name="Uwaga 22 2 7 15" xfId="47979" xr:uid="{00000000-0005-0000-0000-00001BB80000}"/>
    <cellStyle name="Uwaga 22 2 7 16" xfId="51147" xr:uid="{00000000-0005-0000-0000-00001CB80000}"/>
    <cellStyle name="Uwaga 22 2 7 17" xfId="54336" xr:uid="{00000000-0005-0000-0000-00001DB80000}"/>
    <cellStyle name="Uwaga 22 2 7 18" xfId="56390" xr:uid="{00000000-0005-0000-0000-00001EB80000}"/>
    <cellStyle name="Uwaga 22 2 7 19" xfId="59627" xr:uid="{00000000-0005-0000-0000-00001FB80000}"/>
    <cellStyle name="Uwaga 22 2 7 2" xfId="10197" xr:uid="{00000000-0005-0000-0000-000020B80000}"/>
    <cellStyle name="Uwaga 22 2 7 3" xfId="12239" xr:uid="{00000000-0005-0000-0000-000021B80000}"/>
    <cellStyle name="Uwaga 22 2 7 4" xfId="6363" xr:uid="{00000000-0005-0000-0000-000022B80000}"/>
    <cellStyle name="Uwaga 22 2 7 5" xfId="16888" xr:uid="{00000000-0005-0000-0000-000023B80000}"/>
    <cellStyle name="Uwaga 22 2 7 6" xfId="19463" xr:uid="{00000000-0005-0000-0000-000024B80000}"/>
    <cellStyle name="Uwaga 22 2 7 7" xfId="22773" xr:uid="{00000000-0005-0000-0000-000025B80000}"/>
    <cellStyle name="Uwaga 22 2 7 8" xfId="26090" xr:uid="{00000000-0005-0000-0000-000026B80000}"/>
    <cellStyle name="Uwaga 22 2 7 9" xfId="29322" xr:uid="{00000000-0005-0000-0000-000027B80000}"/>
    <cellStyle name="Uwaga 22 2 8" xfId="3192" xr:uid="{00000000-0005-0000-0000-000028B80000}"/>
    <cellStyle name="Uwaga 22 2 8 10" xfId="32836" xr:uid="{00000000-0005-0000-0000-000029B80000}"/>
    <cellStyle name="Uwaga 22 2 8 11" xfId="35305" xr:uid="{00000000-0005-0000-0000-00002AB80000}"/>
    <cellStyle name="Uwaga 22 2 8 12" xfId="38494" xr:uid="{00000000-0005-0000-0000-00002BB80000}"/>
    <cellStyle name="Uwaga 22 2 8 13" xfId="41700" xr:uid="{00000000-0005-0000-0000-00002CB80000}"/>
    <cellStyle name="Uwaga 22 2 8 14" xfId="44880" xr:uid="{00000000-0005-0000-0000-00002DB80000}"/>
    <cellStyle name="Uwaga 22 2 8 15" xfId="48175" xr:uid="{00000000-0005-0000-0000-00002EB80000}"/>
    <cellStyle name="Uwaga 22 2 8 16" xfId="51343" xr:uid="{00000000-0005-0000-0000-00002FB80000}"/>
    <cellStyle name="Uwaga 22 2 8 17" xfId="54530" xr:uid="{00000000-0005-0000-0000-000030B80000}"/>
    <cellStyle name="Uwaga 22 2 8 18" xfId="56584" xr:uid="{00000000-0005-0000-0000-000031B80000}"/>
    <cellStyle name="Uwaga 22 2 8 19" xfId="59821" xr:uid="{00000000-0005-0000-0000-000032B80000}"/>
    <cellStyle name="Uwaga 22 2 8 2" xfId="10394" xr:uid="{00000000-0005-0000-0000-000033B80000}"/>
    <cellStyle name="Uwaga 22 2 8 3" xfId="12436" xr:uid="{00000000-0005-0000-0000-000034B80000}"/>
    <cellStyle name="Uwaga 22 2 8 4" xfId="6560" xr:uid="{00000000-0005-0000-0000-000035B80000}"/>
    <cellStyle name="Uwaga 22 2 8 5" xfId="17085" xr:uid="{00000000-0005-0000-0000-000036B80000}"/>
    <cellStyle name="Uwaga 22 2 8 6" xfId="19660" xr:uid="{00000000-0005-0000-0000-000037B80000}"/>
    <cellStyle name="Uwaga 22 2 8 7" xfId="22970" xr:uid="{00000000-0005-0000-0000-000038B80000}"/>
    <cellStyle name="Uwaga 22 2 8 8" xfId="26285" xr:uid="{00000000-0005-0000-0000-000039B80000}"/>
    <cellStyle name="Uwaga 22 2 8 9" xfId="29519" xr:uid="{00000000-0005-0000-0000-00003AB80000}"/>
    <cellStyle name="Uwaga 22 2 9" xfId="3090" xr:uid="{00000000-0005-0000-0000-00003BB80000}"/>
    <cellStyle name="Uwaga 22 2 9 10" xfId="32734" xr:uid="{00000000-0005-0000-0000-00003CB80000}"/>
    <cellStyle name="Uwaga 22 2 9 11" xfId="35203" xr:uid="{00000000-0005-0000-0000-00003DB80000}"/>
    <cellStyle name="Uwaga 22 2 9 12" xfId="38392" xr:uid="{00000000-0005-0000-0000-00003EB80000}"/>
    <cellStyle name="Uwaga 22 2 9 13" xfId="41598" xr:uid="{00000000-0005-0000-0000-00003FB80000}"/>
    <cellStyle name="Uwaga 22 2 9 14" xfId="44778" xr:uid="{00000000-0005-0000-0000-000040B80000}"/>
    <cellStyle name="Uwaga 22 2 9 15" xfId="48073" xr:uid="{00000000-0005-0000-0000-000041B80000}"/>
    <cellStyle name="Uwaga 22 2 9 16" xfId="51241" xr:uid="{00000000-0005-0000-0000-000042B80000}"/>
    <cellStyle name="Uwaga 22 2 9 17" xfId="54429" xr:uid="{00000000-0005-0000-0000-000043B80000}"/>
    <cellStyle name="Uwaga 22 2 9 18" xfId="56483" xr:uid="{00000000-0005-0000-0000-000044B80000}"/>
    <cellStyle name="Uwaga 22 2 9 19" xfId="59720" xr:uid="{00000000-0005-0000-0000-000045B80000}"/>
    <cellStyle name="Uwaga 22 2 9 2" xfId="10292" xr:uid="{00000000-0005-0000-0000-000046B80000}"/>
    <cellStyle name="Uwaga 22 2 9 3" xfId="12334" xr:uid="{00000000-0005-0000-0000-000047B80000}"/>
    <cellStyle name="Uwaga 22 2 9 4" xfId="6458" xr:uid="{00000000-0005-0000-0000-000048B80000}"/>
    <cellStyle name="Uwaga 22 2 9 5" xfId="16983" xr:uid="{00000000-0005-0000-0000-000049B80000}"/>
    <cellStyle name="Uwaga 22 2 9 6" xfId="19558" xr:uid="{00000000-0005-0000-0000-00004AB80000}"/>
    <cellStyle name="Uwaga 22 2 9 7" xfId="22868" xr:uid="{00000000-0005-0000-0000-00004BB80000}"/>
    <cellStyle name="Uwaga 22 2 9 8" xfId="26184" xr:uid="{00000000-0005-0000-0000-00004CB80000}"/>
    <cellStyle name="Uwaga 22 2 9 9" xfId="29417" xr:uid="{00000000-0005-0000-0000-00004DB80000}"/>
    <cellStyle name="Uwaga 22 20" xfId="1912" xr:uid="{00000000-0005-0000-0000-00004EB80000}"/>
    <cellStyle name="Uwaga 22 20 10" xfId="31564" xr:uid="{00000000-0005-0000-0000-00004FB80000}"/>
    <cellStyle name="Uwaga 22 20 11" xfId="18187" xr:uid="{00000000-0005-0000-0000-000050B80000}"/>
    <cellStyle name="Uwaga 22 20 12" xfId="37214" xr:uid="{00000000-0005-0000-0000-000051B80000}"/>
    <cellStyle name="Uwaga 22 20 13" xfId="40439" xr:uid="{00000000-0005-0000-0000-000052B80000}"/>
    <cellStyle name="Uwaga 22 20 14" xfId="43600" xr:uid="{00000000-0005-0000-0000-000053B80000}"/>
    <cellStyle name="Uwaga 22 20 15" xfId="46914" xr:uid="{00000000-0005-0000-0000-000054B80000}"/>
    <cellStyle name="Uwaga 22 20 16" xfId="50066" xr:uid="{00000000-0005-0000-0000-000055B80000}"/>
    <cellStyle name="Uwaga 22 20 17" xfId="53285" xr:uid="{00000000-0005-0000-0000-000056B80000}"/>
    <cellStyle name="Uwaga 22 20 18" xfId="14904" xr:uid="{00000000-0005-0000-0000-000057B80000}"/>
    <cellStyle name="Uwaga 22 20 19" xfId="58568" xr:uid="{00000000-0005-0000-0000-000058B80000}"/>
    <cellStyle name="Uwaga 22 20 2" xfId="9122" xr:uid="{00000000-0005-0000-0000-000059B80000}"/>
    <cellStyle name="Uwaga 22 20 3" xfId="8268" xr:uid="{00000000-0005-0000-0000-00005AB80000}"/>
    <cellStyle name="Uwaga 22 20 4" xfId="5290" xr:uid="{00000000-0005-0000-0000-00005BB80000}"/>
    <cellStyle name="Uwaga 22 20 5" xfId="15808" xr:uid="{00000000-0005-0000-0000-00005CB80000}"/>
    <cellStyle name="Uwaga 22 20 6" xfId="14289" xr:uid="{00000000-0005-0000-0000-00005DB80000}"/>
    <cellStyle name="Uwaga 22 20 7" xfId="21690" xr:uid="{00000000-0005-0000-0000-00005EB80000}"/>
    <cellStyle name="Uwaga 22 20 8" xfId="25012" xr:uid="{00000000-0005-0000-0000-00005FB80000}"/>
    <cellStyle name="Uwaga 22 20 9" xfId="28239" xr:uid="{00000000-0005-0000-0000-000060B80000}"/>
    <cellStyle name="Uwaga 22 21" xfId="4061" xr:uid="{00000000-0005-0000-0000-000061B80000}"/>
    <cellStyle name="Uwaga 22 21 10" xfId="36167" xr:uid="{00000000-0005-0000-0000-000062B80000}"/>
    <cellStyle name="Uwaga 22 21 11" xfId="39363" xr:uid="{00000000-0005-0000-0000-000063B80000}"/>
    <cellStyle name="Uwaga 22 21 12" xfId="42562" xr:uid="{00000000-0005-0000-0000-000064B80000}"/>
    <cellStyle name="Uwaga 22 21 13" xfId="45749" xr:uid="{00000000-0005-0000-0000-000065B80000}"/>
    <cellStyle name="Uwaga 22 21 14" xfId="49037" xr:uid="{00000000-0005-0000-0000-000066B80000}"/>
    <cellStyle name="Uwaga 22 21 15" xfId="52210" xr:uid="{00000000-0005-0000-0000-000067B80000}"/>
    <cellStyle name="Uwaga 22 21 16" xfId="55385" xr:uid="{00000000-0005-0000-0000-000068B80000}"/>
    <cellStyle name="Uwaga 22 21 17" xfId="57439" xr:uid="{00000000-0005-0000-0000-000069B80000}"/>
    <cellStyle name="Uwaga 22 21 18" xfId="60676" xr:uid="{00000000-0005-0000-0000-00006AB80000}"/>
    <cellStyle name="Uwaga 22 21 2" xfId="11263" xr:uid="{00000000-0005-0000-0000-00006BB80000}"/>
    <cellStyle name="Uwaga 22 21 3" xfId="13305" xr:uid="{00000000-0005-0000-0000-00006CB80000}"/>
    <cellStyle name="Uwaga 22 21 4" xfId="17954" xr:uid="{00000000-0005-0000-0000-00006DB80000}"/>
    <cellStyle name="Uwaga 22 21 5" xfId="20529" xr:uid="{00000000-0005-0000-0000-00006EB80000}"/>
    <cellStyle name="Uwaga 22 21 6" xfId="23839" xr:uid="{00000000-0005-0000-0000-00006FB80000}"/>
    <cellStyle name="Uwaga 22 21 7" xfId="27154" xr:uid="{00000000-0005-0000-0000-000070B80000}"/>
    <cellStyle name="Uwaga 22 21 8" xfId="30388" xr:uid="{00000000-0005-0000-0000-000071B80000}"/>
    <cellStyle name="Uwaga 22 21 9" xfId="33705" xr:uid="{00000000-0005-0000-0000-000072B80000}"/>
    <cellStyle name="Uwaga 22 22" xfId="4355" xr:uid="{00000000-0005-0000-0000-000073B80000}"/>
    <cellStyle name="Uwaga 22 22 10" xfId="42851" xr:uid="{00000000-0005-0000-0000-000074B80000}"/>
    <cellStyle name="Uwaga 22 22 11" xfId="46043" xr:uid="{00000000-0005-0000-0000-000075B80000}"/>
    <cellStyle name="Uwaga 22 22 12" xfId="49320" xr:uid="{00000000-0005-0000-0000-000076B80000}"/>
    <cellStyle name="Uwaga 22 22 13" xfId="52503" xr:uid="{00000000-0005-0000-0000-000077B80000}"/>
    <cellStyle name="Uwaga 22 22 14" xfId="57718" xr:uid="{00000000-0005-0000-0000-000078B80000}"/>
    <cellStyle name="Uwaga 22 22 15" xfId="60955" xr:uid="{00000000-0005-0000-0000-000079B80000}"/>
    <cellStyle name="Uwaga 22 22 2" xfId="13593" xr:uid="{00000000-0005-0000-0000-00007AB80000}"/>
    <cellStyle name="Uwaga 22 22 3" xfId="7572" xr:uid="{00000000-0005-0000-0000-00007BB80000}"/>
    <cellStyle name="Uwaga 22 22 4" xfId="20823" xr:uid="{00000000-0005-0000-0000-00007CB80000}"/>
    <cellStyle name="Uwaga 22 22 5" xfId="24133" xr:uid="{00000000-0005-0000-0000-00007DB80000}"/>
    <cellStyle name="Uwaga 22 22 6" xfId="27447" xr:uid="{00000000-0005-0000-0000-00007EB80000}"/>
    <cellStyle name="Uwaga 22 22 7" xfId="30682" xr:uid="{00000000-0005-0000-0000-00007FB80000}"/>
    <cellStyle name="Uwaga 22 22 8" xfId="36451" xr:uid="{00000000-0005-0000-0000-000080B80000}"/>
    <cellStyle name="Uwaga 22 22 9" xfId="39656" xr:uid="{00000000-0005-0000-0000-000081B80000}"/>
    <cellStyle name="Uwaga 22 23" xfId="4166" xr:uid="{00000000-0005-0000-0000-000082B80000}"/>
    <cellStyle name="Uwaga 22 23 10" xfId="42667" xr:uid="{00000000-0005-0000-0000-000083B80000}"/>
    <cellStyle name="Uwaga 22 23 11" xfId="45854" xr:uid="{00000000-0005-0000-0000-000084B80000}"/>
    <cellStyle name="Uwaga 22 23 12" xfId="49142" xr:uid="{00000000-0005-0000-0000-000085B80000}"/>
    <cellStyle name="Uwaga 22 23 13" xfId="52314" xr:uid="{00000000-0005-0000-0000-000086B80000}"/>
    <cellStyle name="Uwaga 22 23 14" xfId="57540" xr:uid="{00000000-0005-0000-0000-000087B80000}"/>
    <cellStyle name="Uwaga 22 23 15" xfId="60777" xr:uid="{00000000-0005-0000-0000-000088B80000}"/>
    <cellStyle name="Uwaga 22 23 2" xfId="13410" xr:uid="{00000000-0005-0000-0000-000089B80000}"/>
    <cellStyle name="Uwaga 22 23 3" xfId="7403" xr:uid="{00000000-0005-0000-0000-00008AB80000}"/>
    <cellStyle name="Uwaga 22 23 4" xfId="20634" xr:uid="{00000000-0005-0000-0000-00008BB80000}"/>
    <cellStyle name="Uwaga 22 23 5" xfId="23944" xr:uid="{00000000-0005-0000-0000-00008CB80000}"/>
    <cellStyle name="Uwaga 22 23 6" xfId="27259" xr:uid="{00000000-0005-0000-0000-00008DB80000}"/>
    <cellStyle name="Uwaga 22 23 7" xfId="30493" xr:uid="{00000000-0005-0000-0000-00008EB80000}"/>
    <cellStyle name="Uwaga 22 23 8" xfId="36272" xr:uid="{00000000-0005-0000-0000-00008FB80000}"/>
    <cellStyle name="Uwaga 22 23 9" xfId="39468" xr:uid="{00000000-0005-0000-0000-000090B80000}"/>
    <cellStyle name="Uwaga 22 24" xfId="4352" xr:uid="{00000000-0005-0000-0000-000091B80000}"/>
    <cellStyle name="Uwaga 22 24 10" xfId="42848" xr:uid="{00000000-0005-0000-0000-000092B80000}"/>
    <cellStyle name="Uwaga 22 24 11" xfId="46040" xr:uid="{00000000-0005-0000-0000-000093B80000}"/>
    <cellStyle name="Uwaga 22 24 12" xfId="49317" xr:uid="{00000000-0005-0000-0000-000094B80000}"/>
    <cellStyle name="Uwaga 22 24 13" xfId="52500" xr:uid="{00000000-0005-0000-0000-000095B80000}"/>
    <cellStyle name="Uwaga 22 24 14" xfId="57715" xr:uid="{00000000-0005-0000-0000-000096B80000}"/>
    <cellStyle name="Uwaga 22 24 15" xfId="60952" xr:uid="{00000000-0005-0000-0000-000097B80000}"/>
    <cellStyle name="Uwaga 22 24 2" xfId="13590" xr:uid="{00000000-0005-0000-0000-000098B80000}"/>
    <cellStyle name="Uwaga 22 24 3" xfId="7569" xr:uid="{00000000-0005-0000-0000-000099B80000}"/>
    <cellStyle name="Uwaga 22 24 4" xfId="20820" xr:uid="{00000000-0005-0000-0000-00009AB80000}"/>
    <cellStyle name="Uwaga 22 24 5" xfId="24130" xr:uid="{00000000-0005-0000-0000-00009BB80000}"/>
    <cellStyle name="Uwaga 22 24 6" xfId="27444" xr:uid="{00000000-0005-0000-0000-00009CB80000}"/>
    <cellStyle name="Uwaga 22 24 7" xfId="30679" xr:uid="{00000000-0005-0000-0000-00009DB80000}"/>
    <cellStyle name="Uwaga 22 24 8" xfId="36448" xr:uid="{00000000-0005-0000-0000-00009EB80000}"/>
    <cellStyle name="Uwaga 22 24 9" xfId="39653" xr:uid="{00000000-0005-0000-0000-00009FB80000}"/>
    <cellStyle name="Uwaga 22 25" xfId="4169" xr:uid="{00000000-0005-0000-0000-0000A0B80000}"/>
    <cellStyle name="Uwaga 22 25 10" xfId="42670" xr:uid="{00000000-0005-0000-0000-0000A1B80000}"/>
    <cellStyle name="Uwaga 22 25 11" xfId="45857" xr:uid="{00000000-0005-0000-0000-0000A2B80000}"/>
    <cellStyle name="Uwaga 22 25 12" xfId="49145" xr:uid="{00000000-0005-0000-0000-0000A3B80000}"/>
    <cellStyle name="Uwaga 22 25 13" xfId="52317" xr:uid="{00000000-0005-0000-0000-0000A4B80000}"/>
    <cellStyle name="Uwaga 22 25 14" xfId="57543" xr:uid="{00000000-0005-0000-0000-0000A5B80000}"/>
    <cellStyle name="Uwaga 22 25 15" xfId="60780" xr:uid="{00000000-0005-0000-0000-0000A6B80000}"/>
    <cellStyle name="Uwaga 22 25 2" xfId="13413" xr:uid="{00000000-0005-0000-0000-0000A7B80000}"/>
    <cellStyle name="Uwaga 22 25 3" xfId="7406" xr:uid="{00000000-0005-0000-0000-0000A8B80000}"/>
    <cellStyle name="Uwaga 22 25 4" xfId="20637" xr:uid="{00000000-0005-0000-0000-0000A9B80000}"/>
    <cellStyle name="Uwaga 22 25 5" xfId="23947" xr:uid="{00000000-0005-0000-0000-0000AAB80000}"/>
    <cellStyle name="Uwaga 22 25 6" xfId="27262" xr:uid="{00000000-0005-0000-0000-0000ABB80000}"/>
    <cellStyle name="Uwaga 22 25 7" xfId="30496" xr:uid="{00000000-0005-0000-0000-0000ACB80000}"/>
    <cellStyle name="Uwaga 22 25 8" xfId="36275" xr:uid="{00000000-0005-0000-0000-0000ADB80000}"/>
    <cellStyle name="Uwaga 22 25 9" xfId="39471" xr:uid="{00000000-0005-0000-0000-0000AEB80000}"/>
    <cellStyle name="Uwaga 22 26" xfId="4413" xr:uid="{00000000-0005-0000-0000-0000AFB80000}"/>
    <cellStyle name="Uwaga 22 26 10" xfId="42907" xr:uid="{00000000-0005-0000-0000-0000B0B80000}"/>
    <cellStyle name="Uwaga 22 26 11" xfId="46101" xr:uid="{00000000-0005-0000-0000-0000B1B80000}"/>
    <cellStyle name="Uwaga 22 26 12" xfId="49376" xr:uid="{00000000-0005-0000-0000-0000B2B80000}"/>
    <cellStyle name="Uwaga 22 26 13" xfId="52561" xr:uid="{00000000-0005-0000-0000-0000B3B80000}"/>
    <cellStyle name="Uwaga 22 26 14" xfId="57771" xr:uid="{00000000-0005-0000-0000-0000B4B80000}"/>
    <cellStyle name="Uwaga 22 26 15" xfId="61008" xr:uid="{00000000-0005-0000-0000-0000B5B80000}"/>
    <cellStyle name="Uwaga 22 26 2" xfId="13651" xr:uid="{00000000-0005-0000-0000-0000B6B80000}"/>
    <cellStyle name="Uwaga 22 26 3" xfId="7616" xr:uid="{00000000-0005-0000-0000-0000B7B80000}"/>
    <cellStyle name="Uwaga 22 26 4" xfId="20881" xr:uid="{00000000-0005-0000-0000-0000B8B80000}"/>
    <cellStyle name="Uwaga 22 26 5" xfId="24191" xr:uid="{00000000-0005-0000-0000-0000B9B80000}"/>
    <cellStyle name="Uwaga 22 26 6" xfId="27505" xr:uid="{00000000-0005-0000-0000-0000BAB80000}"/>
    <cellStyle name="Uwaga 22 26 7" xfId="30740" xr:uid="{00000000-0005-0000-0000-0000BBB80000}"/>
    <cellStyle name="Uwaga 22 26 8" xfId="36507" xr:uid="{00000000-0005-0000-0000-0000BCB80000}"/>
    <cellStyle name="Uwaga 22 26 9" xfId="39714" xr:uid="{00000000-0005-0000-0000-0000BDB80000}"/>
    <cellStyle name="Uwaga 22 27" xfId="4582" xr:uid="{00000000-0005-0000-0000-0000BEB80000}"/>
    <cellStyle name="Uwaga 22 27 10" xfId="43069" xr:uid="{00000000-0005-0000-0000-0000BFB80000}"/>
    <cellStyle name="Uwaga 22 27 11" xfId="46270" xr:uid="{00000000-0005-0000-0000-0000C0B80000}"/>
    <cellStyle name="Uwaga 22 27 12" xfId="49537" xr:uid="{00000000-0005-0000-0000-0000C1B80000}"/>
    <cellStyle name="Uwaga 22 27 13" xfId="52730" xr:uid="{00000000-0005-0000-0000-0000C2B80000}"/>
    <cellStyle name="Uwaga 22 27 14" xfId="57928" xr:uid="{00000000-0005-0000-0000-0000C3B80000}"/>
    <cellStyle name="Uwaga 22 27 15" xfId="61165" xr:uid="{00000000-0005-0000-0000-0000C4B80000}"/>
    <cellStyle name="Uwaga 22 27 2" xfId="13818" xr:uid="{00000000-0005-0000-0000-0000C5B80000}"/>
    <cellStyle name="Uwaga 22 27 3" xfId="7773" xr:uid="{00000000-0005-0000-0000-0000C6B80000}"/>
    <cellStyle name="Uwaga 22 27 4" xfId="21050" xr:uid="{00000000-0005-0000-0000-0000C7B80000}"/>
    <cellStyle name="Uwaga 22 27 5" xfId="24360" xr:uid="{00000000-0005-0000-0000-0000C8B80000}"/>
    <cellStyle name="Uwaga 22 27 6" xfId="27672" xr:uid="{00000000-0005-0000-0000-0000C9B80000}"/>
    <cellStyle name="Uwaga 22 27 7" xfId="30909" xr:uid="{00000000-0005-0000-0000-0000CAB80000}"/>
    <cellStyle name="Uwaga 22 27 8" xfId="36669" xr:uid="{00000000-0005-0000-0000-0000CBB80000}"/>
    <cellStyle name="Uwaga 22 27 9" xfId="39882" xr:uid="{00000000-0005-0000-0000-0000CCB80000}"/>
    <cellStyle name="Uwaga 22 28" xfId="4631" xr:uid="{00000000-0005-0000-0000-0000CDB80000}"/>
    <cellStyle name="Uwaga 22 28 10" xfId="43117" xr:uid="{00000000-0005-0000-0000-0000CEB80000}"/>
    <cellStyle name="Uwaga 22 28 11" xfId="46319" xr:uid="{00000000-0005-0000-0000-0000CFB80000}"/>
    <cellStyle name="Uwaga 22 28 12" xfId="49585" xr:uid="{00000000-0005-0000-0000-0000D0B80000}"/>
    <cellStyle name="Uwaga 22 28 13" xfId="52779" xr:uid="{00000000-0005-0000-0000-0000D1B80000}"/>
    <cellStyle name="Uwaga 22 28 14" xfId="57976" xr:uid="{00000000-0005-0000-0000-0000D2B80000}"/>
    <cellStyle name="Uwaga 22 28 15" xfId="61213" xr:uid="{00000000-0005-0000-0000-0000D3B80000}"/>
    <cellStyle name="Uwaga 22 28 2" xfId="13867" xr:uid="{00000000-0005-0000-0000-0000D4B80000}"/>
    <cellStyle name="Uwaga 22 28 3" xfId="7821" xr:uid="{00000000-0005-0000-0000-0000D5B80000}"/>
    <cellStyle name="Uwaga 22 28 4" xfId="21099" xr:uid="{00000000-0005-0000-0000-0000D6B80000}"/>
    <cellStyle name="Uwaga 22 28 5" xfId="24409" xr:uid="{00000000-0005-0000-0000-0000D7B80000}"/>
    <cellStyle name="Uwaga 22 28 6" xfId="27721" xr:uid="{00000000-0005-0000-0000-0000D8B80000}"/>
    <cellStyle name="Uwaga 22 28 7" xfId="30958" xr:uid="{00000000-0005-0000-0000-0000D9B80000}"/>
    <cellStyle name="Uwaga 22 28 8" xfId="36718" xr:uid="{00000000-0005-0000-0000-0000DAB80000}"/>
    <cellStyle name="Uwaga 22 28 9" xfId="39931" xr:uid="{00000000-0005-0000-0000-0000DBB80000}"/>
    <cellStyle name="Uwaga 22 29" xfId="4578" xr:uid="{00000000-0005-0000-0000-0000DCB80000}"/>
    <cellStyle name="Uwaga 22 29 10" xfId="43065" xr:uid="{00000000-0005-0000-0000-0000DDB80000}"/>
    <cellStyle name="Uwaga 22 29 11" xfId="46266" xr:uid="{00000000-0005-0000-0000-0000DEB80000}"/>
    <cellStyle name="Uwaga 22 29 12" xfId="49533" xr:uid="{00000000-0005-0000-0000-0000DFB80000}"/>
    <cellStyle name="Uwaga 22 29 13" xfId="52726" xr:uid="{00000000-0005-0000-0000-0000E0B80000}"/>
    <cellStyle name="Uwaga 22 29 14" xfId="57924" xr:uid="{00000000-0005-0000-0000-0000E1B80000}"/>
    <cellStyle name="Uwaga 22 29 15" xfId="61161" xr:uid="{00000000-0005-0000-0000-0000E2B80000}"/>
    <cellStyle name="Uwaga 22 29 2" xfId="13814" xr:uid="{00000000-0005-0000-0000-0000E3B80000}"/>
    <cellStyle name="Uwaga 22 29 3" xfId="7769" xr:uid="{00000000-0005-0000-0000-0000E4B80000}"/>
    <cellStyle name="Uwaga 22 29 4" xfId="21046" xr:uid="{00000000-0005-0000-0000-0000E5B80000}"/>
    <cellStyle name="Uwaga 22 29 5" xfId="24356" xr:uid="{00000000-0005-0000-0000-0000E6B80000}"/>
    <cellStyle name="Uwaga 22 29 6" xfId="27668" xr:uid="{00000000-0005-0000-0000-0000E7B80000}"/>
    <cellStyle name="Uwaga 22 29 7" xfId="30905" xr:uid="{00000000-0005-0000-0000-0000E8B80000}"/>
    <cellStyle name="Uwaga 22 29 8" xfId="36665" xr:uid="{00000000-0005-0000-0000-0000E9B80000}"/>
    <cellStyle name="Uwaga 22 29 9" xfId="39878" xr:uid="{00000000-0005-0000-0000-0000EAB80000}"/>
    <cellStyle name="Uwaga 22 3" xfId="1686" xr:uid="{00000000-0005-0000-0000-0000EBB80000}"/>
    <cellStyle name="Uwaga 22 3 10" xfId="31338" xr:uid="{00000000-0005-0000-0000-0000ECB80000}"/>
    <cellStyle name="Uwaga 22 3 11" xfId="18473" xr:uid="{00000000-0005-0000-0000-0000EDB80000}"/>
    <cellStyle name="Uwaga 22 3 12" xfId="36988" xr:uid="{00000000-0005-0000-0000-0000EEB80000}"/>
    <cellStyle name="Uwaga 22 3 13" xfId="40220" xr:uid="{00000000-0005-0000-0000-0000EFB80000}"/>
    <cellStyle name="Uwaga 22 3 14" xfId="43374" xr:uid="{00000000-0005-0000-0000-0000F0B80000}"/>
    <cellStyle name="Uwaga 22 3 15" xfId="46695" xr:uid="{00000000-0005-0000-0000-0000F1B80000}"/>
    <cellStyle name="Uwaga 22 3 16" xfId="49840" xr:uid="{00000000-0005-0000-0000-0000F2B80000}"/>
    <cellStyle name="Uwaga 22 3 17" xfId="53068" xr:uid="{00000000-0005-0000-0000-0000F3B80000}"/>
    <cellStyle name="Uwaga 22 3 18" xfId="14921" xr:uid="{00000000-0005-0000-0000-0000F4B80000}"/>
    <cellStyle name="Uwaga 22 3 19" xfId="58351" xr:uid="{00000000-0005-0000-0000-0000F5B80000}"/>
    <cellStyle name="Uwaga 22 3 2" xfId="8896" xr:uid="{00000000-0005-0000-0000-0000F6B80000}"/>
    <cellStyle name="Uwaga 22 3 3" xfId="8494" xr:uid="{00000000-0005-0000-0000-0000F7B80000}"/>
    <cellStyle name="Uwaga 22 3 4" xfId="5065" xr:uid="{00000000-0005-0000-0000-0000F8B80000}"/>
    <cellStyle name="Uwaga 22 3 5" xfId="15582" xr:uid="{00000000-0005-0000-0000-0000F9B80000}"/>
    <cellStyle name="Uwaga 22 3 6" xfId="14515" xr:uid="{00000000-0005-0000-0000-0000FAB80000}"/>
    <cellStyle name="Uwaga 22 3 7" xfId="21464" xr:uid="{00000000-0005-0000-0000-0000FBB80000}"/>
    <cellStyle name="Uwaga 22 3 8" xfId="24787" xr:uid="{00000000-0005-0000-0000-0000FCB80000}"/>
    <cellStyle name="Uwaga 22 3 9" xfId="28013" xr:uid="{00000000-0005-0000-0000-0000FDB80000}"/>
    <cellStyle name="Uwaga 22 30" xfId="4627" xr:uid="{00000000-0005-0000-0000-0000FEB80000}"/>
    <cellStyle name="Uwaga 22 30 10" xfId="43113" xr:uid="{00000000-0005-0000-0000-0000FFB80000}"/>
    <cellStyle name="Uwaga 22 30 11" xfId="46315" xr:uid="{00000000-0005-0000-0000-000000B90000}"/>
    <cellStyle name="Uwaga 22 30 12" xfId="49581" xr:uid="{00000000-0005-0000-0000-000001B90000}"/>
    <cellStyle name="Uwaga 22 30 13" xfId="52775" xr:uid="{00000000-0005-0000-0000-000002B90000}"/>
    <cellStyle name="Uwaga 22 30 14" xfId="57972" xr:uid="{00000000-0005-0000-0000-000003B90000}"/>
    <cellStyle name="Uwaga 22 30 15" xfId="61209" xr:uid="{00000000-0005-0000-0000-000004B90000}"/>
    <cellStyle name="Uwaga 22 30 2" xfId="13863" xr:uid="{00000000-0005-0000-0000-000005B90000}"/>
    <cellStyle name="Uwaga 22 30 3" xfId="7817" xr:uid="{00000000-0005-0000-0000-000006B90000}"/>
    <cellStyle name="Uwaga 22 30 4" xfId="21095" xr:uid="{00000000-0005-0000-0000-000007B90000}"/>
    <cellStyle name="Uwaga 22 30 5" xfId="24405" xr:uid="{00000000-0005-0000-0000-000008B90000}"/>
    <cellStyle name="Uwaga 22 30 6" xfId="27717" xr:uid="{00000000-0005-0000-0000-000009B90000}"/>
    <cellStyle name="Uwaga 22 30 7" xfId="30954" xr:uid="{00000000-0005-0000-0000-00000AB90000}"/>
    <cellStyle name="Uwaga 22 30 8" xfId="36714" xr:uid="{00000000-0005-0000-0000-00000BB90000}"/>
    <cellStyle name="Uwaga 22 30 9" xfId="39927" xr:uid="{00000000-0005-0000-0000-00000CB90000}"/>
    <cellStyle name="Uwaga 22 31" xfId="4786" xr:uid="{00000000-0005-0000-0000-00000DB90000}"/>
    <cellStyle name="Uwaga 22 31 10" xfId="43265" xr:uid="{00000000-0005-0000-0000-00000EB90000}"/>
    <cellStyle name="Uwaga 22 31 11" xfId="46474" xr:uid="{00000000-0005-0000-0000-00000FB90000}"/>
    <cellStyle name="Uwaga 22 31 12" xfId="49732" xr:uid="{00000000-0005-0000-0000-000010B90000}"/>
    <cellStyle name="Uwaga 22 31 13" xfId="52934" xr:uid="{00000000-0005-0000-0000-000011B90000}"/>
    <cellStyle name="Uwaga 22 31 14" xfId="58123" xr:uid="{00000000-0005-0000-0000-000012B90000}"/>
    <cellStyle name="Uwaga 22 31 15" xfId="61360" xr:uid="{00000000-0005-0000-0000-000013B90000}"/>
    <cellStyle name="Uwaga 22 31 2" xfId="14020" xr:uid="{00000000-0005-0000-0000-000014B90000}"/>
    <cellStyle name="Uwaga 22 31 3" xfId="7968" xr:uid="{00000000-0005-0000-0000-000015B90000}"/>
    <cellStyle name="Uwaga 22 31 4" xfId="21254" xr:uid="{00000000-0005-0000-0000-000016B90000}"/>
    <cellStyle name="Uwaga 22 31 5" xfId="24564" xr:uid="{00000000-0005-0000-0000-000017B90000}"/>
    <cellStyle name="Uwaga 22 31 6" xfId="27876" xr:uid="{00000000-0005-0000-0000-000018B90000}"/>
    <cellStyle name="Uwaga 22 31 7" xfId="31113" xr:uid="{00000000-0005-0000-0000-000019B90000}"/>
    <cellStyle name="Uwaga 22 31 8" xfId="36869" xr:uid="{00000000-0005-0000-0000-00001AB90000}"/>
    <cellStyle name="Uwaga 22 31 9" xfId="40085" xr:uid="{00000000-0005-0000-0000-00001BB90000}"/>
    <cellStyle name="Uwaga 22 4" xfId="2485" xr:uid="{00000000-0005-0000-0000-00001CB90000}"/>
    <cellStyle name="Uwaga 22 4 10" xfId="32129" xr:uid="{00000000-0005-0000-0000-00001DB90000}"/>
    <cellStyle name="Uwaga 22 4 11" xfId="34599" xr:uid="{00000000-0005-0000-0000-00001EB90000}"/>
    <cellStyle name="Uwaga 22 4 12" xfId="37787" xr:uid="{00000000-0005-0000-0000-00001FB90000}"/>
    <cellStyle name="Uwaga 22 4 13" xfId="40997" xr:uid="{00000000-0005-0000-0000-000020B90000}"/>
    <cellStyle name="Uwaga 22 4 14" xfId="44173" xr:uid="{00000000-0005-0000-0000-000021B90000}"/>
    <cellStyle name="Uwaga 22 4 15" xfId="47472" xr:uid="{00000000-0005-0000-0000-000022B90000}"/>
    <cellStyle name="Uwaga 22 4 16" xfId="50637" xr:uid="{00000000-0005-0000-0000-000023B90000}"/>
    <cellStyle name="Uwaga 22 4 17" xfId="53833" xr:uid="{00000000-0005-0000-0000-000024B90000}"/>
    <cellStyle name="Uwaga 22 4 18" xfId="55887" xr:uid="{00000000-0005-0000-0000-000025B90000}"/>
    <cellStyle name="Uwaga 22 4 19" xfId="59124" xr:uid="{00000000-0005-0000-0000-000026B90000}"/>
    <cellStyle name="Uwaga 22 4 2" xfId="9687" xr:uid="{00000000-0005-0000-0000-000027B90000}"/>
    <cellStyle name="Uwaga 22 4 3" xfId="11729" xr:uid="{00000000-0005-0000-0000-000028B90000}"/>
    <cellStyle name="Uwaga 22 4 4" xfId="5853" xr:uid="{00000000-0005-0000-0000-000029B90000}"/>
    <cellStyle name="Uwaga 22 4 5" xfId="16378" xr:uid="{00000000-0005-0000-0000-00002AB90000}"/>
    <cellStyle name="Uwaga 22 4 6" xfId="18953" xr:uid="{00000000-0005-0000-0000-00002BB90000}"/>
    <cellStyle name="Uwaga 22 4 7" xfId="22263" xr:uid="{00000000-0005-0000-0000-00002CB90000}"/>
    <cellStyle name="Uwaga 22 4 8" xfId="25583" xr:uid="{00000000-0005-0000-0000-00002DB90000}"/>
    <cellStyle name="Uwaga 22 4 9" xfId="28812" xr:uid="{00000000-0005-0000-0000-00002EB90000}"/>
    <cellStyle name="Uwaga 22 5" xfId="2624" xr:uid="{00000000-0005-0000-0000-00002FB90000}"/>
    <cellStyle name="Uwaga 22 5 10" xfId="32268" xr:uid="{00000000-0005-0000-0000-000030B90000}"/>
    <cellStyle name="Uwaga 22 5 11" xfId="34738" xr:uid="{00000000-0005-0000-0000-000031B90000}"/>
    <cellStyle name="Uwaga 22 5 12" xfId="37926" xr:uid="{00000000-0005-0000-0000-000032B90000}"/>
    <cellStyle name="Uwaga 22 5 13" xfId="41136" xr:uid="{00000000-0005-0000-0000-000033B90000}"/>
    <cellStyle name="Uwaga 22 5 14" xfId="44312" xr:uid="{00000000-0005-0000-0000-000034B90000}"/>
    <cellStyle name="Uwaga 22 5 15" xfId="47611" xr:uid="{00000000-0005-0000-0000-000035B90000}"/>
    <cellStyle name="Uwaga 22 5 16" xfId="50776" xr:uid="{00000000-0005-0000-0000-000036B90000}"/>
    <cellStyle name="Uwaga 22 5 17" xfId="53971" xr:uid="{00000000-0005-0000-0000-000037B90000}"/>
    <cellStyle name="Uwaga 22 5 18" xfId="56025" xr:uid="{00000000-0005-0000-0000-000038B90000}"/>
    <cellStyle name="Uwaga 22 5 19" xfId="59262" xr:uid="{00000000-0005-0000-0000-000039B90000}"/>
    <cellStyle name="Uwaga 22 5 2" xfId="9826" xr:uid="{00000000-0005-0000-0000-00003AB90000}"/>
    <cellStyle name="Uwaga 22 5 3" xfId="11868" xr:uid="{00000000-0005-0000-0000-00003BB90000}"/>
    <cellStyle name="Uwaga 22 5 4" xfId="5992" xr:uid="{00000000-0005-0000-0000-00003CB90000}"/>
    <cellStyle name="Uwaga 22 5 5" xfId="16517" xr:uid="{00000000-0005-0000-0000-00003DB90000}"/>
    <cellStyle name="Uwaga 22 5 6" xfId="19092" xr:uid="{00000000-0005-0000-0000-00003EB90000}"/>
    <cellStyle name="Uwaga 22 5 7" xfId="22402" xr:uid="{00000000-0005-0000-0000-00003FB90000}"/>
    <cellStyle name="Uwaga 22 5 8" xfId="25722" xr:uid="{00000000-0005-0000-0000-000040B90000}"/>
    <cellStyle name="Uwaga 22 5 9" xfId="28951" xr:uid="{00000000-0005-0000-0000-000041B90000}"/>
    <cellStyle name="Uwaga 22 6" xfId="1624" xr:uid="{00000000-0005-0000-0000-000042B90000}"/>
    <cellStyle name="Uwaga 22 6 10" xfId="31276" xr:uid="{00000000-0005-0000-0000-000043B90000}"/>
    <cellStyle name="Uwaga 22 6 11" xfId="18107" xr:uid="{00000000-0005-0000-0000-000044B90000}"/>
    <cellStyle name="Uwaga 22 6 12" xfId="36926" xr:uid="{00000000-0005-0000-0000-000045B90000}"/>
    <cellStyle name="Uwaga 22 6 13" xfId="40159" xr:uid="{00000000-0005-0000-0000-000046B90000}"/>
    <cellStyle name="Uwaga 22 6 14" xfId="43312" xr:uid="{00000000-0005-0000-0000-000047B90000}"/>
    <cellStyle name="Uwaga 22 6 15" xfId="46636" xr:uid="{00000000-0005-0000-0000-000048B90000}"/>
    <cellStyle name="Uwaga 22 6 16" xfId="49778" xr:uid="{00000000-0005-0000-0000-000049B90000}"/>
    <cellStyle name="Uwaga 22 6 17" xfId="53010" xr:uid="{00000000-0005-0000-0000-00004AB90000}"/>
    <cellStyle name="Uwaga 22 6 18" xfId="37646" xr:uid="{00000000-0005-0000-0000-00004BB90000}"/>
    <cellStyle name="Uwaga 22 6 19" xfId="58293" xr:uid="{00000000-0005-0000-0000-00004CB90000}"/>
    <cellStyle name="Uwaga 22 6 2" xfId="8836" xr:uid="{00000000-0005-0000-0000-00004DB90000}"/>
    <cellStyle name="Uwaga 22 6 3" xfId="8554" xr:uid="{00000000-0005-0000-0000-00004EB90000}"/>
    <cellStyle name="Uwaga 22 6 4" xfId="5004" xr:uid="{00000000-0005-0000-0000-00004FB90000}"/>
    <cellStyle name="Uwaga 22 6 5" xfId="15520" xr:uid="{00000000-0005-0000-0000-000050B90000}"/>
    <cellStyle name="Uwaga 22 6 6" xfId="14577" xr:uid="{00000000-0005-0000-0000-000051B90000}"/>
    <cellStyle name="Uwaga 22 6 7" xfId="21402" xr:uid="{00000000-0005-0000-0000-000052B90000}"/>
    <cellStyle name="Uwaga 22 6 8" xfId="24725" xr:uid="{00000000-0005-0000-0000-000053B90000}"/>
    <cellStyle name="Uwaga 22 6 9" xfId="27951" xr:uid="{00000000-0005-0000-0000-000054B90000}"/>
    <cellStyle name="Uwaga 22 7" xfId="2844" xr:uid="{00000000-0005-0000-0000-000055B90000}"/>
    <cellStyle name="Uwaga 22 7 10" xfId="32488" xr:uid="{00000000-0005-0000-0000-000056B90000}"/>
    <cellStyle name="Uwaga 22 7 11" xfId="34958" xr:uid="{00000000-0005-0000-0000-000057B90000}"/>
    <cellStyle name="Uwaga 22 7 12" xfId="38146" xr:uid="{00000000-0005-0000-0000-000058B90000}"/>
    <cellStyle name="Uwaga 22 7 13" xfId="41353" xr:uid="{00000000-0005-0000-0000-000059B90000}"/>
    <cellStyle name="Uwaga 22 7 14" xfId="44532" xr:uid="{00000000-0005-0000-0000-00005AB90000}"/>
    <cellStyle name="Uwaga 22 7 15" xfId="47828" xr:uid="{00000000-0005-0000-0000-00005BB90000}"/>
    <cellStyle name="Uwaga 22 7 16" xfId="50996" xr:uid="{00000000-0005-0000-0000-00005CB90000}"/>
    <cellStyle name="Uwaga 22 7 17" xfId="54186" xr:uid="{00000000-0005-0000-0000-00005DB90000}"/>
    <cellStyle name="Uwaga 22 7 18" xfId="56240" xr:uid="{00000000-0005-0000-0000-00005EB90000}"/>
    <cellStyle name="Uwaga 22 7 19" xfId="59477" xr:uid="{00000000-0005-0000-0000-00005FB90000}"/>
    <cellStyle name="Uwaga 22 7 2" xfId="10046" xr:uid="{00000000-0005-0000-0000-000060B90000}"/>
    <cellStyle name="Uwaga 22 7 3" xfId="12088" xr:uid="{00000000-0005-0000-0000-000061B90000}"/>
    <cellStyle name="Uwaga 22 7 4" xfId="6212" xr:uid="{00000000-0005-0000-0000-000062B90000}"/>
    <cellStyle name="Uwaga 22 7 5" xfId="16737" xr:uid="{00000000-0005-0000-0000-000063B90000}"/>
    <cellStyle name="Uwaga 22 7 6" xfId="19312" xr:uid="{00000000-0005-0000-0000-000064B90000}"/>
    <cellStyle name="Uwaga 22 7 7" xfId="22622" xr:uid="{00000000-0005-0000-0000-000065B90000}"/>
    <cellStyle name="Uwaga 22 7 8" xfId="25940" xr:uid="{00000000-0005-0000-0000-000066B90000}"/>
    <cellStyle name="Uwaga 22 7 9" xfId="29171" xr:uid="{00000000-0005-0000-0000-000067B90000}"/>
    <cellStyle name="Uwaga 22 8" xfId="2948" xr:uid="{00000000-0005-0000-0000-000068B90000}"/>
    <cellStyle name="Uwaga 22 8 10" xfId="32592" xr:uid="{00000000-0005-0000-0000-000069B90000}"/>
    <cellStyle name="Uwaga 22 8 11" xfId="35062" xr:uid="{00000000-0005-0000-0000-00006AB90000}"/>
    <cellStyle name="Uwaga 22 8 12" xfId="38250" xr:uid="{00000000-0005-0000-0000-00006BB90000}"/>
    <cellStyle name="Uwaga 22 8 13" xfId="41457" xr:uid="{00000000-0005-0000-0000-00006CB90000}"/>
    <cellStyle name="Uwaga 22 8 14" xfId="44636" xr:uid="{00000000-0005-0000-0000-00006DB90000}"/>
    <cellStyle name="Uwaga 22 8 15" xfId="47932" xr:uid="{00000000-0005-0000-0000-00006EB90000}"/>
    <cellStyle name="Uwaga 22 8 16" xfId="51100" xr:uid="{00000000-0005-0000-0000-00006FB90000}"/>
    <cellStyle name="Uwaga 22 8 17" xfId="54289" xr:uid="{00000000-0005-0000-0000-000070B90000}"/>
    <cellStyle name="Uwaga 22 8 18" xfId="56343" xr:uid="{00000000-0005-0000-0000-000071B90000}"/>
    <cellStyle name="Uwaga 22 8 19" xfId="59580" xr:uid="{00000000-0005-0000-0000-000072B90000}"/>
    <cellStyle name="Uwaga 22 8 2" xfId="10150" xr:uid="{00000000-0005-0000-0000-000073B90000}"/>
    <cellStyle name="Uwaga 22 8 3" xfId="12192" xr:uid="{00000000-0005-0000-0000-000074B90000}"/>
    <cellStyle name="Uwaga 22 8 4" xfId="6316" xr:uid="{00000000-0005-0000-0000-000075B90000}"/>
    <cellStyle name="Uwaga 22 8 5" xfId="16841" xr:uid="{00000000-0005-0000-0000-000076B90000}"/>
    <cellStyle name="Uwaga 22 8 6" xfId="19416" xr:uid="{00000000-0005-0000-0000-000077B90000}"/>
    <cellStyle name="Uwaga 22 8 7" xfId="22726" xr:uid="{00000000-0005-0000-0000-000078B90000}"/>
    <cellStyle name="Uwaga 22 8 8" xfId="26043" xr:uid="{00000000-0005-0000-0000-000079B90000}"/>
    <cellStyle name="Uwaga 22 8 9" xfId="29275" xr:uid="{00000000-0005-0000-0000-00007AB90000}"/>
    <cellStyle name="Uwaga 22 9" xfId="3114" xr:uid="{00000000-0005-0000-0000-00007BB90000}"/>
    <cellStyle name="Uwaga 22 9 10" xfId="32758" xr:uid="{00000000-0005-0000-0000-00007CB90000}"/>
    <cellStyle name="Uwaga 22 9 11" xfId="35227" xr:uid="{00000000-0005-0000-0000-00007DB90000}"/>
    <cellStyle name="Uwaga 22 9 12" xfId="38416" xr:uid="{00000000-0005-0000-0000-00007EB90000}"/>
    <cellStyle name="Uwaga 22 9 13" xfId="41622" xr:uid="{00000000-0005-0000-0000-00007FB90000}"/>
    <cellStyle name="Uwaga 22 9 14" xfId="44802" xr:uid="{00000000-0005-0000-0000-000080B90000}"/>
    <cellStyle name="Uwaga 22 9 15" xfId="48097" xr:uid="{00000000-0005-0000-0000-000081B90000}"/>
    <cellStyle name="Uwaga 22 9 16" xfId="51265" xr:uid="{00000000-0005-0000-0000-000082B90000}"/>
    <cellStyle name="Uwaga 22 9 17" xfId="54453" xr:uid="{00000000-0005-0000-0000-000083B90000}"/>
    <cellStyle name="Uwaga 22 9 18" xfId="56507" xr:uid="{00000000-0005-0000-0000-000084B90000}"/>
    <cellStyle name="Uwaga 22 9 19" xfId="59744" xr:uid="{00000000-0005-0000-0000-000085B90000}"/>
    <cellStyle name="Uwaga 22 9 2" xfId="10316" xr:uid="{00000000-0005-0000-0000-000086B90000}"/>
    <cellStyle name="Uwaga 22 9 3" xfId="12358" xr:uid="{00000000-0005-0000-0000-000087B90000}"/>
    <cellStyle name="Uwaga 22 9 4" xfId="6482" xr:uid="{00000000-0005-0000-0000-000088B90000}"/>
    <cellStyle name="Uwaga 22 9 5" xfId="17007" xr:uid="{00000000-0005-0000-0000-000089B90000}"/>
    <cellStyle name="Uwaga 22 9 6" xfId="19582" xr:uid="{00000000-0005-0000-0000-00008AB90000}"/>
    <cellStyle name="Uwaga 22 9 7" xfId="22892" xr:uid="{00000000-0005-0000-0000-00008BB90000}"/>
    <cellStyle name="Uwaga 22 9 8" xfId="26208" xr:uid="{00000000-0005-0000-0000-00008CB90000}"/>
    <cellStyle name="Uwaga 22 9 9" xfId="29441" xr:uid="{00000000-0005-0000-0000-00008DB90000}"/>
    <cellStyle name="Uwaga 23" xfId="1386" xr:uid="{00000000-0005-0000-0000-00008EB90000}"/>
    <cellStyle name="Uwaga 23 10" xfId="2725" xr:uid="{00000000-0005-0000-0000-00008FB90000}"/>
    <cellStyle name="Uwaga 23 10 10" xfId="32369" xr:uid="{00000000-0005-0000-0000-000090B90000}"/>
    <cellStyle name="Uwaga 23 10 11" xfId="34839" xr:uid="{00000000-0005-0000-0000-000091B90000}"/>
    <cellStyle name="Uwaga 23 10 12" xfId="38027" xr:uid="{00000000-0005-0000-0000-000092B90000}"/>
    <cellStyle name="Uwaga 23 10 13" xfId="41237" xr:uid="{00000000-0005-0000-0000-000093B90000}"/>
    <cellStyle name="Uwaga 23 10 14" xfId="44413" xr:uid="{00000000-0005-0000-0000-000094B90000}"/>
    <cellStyle name="Uwaga 23 10 15" xfId="47712" xr:uid="{00000000-0005-0000-0000-000095B90000}"/>
    <cellStyle name="Uwaga 23 10 16" xfId="50877" xr:uid="{00000000-0005-0000-0000-000096B90000}"/>
    <cellStyle name="Uwaga 23 10 17" xfId="54071" xr:uid="{00000000-0005-0000-0000-000097B90000}"/>
    <cellStyle name="Uwaga 23 10 18" xfId="56125" xr:uid="{00000000-0005-0000-0000-000098B90000}"/>
    <cellStyle name="Uwaga 23 10 19" xfId="59362" xr:uid="{00000000-0005-0000-0000-000099B90000}"/>
    <cellStyle name="Uwaga 23 10 2" xfId="9927" xr:uid="{00000000-0005-0000-0000-00009AB90000}"/>
    <cellStyle name="Uwaga 23 10 3" xfId="11969" xr:uid="{00000000-0005-0000-0000-00009BB90000}"/>
    <cellStyle name="Uwaga 23 10 4" xfId="6093" xr:uid="{00000000-0005-0000-0000-00009CB90000}"/>
    <cellStyle name="Uwaga 23 10 5" xfId="16618" xr:uid="{00000000-0005-0000-0000-00009DB90000}"/>
    <cellStyle name="Uwaga 23 10 6" xfId="19193" xr:uid="{00000000-0005-0000-0000-00009EB90000}"/>
    <cellStyle name="Uwaga 23 10 7" xfId="22503" xr:uid="{00000000-0005-0000-0000-00009FB90000}"/>
    <cellStyle name="Uwaga 23 10 8" xfId="25822" xr:uid="{00000000-0005-0000-0000-0000A0B90000}"/>
    <cellStyle name="Uwaga 23 10 9" xfId="29052" xr:uid="{00000000-0005-0000-0000-0000A1B90000}"/>
    <cellStyle name="Uwaga 23 11" xfId="3363" xr:uid="{00000000-0005-0000-0000-0000A2B90000}"/>
    <cellStyle name="Uwaga 23 11 10" xfId="33007" xr:uid="{00000000-0005-0000-0000-0000A3B90000}"/>
    <cellStyle name="Uwaga 23 11 11" xfId="35475" xr:uid="{00000000-0005-0000-0000-0000A4B90000}"/>
    <cellStyle name="Uwaga 23 11 12" xfId="38665" xr:uid="{00000000-0005-0000-0000-0000A5B90000}"/>
    <cellStyle name="Uwaga 23 11 13" xfId="41870" xr:uid="{00000000-0005-0000-0000-0000A6B90000}"/>
    <cellStyle name="Uwaga 23 11 14" xfId="45051" xr:uid="{00000000-0005-0000-0000-0000A7B90000}"/>
    <cellStyle name="Uwaga 23 11 15" xfId="48345" xr:uid="{00000000-0005-0000-0000-0000A8B90000}"/>
    <cellStyle name="Uwaga 23 11 16" xfId="51514" xr:uid="{00000000-0005-0000-0000-0000A9B90000}"/>
    <cellStyle name="Uwaga 23 11 17" xfId="54699" xr:uid="{00000000-0005-0000-0000-0000AAB90000}"/>
    <cellStyle name="Uwaga 23 11 18" xfId="56753" xr:uid="{00000000-0005-0000-0000-0000ABB90000}"/>
    <cellStyle name="Uwaga 23 11 19" xfId="59990" xr:uid="{00000000-0005-0000-0000-0000ACB90000}"/>
    <cellStyle name="Uwaga 23 11 2" xfId="10565" xr:uid="{00000000-0005-0000-0000-0000ADB90000}"/>
    <cellStyle name="Uwaga 23 11 3" xfId="12607" xr:uid="{00000000-0005-0000-0000-0000AEB90000}"/>
    <cellStyle name="Uwaga 23 11 4" xfId="6731" xr:uid="{00000000-0005-0000-0000-0000AFB90000}"/>
    <cellStyle name="Uwaga 23 11 5" xfId="17256" xr:uid="{00000000-0005-0000-0000-0000B0B90000}"/>
    <cellStyle name="Uwaga 23 11 6" xfId="19831" xr:uid="{00000000-0005-0000-0000-0000B1B90000}"/>
    <cellStyle name="Uwaga 23 11 7" xfId="23141" xr:uid="{00000000-0005-0000-0000-0000B2B90000}"/>
    <cellStyle name="Uwaga 23 11 8" xfId="26456" xr:uid="{00000000-0005-0000-0000-0000B3B90000}"/>
    <cellStyle name="Uwaga 23 11 9" xfId="29690" xr:uid="{00000000-0005-0000-0000-0000B4B90000}"/>
    <cellStyle name="Uwaga 23 12" xfId="2968" xr:uid="{00000000-0005-0000-0000-0000B5B90000}"/>
    <cellStyle name="Uwaga 23 12 10" xfId="32612" xr:uid="{00000000-0005-0000-0000-0000B6B90000}"/>
    <cellStyle name="Uwaga 23 12 11" xfId="35082" xr:uid="{00000000-0005-0000-0000-0000B7B90000}"/>
    <cellStyle name="Uwaga 23 12 12" xfId="38270" xr:uid="{00000000-0005-0000-0000-0000B8B90000}"/>
    <cellStyle name="Uwaga 23 12 13" xfId="41477" xr:uid="{00000000-0005-0000-0000-0000B9B90000}"/>
    <cellStyle name="Uwaga 23 12 14" xfId="44656" xr:uid="{00000000-0005-0000-0000-0000BAB90000}"/>
    <cellStyle name="Uwaga 23 12 15" xfId="47952" xr:uid="{00000000-0005-0000-0000-0000BBB90000}"/>
    <cellStyle name="Uwaga 23 12 16" xfId="51120" xr:uid="{00000000-0005-0000-0000-0000BCB90000}"/>
    <cellStyle name="Uwaga 23 12 17" xfId="54309" xr:uid="{00000000-0005-0000-0000-0000BDB90000}"/>
    <cellStyle name="Uwaga 23 12 18" xfId="56363" xr:uid="{00000000-0005-0000-0000-0000BEB90000}"/>
    <cellStyle name="Uwaga 23 12 19" xfId="59600" xr:uid="{00000000-0005-0000-0000-0000BFB90000}"/>
    <cellStyle name="Uwaga 23 12 2" xfId="10170" xr:uid="{00000000-0005-0000-0000-0000C0B90000}"/>
    <cellStyle name="Uwaga 23 12 3" xfId="12212" xr:uid="{00000000-0005-0000-0000-0000C1B90000}"/>
    <cellStyle name="Uwaga 23 12 4" xfId="6336" xr:uid="{00000000-0005-0000-0000-0000C2B90000}"/>
    <cellStyle name="Uwaga 23 12 5" xfId="16861" xr:uid="{00000000-0005-0000-0000-0000C3B90000}"/>
    <cellStyle name="Uwaga 23 12 6" xfId="19436" xr:uid="{00000000-0005-0000-0000-0000C4B90000}"/>
    <cellStyle name="Uwaga 23 12 7" xfId="22746" xr:uid="{00000000-0005-0000-0000-0000C5B90000}"/>
    <cellStyle name="Uwaga 23 12 8" xfId="26063" xr:uid="{00000000-0005-0000-0000-0000C6B90000}"/>
    <cellStyle name="Uwaga 23 12 9" xfId="29295" xr:uid="{00000000-0005-0000-0000-0000C7B90000}"/>
    <cellStyle name="Uwaga 23 13" xfId="1524" xr:uid="{00000000-0005-0000-0000-0000C8B90000}"/>
    <cellStyle name="Uwaga 23 13 10" xfId="27465" xr:uid="{00000000-0005-0000-0000-0000C9B90000}"/>
    <cellStyle name="Uwaga 23 13 11" xfId="15120" xr:uid="{00000000-0005-0000-0000-0000CAB90000}"/>
    <cellStyle name="Uwaga 23 13 12" xfId="34147" xr:uid="{00000000-0005-0000-0000-0000CBB90000}"/>
    <cellStyle name="Uwaga 23 13 13" xfId="15061" xr:uid="{00000000-0005-0000-0000-0000CCB90000}"/>
    <cellStyle name="Uwaga 23 13 14" xfId="34035" xr:uid="{00000000-0005-0000-0000-0000CDB90000}"/>
    <cellStyle name="Uwaga 23 13 15" xfId="18142" xr:uid="{00000000-0005-0000-0000-0000CEB90000}"/>
    <cellStyle name="Uwaga 23 13 16" xfId="34096" xr:uid="{00000000-0005-0000-0000-0000CFB90000}"/>
    <cellStyle name="Uwaga 23 13 17" xfId="42950" xr:uid="{00000000-0005-0000-0000-0000D0B90000}"/>
    <cellStyle name="Uwaga 23 13 18" xfId="18520" xr:uid="{00000000-0005-0000-0000-0000D1B90000}"/>
    <cellStyle name="Uwaga 23 13 19" xfId="58194" xr:uid="{00000000-0005-0000-0000-0000D2B90000}"/>
    <cellStyle name="Uwaga 23 13 2" xfId="8737" xr:uid="{00000000-0005-0000-0000-0000D3B90000}"/>
    <cellStyle name="Uwaga 23 13 3" xfId="8654" xr:uid="{00000000-0005-0000-0000-0000D4B90000}"/>
    <cellStyle name="Uwaga 23 13 4" xfId="4904" xr:uid="{00000000-0005-0000-0000-0000D5B90000}"/>
    <cellStyle name="Uwaga 23 13 5" xfId="15420" xr:uid="{00000000-0005-0000-0000-0000D6B90000}"/>
    <cellStyle name="Uwaga 23 13 6" xfId="14677" xr:uid="{00000000-0005-0000-0000-0000D7B90000}"/>
    <cellStyle name="Uwaga 23 13 7" xfId="15328" xr:uid="{00000000-0005-0000-0000-0000D8B90000}"/>
    <cellStyle name="Uwaga 23 13 8" xfId="14766" xr:uid="{00000000-0005-0000-0000-0000D9B90000}"/>
    <cellStyle name="Uwaga 23 13 9" xfId="18549" xr:uid="{00000000-0005-0000-0000-0000DAB90000}"/>
    <cellStyle name="Uwaga 23 14" xfId="3532" xr:uid="{00000000-0005-0000-0000-0000DBB90000}"/>
    <cellStyle name="Uwaga 23 14 10" xfId="33176" xr:uid="{00000000-0005-0000-0000-0000DCB90000}"/>
    <cellStyle name="Uwaga 23 14 11" xfId="35640" xr:uid="{00000000-0005-0000-0000-0000DDB90000}"/>
    <cellStyle name="Uwaga 23 14 12" xfId="38834" xr:uid="{00000000-0005-0000-0000-0000DEB90000}"/>
    <cellStyle name="Uwaga 23 14 13" xfId="42035" xr:uid="{00000000-0005-0000-0000-0000DFB90000}"/>
    <cellStyle name="Uwaga 23 14 14" xfId="45220" xr:uid="{00000000-0005-0000-0000-0000E0B90000}"/>
    <cellStyle name="Uwaga 23 14 15" xfId="48510" xr:uid="{00000000-0005-0000-0000-0000E1B90000}"/>
    <cellStyle name="Uwaga 23 14 16" xfId="51681" xr:uid="{00000000-0005-0000-0000-0000E2B90000}"/>
    <cellStyle name="Uwaga 23 14 17" xfId="54862" xr:uid="{00000000-0005-0000-0000-0000E3B90000}"/>
    <cellStyle name="Uwaga 23 14 18" xfId="56916" xr:uid="{00000000-0005-0000-0000-0000E4B90000}"/>
    <cellStyle name="Uwaga 23 14 19" xfId="60153" xr:uid="{00000000-0005-0000-0000-0000E5B90000}"/>
    <cellStyle name="Uwaga 23 14 2" xfId="10734" xr:uid="{00000000-0005-0000-0000-0000E6B90000}"/>
    <cellStyle name="Uwaga 23 14 3" xfId="12776" xr:uid="{00000000-0005-0000-0000-0000E7B90000}"/>
    <cellStyle name="Uwaga 23 14 4" xfId="6898" xr:uid="{00000000-0005-0000-0000-0000E8B90000}"/>
    <cellStyle name="Uwaga 23 14 5" xfId="17425" xr:uid="{00000000-0005-0000-0000-0000E9B90000}"/>
    <cellStyle name="Uwaga 23 14 6" xfId="20000" xr:uid="{00000000-0005-0000-0000-0000EAB90000}"/>
    <cellStyle name="Uwaga 23 14 7" xfId="23310" xr:uid="{00000000-0005-0000-0000-0000EBB90000}"/>
    <cellStyle name="Uwaga 23 14 8" xfId="26625" xr:uid="{00000000-0005-0000-0000-0000ECB90000}"/>
    <cellStyle name="Uwaga 23 14 9" xfId="29859" xr:uid="{00000000-0005-0000-0000-0000EDB90000}"/>
    <cellStyle name="Uwaga 23 15" xfId="3669" xr:uid="{00000000-0005-0000-0000-0000EEB90000}"/>
    <cellStyle name="Uwaga 23 15 10" xfId="33313" xr:uid="{00000000-0005-0000-0000-0000EFB90000}"/>
    <cellStyle name="Uwaga 23 15 11" xfId="35777" xr:uid="{00000000-0005-0000-0000-0000F0B90000}"/>
    <cellStyle name="Uwaga 23 15 12" xfId="38971" xr:uid="{00000000-0005-0000-0000-0000F1B90000}"/>
    <cellStyle name="Uwaga 23 15 13" xfId="42172" xr:uid="{00000000-0005-0000-0000-0000F2B90000}"/>
    <cellStyle name="Uwaga 23 15 14" xfId="45357" xr:uid="{00000000-0005-0000-0000-0000F3B90000}"/>
    <cellStyle name="Uwaga 23 15 15" xfId="48647" xr:uid="{00000000-0005-0000-0000-0000F4B90000}"/>
    <cellStyle name="Uwaga 23 15 16" xfId="51818" xr:uid="{00000000-0005-0000-0000-0000F5B90000}"/>
    <cellStyle name="Uwaga 23 15 17" xfId="54998" xr:uid="{00000000-0005-0000-0000-0000F6B90000}"/>
    <cellStyle name="Uwaga 23 15 18" xfId="57052" xr:uid="{00000000-0005-0000-0000-0000F7B90000}"/>
    <cellStyle name="Uwaga 23 15 19" xfId="60289" xr:uid="{00000000-0005-0000-0000-0000F8B90000}"/>
    <cellStyle name="Uwaga 23 15 2" xfId="10871" xr:uid="{00000000-0005-0000-0000-0000F9B90000}"/>
    <cellStyle name="Uwaga 23 15 3" xfId="12913" xr:uid="{00000000-0005-0000-0000-0000FAB90000}"/>
    <cellStyle name="Uwaga 23 15 4" xfId="7035" xr:uid="{00000000-0005-0000-0000-0000FBB90000}"/>
    <cellStyle name="Uwaga 23 15 5" xfId="17562" xr:uid="{00000000-0005-0000-0000-0000FCB90000}"/>
    <cellStyle name="Uwaga 23 15 6" xfId="20137" xr:uid="{00000000-0005-0000-0000-0000FDB90000}"/>
    <cellStyle name="Uwaga 23 15 7" xfId="23447" xr:uid="{00000000-0005-0000-0000-0000FEB90000}"/>
    <cellStyle name="Uwaga 23 15 8" xfId="26762" xr:uid="{00000000-0005-0000-0000-0000FFB90000}"/>
    <cellStyle name="Uwaga 23 15 9" xfId="29996" xr:uid="{00000000-0005-0000-0000-000000BA0000}"/>
    <cellStyle name="Uwaga 23 16" xfId="2064" xr:uid="{00000000-0005-0000-0000-000001BA0000}"/>
    <cellStyle name="Uwaga 23 16 10" xfId="31712" xr:uid="{00000000-0005-0000-0000-000002BA0000}"/>
    <cellStyle name="Uwaga 23 16 11" xfId="18459" xr:uid="{00000000-0005-0000-0000-000003BA0000}"/>
    <cellStyle name="Uwaga 23 16 12" xfId="37366" xr:uid="{00000000-0005-0000-0000-000004BA0000}"/>
    <cellStyle name="Uwaga 23 16 13" xfId="40589" xr:uid="{00000000-0005-0000-0000-000005BA0000}"/>
    <cellStyle name="Uwaga 23 16 14" xfId="43752" xr:uid="{00000000-0005-0000-0000-000006BA0000}"/>
    <cellStyle name="Uwaga 23 16 15" xfId="47064" xr:uid="{00000000-0005-0000-0000-000007BA0000}"/>
    <cellStyle name="Uwaga 23 16 16" xfId="50218" xr:uid="{00000000-0005-0000-0000-000008BA0000}"/>
    <cellStyle name="Uwaga 23 16 17" xfId="53429" xr:uid="{00000000-0005-0000-0000-000009BA0000}"/>
    <cellStyle name="Uwaga 23 16 18" xfId="14871" xr:uid="{00000000-0005-0000-0000-00000ABA0000}"/>
    <cellStyle name="Uwaga 23 16 19" xfId="58716" xr:uid="{00000000-0005-0000-0000-00000BBA0000}"/>
    <cellStyle name="Uwaga 23 16 2" xfId="9270" xr:uid="{00000000-0005-0000-0000-00000CBA0000}"/>
    <cellStyle name="Uwaga 23 16 3" xfId="8116" xr:uid="{00000000-0005-0000-0000-00000DBA0000}"/>
    <cellStyle name="Uwaga 23 16 4" xfId="5441" xr:uid="{00000000-0005-0000-0000-00000EBA0000}"/>
    <cellStyle name="Uwaga 23 16 5" xfId="15959" xr:uid="{00000000-0005-0000-0000-00000FBA0000}"/>
    <cellStyle name="Uwaga 23 16 6" xfId="14137" xr:uid="{00000000-0005-0000-0000-000010BA0000}"/>
    <cellStyle name="Uwaga 23 16 7" xfId="21842" xr:uid="{00000000-0005-0000-0000-000011BA0000}"/>
    <cellStyle name="Uwaga 23 16 8" xfId="25164" xr:uid="{00000000-0005-0000-0000-000012BA0000}"/>
    <cellStyle name="Uwaga 23 16 9" xfId="28391" xr:uid="{00000000-0005-0000-0000-000013BA0000}"/>
    <cellStyle name="Uwaga 23 17" xfId="3804" xr:uid="{00000000-0005-0000-0000-000014BA0000}"/>
    <cellStyle name="Uwaga 23 17 10" xfId="33448" xr:uid="{00000000-0005-0000-0000-000015BA0000}"/>
    <cellStyle name="Uwaga 23 17 11" xfId="35911" xr:uid="{00000000-0005-0000-0000-000016BA0000}"/>
    <cellStyle name="Uwaga 23 17 12" xfId="39106" xr:uid="{00000000-0005-0000-0000-000017BA0000}"/>
    <cellStyle name="Uwaga 23 17 13" xfId="42306" xr:uid="{00000000-0005-0000-0000-000018BA0000}"/>
    <cellStyle name="Uwaga 23 17 14" xfId="45492" xr:uid="{00000000-0005-0000-0000-000019BA0000}"/>
    <cellStyle name="Uwaga 23 17 15" xfId="48781" xr:uid="{00000000-0005-0000-0000-00001ABA0000}"/>
    <cellStyle name="Uwaga 23 17 16" xfId="51953" xr:uid="{00000000-0005-0000-0000-00001BBA0000}"/>
    <cellStyle name="Uwaga 23 17 17" xfId="55131" xr:uid="{00000000-0005-0000-0000-00001CBA0000}"/>
    <cellStyle name="Uwaga 23 17 18" xfId="57185" xr:uid="{00000000-0005-0000-0000-00001DBA0000}"/>
    <cellStyle name="Uwaga 23 17 19" xfId="60422" xr:uid="{00000000-0005-0000-0000-00001EBA0000}"/>
    <cellStyle name="Uwaga 23 17 2" xfId="11006" xr:uid="{00000000-0005-0000-0000-00001FBA0000}"/>
    <cellStyle name="Uwaga 23 17 3" xfId="13048" xr:uid="{00000000-0005-0000-0000-000020BA0000}"/>
    <cellStyle name="Uwaga 23 17 4" xfId="7165" xr:uid="{00000000-0005-0000-0000-000021BA0000}"/>
    <cellStyle name="Uwaga 23 17 5" xfId="17697" xr:uid="{00000000-0005-0000-0000-000022BA0000}"/>
    <cellStyle name="Uwaga 23 17 6" xfId="20272" xr:uid="{00000000-0005-0000-0000-000023BA0000}"/>
    <cellStyle name="Uwaga 23 17 7" xfId="23582" xr:uid="{00000000-0005-0000-0000-000024BA0000}"/>
    <cellStyle name="Uwaga 23 17 8" xfId="26897" xr:uid="{00000000-0005-0000-0000-000025BA0000}"/>
    <cellStyle name="Uwaga 23 17 9" xfId="30131" xr:uid="{00000000-0005-0000-0000-000026BA0000}"/>
    <cellStyle name="Uwaga 23 18" xfId="3927" xr:uid="{00000000-0005-0000-0000-000027BA0000}"/>
    <cellStyle name="Uwaga 23 18 10" xfId="33571" xr:uid="{00000000-0005-0000-0000-000028BA0000}"/>
    <cellStyle name="Uwaga 23 18 11" xfId="36034" xr:uid="{00000000-0005-0000-0000-000029BA0000}"/>
    <cellStyle name="Uwaga 23 18 12" xfId="39229" xr:uid="{00000000-0005-0000-0000-00002ABA0000}"/>
    <cellStyle name="Uwaga 23 18 13" xfId="42429" xr:uid="{00000000-0005-0000-0000-00002BBA0000}"/>
    <cellStyle name="Uwaga 23 18 14" xfId="45615" xr:uid="{00000000-0005-0000-0000-00002CBA0000}"/>
    <cellStyle name="Uwaga 23 18 15" xfId="48904" xr:uid="{00000000-0005-0000-0000-00002DBA0000}"/>
    <cellStyle name="Uwaga 23 18 16" xfId="52076" xr:uid="{00000000-0005-0000-0000-00002EBA0000}"/>
    <cellStyle name="Uwaga 23 18 17" xfId="55253" xr:uid="{00000000-0005-0000-0000-00002FBA0000}"/>
    <cellStyle name="Uwaga 23 18 18" xfId="57307" xr:uid="{00000000-0005-0000-0000-000030BA0000}"/>
    <cellStyle name="Uwaga 23 18 19" xfId="60544" xr:uid="{00000000-0005-0000-0000-000031BA0000}"/>
    <cellStyle name="Uwaga 23 18 2" xfId="11129" xr:uid="{00000000-0005-0000-0000-000032BA0000}"/>
    <cellStyle name="Uwaga 23 18 3" xfId="13171" xr:uid="{00000000-0005-0000-0000-000033BA0000}"/>
    <cellStyle name="Uwaga 23 18 4" xfId="7287" xr:uid="{00000000-0005-0000-0000-000034BA0000}"/>
    <cellStyle name="Uwaga 23 18 5" xfId="17820" xr:uid="{00000000-0005-0000-0000-000035BA0000}"/>
    <cellStyle name="Uwaga 23 18 6" xfId="20395" xr:uid="{00000000-0005-0000-0000-000036BA0000}"/>
    <cellStyle name="Uwaga 23 18 7" xfId="23705" xr:uid="{00000000-0005-0000-0000-000037BA0000}"/>
    <cellStyle name="Uwaga 23 18 8" xfId="27020" xr:uid="{00000000-0005-0000-0000-000038BA0000}"/>
    <cellStyle name="Uwaga 23 18 9" xfId="30254" xr:uid="{00000000-0005-0000-0000-000039BA0000}"/>
    <cellStyle name="Uwaga 23 19" xfId="2168" xr:uid="{00000000-0005-0000-0000-00003ABA0000}"/>
    <cellStyle name="Uwaga 23 19 10" xfId="31816" xr:uid="{00000000-0005-0000-0000-00003BBA0000}"/>
    <cellStyle name="Uwaga 23 19 11" xfId="34291" xr:uid="{00000000-0005-0000-0000-00003CBA0000}"/>
    <cellStyle name="Uwaga 23 19 12" xfId="37470" xr:uid="{00000000-0005-0000-0000-00003DBA0000}"/>
    <cellStyle name="Uwaga 23 19 13" xfId="40690" xr:uid="{00000000-0005-0000-0000-00003EBA0000}"/>
    <cellStyle name="Uwaga 23 19 14" xfId="43856" xr:uid="{00000000-0005-0000-0000-00003FBA0000}"/>
    <cellStyle name="Uwaga 23 19 15" xfId="47165" xr:uid="{00000000-0005-0000-0000-000040BA0000}"/>
    <cellStyle name="Uwaga 23 19 16" xfId="50322" xr:uid="{00000000-0005-0000-0000-000041BA0000}"/>
    <cellStyle name="Uwaga 23 19 17" xfId="53530" xr:uid="{00000000-0005-0000-0000-000042BA0000}"/>
    <cellStyle name="Uwaga 23 19 18" xfId="55580" xr:uid="{00000000-0005-0000-0000-000043BA0000}"/>
    <cellStyle name="Uwaga 23 19 19" xfId="58817" xr:uid="{00000000-0005-0000-0000-000044BA0000}"/>
    <cellStyle name="Uwaga 23 19 2" xfId="9374" xr:uid="{00000000-0005-0000-0000-000045BA0000}"/>
    <cellStyle name="Uwaga 23 19 3" xfId="11412" xr:uid="{00000000-0005-0000-0000-000046BA0000}"/>
    <cellStyle name="Uwaga 23 19 4" xfId="5545" xr:uid="{00000000-0005-0000-0000-000047BA0000}"/>
    <cellStyle name="Uwaga 23 19 5" xfId="16063" xr:uid="{00000000-0005-0000-0000-000048BA0000}"/>
    <cellStyle name="Uwaga 23 19 6" xfId="18636" xr:uid="{00000000-0005-0000-0000-000049BA0000}"/>
    <cellStyle name="Uwaga 23 19 7" xfId="21946" xr:uid="{00000000-0005-0000-0000-00004ABA0000}"/>
    <cellStyle name="Uwaga 23 19 8" xfId="25267" xr:uid="{00000000-0005-0000-0000-00004BBA0000}"/>
    <cellStyle name="Uwaga 23 19 9" xfId="28495" xr:uid="{00000000-0005-0000-0000-00004CBA0000}"/>
    <cellStyle name="Uwaga 23 2" xfId="1466" xr:uid="{00000000-0005-0000-0000-00004DBA0000}"/>
    <cellStyle name="Uwaga 23 2 10" xfId="3440" xr:uid="{00000000-0005-0000-0000-00004EBA0000}"/>
    <cellStyle name="Uwaga 23 2 10 10" xfId="33084" xr:uid="{00000000-0005-0000-0000-00004FBA0000}"/>
    <cellStyle name="Uwaga 23 2 10 11" xfId="35551" xr:uid="{00000000-0005-0000-0000-000050BA0000}"/>
    <cellStyle name="Uwaga 23 2 10 12" xfId="38742" xr:uid="{00000000-0005-0000-0000-000051BA0000}"/>
    <cellStyle name="Uwaga 23 2 10 13" xfId="41946" xr:uid="{00000000-0005-0000-0000-000052BA0000}"/>
    <cellStyle name="Uwaga 23 2 10 14" xfId="45128" xr:uid="{00000000-0005-0000-0000-000053BA0000}"/>
    <cellStyle name="Uwaga 23 2 10 15" xfId="48421" xr:uid="{00000000-0005-0000-0000-000054BA0000}"/>
    <cellStyle name="Uwaga 23 2 10 16" xfId="51590" xr:uid="{00000000-0005-0000-0000-000055BA0000}"/>
    <cellStyle name="Uwaga 23 2 10 17" xfId="54774" xr:uid="{00000000-0005-0000-0000-000056BA0000}"/>
    <cellStyle name="Uwaga 23 2 10 18" xfId="56828" xr:uid="{00000000-0005-0000-0000-000057BA0000}"/>
    <cellStyle name="Uwaga 23 2 10 19" xfId="60065" xr:uid="{00000000-0005-0000-0000-000058BA0000}"/>
    <cellStyle name="Uwaga 23 2 10 2" xfId="10642" xr:uid="{00000000-0005-0000-0000-000059BA0000}"/>
    <cellStyle name="Uwaga 23 2 10 3" xfId="12684" xr:uid="{00000000-0005-0000-0000-00005ABA0000}"/>
    <cellStyle name="Uwaga 23 2 10 4" xfId="6808" xr:uid="{00000000-0005-0000-0000-00005BBA0000}"/>
    <cellStyle name="Uwaga 23 2 10 5" xfId="17333" xr:uid="{00000000-0005-0000-0000-00005CBA0000}"/>
    <cellStyle name="Uwaga 23 2 10 6" xfId="19908" xr:uid="{00000000-0005-0000-0000-00005DBA0000}"/>
    <cellStyle name="Uwaga 23 2 10 7" xfId="23218" xr:uid="{00000000-0005-0000-0000-00005EBA0000}"/>
    <cellStyle name="Uwaga 23 2 10 8" xfId="26533" xr:uid="{00000000-0005-0000-0000-00005FBA0000}"/>
    <cellStyle name="Uwaga 23 2 10 9" xfId="29767" xr:uid="{00000000-0005-0000-0000-000060BA0000}"/>
    <cellStyle name="Uwaga 23 2 11" xfId="3307" xr:uid="{00000000-0005-0000-0000-000061BA0000}"/>
    <cellStyle name="Uwaga 23 2 11 10" xfId="32951" xr:uid="{00000000-0005-0000-0000-000062BA0000}"/>
    <cellStyle name="Uwaga 23 2 11 11" xfId="35419" xr:uid="{00000000-0005-0000-0000-000063BA0000}"/>
    <cellStyle name="Uwaga 23 2 11 12" xfId="38609" xr:uid="{00000000-0005-0000-0000-000064BA0000}"/>
    <cellStyle name="Uwaga 23 2 11 13" xfId="41814" xr:uid="{00000000-0005-0000-0000-000065BA0000}"/>
    <cellStyle name="Uwaga 23 2 11 14" xfId="44995" xr:uid="{00000000-0005-0000-0000-000066BA0000}"/>
    <cellStyle name="Uwaga 23 2 11 15" xfId="48289" xr:uid="{00000000-0005-0000-0000-000067BA0000}"/>
    <cellStyle name="Uwaga 23 2 11 16" xfId="51458" xr:uid="{00000000-0005-0000-0000-000068BA0000}"/>
    <cellStyle name="Uwaga 23 2 11 17" xfId="54643" xr:uid="{00000000-0005-0000-0000-000069BA0000}"/>
    <cellStyle name="Uwaga 23 2 11 18" xfId="56697" xr:uid="{00000000-0005-0000-0000-00006ABA0000}"/>
    <cellStyle name="Uwaga 23 2 11 19" xfId="59934" xr:uid="{00000000-0005-0000-0000-00006BBA0000}"/>
    <cellStyle name="Uwaga 23 2 11 2" xfId="10509" xr:uid="{00000000-0005-0000-0000-00006CBA0000}"/>
    <cellStyle name="Uwaga 23 2 11 3" xfId="12551" xr:uid="{00000000-0005-0000-0000-00006DBA0000}"/>
    <cellStyle name="Uwaga 23 2 11 4" xfId="6675" xr:uid="{00000000-0005-0000-0000-00006EBA0000}"/>
    <cellStyle name="Uwaga 23 2 11 5" xfId="17200" xr:uid="{00000000-0005-0000-0000-00006FBA0000}"/>
    <cellStyle name="Uwaga 23 2 11 6" xfId="19775" xr:uid="{00000000-0005-0000-0000-000070BA0000}"/>
    <cellStyle name="Uwaga 23 2 11 7" xfId="23085" xr:uid="{00000000-0005-0000-0000-000071BA0000}"/>
    <cellStyle name="Uwaga 23 2 11 8" xfId="26400" xr:uid="{00000000-0005-0000-0000-000072BA0000}"/>
    <cellStyle name="Uwaga 23 2 11 9" xfId="29634" xr:uid="{00000000-0005-0000-0000-000073BA0000}"/>
    <cellStyle name="Uwaga 23 2 12" xfId="1946" xr:uid="{00000000-0005-0000-0000-000074BA0000}"/>
    <cellStyle name="Uwaga 23 2 12 10" xfId="31597" xr:uid="{00000000-0005-0000-0000-000075BA0000}"/>
    <cellStyle name="Uwaga 23 2 12 11" xfId="15352" xr:uid="{00000000-0005-0000-0000-000076BA0000}"/>
    <cellStyle name="Uwaga 23 2 12 12" xfId="37248" xr:uid="{00000000-0005-0000-0000-000077BA0000}"/>
    <cellStyle name="Uwaga 23 2 12 13" xfId="40473" xr:uid="{00000000-0005-0000-0000-000078BA0000}"/>
    <cellStyle name="Uwaga 23 2 12 14" xfId="43634" xr:uid="{00000000-0005-0000-0000-000079BA0000}"/>
    <cellStyle name="Uwaga 23 2 12 15" xfId="46948" xr:uid="{00000000-0005-0000-0000-00007ABA0000}"/>
    <cellStyle name="Uwaga 23 2 12 16" xfId="50100" xr:uid="{00000000-0005-0000-0000-00007BBA0000}"/>
    <cellStyle name="Uwaga 23 2 12 17" xfId="53318" xr:uid="{00000000-0005-0000-0000-00007CBA0000}"/>
    <cellStyle name="Uwaga 23 2 12 18" xfId="14811" xr:uid="{00000000-0005-0000-0000-00007DBA0000}"/>
    <cellStyle name="Uwaga 23 2 12 19" xfId="58602" xr:uid="{00000000-0005-0000-0000-00007EBA0000}"/>
    <cellStyle name="Uwaga 23 2 12 2" xfId="9155" xr:uid="{00000000-0005-0000-0000-00007FBA0000}"/>
    <cellStyle name="Uwaga 23 2 12 3" xfId="8234" xr:uid="{00000000-0005-0000-0000-000080BA0000}"/>
    <cellStyle name="Uwaga 23 2 12 4" xfId="5324" xr:uid="{00000000-0005-0000-0000-000081BA0000}"/>
    <cellStyle name="Uwaga 23 2 12 5" xfId="15842" xr:uid="{00000000-0005-0000-0000-000082BA0000}"/>
    <cellStyle name="Uwaga 23 2 12 6" xfId="14255" xr:uid="{00000000-0005-0000-0000-000083BA0000}"/>
    <cellStyle name="Uwaga 23 2 12 7" xfId="21724" xr:uid="{00000000-0005-0000-0000-000084BA0000}"/>
    <cellStyle name="Uwaga 23 2 12 8" xfId="25046" xr:uid="{00000000-0005-0000-0000-000085BA0000}"/>
    <cellStyle name="Uwaga 23 2 12 9" xfId="28273" xr:uid="{00000000-0005-0000-0000-000086BA0000}"/>
    <cellStyle name="Uwaga 23 2 13" xfId="3577" xr:uid="{00000000-0005-0000-0000-000087BA0000}"/>
    <cellStyle name="Uwaga 23 2 13 10" xfId="33221" xr:uid="{00000000-0005-0000-0000-000088BA0000}"/>
    <cellStyle name="Uwaga 23 2 13 11" xfId="35685" xr:uid="{00000000-0005-0000-0000-000089BA0000}"/>
    <cellStyle name="Uwaga 23 2 13 12" xfId="38879" xr:uid="{00000000-0005-0000-0000-00008ABA0000}"/>
    <cellStyle name="Uwaga 23 2 13 13" xfId="42080" xr:uid="{00000000-0005-0000-0000-00008BBA0000}"/>
    <cellStyle name="Uwaga 23 2 13 14" xfId="45265" xr:uid="{00000000-0005-0000-0000-00008CBA0000}"/>
    <cellStyle name="Uwaga 23 2 13 15" xfId="48555" xr:uid="{00000000-0005-0000-0000-00008DBA0000}"/>
    <cellStyle name="Uwaga 23 2 13 16" xfId="51726" xr:uid="{00000000-0005-0000-0000-00008EBA0000}"/>
    <cellStyle name="Uwaga 23 2 13 17" xfId="54906" xr:uid="{00000000-0005-0000-0000-00008FBA0000}"/>
    <cellStyle name="Uwaga 23 2 13 18" xfId="56960" xr:uid="{00000000-0005-0000-0000-000090BA0000}"/>
    <cellStyle name="Uwaga 23 2 13 19" xfId="60197" xr:uid="{00000000-0005-0000-0000-000091BA0000}"/>
    <cellStyle name="Uwaga 23 2 13 2" xfId="10779" xr:uid="{00000000-0005-0000-0000-000092BA0000}"/>
    <cellStyle name="Uwaga 23 2 13 3" xfId="12821" xr:uid="{00000000-0005-0000-0000-000093BA0000}"/>
    <cellStyle name="Uwaga 23 2 13 4" xfId="6943" xr:uid="{00000000-0005-0000-0000-000094BA0000}"/>
    <cellStyle name="Uwaga 23 2 13 5" xfId="17470" xr:uid="{00000000-0005-0000-0000-000095BA0000}"/>
    <cellStyle name="Uwaga 23 2 13 6" xfId="20045" xr:uid="{00000000-0005-0000-0000-000096BA0000}"/>
    <cellStyle name="Uwaga 23 2 13 7" xfId="23355" xr:uid="{00000000-0005-0000-0000-000097BA0000}"/>
    <cellStyle name="Uwaga 23 2 13 8" xfId="26670" xr:uid="{00000000-0005-0000-0000-000098BA0000}"/>
    <cellStyle name="Uwaga 23 2 13 9" xfId="29904" xr:uid="{00000000-0005-0000-0000-000099BA0000}"/>
    <cellStyle name="Uwaga 23 2 14" xfId="3746" xr:uid="{00000000-0005-0000-0000-00009ABA0000}"/>
    <cellStyle name="Uwaga 23 2 14 10" xfId="33390" xr:uid="{00000000-0005-0000-0000-00009BBA0000}"/>
    <cellStyle name="Uwaga 23 2 14 11" xfId="35854" xr:uid="{00000000-0005-0000-0000-00009CBA0000}"/>
    <cellStyle name="Uwaga 23 2 14 12" xfId="39048" xr:uid="{00000000-0005-0000-0000-00009DBA0000}"/>
    <cellStyle name="Uwaga 23 2 14 13" xfId="42249" xr:uid="{00000000-0005-0000-0000-00009EBA0000}"/>
    <cellStyle name="Uwaga 23 2 14 14" xfId="45434" xr:uid="{00000000-0005-0000-0000-00009FBA0000}"/>
    <cellStyle name="Uwaga 23 2 14 15" xfId="48724" xr:uid="{00000000-0005-0000-0000-0000A0BA0000}"/>
    <cellStyle name="Uwaga 23 2 14 16" xfId="51895" xr:uid="{00000000-0005-0000-0000-0000A1BA0000}"/>
    <cellStyle name="Uwaga 23 2 14 17" xfId="55074" xr:uid="{00000000-0005-0000-0000-0000A2BA0000}"/>
    <cellStyle name="Uwaga 23 2 14 18" xfId="57128" xr:uid="{00000000-0005-0000-0000-0000A3BA0000}"/>
    <cellStyle name="Uwaga 23 2 14 19" xfId="60365" xr:uid="{00000000-0005-0000-0000-0000A4BA0000}"/>
    <cellStyle name="Uwaga 23 2 14 2" xfId="10948" xr:uid="{00000000-0005-0000-0000-0000A5BA0000}"/>
    <cellStyle name="Uwaga 23 2 14 3" xfId="12990" xr:uid="{00000000-0005-0000-0000-0000A6BA0000}"/>
    <cellStyle name="Uwaga 23 2 14 4" xfId="7112" xr:uid="{00000000-0005-0000-0000-0000A7BA0000}"/>
    <cellStyle name="Uwaga 23 2 14 5" xfId="17639" xr:uid="{00000000-0005-0000-0000-0000A8BA0000}"/>
    <cellStyle name="Uwaga 23 2 14 6" xfId="20214" xr:uid="{00000000-0005-0000-0000-0000A9BA0000}"/>
    <cellStyle name="Uwaga 23 2 14 7" xfId="23524" xr:uid="{00000000-0005-0000-0000-0000AABA0000}"/>
    <cellStyle name="Uwaga 23 2 14 8" xfId="26839" xr:uid="{00000000-0005-0000-0000-0000ABBA0000}"/>
    <cellStyle name="Uwaga 23 2 14 9" xfId="30073" xr:uid="{00000000-0005-0000-0000-0000ACBA0000}"/>
    <cellStyle name="Uwaga 23 2 15" xfId="1894" xr:uid="{00000000-0005-0000-0000-0000ADBA0000}"/>
    <cellStyle name="Uwaga 23 2 15 10" xfId="31546" xr:uid="{00000000-0005-0000-0000-0000AEBA0000}"/>
    <cellStyle name="Uwaga 23 2 15 11" xfId="18075" xr:uid="{00000000-0005-0000-0000-0000AFBA0000}"/>
    <cellStyle name="Uwaga 23 2 15 12" xfId="37196" xr:uid="{00000000-0005-0000-0000-0000B0BA0000}"/>
    <cellStyle name="Uwaga 23 2 15 13" xfId="40421" xr:uid="{00000000-0005-0000-0000-0000B1BA0000}"/>
    <cellStyle name="Uwaga 23 2 15 14" xfId="43582" xr:uid="{00000000-0005-0000-0000-0000B2BA0000}"/>
    <cellStyle name="Uwaga 23 2 15 15" xfId="46896" xr:uid="{00000000-0005-0000-0000-0000B3BA0000}"/>
    <cellStyle name="Uwaga 23 2 15 16" xfId="50048" xr:uid="{00000000-0005-0000-0000-0000B4BA0000}"/>
    <cellStyle name="Uwaga 23 2 15 17" xfId="53268" xr:uid="{00000000-0005-0000-0000-0000B5BA0000}"/>
    <cellStyle name="Uwaga 23 2 15 18" xfId="34159" xr:uid="{00000000-0005-0000-0000-0000B6BA0000}"/>
    <cellStyle name="Uwaga 23 2 15 19" xfId="58551" xr:uid="{00000000-0005-0000-0000-0000B7BA0000}"/>
    <cellStyle name="Uwaga 23 2 15 2" xfId="9104" xr:uid="{00000000-0005-0000-0000-0000B8BA0000}"/>
    <cellStyle name="Uwaga 23 2 15 3" xfId="8286" xr:uid="{00000000-0005-0000-0000-0000B9BA0000}"/>
    <cellStyle name="Uwaga 23 2 15 4" xfId="5272" xr:uid="{00000000-0005-0000-0000-0000BABA0000}"/>
    <cellStyle name="Uwaga 23 2 15 5" xfId="15790" xr:uid="{00000000-0005-0000-0000-0000BBBA0000}"/>
    <cellStyle name="Uwaga 23 2 15 6" xfId="14307" xr:uid="{00000000-0005-0000-0000-0000BCBA0000}"/>
    <cellStyle name="Uwaga 23 2 15 7" xfId="21672" xr:uid="{00000000-0005-0000-0000-0000BDBA0000}"/>
    <cellStyle name="Uwaga 23 2 15 8" xfId="24994" xr:uid="{00000000-0005-0000-0000-0000BEBA0000}"/>
    <cellStyle name="Uwaga 23 2 15 9" xfId="28221" xr:uid="{00000000-0005-0000-0000-0000BFBA0000}"/>
    <cellStyle name="Uwaga 23 2 16" xfId="3870" xr:uid="{00000000-0005-0000-0000-0000C0BA0000}"/>
    <cellStyle name="Uwaga 23 2 16 10" xfId="33514" xr:uid="{00000000-0005-0000-0000-0000C1BA0000}"/>
    <cellStyle name="Uwaga 23 2 16 11" xfId="35977" xr:uid="{00000000-0005-0000-0000-0000C2BA0000}"/>
    <cellStyle name="Uwaga 23 2 16 12" xfId="39172" xr:uid="{00000000-0005-0000-0000-0000C3BA0000}"/>
    <cellStyle name="Uwaga 23 2 16 13" xfId="42372" xr:uid="{00000000-0005-0000-0000-0000C4BA0000}"/>
    <cellStyle name="Uwaga 23 2 16 14" xfId="45558" xr:uid="{00000000-0005-0000-0000-0000C5BA0000}"/>
    <cellStyle name="Uwaga 23 2 16 15" xfId="48847" xr:uid="{00000000-0005-0000-0000-0000C6BA0000}"/>
    <cellStyle name="Uwaga 23 2 16 16" xfId="52019" xr:uid="{00000000-0005-0000-0000-0000C7BA0000}"/>
    <cellStyle name="Uwaga 23 2 16 17" xfId="55196" xr:uid="{00000000-0005-0000-0000-0000C8BA0000}"/>
    <cellStyle name="Uwaga 23 2 16 18" xfId="57250" xr:uid="{00000000-0005-0000-0000-0000C9BA0000}"/>
    <cellStyle name="Uwaga 23 2 16 19" xfId="60487" xr:uid="{00000000-0005-0000-0000-0000CABA0000}"/>
    <cellStyle name="Uwaga 23 2 16 2" xfId="11072" xr:uid="{00000000-0005-0000-0000-0000CBBA0000}"/>
    <cellStyle name="Uwaga 23 2 16 3" xfId="13114" xr:uid="{00000000-0005-0000-0000-0000CCBA0000}"/>
    <cellStyle name="Uwaga 23 2 16 4" xfId="7231" xr:uid="{00000000-0005-0000-0000-0000CDBA0000}"/>
    <cellStyle name="Uwaga 23 2 16 5" xfId="17763" xr:uid="{00000000-0005-0000-0000-0000CEBA0000}"/>
    <cellStyle name="Uwaga 23 2 16 6" xfId="20338" xr:uid="{00000000-0005-0000-0000-0000CFBA0000}"/>
    <cellStyle name="Uwaga 23 2 16 7" xfId="23648" xr:uid="{00000000-0005-0000-0000-0000D0BA0000}"/>
    <cellStyle name="Uwaga 23 2 16 8" xfId="26963" xr:uid="{00000000-0005-0000-0000-0000D1BA0000}"/>
    <cellStyle name="Uwaga 23 2 16 9" xfId="30197" xr:uid="{00000000-0005-0000-0000-0000D2BA0000}"/>
    <cellStyle name="Uwaga 23 2 17" xfId="4003" xr:uid="{00000000-0005-0000-0000-0000D3BA0000}"/>
    <cellStyle name="Uwaga 23 2 17 10" xfId="33647" xr:uid="{00000000-0005-0000-0000-0000D4BA0000}"/>
    <cellStyle name="Uwaga 23 2 17 11" xfId="36110" xr:uid="{00000000-0005-0000-0000-0000D5BA0000}"/>
    <cellStyle name="Uwaga 23 2 17 12" xfId="39305" xr:uid="{00000000-0005-0000-0000-0000D6BA0000}"/>
    <cellStyle name="Uwaga 23 2 17 13" xfId="42505" xr:uid="{00000000-0005-0000-0000-0000D7BA0000}"/>
    <cellStyle name="Uwaga 23 2 17 14" xfId="45691" xr:uid="{00000000-0005-0000-0000-0000D8BA0000}"/>
    <cellStyle name="Uwaga 23 2 17 15" xfId="48980" xr:uid="{00000000-0005-0000-0000-0000D9BA0000}"/>
    <cellStyle name="Uwaga 23 2 17 16" xfId="52152" xr:uid="{00000000-0005-0000-0000-0000DABA0000}"/>
    <cellStyle name="Uwaga 23 2 17 17" xfId="55328" xr:uid="{00000000-0005-0000-0000-0000DBBA0000}"/>
    <cellStyle name="Uwaga 23 2 17 18" xfId="57382" xr:uid="{00000000-0005-0000-0000-0000DCBA0000}"/>
    <cellStyle name="Uwaga 23 2 17 19" xfId="60619" xr:uid="{00000000-0005-0000-0000-0000DDBA0000}"/>
    <cellStyle name="Uwaga 23 2 17 2" xfId="11205" xr:uid="{00000000-0005-0000-0000-0000DEBA0000}"/>
    <cellStyle name="Uwaga 23 2 17 3" xfId="13247" xr:uid="{00000000-0005-0000-0000-0000DFBA0000}"/>
    <cellStyle name="Uwaga 23 2 17 4" xfId="7363" xr:uid="{00000000-0005-0000-0000-0000E0BA0000}"/>
    <cellStyle name="Uwaga 23 2 17 5" xfId="17896" xr:uid="{00000000-0005-0000-0000-0000E1BA0000}"/>
    <cellStyle name="Uwaga 23 2 17 6" xfId="20471" xr:uid="{00000000-0005-0000-0000-0000E2BA0000}"/>
    <cellStyle name="Uwaga 23 2 17 7" xfId="23781" xr:uid="{00000000-0005-0000-0000-0000E3BA0000}"/>
    <cellStyle name="Uwaga 23 2 17 8" xfId="27096" xr:uid="{00000000-0005-0000-0000-0000E4BA0000}"/>
    <cellStyle name="Uwaga 23 2 17 9" xfId="30330" xr:uid="{00000000-0005-0000-0000-0000E5BA0000}"/>
    <cellStyle name="Uwaga 23 2 18" xfId="2123" xr:uid="{00000000-0005-0000-0000-0000E6BA0000}"/>
    <cellStyle name="Uwaga 23 2 18 10" xfId="31771" xr:uid="{00000000-0005-0000-0000-0000E7BA0000}"/>
    <cellStyle name="Uwaga 23 2 18 11" xfId="15374" xr:uid="{00000000-0005-0000-0000-0000E8BA0000}"/>
    <cellStyle name="Uwaga 23 2 18 12" xfId="37425" xr:uid="{00000000-0005-0000-0000-0000E9BA0000}"/>
    <cellStyle name="Uwaga 23 2 18 13" xfId="40646" xr:uid="{00000000-0005-0000-0000-0000EABA0000}"/>
    <cellStyle name="Uwaga 23 2 18 14" xfId="43811" xr:uid="{00000000-0005-0000-0000-0000EBBA0000}"/>
    <cellStyle name="Uwaga 23 2 18 15" xfId="47121" xr:uid="{00000000-0005-0000-0000-0000ECBA0000}"/>
    <cellStyle name="Uwaga 23 2 18 16" xfId="50277" xr:uid="{00000000-0005-0000-0000-0000EDBA0000}"/>
    <cellStyle name="Uwaga 23 2 18 17" xfId="53486" xr:uid="{00000000-0005-0000-0000-0000EEBA0000}"/>
    <cellStyle name="Uwaga 23 2 18 18" xfId="21301" xr:uid="{00000000-0005-0000-0000-0000EFBA0000}"/>
    <cellStyle name="Uwaga 23 2 18 19" xfId="58773" xr:uid="{00000000-0005-0000-0000-0000F0BA0000}"/>
    <cellStyle name="Uwaga 23 2 18 2" xfId="9329" xr:uid="{00000000-0005-0000-0000-0000F1BA0000}"/>
    <cellStyle name="Uwaga 23 2 18 3" xfId="8057" xr:uid="{00000000-0005-0000-0000-0000F2BA0000}"/>
    <cellStyle name="Uwaga 23 2 18 4" xfId="5500" xr:uid="{00000000-0005-0000-0000-0000F3BA0000}"/>
    <cellStyle name="Uwaga 23 2 18 5" xfId="16018" xr:uid="{00000000-0005-0000-0000-0000F4BA0000}"/>
    <cellStyle name="Uwaga 23 2 18 6" xfId="18591" xr:uid="{00000000-0005-0000-0000-0000F5BA0000}"/>
    <cellStyle name="Uwaga 23 2 18 7" xfId="21901" xr:uid="{00000000-0005-0000-0000-0000F6BA0000}"/>
    <cellStyle name="Uwaga 23 2 18 8" xfId="25222" xr:uid="{00000000-0005-0000-0000-0000F7BA0000}"/>
    <cellStyle name="Uwaga 23 2 18 9" xfId="28450" xr:uid="{00000000-0005-0000-0000-0000F8BA0000}"/>
    <cellStyle name="Uwaga 23 2 19" xfId="3523" xr:uid="{00000000-0005-0000-0000-0000F9BA0000}"/>
    <cellStyle name="Uwaga 23 2 19 10" xfId="33167" xr:uid="{00000000-0005-0000-0000-0000FABA0000}"/>
    <cellStyle name="Uwaga 23 2 19 11" xfId="35631" xr:uid="{00000000-0005-0000-0000-0000FBBA0000}"/>
    <cellStyle name="Uwaga 23 2 19 12" xfId="38825" xr:uid="{00000000-0005-0000-0000-0000FCBA0000}"/>
    <cellStyle name="Uwaga 23 2 19 13" xfId="42026" xr:uid="{00000000-0005-0000-0000-0000FDBA0000}"/>
    <cellStyle name="Uwaga 23 2 19 14" xfId="45211" xr:uid="{00000000-0005-0000-0000-0000FEBA0000}"/>
    <cellStyle name="Uwaga 23 2 19 15" xfId="48501" xr:uid="{00000000-0005-0000-0000-0000FFBA0000}"/>
    <cellStyle name="Uwaga 23 2 19 16" xfId="51672" xr:uid="{00000000-0005-0000-0000-000000BB0000}"/>
    <cellStyle name="Uwaga 23 2 19 17" xfId="54853" xr:uid="{00000000-0005-0000-0000-000001BB0000}"/>
    <cellStyle name="Uwaga 23 2 19 18" xfId="56907" xr:uid="{00000000-0005-0000-0000-000002BB0000}"/>
    <cellStyle name="Uwaga 23 2 19 19" xfId="60144" xr:uid="{00000000-0005-0000-0000-000003BB0000}"/>
    <cellStyle name="Uwaga 23 2 19 2" xfId="10725" xr:uid="{00000000-0005-0000-0000-000004BB0000}"/>
    <cellStyle name="Uwaga 23 2 19 3" xfId="12767" xr:uid="{00000000-0005-0000-0000-000005BB0000}"/>
    <cellStyle name="Uwaga 23 2 19 4" xfId="6889" xr:uid="{00000000-0005-0000-0000-000006BB0000}"/>
    <cellStyle name="Uwaga 23 2 19 5" xfId="17416" xr:uid="{00000000-0005-0000-0000-000007BB0000}"/>
    <cellStyle name="Uwaga 23 2 19 6" xfId="19991" xr:uid="{00000000-0005-0000-0000-000008BB0000}"/>
    <cellStyle name="Uwaga 23 2 19 7" xfId="23301" xr:uid="{00000000-0005-0000-0000-000009BB0000}"/>
    <cellStyle name="Uwaga 23 2 19 8" xfId="26616" xr:uid="{00000000-0005-0000-0000-00000ABB0000}"/>
    <cellStyle name="Uwaga 23 2 19 9" xfId="29850" xr:uid="{00000000-0005-0000-0000-00000BBB0000}"/>
    <cellStyle name="Uwaga 23 2 2" xfId="1647" xr:uid="{00000000-0005-0000-0000-00000CBB0000}"/>
    <cellStyle name="Uwaga 23 2 2 10" xfId="31299" xr:uid="{00000000-0005-0000-0000-00000DBB0000}"/>
    <cellStyle name="Uwaga 23 2 2 11" xfId="18098" xr:uid="{00000000-0005-0000-0000-00000EBB0000}"/>
    <cellStyle name="Uwaga 23 2 2 12" xfId="36949" xr:uid="{00000000-0005-0000-0000-00000FBB0000}"/>
    <cellStyle name="Uwaga 23 2 2 13" xfId="40181" xr:uid="{00000000-0005-0000-0000-000010BB0000}"/>
    <cellStyle name="Uwaga 23 2 2 14" xfId="43335" xr:uid="{00000000-0005-0000-0000-000011BB0000}"/>
    <cellStyle name="Uwaga 23 2 2 15" xfId="46658" xr:uid="{00000000-0005-0000-0000-000012BB0000}"/>
    <cellStyle name="Uwaga 23 2 2 16" xfId="49801" xr:uid="{00000000-0005-0000-0000-000013BB0000}"/>
    <cellStyle name="Uwaga 23 2 2 17" xfId="53032" xr:uid="{00000000-0005-0000-0000-000014BB0000}"/>
    <cellStyle name="Uwaga 23 2 2 18" xfId="39847" xr:uid="{00000000-0005-0000-0000-000015BB0000}"/>
    <cellStyle name="Uwaga 23 2 2 19" xfId="58315" xr:uid="{00000000-0005-0000-0000-000016BB0000}"/>
    <cellStyle name="Uwaga 23 2 2 2" xfId="8859" xr:uid="{00000000-0005-0000-0000-000017BB0000}"/>
    <cellStyle name="Uwaga 23 2 2 3" xfId="8531" xr:uid="{00000000-0005-0000-0000-000018BB0000}"/>
    <cellStyle name="Uwaga 23 2 2 4" xfId="5027" xr:uid="{00000000-0005-0000-0000-000019BB0000}"/>
    <cellStyle name="Uwaga 23 2 2 5" xfId="15543" xr:uid="{00000000-0005-0000-0000-00001ABB0000}"/>
    <cellStyle name="Uwaga 23 2 2 6" xfId="14554" xr:uid="{00000000-0005-0000-0000-00001BBB0000}"/>
    <cellStyle name="Uwaga 23 2 2 7" xfId="21425" xr:uid="{00000000-0005-0000-0000-00001CBB0000}"/>
    <cellStyle name="Uwaga 23 2 2 8" xfId="24748" xr:uid="{00000000-0005-0000-0000-00001DBB0000}"/>
    <cellStyle name="Uwaga 23 2 2 9" xfId="27974" xr:uid="{00000000-0005-0000-0000-00001EBB0000}"/>
    <cellStyle name="Uwaga 23 2 20" xfId="4126" xr:uid="{00000000-0005-0000-0000-00001FBB0000}"/>
    <cellStyle name="Uwaga 23 2 20 10" xfId="36232" xr:uid="{00000000-0005-0000-0000-000020BB0000}"/>
    <cellStyle name="Uwaga 23 2 20 11" xfId="39428" xr:uid="{00000000-0005-0000-0000-000021BB0000}"/>
    <cellStyle name="Uwaga 23 2 20 12" xfId="42627" xr:uid="{00000000-0005-0000-0000-000022BB0000}"/>
    <cellStyle name="Uwaga 23 2 20 13" xfId="45814" xr:uid="{00000000-0005-0000-0000-000023BB0000}"/>
    <cellStyle name="Uwaga 23 2 20 14" xfId="49102" xr:uid="{00000000-0005-0000-0000-000024BB0000}"/>
    <cellStyle name="Uwaga 23 2 20 15" xfId="52275" xr:uid="{00000000-0005-0000-0000-000025BB0000}"/>
    <cellStyle name="Uwaga 23 2 20 16" xfId="55449" xr:uid="{00000000-0005-0000-0000-000026BB0000}"/>
    <cellStyle name="Uwaga 23 2 20 17" xfId="57503" xr:uid="{00000000-0005-0000-0000-000027BB0000}"/>
    <cellStyle name="Uwaga 23 2 20 18" xfId="60740" xr:uid="{00000000-0005-0000-0000-000028BB0000}"/>
    <cellStyle name="Uwaga 23 2 20 2" xfId="11328" xr:uid="{00000000-0005-0000-0000-000029BB0000}"/>
    <cellStyle name="Uwaga 23 2 20 3" xfId="13370" xr:uid="{00000000-0005-0000-0000-00002ABB0000}"/>
    <cellStyle name="Uwaga 23 2 20 4" xfId="18019" xr:uid="{00000000-0005-0000-0000-00002BBB0000}"/>
    <cellStyle name="Uwaga 23 2 20 5" xfId="20594" xr:uid="{00000000-0005-0000-0000-00002CBB0000}"/>
    <cellStyle name="Uwaga 23 2 20 6" xfId="23904" xr:uid="{00000000-0005-0000-0000-00002DBB0000}"/>
    <cellStyle name="Uwaga 23 2 20 7" xfId="27219" xr:uid="{00000000-0005-0000-0000-00002EBB0000}"/>
    <cellStyle name="Uwaga 23 2 20 8" xfId="30453" xr:uid="{00000000-0005-0000-0000-00002FBB0000}"/>
    <cellStyle name="Uwaga 23 2 20 9" xfId="33770" xr:uid="{00000000-0005-0000-0000-000030BB0000}"/>
    <cellStyle name="Uwaga 23 2 3" xfId="2560" xr:uid="{00000000-0005-0000-0000-000031BB0000}"/>
    <cellStyle name="Uwaga 23 2 3 10" xfId="32204" xr:uid="{00000000-0005-0000-0000-000032BB0000}"/>
    <cellStyle name="Uwaga 23 2 3 11" xfId="34674" xr:uid="{00000000-0005-0000-0000-000033BB0000}"/>
    <cellStyle name="Uwaga 23 2 3 12" xfId="37862" xr:uid="{00000000-0005-0000-0000-000034BB0000}"/>
    <cellStyle name="Uwaga 23 2 3 13" xfId="41072" xr:uid="{00000000-0005-0000-0000-000035BB0000}"/>
    <cellStyle name="Uwaga 23 2 3 14" xfId="44248" xr:uid="{00000000-0005-0000-0000-000036BB0000}"/>
    <cellStyle name="Uwaga 23 2 3 15" xfId="47547" xr:uid="{00000000-0005-0000-0000-000037BB0000}"/>
    <cellStyle name="Uwaga 23 2 3 16" xfId="50712" xr:uid="{00000000-0005-0000-0000-000038BB0000}"/>
    <cellStyle name="Uwaga 23 2 3 17" xfId="53907" xr:uid="{00000000-0005-0000-0000-000039BB0000}"/>
    <cellStyle name="Uwaga 23 2 3 18" xfId="55961" xr:uid="{00000000-0005-0000-0000-00003ABB0000}"/>
    <cellStyle name="Uwaga 23 2 3 19" xfId="59198" xr:uid="{00000000-0005-0000-0000-00003BBB0000}"/>
    <cellStyle name="Uwaga 23 2 3 2" xfId="9762" xr:uid="{00000000-0005-0000-0000-00003CBB0000}"/>
    <cellStyle name="Uwaga 23 2 3 3" xfId="11804" xr:uid="{00000000-0005-0000-0000-00003DBB0000}"/>
    <cellStyle name="Uwaga 23 2 3 4" xfId="5928" xr:uid="{00000000-0005-0000-0000-00003EBB0000}"/>
    <cellStyle name="Uwaga 23 2 3 5" xfId="16453" xr:uid="{00000000-0005-0000-0000-00003FBB0000}"/>
    <cellStyle name="Uwaga 23 2 3 6" xfId="19028" xr:uid="{00000000-0005-0000-0000-000040BB0000}"/>
    <cellStyle name="Uwaga 23 2 3 7" xfId="22338" xr:uid="{00000000-0005-0000-0000-000041BB0000}"/>
    <cellStyle name="Uwaga 23 2 3 8" xfId="25658" xr:uid="{00000000-0005-0000-0000-000042BB0000}"/>
    <cellStyle name="Uwaga 23 2 3 9" xfId="28887" xr:uid="{00000000-0005-0000-0000-000043BB0000}"/>
    <cellStyle name="Uwaga 23 2 4" xfId="2703" xr:uid="{00000000-0005-0000-0000-000044BB0000}"/>
    <cellStyle name="Uwaga 23 2 4 10" xfId="32347" xr:uid="{00000000-0005-0000-0000-000045BB0000}"/>
    <cellStyle name="Uwaga 23 2 4 11" xfId="34817" xr:uid="{00000000-0005-0000-0000-000046BB0000}"/>
    <cellStyle name="Uwaga 23 2 4 12" xfId="38005" xr:uid="{00000000-0005-0000-0000-000047BB0000}"/>
    <cellStyle name="Uwaga 23 2 4 13" xfId="41215" xr:uid="{00000000-0005-0000-0000-000048BB0000}"/>
    <cellStyle name="Uwaga 23 2 4 14" xfId="44391" xr:uid="{00000000-0005-0000-0000-000049BB0000}"/>
    <cellStyle name="Uwaga 23 2 4 15" xfId="47690" xr:uid="{00000000-0005-0000-0000-00004ABB0000}"/>
    <cellStyle name="Uwaga 23 2 4 16" xfId="50855" xr:uid="{00000000-0005-0000-0000-00004BBB0000}"/>
    <cellStyle name="Uwaga 23 2 4 17" xfId="54049" xr:uid="{00000000-0005-0000-0000-00004CBB0000}"/>
    <cellStyle name="Uwaga 23 2 4 18" xfId="56103" xr:uid="{00000000-0005-0000-0000-00004DBB0000}"/>
    <cellStyle name="Uwaga 23 2 4 19" xfId="59340" xr:uid="{00000000-0005-0000-0000-00004EBB0000}"/>
    <cellStyle name="Uwaga 23 2 4 2" xfId="9905" xr:uid="{00000000-0005-0000-0000-00004FBB0000}"/>
    <cellStyle name="Uwaga 23 2 4 3" xfId="11947" xr:uid="{00000000-0005-0000-0000-000050BB0000}"/>
    <cellStyle name="Uwaga 23 2 4 4" xfId="6071" xr:uid="{00000000-0005-0000-0000-000051BB0000}"/>
    <cellStyle name="Uwaga 23 2 4 5" xfId="16596" xr:uid="{00000000-0005-0000-0000-000052BB0000}"/>
    <cellStyle name="Uwaga 23 2 4 6" xfId="19171" xr:uid="{00000000-0005-0000-0000-000053BB0000}"/>
    <cellStyle name="Uwaga 23 2 4 7" xfId="22481" xr:uid="{00000000-0005-0000-0000-000054BB0000}"/>
    <cellStyle name="Uwaga 23 2 4 8" xfId="25800" xr:uid="{00000000-0005-0000-0000-000055BB0000}"/>
    <cellStyle name="Uwaga 23 2 4 9" xfId="29030" xr:uid="{00000000-0005-0000-0000-000056BB0000}"/>
    <cellStyle name="Uwaga 23 2 5" xfId="2603" xr:uid="{00000000-0005-0000-0000-000057BB0000}"/>
    <cellStyle name="Uwaga 23 2 5 10" xfId="32247" xr:uid="{00000000-0005-0000-0000-000058BB0000}"/>
    <cellStyle name="Uwaga 23 2 5 11" xfId="34717" xr:uid="{00000000-0005-0000-0000-000059BB0000}"/>
    <cellStyle name="Uwaga 23 2 5 12" xfId="37905" xr:uid="{00000000-0005-0000-0000-00005ABB0000}"/>
    <cellStyle name="Uwaga 23 2 5 13" xfId="41115" xr:uid="{00000000-0005-0000-0000-00005BBB0000}"/>
    <cellStyle name="Uwaga 23 2 5 14" xfId="44291" xr:uid="{00000000-0005-0000-0000-00005CBB0000}"/>
    <cellStyle name="Uwaga 23 2 5 15" xfId="47590" xr:uid="{00000000-0005-0000-0000-00005DBB0000}"/>
    <cellStyle name="Uwaga 23 2 5 16" xfId="50755" xr:uid="{00000000-0005-0000-0000-00005EBB0000}"/>
    <cellStyle name="Uwaga 23 2 5 17" xfId="53950" xr:uid="{00000000-0005-0000-0000-00005FBB0000}"/>
    <cellStyle name="Uwaga 23 2 5 18" xfId="56004" xr:uid="{00000000-0005-0000-0000-000060BB0000}"/>
    <cellStyle name="Uwaga 23 2 5 19" xfId="59241" xr:uid="{00000000-0005-0000-0000-000061BB0000}"/>
    <cellStyle name="Uwaga 23 2 5 2" xfId="9805" xr:uid="{00000000-0005-0000-0000-000062BB0000}"/>
    <cellStyle name="Uwaga 23 2 5 3" xfId="11847" xr:uid="{00000000-0005-0000-0000-000063BB0000}"/>
    <cellStyle name="Uwaga 23 2 5 4" xfId="5971" xr:uid="{00000000-0005-0000-0000-000064BB0000}"/>
    <cellStyle name="Uwaga 23 2 5 5" xfId="16496" xr:uid="{00000000-0005-0000-0000-000065BB0000}"/>
    <cellStyle name="Uwaga 23 2 5 6" xfId="19071" xr:uid="{00000000-0005-0000-0000-000066BB0000}"/>
    <cellStyle name="Uwaga 23 2 5 7" xfId="22381" xr:uid="{00000000-0005-0000-0000-000067BB0000}"/>
    <cellStyle name="Uwaga 23 2 5 8" xfId="25701" xr:uid="{00000000-0005-0000-0000-000068BB0000}"/>
    <cellStyle name="Uwaga 23 2 5 9" xfId="28930" xr:uid="{00000000-0005-0000-0000-000069BB0000}"/>
    <cellStyle name="Uwaga 23 2 6" xfId="2923" xr:uid="{00000000-0005-0000-0000-00006ABB0000}"/>
    <cellStyle name="Uwaga 23 2 6 10" xfId="32567" xr:uid="{00000000-0005-0000-0000-00006BBB0000}"/>
    <cellStyle name="Uwaga 23 2 6 11" xfId="35037" xr:uid="{00000000-0005-0000-0000-00006CBB0000}"/>
    <cellStyle name="Uwaga 23 2 6 12" xfId="38225" xr:uid="{00000000-0005-0000-0000-00006DBB0000}"/>
    <cellStyle name="Uwaga 23 2 6 13" xfId="41432" xr:uid="{00000000-0005-0000-0000-00006EBB0000}"/>
    <cellStyle name="Uwaga 23 2 6 14" xfId="44611" xr:uid="{00000000-0005-0000-0000-00006FBB0000}"/>
    <cellStyle name="Uwaga 23 2 6 15" xfId="47907" xr:uid="{00000000-0005-0000-0000-000070BB0000}"/>
    <cellStyle name="Uwaga 23 2 6 16" xfId="51075" xr:uid="{00000000-0005-0000-0000-000071BB0000}"/>
    <cellStyle name="Uwaga 23 2 6 17" xfId="54264" xr:uid="{00000000-0005-0000-0000-000072BB0000}"/>
    <cellStyle name="Uwaga 23 2 6 18" xfId="56318" xr:uid="{00000000-0005-0000-0000-000073BB0000}"/>
    <cellStyle name="Uwaga 23 2 6 19" xfId="59555" xr:uid="{00000000-0005-0000-0000-000074BB0000}"/>
    <cellStyle name="Uwaga 23 2 6 2" xfId="10125" xr:uid="{00000000-0005-0000-0000-000075BB0000}"/>
    <cellStyle name="Uwaga 23 2 6 3" xfId="12167" xr:uid="{00000000-0005-0000-0000-000076BB0000}"/>
    <cellStyle name="Uwaga 23 2 6 4" xfId="6291" xr:uid="{00000000-0005-0000-0000-000077BB0000}"/>
    <cellStyle name="Uwaga 23 2 6 5" xfId="16816" xr:uid="{00000000-0005-0000-0000-000078BB0000}"/>
    <cellStyle name="Uwaga 23 2 6 6" xfId="19391" xr:uid="{00000000-0005-0000-0000-000079BB0000}"/>
    <cellStyle name="Uwaga 23 2 6 7" xfId="22701" xr:uid="{00000000-0005-0000-0000-00007ABB0000}"/>
    <cellStyle name="Uwaga 23 2 6 8" xfId="26018" xr:uid="{00000000-0005-0000-0000-00007BBB0000}"/>
    <cellStyle name="Uwaga 23 2 6 9" xfId="29250" xr:uid="{00000000-0005-0000-0000-00007CBB0000}"/>
    <cellStyle name="Uwaga 23 2 7" xfId="3067" xr:uid="{00000000-0005-0000-0000-00007DBB0000}"/>
    <cellStyle name="Uwaga 23 2 7 10" xfId="32711" xr:uid="{00000000-0005-0000-0000-00007EBB0000}"/>
    <cellStyle name="Uwaga 23 2 7 11" xfId="35180" xr:uid="{00000000-0005-0000-0000-00007FBB0000}"/>
    <cellStyle name="Uwaga 23 2 7 12" xfId="38369" xr:uid="{00000000-0005-0000-0000-000080BB0000}"/>
    <cellStyle name="Uwaga 23 2 7 13" xfId="41575" xr:uid="{00000000-0005-0000-0000-000081BB0000}"/>
    <cellStyle name="Uwaga 23 2 7 14" xfId="44755" xr:uid="{00000000-0005-0000-0000-000082BB0000}"/>
    <cellStyle name="Uwaga 23 2 7 15" xfId="48050" xr:uid="{00000000-0005-0000-0000-000083BB0000}"/>
    <cellStyle name="Uwaga 23 2 7 16" xfId="51218" xr:uid="{00000000-0005-0000-0000-000084BB0000}"/>
    <cellStyle name="Uwaga 23 2 7 17" xfId="54406" xr:uid="{00000000-0005-0000-0000-000085BB0000}"/>
    <cellStyle name="Uwaga 23 2 7 18" xfId="56460" xr:uid="{00000000-0005-0000-0000-000086BB0000}"/>
    <cellStyle name="Uwaga 23 2 7 19" xfId="59697" xr:uid="{00000000-0005-0000-0000-000087BB0000}"/>
    <cellStyle name="Uwaga 23 2 7 2" xfId="10269" xr:uid="{00000000-0005-0000-0000-000088BB0000}"/>
    <cellStyle name="Uwaga 23 2 7 3" xfId="12311" xr:uid="{00000000-0005-0000-0000-000089BB0000}"/>
    <cellStyle name="Uwaga 23 2 7 4" xfId="6435" xr:uid="{00000000-0005-0000-0000-00008ABB0000}"/>
    <cellStyle name="Uwaga 23 2 7 5" xfId="16960" xr:uid="{00000000-0005-0000-0000-00008BBB0000}"/>
    <cellStyle name="Uwaga 23 2 7 6" xfId="19535" xr:uid="{00000000-0005-0000-0000-00008CBB0000}"/>
    <cellStyle name="Uwaga 23 2 7 7" xfId="22845" xr:uid="{00000000-0005-0000-0000-00008DBB0000}"/>
    <cellStyle name="Uwaga 23 2 7 8" xfId="26161" xr:uid="{00000000-0005-0000-0000-00008EBB0000}"/>
    <cellStyle name="Uwaga 23 2 7 9" xfId="29394" xr:uid="{00000000-0005-0000-0000-00008FBB0000}"/>
    <cellStyle name="Uwaga 23 2 8" xfId="3193" xr:uid="{00000000-0005-0000-0000-000090BB0000}"/>
    <cellStyle name="Uwaga 23 2 8 10" xfId="32837" xr:uid="{00000000-0005-0000-0000-000091BB0000}"/>
    <cellStyle name="Uwaga 23 2 8 11" xfId="35306" xr:uid="{00000000-0005-0000-0000-000092BB0000}"/>
    <cellStyle name="Uwaga 23 2 8 12" xfId="38495" xr:uid="{00000000-0005-0000-0000-000093BB0000}"/>
    <cellStyle name="Uwaga 23 2 8 13" xfId="41701" xr:uid="{00000000-0005-0000-0000-000094BB0000}"/>
    <cellStyle name="Uwaga 23 2 8 14" xfId="44881" xr:uid="{00000000-0005-0000-0000-000095BB0000}"/>
    <cellStyle name="Uwaga 23 2 8 15" xfId="48176" xr:uid="{00000000-0005-0000-0000-000096BB0000}"/>
    <cellStyle name="Uwaga 23 2 8 16" xfId="51344" xr:uid="{00000000-0005-0000-0000-000097BB0000}"/>
    <cellStyle name="Uwaga 23 2 8 17" xfId="54531" xr:uid="{00000000-0005-0000-0000-000098BB0000}"/>
    <cellStyle name="Uwaga 23 2 8 18" xfId="56585" xr:uid="{00000000-0005-0000-0000-000099BB0000}"/>
    <cellStyle name="Uwaga 23 2 8 19" xfId="59822" xr:uid="{00000000-0005-0000-0000-00009ABB0000}"/>
    <cellStyle name="Uwaga 23 2 8 2" xfId="10395" xr:uid="{00000000-0005-0000-0000-00009BBB0000}"/>
    <cellStyle name="Uwaga 23 2 8 3" xfId="12437" xr:uid="{00000000-0005-0000-0000-00009CBB0000}"/>
    <cellStyle name="Uwaga 23 2 8 4" xfId="6561" xr:uid="{00000000-0005-0000-0000-00009DBB0000}"/>
    <cellStyle name="Uwaga 23 2 8 5" xfId="17086" xr:uid="{00000000-0005-0000-0000-00009EBB0000}"/>
    <cellStyle name="Uwaga 23 2 8 6" xfId="19661" xr:uid="{00000000-0005-0000-0000-00009FBB0000}"/>
    <cellStyle name="Uwaga 23 2 8 7" xfId="22971" xr:uid="{00000000-0005-0000-0000-0000A0BB0000}"/>
    <cellStyle name="Uwaga 23 2 8 8" xfId="26286" xr:uid="{00000000-0005-0000-0000-0000A1BB0000}"/>
    <cellStyle name="Uwaga 23 2 8 9" xfId="29520" xr:uid="{00000000-0005-0000-0000-0000A2BB0000}"/>
    <cellStyle name="Uwaga 23 2 9" xfId="3091" xr:uid="{00000000-0005-0000-0000-0000A3BB0000}"/>
    <cellStyle name="Uwaga 23 2 9 10" xfId="32735" xr:uid="{00000000-0005-0000-0000-0000A4BB0000}"/>
    <cellStyle name="Uwaga 23 2 9 11" xfId="35204" xr:uid="{00000000-0005-0000-0000-0000A5BB0000}"/>
    <cellStyle name="Uwaga 23 2 9 12" xfId="38393" xr:uid="{00000000-0005-0000-0000-0000A6BB0000}"/>
    <cellStyle name="Uwaga 23 2 9 13" xfId="41599" xr:uid="{00000000-0005-0000-0000-0000A7BB0000}"/>
    <cellStyle name="Uwaga 23 2 9 14" xfId="44779" xr:uid="{00000000-0005-0000-0000-0000A8BB0000}"/>
    <cellStyle name="Uwaga 23 2 9 15" xfId="48074" xr:uid="{00000000-0005-0000-0000-0000A9BB0000}"/>
    <cellStyle name="Uwaga 23 2 9 16" xfId="51242" xr:uid="{00000000-0005-0000-0000-0000AABB0000}"/>
    <cellStyle name="Uwaga 23 2 9 17" xfId="54430" xr:uid="{00000000-0005-0000-0000-0000ABBB0000}"/>
    <cellStyle name="Uwaga 23 2 9 18" xfId="56484" xr:uid="{00000000-0005-0000-0000-0000ACBB0000}"/>
    <cellStyle name="Uwaga 23 2 9 19" xfId="59721" xr:uid="{00000000-0005-0000-0000-0000ADBB0000}"/>
    <cellStyle name="Uwaga 23 2 9 2" xfId="10293" xr:uid="{00000000-0005-0000-0000-0000AEBB0000}"/>
    <cellStyle name="Uwaga 23 2 9 3" xfId="12335" xr:uid="{00000000-0005-0000-0000-0000AFBB0000}"/>
    <cellStyle name="Uwaga 23 2 9 4" xfId="6459" xr:uid="{00000000-0005-0000-0000-0000B0BB0000}"/>
    <cellStyle name="Uwaga 23 2 9 5" xfId="16984" xr:uid="{00000000-0005-0000-0000-0000B1BB0000}"/>
    <cellStyle name="Uwaga 23 2 9 6" xfId="19559" xr:uid="{00000000-0005-0000-0000-0000B2BB0000}"/>
    <cellStyle name="Uwaga 23 2 9 7" xfId="22869" xr:uid="{00000000-0005-0000-0000-0000B3BB0000}"/>
    <cellStyle name="Uwaga 23 2 9 8" xfId="26185" xr:uid="{00000000-0005-0000-0000-0000B4BB0000}"/>
    <cellStyle name="Uwaga 23 2 9 9" xfId="29418" xr:uid="{00000000-0005-0000-0000-0000B5BB0000}"/>
    <cellStyle name="Uwaga 23 20" xfId="1840" xr:uid="{00000000-0005-0000-0000-0000B6BB0000}"/>
    <cellStyle name="Uwaga 23 20 10" xfId="31492" xr:uid="{00000000-0005-0000-0000-0000B7BB0000}"/>
    <cellStyle name="Uwaga 23 20 11" xfId="31156" xr:uid="{00000000-0005-0000-0000-0000B8BB0000}"/>
    <cellStyle name="Uwaga 23 20 12" xfId="37142" xr:uid="{00000000-0005-0000-0000-0000B9BB0000}"/>
    <cellStyle name="Uwaga 23 20 13" xfId="40371" xr:uid="{00000000-0005-0000-0000-0000BABB0000}"/>
    <cellStyle name="Uwaga 23 20 14" xfId="43528" xr:uid="{00000000-0005-0000-0000-0000BBBB0000}"/>
    <cellStyle name="Uwaga 23 20 15" xfId="46846" xr:uid="{00000000-0005-0000-0000-0000BCBB0000}"/>
    <cellStyle name="Uwaga 23 20 16" xfId="49994" xr:uid="{00000000-0005-0000-0000-0000BDBB0000}"/>
    <cellStyle name="Uwaga 23 20 17" xfId="53218" xr:uid="{00000000-0005-0000-0000-0000BEBB0000}"/>
    <cellStyle name="Uwaga 23 20 18" xfId="34192" xr:uid="{00000000-0005-0000-0000-0000BFBB0000}"/>
    <cellStyle name="Uwaga 23 20 19" xfId="58501" xr:uid="{00000000-0005-0000-0000-0000C0BB0000}"/>
    <cellStyle name="Uwaga 23 20 2" xfId="9050" xr:uid="{00000000-0005-0000-0000-0000C1BB0000}"/>
    <cellStyle name="Uwaga 23 20 3" xfId="8340" xr:uid="{00000000-0005-0000-0000-0000C2BB0000}"/>
    <cellStyle name="Uwaga 23 20 4" xfId="5218" xr:uid="{00000000-0005-0000-0000-0000C3BB0000}"/>
    <cellStyle name="Uwaga 23 20 5" xfId="15736" xr:uid="{00000000-0005-0000-0000-0000C4BB0000}"/>
    <cellStyle name="Uwaga 23 20 6" xfId="14361" xr:uid="{00000000-0005-0000-0000-0000C5BB0000}"/>
    <cellStyle name="Uwaga 23 20 7" xfId="21618" xr:uid="{00000000-0005-0000-0000-0000C6BB0000}"/>
    <cellStyle name="Uwaga 23 20 8" xfId="24940" xr:uid="{00000000-0005-0000-0000-0000C7BB0000}"/>
    <cellStyle name="Uwaga 23 20 9" xfId="28167" xr:uid="{00000000-0005-0000-0000-0000C8BB0000}"/>
    <cellStyle name="Uwaga 23 21" xfId="4062" xr:uid="{00000000-0005-0000-0000-0000C9BB0000}"/>
    <cellStyle name="Uwaga 23 21 10" xfId="36168" xr:uid="{00000000-0005-0000-0000-0000CABB0000}"/>
    <cellStyle name="Uwaga 23 21 11" xfId="39364" xr:uid="{00000000-0005-0000-0000-0000CBBB0000}"/>
    <cellStyle name="Uwaga 23 21 12" xfId="42563" xr:uid="{00000000-0005-0000-0000-0000CCBB0000}"/>
    <cellStyle name="Uwaga 23 21 13" xfId="45750" xr:uid="{00000000-0005-0000-0000-0000CDBB0000}"/>
    <cellStyle name="Uwaga 23 21 14" xfId="49038" xr:uid="{00000000-0005-0000-0000-0000CEBB0000}"/>
    <cellStyle name="Uwaga 23 21 15" xfId="52211" xr:uid="{00000000-0005-0000-0000-0000CFBB0000}"/>
    <cellStyle name="Uwaga 23 21 16" xfId="55386" xr:uid="{00000000-0005-0000-0000-0000D0BB0000}"/>
    <cellStyle name="Uwaga 23 21 17" xfId="57440" xr:uid="{00000000-0005-0000-0000-0000D1BB0000}"/>
    <cellStyle name="Uwaga 23 21 18" xfId="60677" xr:uid="{00000000-0005-0000-0000-0000D2BB0000}"/>
    <cellStyle name="Uwaga 23 21 2" xfId="11264" xr:uid="{00000000-0005-0000-0000-0000D3BB0000}"/>
    <cellStyle name="Uwaga 23 21 3" xfId="13306" xr:uid="{00000000-0005-0000-0000-0000D4BB0000}"/>
    <cellStyle name="Uwaga 23 21 4" xfId="17955" xr:uid="{00000000-0005-0000-0000-0000D5BB0000}"/>
    <cellStyle name="Uwaga 23 21 5" xfId="20530" xr:uid="{00000000-0005-0000-0000-0000D6BB0000}"/>
    <cellStyle name="Uwaga 23 21 6" xfId="23840" xr:uid="{00000000-0005-0000-0000-0000D7BB0000}"/>
    <cellStyle name="Uwaga 23 21 7" xfId="27155" xr:uid="{00000000-0005-0000-0000-0000D8BB0000}"/>
    <cellStyle name="Uwaga 23 21 8" xfId="30389" xr:uid="{00000000-0005-0000-0000-0000D9BB0000}"/>
    <cellStyle name="Uwaga 23 21 9" xfId="33706" xr:uid="{00000000-0005-0000-0000-0000DABB0000}"/>
    <cellStyle name="Uwaga 23 22" xfId="4356" xr:uid="{00000000-0005-0000-0000-0000DBBB0000}"/>
    <cellStyle name="Uwaga 23 22 10" xfId="42852" xr:uid="{00000000-0005-0000-0000-0000DCBB0000}"/>
    <cellStyle name="Uwaga 23 22 11" xfId="46044" xr:uid="{00000000-0005-0000-0000-0000DDBB0000}"/>
    <cellStyle name="Uwaga 23 22 12" xfId="49321" xr:uid="{00000000-0005-0000-0000-0000DEBB0000}"/>
    <cellStyle name="Uwaga 23 22 13" xfId="52504" xr:uid="{00000000-0005-0000-0000-0000DFBB0000}"/>
    <cellStyle name="Uwaga 23 22 14" xfId="57719" xr:uid="{00000000-0005-0000-0000-0000E0BB0000}"/>
    <cellStyle name="Uwaga 23 22 15" xfId="60956" xr:uid="{00000000-0005-0000-0000-0000E1BB0000}"/>
    <cellStyle name="Uwaga 23 22 2" xfId="13594" xr:uid="{00000000-0005-0000-0000-0000E2BB0000}"/>
    <cellStyle name="Uwaga 23 22 3" xfId="7573" xr:uid="{00000000-0005-0000-0000-0000E3BB0000}"/>
    <cellStyle name="Uwaga 23 22 4" xfId="20824" xr:uid="{00000000-0005-0000-0000-0000E4BB0000}"/>
    <cellStyle name="Uwaga 23 22 5" xfId="24134" xr:uid="{00000000-0005-0000-0000-0000E5BB0000}"/>
    <cellStyle name="Uwaga 23 22 6" xfId="27448" xr:uid="{00000000-0005-0000-0000-0000E6BB0000}"/>
    <cellStyle name="Uwaga 23 22 7" xfId="30683" xr:uid="{00000000-0005-0000-0000-0000E7BB0000}"/>
    <cellStyle name="Uwaga 23 22 8" xfId="36452" xr:uid="{00000000-0005-0000-0000-0000E8BB0000}"/>
    <cellStyle name="Uwaga 23 22 9" xfId="39657" xr:uid="{00000000-0005-0000-0000-0000E9BB0000}"/>
    <cellStyle name="Uwaga 23 23" xfId="4165" xr:uid="{00000000-0005-0000-0000-0000EABB0000}"/>
    <cellStyle name="Uwaga 23 23 10" xfId="42666" xr:uid="{00000000-0005-0000-0000-0000EBBB0000}"/>
    <cellStyle name="Uwaga 23 23 11" xfId="45853" xr:uid="{00000000-0005-0000-0000-0000ECBB0000}"/>
    <cellStyle name="Uwaga 23 23 12" xfId="49141" xr:uid="{00000000-0005-0000-0000-0000EDBB0000}"/>
    <cellStyle name="Uwaga 23 23 13" xfId="52313" xr:uid="{00000000-0005-0000-0000-0000EEBB0000}"/>
    <cellStyle name="Uwaga 23 23 14" xfId="57539" xr:uid="{00000000-0005-0000-0000-0000EFBB0000}"/>
    <cellStyle name="Uwaga 23 23 15" xfId="60776" xr:uid="{00000000-0005-0000-0000-0000F0BB0000}"/>
    <cellStyle name="Uwaga 23 23 2" xfId="13409" xr:uid="{00000000-0005-0000-0000-0000F1BB0000}"/>
    <cellStyle name="Uwaga 23 23 3" xfId="7402" xr:uid="{00000000-0005-0000-0000-0000F2BB0000}"/>
    <cellStyle name="Uwaga 23 23 4" xfId="20633" xr:uid="{00000000-0005-0000-0000-0000F3BB0000}"/>
    <cellStyle name="Uwaga 23 23 5" xfId="23943" xr:uid="{00000000-0005-0000-0000-0000F4BB0000}"/>
    <cellStyle name="Uwaga 23 23 6" xfId="27258" xr:uid="{00000000-0005-0000-0000-0000F5BB0000}"/>
    <cellStyle name="Uwaga 23 23 7" xfId="30492" xr:uid="{00000000-0005-0000-0000-0000F6BB0000}"/>
    <cellStyle name="Uwaga 23 23 8" xfId="36271" xr:uid="{00000000-0005-0000-0000-0000F7BB0000}"/>
    <cellStyle name="Uwaga 23 23 9" xfId="39467" xr:uid="{00000000-0005-0000-0000-0000F8BB0000}"/>
    <cellStyle name="Uwaga 23 24" xfId="4415" xr:uid="{00000000-0005-0000-0000-0000F9BB0000}"/>
    <cellStyle name="Uwaga 23 24 10" xfId="42909" xr:uid="{00000000-0005-0000-0000-0000FABB0000}"/>
    <cellStyle name="Uwaga 23 24 11" xfId="46103" xr:uid="{00000000-0005-0000-0000-0000FBBB0000}"/>
    <cellStyle name="Uwaga 23 24 12" xfId="49378" xr:uid="{00000000-0005-0000-0000-0000FCBB0000}"/>
    <cellStyle name="Uwaga 23 24 13" xfId="52563" xr:uid="{00000000-0005-0000-0000-0000FDBB0000}"/>
    <cellStyle name="Uwaga 23 24 14" xfId="57773" xr:uid="{00000000-0005-0000-0000-0000FEBB0000}"/>
    <cellStyle name="Uwaga 23 24 15" xfId="61010" xr:uid="{00000000-0005-0000-0000-0000FFBB0000}"/>
    <cellStyle name="Uwaga 23 24 2" xfId="13653" xr:uid="{00000000-0005-0000-0000-000000BC0000}"/>
    <cellStyle name="Uwaga 23 24 3" xfId="7618" xr:uid="{00000000-0005-0000-0000-000001BC0000}"/>
    <cellStyle name="Uwaga 23 24 4" xfId="20883" xr:uid="{00000000-0005-0000-0000-000002BC0000}"/>
    <cellStyle name="Uwaga 23 24 5" xfId="24193" xr:uid="{00000000-0005-0000-0000-000003BC0000}"/>
    <cellStyle name="Uwaga 23 24 6" xfId="27507" xr:uid="{00000000-0005-0000-0000-000004BC0000}"/>
    <cellStyle name="Uwaga 23 24 7" xfId="30742" xr:uid="{00000000-0005-0000-0000-000005BC0000}"/>
    <cellStyle name="Uwaga 23 24 8" xfId="36509" xr:uid="{00000000-0005-0000-0000-000006BC0000}"/>
    <cellStyle name="Uwaga 23 24 9" xfId="39716" xr:uid="{00000000-0005-0000-0000-000007BC0000}"/>
    <cellStyle name="Uwaga 23 25" xfId="4473" xr:uid="{00000000-0005-0000-0000-000008BC0000}"/>
    <cellStyle name="Uwaga 23 25 10" xfId="42964" xr:uid="{00000000-0005-0000-0000-000009BC0000}"/>
    <cellStyle name="Uwaga 23 25 11" xfId="46161" xr:uid="{00000000-0005-0000-0000-00000ABC0000}"/>
    <cellStyle name="Uwaga 23 25 12" xfId="49433" xr:uid="{00000000-0005-0000-0000-00000BBC0000}"/>
    <cellStyle name="Uwaga 23 25 13" xfId="52621" xr:uid="{00000000-0005-0000-0000-00000CBC0000}"/>
    <cellStyle name="Uwaga 23 25 14" xfId="57826" xr:uid="{00000000-0005-0000-0000-00000DBC0000}"/>
    <cellStyle name="Uwaga 23 25 15" xfId="61063" xr:uid="{00000000-0005-0000-0000-00000EBC0000}"/>
    <cellStyle name="Uwaga 23 25 2" xfId="13710" xr:uid="{00000000-0005-0000-0000-00000FBC0000}"/>
    <cellStyle name="Uwaga 23 25 3" xfId="7671" xr:uid="{00000000-0005-0000-0000-000010BC0000}"/>
    <cellStyle name="Uwaga 23 25 4" xfId="20941" xr:uid="{00000000-0005-0000-0000-000011BC0000}"/>
    <cellStyle name="Uwaga 23 25 5" xfId="24251" xr:uid="{00000000-0005-0000-0000-000012BC0000}"/>
    <cellStyle name="Uwaga 23 25 6" xfId="27564" xr:uid="{00000000-0005-0000-0000-000013BC0000}"/>
    <cellStyle name="Uwaga 23 25 7" xfId="30800" xr:uid="{00000000-0005-0000-0000-000014BC0000}"/>
    <cellStyle name="Uwaga 23 25 8" xfId="36564" xr:uid="{00000000-0005-0000-0000-000015BC0000}"/>
    <cellStyle name="Uwaga 23 25 9" xfId="39774" xr:uid="{00000000-0005-0000-0000-000016BC0000}"/>
    <cellStyle name="Uwaga 23 26" xfId="4527" xr:uid="{00000000-0005-0000-0000-000017BC0000}"/>
    <cellStyle name="Uwaga 23 26 10" xfId="43016" xr:uid="{00000000-0005-0000-0000-000018BC0000}"/>
    <cellStyle name="Uwaga 23 26 11" xfId="46215" xr:uid="{00000000-0005-0000-0000-000019BC0000}"/>
    <cellStyle name="Uwaga 23 26 12" xfId="49484" xr:uid="{00000000-0005-0000-0000-00001ABC0000}"/>
    <cellStyle name="Uwaga 23 26 13" xfId="52675" xr:uid="{00000000-0005-0000-0000-00001BBC0000}"/>
    <cellStyle name="Uwaga 23 26 14" xfId="57876" xr:uid="{00000000-0005-0000-0000-00001CBC0000}"/>
    <cellStyle name="Uwaga 23 26 15" xfId="61113" xr:uid="{00000000-0005-0000-0000-00001DBC0000}"/>
    <cellStyle name="Uwaga 23 26 2" xfId="13763" xr:uid="{00000000-0005-0000-0000-00001EBC0000}"/>
    <cellStyle name="Uwaga 23 26 3" xfId="7721" xr:uid="{00000000-0005-0000-0000-00001FBC0000}"/>
    <cellStyle name="Uwaga 23 26 4" xfId="20995" xr:uid="{00000000-0005-0000-0000-000020BC0000}"/>
    <cellStyle name="Uwaga 23 26 5" xfId="24305" xr:uid="{00000000-0005-0000-0000-000021BC0000}"/>
    <cellStyle name="Uwaga 23 26 6" xfId="27617" xr:uid="{00000000-0005-0000-0000-000022BC0000}"/>
    <cellStyle name="Uwaga 23 26 7" xfId="30854" xr:uid="{00000000-0005-0000-0000-000023BC0000}"/>
    <cellStyle name="Uwaga 23 26 8" xfId="36615" xr:uid="{00000000-0005-0000-0000-000024BC0000}"/>
    <cellStyle name="Uwaga 23 26 9" xfId="39828" xr:uid="{00000000-0005-0000-0000-000025BC0000}"/>
    <cellStyle name="Uwaga 23 27" xfId="4583" xr:uid="{00000000-0005-0000-0000-000026BC0000}"/>
    <cellStyle name="Uwaga 23 27 10" xfId="43070" xr:uid="{00000000-0005-0000-0000-000027BC0000}"/>
    <cellStyle name="Uwaga 23 27 11" xfId="46271" xr:uid="{00000000-0005-0000-0000-000028BC0000}"/>
    <cellStyle name="Uwaga 23 27 12" xfId="49538" xr:uid="{00000000-0005-0000-0000-000029BC0000}"/>
    <cellStyle name="Uwaga 23 27 13" xfId="52731" xr:uid="{00000000-0005-0000-0000-00002ABC0000}"/>
    <cellStyle name="Uwaga 23 27 14" xfId="57929" xr:uid="{00000000-0005-0000-0000-00002BBC0000}"/>
    <cellStyle name="Uwaga 23 27 15" xfId="61166" xr:uid="{00000000-0005-0000-0000-00002CBC0000}"/>
    <cellStyle name="Uwaga 23 27 2" xfId="13819" xr:uid="{00000000-0005-0000-0000-00002DBC0000}"/>
    <cellStyle name="Uwaga 23 27 3" xfId="7774" xr:uid="{00000000-0005-0000-0000-00002EBC0000}"/>
    <cellStyle name="Uwaga 23 27 4" xfId="21051" xr:uid="{00000000-0005-0000-0000-00002FBC0000}"/>
    <cellStyle name="Uwaga 23 27 5" xfId="24361" xr:uid="{00000000-0005-0000-0000-000030BC0000}"/>
    <cellStyle name="Uwaga 23 27 6" xfId="27673" xr:uid="{00000000-0005-0000-0000-000031BC0000}"/>
    <cellStyle name="Uwaga 23 27 7" xfId="30910" xr:uid="{00000000-0005-0000-0000-000032BC0000}"/>
    <cellStyle name="Uwaga 23 27 8" xfId="36670" xr:uid="{00000000-0005-0000-0000-000033BC0000}"/>
    <cellStyle name="Uwaga 23 27 9" xfId="39883" xr:uid="{00000000-0005-0000-0000-000034BC0000}"/>
    <cellStyle name="Uwaga 23 28" xfId="4629" xr:uid="{00000000-0005-0000-0000-000035BC0000}"/>
    <cellStyle name="Uwaga 23 28 10" xfId="43115" xr:uid="{00000000-0005-0000-0000-000036BC0000}"/>
    <cellStyle name="Uwaga 23 28 11" xfId="46317" xr:uid="{00000000-0005-0000-0000-000037BC0000}"/>
    <cellStyle name="Uwaga 23 28 12" xfId="49583" xr:uid="{00000000-0005-0000-0000-000038BC0000}"/>
    <cellStyle name="Uwaga 23 28 13" xfId="52777" xr:uid="{00000000-0005-0000-0000-000039BC0000}"/>
    <cellStyle name="Uwaga 23 28 14" xfId="57974" xr:uid="{00000000-0005-0000-0000-00003ABC0000}"/>
    <cellStyle name="Uwaga 23 28 15" xfId="61211" xr:uid="{00000000-0005-0000-0000-00003BBC0000}"/>
    <cellStyle name="Uwaga 23 28 2" xfId="13865" xr:uid="{00000000-0005-0000-0000-00003CBC0000}"/>
    <cellStyle name="Uwaga 23 28 3" xfId="7819" xr:uid="{00000000-0005-0000-0000-00003DBC0000}"/>
    <cellStyle name="Uwaga 23 28 4" xfId="21097" xr:uid="{00000000-0005-0000-0000-00003EBC0000}"/>
    <cellStyle name="Uwaga 23 28 5" xfId="24407" xr:uid="{00000000-0005-0000-0000-00003FBC0000}"/>
    <cellStyle name="Uwaga 23 28 6" xfId="27719" xr:uid="{00000000-0005-0000-0000-000040BC0000}"/>
    <cellStyle name="Uwaga 23 28 7" xfId="30956" xr:uid="{00000000-0005-0000-0000-000041BC0000}"/>
    <cellStyle name="Uwaga 23 28 8" xfId="36716" xr:uid="{00000000-0005-0000-0000-000042BC0000}"/>
    <cellStyle name="Uwaga 23 28 9" xfId="39929" xr:uid="{00000000-0005-0000-0000-000043BC0000}"/>
    <cellStyle name="Uwaga 23 29" xfId="4684" xr:uid="{00000000-0005-0000-0000-000044BC0000}"/>
    <cellStyle name="Uwaga 23 29 10" xfId="43167" xr:uid="{00000000-0005-0000-0000-000045BC0000}"/>
    <cellStyle name="Uwaga 23 29 11" xfId="46372" xr:uid="{00000000-0005-0000-0000-000046BC0000}"/>
    <cellStyle name="Uwaga 23 29 12" xfId="49635" xr:uid="{00000000-0005-0000-0000-000047BC0000}"/>
    <cellStyle name="Uwaga 23 29 13" xfId="52832" xr:uid="{00000000-0005-0000-0000-000048BC0000}"/>
    <cellStyle name="Uwaga 23 29 14" xfId="58026" xr:uid="{00000000-0005-0000-0000-000049BC0000}"/>
    <cellStyle name="Uwaga 23 29 15" xfId="61263" xr:uid="{00000000-0005-0000-0000-00004ABC0000}"/>
    <cellStyle name="Uwaga 23 29 2" xfId="13919" xr:uid="{00000000-0005-0000-0000-00004BBC0000}"/>
    <cellStyle name="Uwaga 23 29 3" xfId="7871" xr:uid="{00000000-0005-0000-0000-00004CBC0000}"/>
    <cellStyle name="Uwaga 23 29 4" xfId="21152" xr:uid="{00000000-0005-0000-0000-00004DBC0000}"/>
    <cellStyle name="Uwaga 23 29 5" xfId="24462" xr:uid="{00000000-0005-0000-0000-00004EBC0000}"/>
    <cellStyle name="Uwaga 23 29 6" xfId="27774" xr:uid="{00000000-0005-0000-0000-00004FBC0000}"/>
    <cellStyle name="Uwaga 23 29 7" xfId="31011" xr:uid="{00000000-0005-0000-0000-000050BC0000}"/>
    <cellStyle name="Uwaga 23 29 8" xfId="36769" xr:uid="{00000000-0005-0000-0000-000051BC0000}"/>
    <cellStyle name="Uwaga 23 29 9" xfId="39984" xr:uid="{00000000-0005-0000-0000-000052BC0000}"/>
    <cellStyle name="Uwaga 23 3" xfId="1685" xr:uid="{00000000-0005-0000-0000-000053BC0000}"/>
    <cellStyle name="Uwaga 23 3 10" xfId="31337" xr:uid="{00000000-0005-0000-0000-000054BC0000}"/>
    <cellStyle name="Uwaga 23 3 11" xfId="15344" xr:uid="{00000000-0005-0000-0000-000055BC0000}"/>
    <cellStyle name="Uwaga 23 3 12" xfId="36987" xr:uid="{00000000-0005-0000-0000-000056BC0000}"/>
    <cellStyle name="Uwaga 23 3 13" xfId="40219" xr:uid="{00000000-0005-0000-0000-000057BC0000}"/>
    <cellStyle name="Uwaga 23 3 14" xfId="43373" xr:uid="{00000000-0005-0000-0000-000058BC0000}"/>
    <cellStyle name="Uwaga 23 3 15" xfId="46694" xr:uid="{00000000-0005-0000-0000-000059BC0000}"/>
    <cellStyle name="Uwaga 23 3 16" xfId="49839" xr:uid="{00000000-0005-0000-0000-00005ABC0000}"/>
    <cellStyle name="Uwaga 23 3 17" xfId="53067" xr:uid="{00000000-0005-0000-0000-00005BBC0000}"/>
    <cellStyle name="Uwaga 23 3 18" xfId="34139" xr:uid="{00000000-0005-0000-0000-00005CBC0000}"/>
    <cellStyle name="Uwaga 23 3 19" xfId="58350" xr:uid="{00000000-0005-0000-0000-00005DBC0000}"/>
    <cellStyle name="Uwaga 23 3 2" xfId="8895" xr:uid="{00000000-0005-0000-0000-00005EBC0000}"/>
    <cellStyle name="Uwaga 23 3 3" xfId="8495" xr:uid="{00000000-0005-0000-0000-00005FBC0000}"/>
    <cellStyle name="Uwaga 23 3 4" xfId="5064" xr:uid="{00000000-0005-0000-0000-000060BC0000}"/>
    <cellStyle name="Uwaga 23 3 5" xfId="15581" xr:uid="{00000000-0005-0000-0000-000061BC0000}"/>
    <cellStyle name="Uwaga 23 3 6" xfId="14516" xr:uid="{00000000-0005-0000-0000-000062BC0000}"/>
    <cellStyle name="Uwaga 23 3 7" xfId="21463" xr:uid="{00000000-0005-0000-0000-000063BC0000}"/>
    <cellStyle name="Uwaga 23 3 8" xfId="24786" xr:uid="{00000000-0005-0000-0000-000064BC0000}"/>
    <cellStyle name="Uwaga 23 3 9" xfId="28012" xr:uid="{00000000-0005-0000-0000-000065BC0000}"/>
    <cellStyle name="Uwaga 23 30" xfId="4736" xr:uid="{00000000-0005-0000-0000-000066BC0000}"/>
    <cellStyle name="Uwaga 23 30 10" xfId="43217" xr:uid="{00000000-0005-0000-0000-000067BC0000}"/>
    <cellStyle name="Uwaga 23 30 11" xfId="46424" xr:uid="{00000000-0005-0000-0000-000068BC0000}"/>
    <cellStyle name="Uwaga 23 30 12" xfId="49684" xr:uid="{00000000-0005-0000-0000-000069BC0000}"/>
    <cellStyle name="Uwaga 23 30 13" xfId="52884" xr:uid="{00000000-0005-0000-0000-00006ABC0000}"/>
    <cellStyle name="Uwaga 23 30 14" xfId="58075" xr:uid="{00000000-0005-0000-0000-00006BBC0000}"/>
    <cellStyle name="Uwaga 23 30 15" xfId="61312" xr:uid="{00000000-0005-0000-0000-00006CBC0000}"/>
    <cellStyle name="Uwaga 23 30 2" xfId="13970" xr:uid="{00000000-0005-0000-0000-00006DBC0000}"/>
    <cellStyle name="Uwaga 23 30 3" xfId="7920" xr:uid="{00000000-0005-0000-0000-00006EBC0000}"/>
    <cellStyle name="Uwaga 23 30 4" xfId="21204" xr:uid="{00000000-0005-0000-0000-00006FBC0000}"/>
    <cellStyle name="Uwaga 23 30 5" xfId="24514" xr:uid="{00000000-0005-0000-0000-000070BC0000}"/>
    <cellStyle name="Uwaga 23 30 6" xfId="27826" xr:uid="{00000000-0005-0000-0000-000071BC0000}"/>
    <cellStyle name="Uwaga 23 30 7" xfId="31063" xr:uid="{00000000-0005-0000-0000-000072BC0000}"/>
    <cellStyle name="Uwaga 23 30 8" xfId="36820" xr:uid="{00000000-0005-0000-0000-000073BC0000}"/>
    <cellStyle name="Uwaga 23 30 9" xfId="40035" xr:uid="{00000000-0005-0000-0000-000074BC0000}"/>
    <cellStyle name="Uwaga 23 31" xfId="4787" xr:uid="{00000000-0005-0000-0000-000075BC0000}"/>
    <cellStyle name="Uwaga 23 31 10" xfId="43266" xr:uid="{00000000-0005-0000-0000-000076BC0000}"/>
    <cellStyle name="Uwaga 23 31 11" xfId="46475" xr:uid="{00000000-0005-0000-0000-000077BC0000}"/>
    <cellStyle name="Uwaga 23 31 12" xfId="49733" xr:uid="{00000000-0005-0000-0000-000078BC0000}"/>
    <cellStyle name="Uwaga 23 31 13" xfId="52935" xr:uid="{00000000-0005-0000-0000-000079BC0000}"/>
    <cellStyle name="Uwaga 23 31 14" xfId="58124" xr:uid="{00000000-0005-0000-0000-00007ABC0000}"/>
    <cellStyle name="Uwaga 23 31 15" xfId="61361" xr:uid="{00000000-0005-0000-0000-00007BBC0000}"/>
    <cellStyle name="Uwaga 23 31 2" xfId="14021" xr:uid="{00000000-0005-0000-0000-00007CBC0000}"/>
    <cellStyle name="Uwaga 23 31 3" xfId="7969" xr:uid="{00000000-0005-0000-0000-00007DBC0000}"/>
    <cellStyle name="Uwaga 23 31 4" xfId="21255" xr:uid="{00000000-0005-0000-0000-00007EBC0000}"/>
    <cellStyle name="Uwaga 23 31 5" xfId="24565" xr:uid="{00000000-0005-0000-0000-00007FBC0000}"/>
    <cellStyle name="Uwaga 23 31 6" xfId="27877" xr:uid="{00000000-0005-0000-0000-000080BC0000}"/>
    <cellStyle name="Uwaga 23 31 7" xfId="31114" xr:uid="{00000000-0005-0000-0000-000081BC0000}"/>
    <cellStyle name="Uwaga 23 31 8" xfId="36870" xr:uid="{00000000-0005-0000-0000-000082BC0000}"/>
    <cellStyle name="Uwaga 23 31 9" xfId="40086" xr:uid="{00000000-0005-0000-0000-000083BC0000}"/>
    <cellStyle name="Uwaga 23 4" xfId="2486" xr:uid="{00000000-0005-0000-0000-000084BC0000}"/>
    <cellStyle name="Uwaga 23 4 10" xfId="32130" xr:uid="{00000000-0005-0000-0000-000085BC0000}"/>
    <cellStyle name="Uwaga 23 4 11" xfId="34600" xr:uid="{00000000-0005-0000-0000-000086BC0000}"/>
    <cellStyle name="Uwaga 23 4 12" xfId="37788" xr:uid="{00000000-0005-0000-0000-000087BC0000}"/>
    <cellStyle name="Uwaga 23 4 13" xfId="40998" xr:uid="{00000000-0005-0000-0000-000088BC0000}"/>
    <cellStyle name="Uwaga 23 4 14" xfId="44174" xr:uid="{00000000-0005-0000-0000-000089BC0000}"/>
    <cellStyle name="Uwaga 23 4 15" xfId="47473" xr:uid="{00000000-0005-0000-0000-00008ABC0000}"/>
    <cellStyle name="Uwaga 23 4 16" xfId="50638" xr:uid="{00000000-0005-0000-0000-00008BBC0000}"/>
    <cellStyle name="Uwaga 23 4 17" xfId="53834" xr:uid="{00000000-0005-0000-0000-00008CBC0000}"/>
    <cellStyle name="Uwaga 23 4 18" xfId="55888" xr:uid="{00000000-0005-0000-0000-00008DBC0000}"/>
    <cellStyle name="Uwaga 23 4 19" xfId="59125" xr:uid="{00000000-0005-0000-0000-00008EBC0000}"/>
    <cellStyle name="Uwaga 23 4 2" xfId="9688" xr:uid="{00000000-0005-0000-0000-00008FBC0000}"/>
    <cellStyle name="Uwaga 23 4 3" xfId="11730" xr:uid="{00000000-0005-0000-0000-000090BC0000}"/>
    <cellStyle name="Uwaga 23 4 4" xfId="5854" xr:uid="{00000000-0005-0000-0000-000091BC0000}"/>
    <cellStyle name="Uwaga 23 4 5" xfId="16379" xr:uid="{00000000-0005-0000-0000-000092BC0000}"/>
    <cellStyle name="Uwaga 23 4 6" xfId="18954" xr:uid="{00000000-0005-0000-0000-000093BC0000}"/>
    <cellStyle name="Uwaga 23 4 7" xfId="22264" xr:uid="{00000000-0005-0000-0000-000094BC0000}"/>
    <cellStyle name="Uwaga 23 4 8" xfId="25584" xr:uid="{00000000-0005-0000-0000-000095BC0000}"/>
    <cellStyle name="Uwaga 23 4 9" xfId="28813" xr:uid="{00000000-0005-0000-0000-000096BC0000}"/>
    <cellStyle name="Uwaga 23 5" xfId="2625" xr:uid="{00000000-0005-0000-0000-000097BC0000}"/>
    <cellStyle name="Uwaga 23 5 10" xfId="32269" xr:uid="{00000000-0005-0000-0000-000098BC0000}"/>
    <cellStyle name="Uwaga 23 5 11" xfId="34739" xr:uid="{00000000-0005-0000-0000-000099BC0000}"/>
    <cellStyle name="Uwaga 23 5 12" xfId="37927" xr:uid="{00000000-0005-0000-0000-00009ABC0000}"/>
    <cellStyle name="Uwaga 23 5 13" xfId="41137" xr:uid="{00000000-0005-0000-0000-00009BBC0000}"/>
    <cellStyle name="Uwaga 23 5 14" xfId="44313" xr:uid="{00000000-0005-0000-0000-00009CBC0000}"/>
    <cellStyle name="Uwaga 23 5 15" xfId="47612" xr:uid="{00000000-0005-0000-0000-00009DBC0000}"/>
    <cellStyle name="Uwaga 23 5 16" xfId="50777" xr:uid="{00000000-0005-0000-0000-00009EBC0000}"/>
    <cellStyle name="Uwaga 23 5 17" xfId="53972" xr:uid="{00000000-0005-0000-0000-00009FBC0000}"/>
    <cellStyle name="Uwaga 23 5 18" xfId="56026" xr:uid="{00000000-0005-0000-0000-0000A0BC0000}"/>
    <cellStyle name="Uwaga 23 5 19" xfId="59263" xr:uid="{00000000-0005-0000-0000-0000A1BC0000}"/>
    <cellStyle name="Uwaga 23 5 2" xfId="9827" xr:uid="{00000000-0005-0000-0000-0000A2BC0000}"/>
    <cellStyle name="Uwaga 23 5 3" xfId="11869" xr:uid="{00000000-0005-0000-0000-0000A3BC0000}"/>
    <cellStyle name="Uwaga 23 5 4" xfId="5993" xr:uid="{00000000-0005-0000-0000-0000A4BC0000}"/>
    <cellStyle name="Uwaga 23 5 5" xfId="16518" xr:uid="{00000000-0005-0000-0000-0000A5BC0000}"/>
    <cellStyle name="Uwaga 23 5 6" xfId="19093" xr:uid="{00000000-0005-0000-0000-0000A6BC0000}"/>
    <cellStyle name="Uwaga 23 5 7" xfId="22403" xr:uid="{00000000-0005-0000-0000-0000A7BC0000}"/>
    <cellStyle name="Uwaga 23 5 8" xfId="25723" xr:uid="{00000000-0005-0000-0000-0000A8BC0000}"/>
    <cellStyle name="Uwaga 23 5 9" xfId="28952" xr:uid="{00000000-0005-0000-0000-0000A9BC0000}"/>
    <cellStyle name="Uwaga 23 6" xfId="1741" xr:uid="{00000000-0005-0000-0000-0000AABC0000}"/>
    <cellStyle name="Uwaga 23 6 10" xfId="31393" xr:uid="{00000000-0005-0000-0000-0000ABBC0000}"/>
    <cellStyle name="Uwaga 23 6 11" xfId="18511" xr:uid="{00000000-0005-0000-0000-0000ACBC0000}"/>
    <cellStyle name="Uwaga 23 6 12" xfId="37043" xr:uid="{00000000-0005-0000-0000-0000ADBC0000}"/>
    <cellStyle name="Uwaga 23 6 13" xfId="40274" xr:uid="{00000000-0005-0000-0000-0000AEBC0000}"/>
    <cellStyle name="Uwaga 23 6 14" xfId="43429" xr:uid="{00000000-0005-0000-0000-0000AFBC0000}"/>
    <cellStyle name="Uwaga 23 6 15" xfId="46749" xr:uid="{00000000-0005-0000-0000-0000B0BC0000}"/>
    <cellStyle name="Uwaga 23 6 16" xfId="49895" xr:uid="{00000000-0005-0000-0000-0000B1BC0000}"/>
    <cellStyle name="Uwaga 23 6 17" xfId="53121" xr:uid="{00000000-0005-0000-0000-0000B2BC0000}"/>
    <cellStyle name="Uwaga 23 6 18" xfId="33858" xr:uid="{00000000-0005-0000-0000-0000B3BC0000}"/>
    <cellStyle name="Uwaga 23 6 19" xfId="58404" xr:uid="{00000000-0005-0000-0000-0000B4BC0000}"/>
    <cellStyle name="Uwaga 23 6 2" xfId="8951" xr:uid="{00000000-0005-0000-0000-0000B5BC0000}"/>
    <cellStyle name="Uwaga 23 6 3" xfId="8439" xr:uid="{00000000-0005-0000-0000-0000B6BC0000}"/>
    <cellStyle name="Uwaga 23 6 4" xfId="5120" xr:uid="{00000000-0005-0000-0000-0000B7BC0000}"/>
    <cellStyle name="Uwaga 23 6 5" xfId="15637" xr:uid="{00000000-0005-0000-0000-0000B8BC0000}"/>
    <cellStyle name="Uwaga 23 6 6" xfId="14460" xr:uid="{00000000-0005-0000-0000-0000B9BC0000}"/>
    <cellStyle name="Uwaga 23 6 7" xfId="21519" xr:uid="{00000000-0005-0000-0000-0000BABC0000}"/>
    <cellStyle name="Uwaga 23 6 8" xfId="24841" xr:uid="{00000000-0005-0000-0000-0000BBBC0000}"/>
    <cellStyle name="Uwaga 23 6 9" xfId="28068" xr:uid="{00000000-0005-0000-0000-0000BCBC0000}"/>
    <cellStyle name="Uwaga 23 7" xfId="2845" xr:uid="{00000000-0005-0000-0000-0000BDBC0000}"/>
    <cellStyle name="Uwaga 23 7 10" xfId="32489" xr:uid="{00000000-0005-0000-0000-0000BEBC0000}"/>
    <cellStyle name="Uwaga 23 7 11" xfId="34959" xr:uid="{00000000-0005-0000-0000-0000BFBC0000}"/>
    <cellStyle name="Uwaga 23 7 12" xfId="38147" xr:uid="{00000000-0005-0000-0000-0000C0BC0000}"/>
    <cellStyle name="Uwaga 23 7 13" xfId="41354" xr:uid="{00000000-0005-0000-0000-0000C1BC0000}"/>
    <cellStyle name="Uwaga 23 7 14" xfId="44533" xr:uid="{00000000-0005-0000-0000-0000C2BC0000}"/>
    <cellStyle name="Uwaga 23 7 15" xfId="47829" xr:uid="{00000000-0005-0000-0000-0000C3BC0000}"/>
    <cellStyle name="Uwaga 23 7 16" xfId="50997" xr:uid="{00000000-0005-0000-0000-0000C4BC0000}"/>
    <cellStyle name="Uwaga 23 7 17" xfId="54187" xr:uid="{00000000-0005-0000-0000-0000C5BC0000}"/>
    <cellStyle name="Uwaga 23 7 18" xfId="56241" xr:uid="{00000000-0005-0000-0000-0000C6BC0000}"/>
    <cellStyle name="Uwaga 23 7 19" xfId="59478" xr:uid="{00000000-0005-0000-0000-0000C7BC0000}"/>
    <cellStyle name="Uwaga 23 7 2" xfId="10047" xr:uid="{00000000-0005-0000-0000-0000C8BC0000}"/>
    <cellStyle name="Uwaga 23 7 3" xfId="12089" xr:uid="{00000000-0005-0000-0000-0000C9BC0000}"/>
    <cellStyle name="Uwaga 23 7 4" xfId="6213" xr:uid="{00000000-0005-0000-0000-0000CABC0000}"/>
    <cellStyle name="Uwaga 23 7 5" xfId="16738" xr:uid="{00000000-0005-0000-0000-0000CBBC0000}"/>
    <cellStyle name="Uwaga 23 7 6" xfId="19313" xr:uid="{00000000-0005-0000-0000-0000CCBC0000}"/>
    <cellStyle name="Uwaga 23 7 7" xfId="22623" xr:uid="{00000000-0005-0000-0000-0000CDBC0000}"/>
    <cellStyle name="Uwaga 23 7 8" xfId="25941" xr:uid="{00000000-0005-0000-0000-0000CEBC0000}"/>
    <cellStyle name="Uwaga 23 7 9" xfId="29172" xr:uid="{00000000-0005-0000-0000-0000CFBC0000}"/>
    <cellStyle name="Uwaga 23 8" xfId="2949" xr:uid="{00000000-0005-0000-0000-0000D0BC0000}"/>
    <cellStyle name="Uwaga 23 8 10" xfId="32593" xr:uid="{00000000-0005-0000-0000-0000D1BC0000}"/>
    <cellStyle name="Uwaga 23 8 11" xfId="35063" xr:uid="{00000000-0005-0000-0000-0000D2BC0000}"/>
    <cellStyle name="Uwaga 23 8 12" xfId="38251" xr:uid="{00000000-0005-0000-0000-0000D3BC0000}"/>
    <cellStyle name="Uwaga 23 8 13" xfId="41458" xr:uid="{00000000-0005-0000-0000-0000D4BC0000}"/>
    <cellStyle name="Uwaga 23 8 14" xfId="44637" xr:uid="{00000000-0005-0000-0000-0000D5BC0000}"/>
    <cellStyle name="Uwaga 23 8 15" xfId="47933" xr:uid="{00000000-0005-0000-0000-0000D6BC0000}"/>
    <cellStyle name="Uwaga 23 8 16" xfId="51101" xr:uid="{00000000-0005-0000-0000-0000D7BC0000}"/>
    <cellStyle name="Uwaga 23 8 17" xfId="54290" xr:uid="{00000000-0005-0000-0000-0000D8BC0000}"/>
    <cellStyle name="Uwaga 23 8 18" xfId="56344" xr:uid="{00000000-0005-0000-0000-0000D9BC0000}"/>
    <cellStyle name="Uwaga 23 8 19" xfId="59581" xr:uid="{00000000-0005-0000-0000-0000DABC0000}"/>
    <cellStyle name="Uwaga 23 8 2" xfId="10151" xr:uid="{00000000-0005-0000-0000-0000DBBC0000}"/>
    <cellStyle name="Uwaga 23 8 3" xfId="12193" xr:uid="{00000000-0005-0000-0000-0000DCBC0000}"/>
    <cellStyle name="Uwaga 23 8 4" xfId="6317" xr:uid="{00000000-0005-0000-0000-0000DDBC0000}"/>
    <cellStyle name="Uwaga 23 8 5" xfId="16842" xr:uid="{00000000-0005-0000-0000-0000DEBC0000}"/>
    <cellStyle name="Uwaga 23 8 6" xfId="19417" xr:uid="{00000000-0005-0000-0000-0000DFBC0000}"/>
    <cellStyle name="Uwaga 23 8 7" xfId="22727" xr:uid="{00000000-0005-0000-0000-0000E0BC0000}"/>
    <cellStyle name="Uwaga 23 8 8" xfId="26044" xr:uid="{00000000-0005-0000-0000-0000E1BC0000}"/>
    <cellStyle name="Uwaga 23 8 9" xfId="29276" xr:uid="{00000000-0005-0000-0000-0000E2BC0000}"/>
    <cellStyle name="Uwaga 23 9" xfId="3115" xr:uid="{00000000-0005-0000-0000-0000E3BC0000}"/>
    <cellStyle name="Uwaga 23 9 10" xfId="32759" xr:uid="{00000000-0005-0000-0000-0000E4BC0000}"/>
    <cellStyle name="Uwaga 23 9 11" xfId="35228" xr:uid="{00000000-0005-0000-0000-0000E5BC0000}"/>
    <cellStyle name="Uwaga 23 9 12" xfId="38417" xr:uid="{00000000-0005-0000-0000-0000E6BC0000}"/>
    <cellStyle name="Uwaga 23 9 13" xfId="41623" xr:uid="{00000000-0005-0000-0000-0000E7BC0000}"/>
    <cellStyle name="Uwaga 23 9 14" xfId="44803" xr:uid="{00000000-0005-0000-0000-0000E8BC0000}"/>
    <cellStyle name="Uwaga 23 9 15" xfId="48098" xr:uid="{00000000-0005-0000-0000-0000E9BC0000}"/>
    <cellStyle name="Uwaga 23 9 16" xfId="51266" xr:uid="{00000000-0005-0000-0000-0000EABC0000}"/>
    <cellStyle name="Uwaga 23 9 17" xfId="54454" xr:uid="{00000000-0005-0000-0000-0000EBBC0000}"/>
    <cellStyle name="Uwaga 23 9 18" xfId="56508" xr:uid="{00000000-0005-0000-0000-0000ECBC0000}"/>
    <cellStyle name="Uwaga 23 9 19" xfId="59745" xr:uid="{00000000-0005-0000-0000-0000EDBC0000}"/>
    <cellStyle name="Uwaga 23 9 2" xfId="10317" xr:uid="{00000000-0005-0000-0000-0000EEBC0000}"/>
    <cellStyle name="Uwaga 23 9 3" xfId="12359" xr:uid="{00000000-0005-0000-0000-0000EFBC0000}"/>
    <cellStyle name="Uwaga 23 9 4" xfId="6483" xr:uid="{00000000-0005-0000-0000-0000F0BC0000}"/>
    <cellStyle name="Uwaga 23 9 5" xfId="17008" xr:uid="{00000000-0005-0000-0000-0000F1BC0000}"/>
    <cellStyle name="Uwaga 23 9 6" xfId="19583" xr:uid="{00000000-0005-0000-0000-0000F2BC0000}"/>
    <cellStyle name="Uwaga 23 9 7" xfId="22893" xr:uid="{00000000-0005-0000-0000-0000F3BC0000}"/>
    <cellStyle name="Uwaga 23 9 8" xfId="26209" xr:uid="{00000000-0005-0000-0000-0000F4BC0000}"/>
    <cellStyle name="Uwaga 23 9 9" xfId="29442" xr:uid="{00000000-0005-0000-0000-0000F5BC0000}"/>
    <cellStyle name="Uwaga 24" xfId="1387" xr:uid="{00000000-0005-0000-0000-0000F6BC0000}"/>
    <cellStyle name="Uwaga 24 10" xfId="2731" xr:uid="{00000000-0005-0000-0000-0000F7BC0000}"/>
    <cellStyle name="Uwaga 24 10 10" xfId="32375" xr:uid="{00000000-0005-0000-0000-0000F8BC0000}"/>
    <cellStyle name="Uwaga 24 10 11" xfId="34845" xr:uid="{00000000-0005-0000-0000-0000F9BC0000}"/>
    <cellStyle name="Uwaga 24 10 12" xfId="38033" xr:uid="{00000000-0005-0000-0000-0000FABC0000}"/>
    <cellStyle name="Uwaga 24 10 13" xfId="41243" xr:uid="{00000000-0005-0000-0000-0000FBBC0000}"/>
    <cellStyle name="Uwaga 24 10 14" xfId="44419" xr:uid="{00000000-0005-0000-0000-0000FCBC0000}"/>
    <cellStyle name="Uwaga 24 10 15" xfId="47718" xr:uid="{00000000-0005-0000-0000-0000FDBC0000}"/>
    <cellStyle name="Uwaga 24 10 16" xfId="50883" xr:uid="{00000000-0005-0000-0000-0000FEBC0000}"/>
    <cellStyle name="Uwaga 24 10 17" xfId="54077" xr:uid="{00000000-0005-0000-0000-0000FFBC0000}"/>
    <cellStyle name="Uwaga 24 10 18" xfId="56131" xr:uid="{00000000-0005-0000-0000-000000BD0000}"/>
    <cellStyle name="Uwaga 24 10 19" xfId="59368" xr:uid="{00000000-0005-0000-0000-000001BD0000}"/>
    <cellStyle name="Uwaga 24 10 2" xfId="9933" xr:uid="{00000000-0005-0000-0000-000002BD0000}"/>
    <cellStyle name="Uwaga 24 10 3" xfId="11975" xr:uid="{00000000-0005-0000-0000-000003BD0000}"/>
    <cellStyle name="Uwaga 24 10 4" xfId="6099" xr:uid="{00000000-0005-0000-0000-000004BD0000}"/>
    <cellStyle name="Uwaga 24 10 5" xfId="16624" xr:uid="{00000000-0005-0000-0000-000005BD0000}"/>
    <cellStyle name="Uwaga 24 10 6" xfId="19199" xr:uid="{00000000-0005-0000-0000-000006BD0000}"/>
    <cellStyle name="Uwaga 24 10 7" xfId="22509" xr:uid="{00000000-0005-0000-0000-000007BD0000}"/>
    <cellStyle name="Uwaga 24 10 8" xfId="25828" xr:uid="{00000000-0005-0000-0000-000008BD0000}"/>
    <cellStyle name="Uwaga 24 10 9" xfId="29058" xr:uid="{00000000-0005-0000-0000-000009BD0000}"/>
    <cellStyle name="Uwaga 24 11" xfId="3364" xr:uid="{00000000-0005-0000-0000-00000ABD0000}"/>
    <cellStyle name="Uwaga 24 11 10" xfId="33008" xr:uid="{00000000-0005-0000-0000-00000BBD0000}"/>
    <cellStyle name="Uwaga 24 11 11" xfId="35476" xr:uid="{00000000-0005-0000-0000-00000CBD0000}"/>
    <cellStyle name="Uwaga 24 11 12" xfId="38666" xr:uid="{00000000-0005-0000-0000-00000DBD0000}"/>
    <cellStyle name="Uwaga 24 11 13" xfId="41871" xr:uid="{00000000-0005-0000-0000-00000EBD0000}"/>
    <cellStyle name="Uwaga 24 11 14" xfId="45052" xr:uid="{00000000-0005-0000-0000-00000FBD0000}"/>
    <cellStyle name="Uwaga 24 11 15" xfId="48346" xr:uid="{00000000-0005-0000-0000-000010BD0000}"/>
    <cellStyle name="Uwaga 24 11 16" xfId="51515" xr:uid="{00000000-0005-0000-0000-000011BD0000}"/>
    <cellStyle name="Uwaga 24 11 17" xfId="54700" xr:uid="{00000000-0005-0000-0000-000012BD0000}"/>
    <cellStyle name="Uwaga 24 11 18" xfId="56754" xr:uid="{00000000-0005-0000-0000-000013BD0000}"/>
    <cellStyle name="Uwaga 24 11 19" xfId="59991" xr:uid="{00000000-0005-0000-0000-000014BD0000}"/>
    <cellStyle name="Uwaga 24 11 2" xfId="10566" xr:uid="{00000000-0005-0000-0000-000015BD0000}"/>
    <cellStyle name="Uwaga 24 11 3" xfId="12608" xr:uid="{00000000-0005-0000-0000-000016BD0000}"/>
    <cellStyle name="Uwaga 24 11 4" xfId="6732" xr:uid="{00000000-0005-0000-0000-000017BD0000}"/>
    <cellStyle name="Uwaga 24 11 5" xfId="17257" xr:uid="{00000000-0005-0000-0000-000018BD0000}"/>
    <cellStyle name="Uwaga 24 11 6" xfId="19832" xr:uid="{00000000-0005-0000-0000-000019BD0000}"/>
    <cellStyle name="Uwaga 24 11 7" xfId="23142" xr:uid="{00000000-0005-0000-0000-00001ABD0000}"/>
    <cellStyle name="Uwaga 24 11 8" xfId="26457" xr:uid="{00000000-0005-0000-0000-00001BBD0000}"/>
    <cellStyle name="Uwaga 24 11 9" xfId="29691" xr:uid="{00000000-0005-0000-0000-00001CBD0000}"/>
    <cellStyle name="Uwaga 24 12" xfId="3041" xr:uid="{00000000-0005-0000-0000-00001DBD0000}"/>
    <cellStyle name="Uwaga 24 12 10" xfId="32685" xr:uid="{00000000-0005-0000-0000-00001EBD0000}"/>
    <cellStyle name="Uwaga 24 12 11" xfId="35154" xr:uid="{00000000-0005-0000-0000-00001FBD0000}"/>
    <cellStyle name="Uwaga 24 12 12" xfId="38343" xr:uid="{00000000-0005-0000-0000-000020BD0000}"/>
    <cellStyle name="Uwaga 24 12 13" xfId="41549" xr:uid="{00000000-0005-0000-0000-000021BD0000}"/>
    <cellStyle name="Uwaga 24 12 14" xfId="44729" xr:uid="{00000000-0005-0000-0000-000022BD0000}"/>
    <cellStyle name="Uwaga 24 12 15" xfId="48024" xr:uid="{00000000-0005-0000-0000-000023BD0000}"/>
    <cellStyle name="Uwaga 24 12 16" xfId="51192" xr:uid="{00000000-0005-0000-0000-000024BD0000}"/>
    <cellStyle name="Uwaga 24 12 17" xfId="54381" xr:uid="{00000000-0005-0000-0000-000025BD0000}"/>
    <cellStyle name="Uwaga 24 12 18" xfId="56435" xr:uid="{00000000-0005-0000-0000-000026BD0000}"/>
    <cellStyle name="Uwaga 24 12 19" xfId="59672" xr:uid="{00000000-0005-0000-0000-000027BD0000}"/>
    <cellStyle name="Uwaga 24 12 2" xfId="10243" xr:uid="{00000000-0005-0000-0000-000028BD0000}"/>
    <cellStyle name="Uwaga 24 12 3" xfId="12285" xr:uid="{00000000-0005-0000-0000-000029BD0000}"/>
    <cellStyle name="Uwaga 24 12 4" xfId="6409" xr:uid="{00000000-0005-0000-0000-00002ABD0000}"/>
    <cellStyle name="Uwaga 24 12 5" xfId="16934" xr:uid="{00000000-0005-0000-0000-00002BBD0000}"/>
    <cellStyle name="Uwaga 24 12 6" xfId="19509" xr:uid="{00000000-0005-0000-0000-00002CBD0000}"/>
    <cellStyle name="Uwaga 24 12 7" xfId="22819" xr:uid="{00000000-0005-0000-0000-00002DBD0000}"/>
    <cellStyle name="Uwaga 24 12 8" xfId="26136" xr:uid="{00000000-0005-0000-0000-00002EBD0000}"/>
    <cellStyle name="Uwaga 24 12 9" xfId="29368" xr:uid="{00000000-0005-0000-0000-00002FBD0000}"/>
    <cellStyle name="Uwaga 24 13" xfId="1833" xr:uid="{00000000-0005-0000-0000-000030BD0000}"/>
    <cellStyle name="Uwaga 24 13 10" xfId="31485" xr:uid="{00000000-0005-0000-0000-000031BD0000}"/>
    <cellStyle name="Uwaga 24 13 11" xfId="24626" xr:uid="{00000000-0005-0000-0000-000032BD0000}"/>
    <cellStyle name="Uwaga 24 13 12" xfId="37135" xr:uid="{00000000-0005-0000-0000-000033BD0000}"/>
    <cellStyle name="Uwaga 24 13 13" xfId="40364" xr:uid="{00000000-0005-0000-0000-000034BD0000}"/>
    <cellStyle name="Uwaga 24 13 14" xfId="43521" xr:uid="{00000000-0005-0000-0000-000035BD0000}"/>
    <cellStyle name="Uwaga 24 13 15" xfId="46839" xr:uid="{00000000-0005-0000-0000-000036BD0000}"/>
    <cellStyle name="Uwaga 24 13 16" xfId="49987" xr:uid="{00000000-0005-0000-0000-000037BD0000}"/>
    <cellStyle name="Uwaga 24 13 17" xfId="53211" xr:uid="{00000000-0005-0000-0000-000038BD0000}"/>
    <cellStyle name="Uwaga 24 13 18" xfId="33845" xr:uid="{00000000-0005-0000-0000-000039BD0000}"/>
    <cellStyle name="Uwaga 24 13 19" xfId="58494" xr:uid="{00000000-0005-0000-0000-00003ABD0000}"/>
    <cellStyle name="Uwaga 24 13 2" xfId="9043" xr:uid="{00000000-0005-0000-0000-00003BBD0000}"/>
    <cellStyle name="Uwaga 24 13 3" xfId="8347" xr:uid="{00000000-0005-0000-0000-00003CBD0000}"/>
    <cellStyle name="Uwaga 24 13 4" xfId="5212" xr:uid="{00000000-0005-0000-0000-00003DBD0000}"/>
    <cellStyle name="Uwaga 24 13 5" xfId="15729" xr:uid="{00000000-0005-0000-0000-00003EBD0000}"/>
    <cellStyle name="Uwaga 24 13 6" xfId="14368" xr:uid="{00000000-0005-0000-0000-00003FBD0000}"/>
    <cellStyle name="Uwaga 24 13 7" xfId="21611" xr:uid="{00000000-0005-0000-0000-000040BD0000}"/>
    <cellStyle name="Uwaga 24 13 8" xfId="24933" xr:uid="{00000000-0005-0000-0000-000041BD0000}"/>
    <cellStyle name="Uwaga 24 13 9" xfId="28160" xr:uid="{00000000-0005-0000-0000-000042BD0000}"/>
    <cellStyle name="Uwaga 24 14" xfId="3533" xr:uid="{00000000-0005-0000-0000-000043BD0000}"/>
    <cellStyle name="Uwaga 24 14 10" xfId="33177" xr:uid="{00000000-0005-0000-0000-000044BD0000}"/>
    <cellStyle name="Uwaga 24 14 11" xfId="35641" xr:uid="{00000000-0005-0000-0000-000045BD0000}"/>
    <cellStyle name="Uwaga 24 14 12" xfId="38835" xr:uid="{00000000-0005-0000-0000-000046BD0000}"/>
    <cellStyle name="Uwaga 24 14 13" xfId="42036" xr:uid="{00000000-0005-0000-0000-000047BD0000}"/>
    <cellStyle name="Uwaga 24 14 14" xfId="45221" xr:uid="{00000000-0005-0000-0000-000048BD0000}"/>
    <cellStyle name="Uwaga 24 14 15" xfId="48511" xr:uid="{00000000-0005-0000-0000-000049BD0000}"/>
    <cellStyle name="Uwaga 24 14 16" xfId="51682" xr:uid="{00000000-0005-0000-0000-00004ABD0000}"/>
    <cellStyle name="Uwaga 24 14 17" xfId="54863" xr:uid="{00000000-0005-0000-0000-00004BBD0000}"/>
    <cellStyle name="Uwaga 24 14 18" xfId="56917" xr:uid="{00000000-0005-0000-0000-00004CBD0000}"/>
    <cellStyle name="Uwaga 24 14 19" xfId="60154" xr:uid="{00000000-0005-0000-0000-00004DBD0000}"/>
    <cellStyle name="Uwaga 24 14 2" xfId="10735" xr:uid="{00000000-0005-0000-0000-00004EBD0000}"/>
    <cellStyle name="Uwaga 24 14 3" xfId="12777" xr:uid="{00000000-0005-0000-0000-00004FBD0000}"/>
    <cellStyle name="Uwaga 24 14 4" xfId="6899" xr:uid="{00000000-0005-0000-0000-000050BD0000}"/>
    <cellStyle name="Uwaga 24 14 5" xfId="17426" xr:uid="{00000000-0005-0000-0000-000051BD0000}"/>
    <cellStyle name="Uwaga 24 14 6" xfId="20001" xr:uid="{00000000-0005-0000-0000-000052BD0000}"/>
    <cellStyle name="Uwaga 24 14 7" xfId="23311" xr:uid="{00000000-0005-0000-0000-000053BD0000}"/>
    <cellStyle name="Uwaga 24 14 8" xfId="26626" xr:uid="{00000000-0005-0000-0000-000054BD0000}"/>
    <cellStyle name="Uwaga 24 14 9" xfId="29860" xr:uid="{00000000-0005-0000-0000-000055BD0000}"/>
    <cellStyle name="Uwaga 24 15" xfId="3670" xr:uid="{00000000-0005-0000-0000-000056BD0000}"/>
    <cellStyle name="Uwaga 24 15 10" xfId="33314" xr:uid="{00000000-0005-0000-0000-000057BD0000}"/>
    <cellStyle name="Uwaga 24 15 11" xfId="35778" xr:uid="{00000000-0005-0000-0000-000058BD0000}"/>
    <cellStyle name="Uwaga 24 15 12" xfId="38972" xr:uid="{00000000-0005-0000-0000-000059BD0000}"/>
    <cellStyle name="Uwaga 24 15 13" xfId="42173" xr:uid="{00000000-0005-0000-0000-00005ABD0000}"/>
    <cellStyle name="Uwaga 24 15 14" xfId="45358" xr:uid="{00000000-0005-0000-0000-00005BBD0000}"/>
    <cellStyle name="Uwaga 24 15 15" xfId="48648" xr:uid="{00000000-0005-0000-0000-00005CBD0000}"/>
    <cellStyle name="Uwaga 24 15 16" xfId="51819" xr:uid="{00000000-0005-0000-0000-00005DBD0000}"/>
    <cellStyle name="Uwaga 24 15 17" xfId="54999" xr:uid="{00000000-0005-0000-0000-00005EBD0000}"/>
    <cellStyle name="Uwaga 24 15 18" xfId="57053" xr:uid="{00000000-0005-0000-0000-00005FBD0000}"/>
    <cellStyle name="Uwaga 24 15 19" xfId="60290" xr:uid="{00000000-0005-0000-0000-000060BD0000}"/>
    <cellStyle name="Uwaga 24 15 2" xfId="10872" xr:uid="{00000000-0005-0000-0000-000061BD0000}"/>
    <cellStyle name="Uwaga 24 15 3" xfId="12914" xr:uid="{00000000-0005-0000-0000-000062BD0000}"/>
    <cellStyle name="Uwaga 24 15 4" xfId="7036" xr:uid="{00000000-0005-0000-0000-000063BD0000}"/>
    <cellStyle name="Uwaga 24 15 5" xfId="17563" xr:uid="{00000000-0005-0000-0000-000064BD0000}"/>
    <cellStyle name="Uwaga 24 15 6" xfId="20138" xr:uid="{00000000-0005-0000-0000-000065BD0000}"/>
    <cellStyle name="Uwaga 24 15 7" xfId="23448" xr:uid="{00000000-0005-0000-0000-000066BD0000}"/>
    <cellStyle name="Uwaga 24 15 8" xfId="26763" xr:uid="{00000000-0005-0000-0000-000067BD0000}"/>
    <cellStyle name="Uwaga 24 15 9" xfId="29997" xr:uid="{00000000-0005-0000-0000-000068BD0000}"/>
    <cellStyle name="Uwaga 24 16" xfId="2063" xr:uid="{00000000-0005-0000-0000-000069BD0000}"/>
    <cellStyle name="Uwaga 24 16 10" xfId="31711" xr:uid="{00000000-0005-0000-0000-00006ABD0000}"/>
    <cellStyle name="Uwaga 24 16 11" xfId="18419" xr:uid="{00000000-0005-0000-0000-00006BBD0000}"/>
    <cellStyle name="Uwaga 24 16 12" xfId="37365" xr:uid="{00000000-0005-0000-0000-00006CBD0000}"/>
    <cellStyle name="Uwaga 24 16 13" xfId="40588" xr:uid="{00000000-0005-0000-0000-00006DBD0000}"/>
    <cellStyle name="Uwaga 24 16 14" xfId="43751" xr:uid="{00000000-0005-0000-0000-00006EBD0000}"/>
    <cellStyle name="Uwaga 24 16 15" xfId="47063" xr:uid="{00000000-0005-0000-0000-00006FBD0000}"/>
    <cellStyle name="Uwaga 24 16 16" xfId="50217" xr:uid="{00000000-0005-0000-0000-000070BD0000}"/>
    <cellStyle name="Uwaga 24 16 17" xfId="53428" xr:uid="{00000000-0005-0000-0000-000071BD0000}"/>
    <cellStyle name="Uwaga 24 16 18" xfId="34230" xr:uid="{00000000-0005-0000-0000-000072BD0000}"/>
    <cellStyle name="Uwaga 24 16 19" xfId="58715" xr:uid="{00000000-0005-0000-0000-000073BD0000}"/>
    <cellStyle name="Uwaga 24 16 2" xfId="9269" xr:uid="{00000000-0005-0000-0000-000074BD0000}"/>
    <cellStyle name="Uwaga 24 16 3" xfId="8117" xr:uid="{00000000-0005-0000-0000-000075BD0000}"/>
    <cellStyle name="Uwaga 24 16 4" xfId="5440" xr:uid="{00000000-0005-0000-0000-000076BD0000}"/>
    <cellStyle name="Uwaga 24 16 5" xfId="15958" xr:uid="{00000000-0005-0000-0000-000077BD0000}"/>
    <cellStyle name="Uwaga 24 16 6" xfId="14138" xr:uid="{00000000-0005-0000-0000-000078BD0000}"/>
    <cellStyle name="Uwaga 24 16 7" xfId="21841" xr:uid="{00000000-0005-0000-0000-000079BD0000}"/>
    <cellStyle name="Uwaga 24 16 8" xfId="25163" xr:uid="{00000000-0005-0000-0000-00007ABD0000}"/>
    <cellStyle name="Uwaga 24 16 9" xfId="28390" xr:uid="{00000000-0005-0000-0000-00007BBD0000}"/>
    <cellStyle name="Uwaga 24 17" xfId="3805" xr:uid="{00000000-0005-0000-0000-00007CBD0000}"/>
    <cellStyle name="Uwaga 24 17 10" xfId="33449" xr:uid="{00000000-0005-0000-0000-00007DBD0000}"/>
    <cellStyle name="Uwaga 24 17 11" xfId="35912" xr:uid="{00000000-0005-0000-0000-00007EBD0000}"/>
    <cellStyle name="Uwaga 24 17 12" xfId="39107" xr:uid="{00000000-0005-0000-0000-00007FBD0000}"/>
    <cellStyle name="Uwaga 24 17 13" xfId="42307" xr:uid="{00000000-0005-0000-0000-000080BD0000}"/>
    <cellStyle name="Uwaga 24 17 14" xfId="45493" xr:uid="{00000000-0005-0000-0000-000081BD0000}"/>
    <cellStyle name="Uwaga 24 17 15" xfId="48782" xr:uid="{00000000-0005-0000-0000-000082BD0000}"/>
    <cellStyle name="Uwaga 24 17 16" xfId="51954" xr:uid="{00000000-0005-0000-0000-000083BD0000}"/>
    <cellStyle name="Uwaga 24 17 17" xfId="55132" xr:uid="{00000000-0005-0000-0000-000084BD0000}"/>
    <cellStyle name="Uwaga 24 17 18" xfId="57186" xr:uid="{00000000-0005-0000-0000-000085BD0000}"/>
    <cellStyle name="Uwaga 24 17 19" xfId="60423" xr:uid="{00000000-0005-0000-0000-000086BD0000}"/>
    <cellStyle name="Uwaga 24 17 2" xfId="11007" xr:uid="{00000000-0005-0000-0000-000087BD0000}"/>
    <cellStyle name="Uwaga 24 17 3" xfId="13049" xr:uid="{00000000-0005-0000-0000-000088BD0000}"/>
    <cellStyle name="Uwaga 24 17 4" xfId="7166" xr:uid="{00000000-0005-0000-0000-000089BD0000}"/>
    <cellStyle name="Uwaga 24 17 5" xfId="17698" xr:uid="{00000000-0005-0000-0000-00008ABD0000}"/>
    <cellStyle name="Uwaga 24 17 6" xfId="20273" xr:uid="{00000000-0005-0000-0000-00008BBD0000}"/>
    <cellStyle name="Uwaga 24 17 7" xfId="23583" xr:uid="{00000000-0005-0000-0000-00008CBD0000}"/>
    <cellStyle name="Uwaga 24 17 8" xfId="26898" xr:uid="{00000000-0005-0000-0000-00008DBD0000}"/>
    <cellStyle name="Uwaga 24 17 9" xfId="30132" xr:uid="{00000000-0005-0000-0000-00008EBD0000}"/>
    <cellStyle name="Uwaga 24 18" xfId="3928" xr:uid="{00000000-0005-0000-0000-00008FBD0000}"/>
    <cellStyle name="Uwaga 24 18 10" xfId="33572" xr:uid="{00000000-0005-0000-0000-000090BD0000}"/>
    <cellStyle name="Uwaga 24 18 11" xfId="36035" xr:uid="{00000000-0005-0000-0000-000091BD0000}"/>
    <cellStyle name="Uwaga 24 18 12" xfId="39230" xr:uid="{00000000-0005-0000-0000-000092BD0000}"/>
    <cellStyle name="Uwaga 24 18 13" xfId="42430" xr:uid="{00000000-0005-0000-0000-000093BD0000}"/>
    <cellStyle name="Uwaga 24 18 14" xfId="45616" xr:uid="{00000000-0005-0000-0000-000094BD0000}"/>
    <cellStyle name="Uwaga 24 18 15" xfId="48905" xr:uid="{00000000-0005-0000-0000-000095BD0000}"/>
    <cellStyle name="Uwaga 24 18 16" xfId="52077" xr:uid="{00000000-0005-0000-0000-000096BD0000}"/>
    <cellStyle name="Uwaga 24 18 17" xfId="55254" xr:uid="{00000000-0005-0000-0000-000097BD0000}"/>
    <cellStyle name="Uwaga 24 18 18" xfId="57308" xr:uid="{00000000-0005-0000-0000-000098BD0000}"/>
    <cellStyle name="Uwaga 24 18 19" xfId="60545" xr:uid="{00000000-0005-0000-0000-000099BD0000}"/>
    <cellStyle name="Uwaga 24 18 2" xfId="11130" xr:uid="{00000000-0005-0000-0000-00009ABD0000}"/>
    <cellStyle name="Uwaga 24 18 3" xfId="13172" xr:uid="{00000000-0005-0000-0000-00009BBD0000}"/>
    <cellStyle name="Uwaga 24 18 4" xfId="7288" xr:uid="{00000000-0005-0000-0000-00009CBD0000}"/>
    <cellStyle name="Uwaga 24 18 5" xfId="17821" xr:uid="{00000000-0005-0000-0000-00009DBD0000}"/>
    <cellStyle name="Uwaga 24 18 6" xfId="20396" xr:uid="{00000000-0005-0000-0000-00009EBD0000}"/>
    <cellStyle name="Uwaga 24 18 7" xfId="23706" xr:uid="{00000000-0005-0000-0000-00009FBD0000}"/>
    <cellStyle name="Uwaga 24 18 8" xfId="27021" xr:uid="{00000000-0005-0000-0000-0000A0BD0000}"/>
    <cellStyle name="Uwaga 24 18 9" xfId="30255" xr:uid="{00000000-0005-0000-0000-0000A1BD0000}"/>
    <cellStyle name="Uwaga 24 19" xfId="2167" xr:uid="{00000000-0005-0000-0000-0000A2BD0000}"/>
    <cellStyle name="Uwaga 24 19 10" xfId="31815" xr:uid="{00000000-0005-0000-0000-0000A3BD0000}"/>
    <cellStyle name="Uwaga 24 19 11" xfId="34290" xr:uid="{00000000-0005-0000-0000-0000A4BD0000}"/>
    <cellStyle name="Uwaga 24 19 12" xfId="37469" xr:uid="{00000000-0005-0000-0000-0000A5BD0000}"/>
    <cellStyle name="Uwaga 24 19 13" xfId="40689" xr:uid="{00000000-0005-0000-0000-0000A6BD0000}"/>
    <cellStyle name="Uwaga 24 19 14" xfId="43855" xr:uid="{00000000-0005-0000-0000-0000A7BD0000}"/>
    <cellStyle name="Uwaga 24 19 15" xfId="47164" xr:uid="{00000000-0005-0000-0000-0000A8BD0000}"/>
    <cellStyle name="Uwaga 24 19 16" xfId="50321" xr:uid="{00000000-0005-0000-0000-0000A9BD0000}"/>
    <cellStyle name="Uwaga 24 19 17" xfId="53529" xr:uid="{00000000-0005-0000-0000-0000AABD0000}"/>
    <cellStyle name="Uwaga 24 19 18" xfId="55579" xr:uid="{00000000-0005-0000-0000-0000ABBD0000}"/>
    <cellStyle name="Uwaga 24 19 19" xfId="58816" xr:uid="{00000000-0005-0000-0000-0000ACBD0000}"/>
    <cellStyle name="Uwaga 24 19 2" xfId="9373" xr:uid="{00000000-0005-0000-0000-0000ADBD0000}"/>
    <cellStyle name="Uwaga 24 19 3" xfId="11411" xr:uid="{00000000-0005-0000-0000-0000AEBD0000}"/>
    <cellStyle name="Uwaga 24 19 4" xfId="5544" xr:uid="{00000000-0005-0000-0000-0000AFBD0000}"/>
    <cellStyle name="Uwaga 24 19 5" xfId="16062" xr:uid="{00000000-0005-0000-0000-0000B0BD0000}"/>
    <cellStyle name="Uwaga 24 19 6" xfId="18635" xr:uid="{00000000-0005-0000-0000-0000B1BD0000}"/>
    <cellStyle name="Uwaga 24 19 7" xfId="21945" xr:uid="{00000000-0005-0000-0000-0000B2BD0000}"/>
    <cellStyle name="Uwaga 24 19 8" xfId="25266" xr:uid="{00000000-0005-0000-0000-0000B3BD0000}"/>
    <cellStyle name="Uwaga 24 19 9" xfId="28494" xr:uid="{00000000-0005-0000-0000-0000B4BD0000}"/>
    <cellStyle name="Uwaga 24 2" xfId="1467" xr:uid="{00000000-0005-0000-0000-0000B5BD0000}"/>
    <cellStyle name="Uwaga 24 2 10" xfId="3441" xr:uid="{00000000-0005-0000-0000-0000B6BD0000}"/>
    <cellStyle name="Uwaga 24 2 10 10" xfId="33085" xr:uid="{00000000-0005-0000-0000-0000B7BD0000}"/>
    <cellStyle name="Uwaga 24 2 10 11" xfId="35552" xr:uid="{00000000-0005-0000-0000-0000B8BD0000}"/>
    <cellStyle name="Uwaga 24 2 10 12" xfId="38743" xr:uid="{00000000-0005-0000-0000-0000B9BD0000}"/>
    <cellStyle name="Uwaga 24 2 10 13" xfId="41947" xr:uid="{00000000-0005-0000-0000-0000BABD0000}"/>
    <cellStyle name="Uwaga 24 2 10 14" xfId="45129" xr:uid="{00000000-0005-0000-0000-0000BBBD0000}"/>
    <cellStyle name="Uwaga 24 2 10 15" xfId="48422" xr:uid="{00000000-0005-0000-0000-0000BCBD0000}"/>
    <cellStyle name="Uwaga 24 2 10 16" xfId="51591" xr:uid="{00000000-0005-0000-0000-0000BDBD0000}"/>
    <cellStyle name="Uwaga 24 2 10 17" xfId="54775" xr:uid="{00000000-0005-0000-0000-0000BEBD0000}"/>
    <cellStyle name="Uwaga 24 2 10 18" xfId="56829" xr:uid="{00000000-0005-0000-0000-0000BFBD0000}"/>
    <cellStyle name="Uwaga 24 2 10 19" xfId="60066" xr:uid="{00000000-0005-0000-0000-0000C0BD0000}"/>
    <cellStyle name="Uwaga 24 2 10 2" xfId="10643" xr:uid="{00000000-0005-0000-0000-0000C1BD0000}"/>
    <cellStyle name="Uwaga 24 2 10 3" xfId="12685" xr:uid="{00000000-0005-0000-0000-0000C2BD0000}"/>
    <cellStyle name="Uwaga 24 2 10 4" xfId="6809" xr:uid="{00000000-0005-0000-0000-0000C3BD0000}"/>
    <cellStyle name="Uwaga 24 2 10 5" xfId="17334" xr:uid="{00000000-0005-0000-0000-0000C4BD0000}"/>
    <cellStyle name="Uwaga 24 2 10 6" xfId="19909" xr:uid="{00000000-0005-0000-0000-0000C5BD0000}"/>
    <cellStyle name="Uwaga 24 2 10 7" xfId="23219" xr:uid="{00000000-0005-0000-0000-0000C6BD0000}"/>
    <cellStyle name="Uwaga 24 2 10 8" xfId="26534" xr:uid="{00000000-0005-0000-0000-0000C7BD0000}"/>
    <cellStyle name="Uwaga 24 2 10 9" xfId="29768" xr:uid="{00000000-0005-0000-0000-0000C8BD0000}"/>
    <cellStyle name="Uwaga 24 2 11" xfId="3391" xr:uid="{00000000-0005-0000-0000-0000C9BD0000}"/>
    <cellStyle name="Uwaga 24 2 11 10" xfId="33035" xr:uid="{00000000-0005-0000-0000-0000CABD0000}"/>
    <cellStyle name="Uwaga 24 2 11 11" xfId="35503" xr:uid="{00000000-0005-0000-0000-0000CBBD0000}"/>
    <cellStyle name="Uwaga 24 2 11 12" xfId="38693" xr:uid="{00000000-0005-0000-0000-0000CCBD0000}"/>
    <cellStyle name="Uwaga 24 2 11 13" xfId="41898" xr:uid="{00000000-0005-0000-0000-0000CDBD0000}"/>
    <cellStyle name="Uwaga 24 2 11 14" xfId="45079" xr:uid="{00000000-0005-0000-0000-0000CEBD0000}"/>
    <cellStyle name="Uwaga 24 2 11 15" xfId="48373" xr:uid="{00000000-0005-0000-0000-0000CFBD0000}"/>
    <cellStyle name="Uwaga 24 2 11 16" xfId="51542" xr:uid="{00000000-0005-0000-0000-0000D0BD0000}"/>
    <cellStyle name="Uwaga 24 2 11 17" xfId="54726" xr:uid="{00000000-0005-0000-0000-0000D1BD0000}"/>
    <cellStyle name="Uwaga 24 2 11 18" xfId="56780" xr:uid="{00000000-0005-0000-0000-0000D2BD0000}"/>
    <cellStyle name="Uwaga 24 2 11 19" xfId="60017" xr:uid="{00000000-0005-0000-0000-0000D3BD0000}"/>
    <cellStyle name="Uwaga 24 2 11 2" xfId="10593" xr:uid="{00000000-0005-0000-0000-0000D4BD0000}"/>
    <cellStyle name="Uwaga 24 2 11 3" xfId="12635" xr:uid="{00000000-0005-0000-0000-0000D5BD0000}"/>
    <cellStyle name="Uwaga 24 2 11 4" xfId="6759" xr:uid="{00000000-0005-0000-0000-0000D6BD0000}"/>
    <cellStyle name="Uwaga 24 2 11 5" xfId="17284" xr:uid="{00000000-0005-0000-0000-0000D7BD0000}"/>
    <cellStyle name="Uwaga 24 2 11 6" xfId="19859" xr:uid="{00000000-0005-0000-0000-0000D8BD0000}"/>
    <cellStyle name="Uwaga 24 2 11 7" xfId="23169" xr:uid="{00000000-0005-0000-0000-0000D9BD0000}"/>
    <cellStyle name="Uwaga 24 2 11 8" xfId="26484" xr:uid="{00000000-0005-0000-0000-0000DABD0000}"/>
    <cellStyle name="Uwaga 24 2 11 9" xfId="29718" xr:uid="{00000000-0005-0000-0000-0000DBBD0000}"/>
    <cellStyle name="Uwaga 24 2 12" xfId="1779" xr:uid="{00000000-0005-0000-0000-0000DCBD0000}"/>
    <cellStyle name="Uwaga 24 2 12 10" xfId="31431" xr:uid="{00000000-0005-0000-0000-0000DDBD0000}"/>
    <cellStyle name="Uwaga 24 2 12 11" xfId="15218" xr:uid="{00000000-0005-0000-0000-0000DEBD0000}"/>
    <cellStyle name="Uwaga 24 2 12 12" xfId="37081" xr:uid="{00000000-0005-0000-0000-0000DFBD0000}"/>
    <cellStyle name="Uwaga 24 2 12 13" xfId="40311" xr:uid="{00000000-0005-0000-0000-0000E0BD0000}"/>
    <cellStyle name="Uwaga 24 2 12 14" xfId="43467" xr:uid="{00000000-0005-0000-0000-0000E1BD0000}"/>
    <cellStyle name="Uwaga 24 2 12 15" xfId="46786" xr:uid="{00000000-0005-0000-0000-0000E2BD0000}"/>
    <cellStyle name="Uwaga 24 2 12 16" xfId="49933" xr:uid="{00000000-0005-0000-0000-0000E3BD0000}"/>
    <cellStyle name="Uwaga 24 2 12 17" xfId="53158" xr:uid="{00000000-0005-0000-0000-0000E4BD0000}"/>
    <cellStyle name="Uwaga 24 2 12 18" xfId="33890" xr:uid="{00000000-0005-0000-0000-0000E5BD0000}"/>
    <cellStyle name="Uwaga 24 2 12 19" xfId="58441" xr:uid="{00000000-0005-0000-0000-0000E6BD0000}"/>
    <cellStyle name="Uwaga 24 2 12 2" xfId="8989" xr:uid="{00000000-0005-0000-0000-0000E7BD0000}"/>
    <cellStyle name="Uwaga 24 2 12 3" xfId="8401" xr:uid="{00000000-0005-0000-0000-0000E8BD0000}"/>
    <cellStyle name="Uwaga 24 2 12 4" xfId="5158" xr:uid="{00000000-0005-0000-0000-0000E9BD0000}"/>
    <cellStyle name="Uwaga 24 2 12 5" xfId="15675" xr:uid="{00000000-0005-0000-0000-0000EABD0000}"/>
    <cellStyle name="Uwaga 24 2 12 6" xfId="14422" xr:uid="{00000000-0005-0000-0000-0000EBBD0000}"/>
    <cellStyle name="Uwaga 24 2 12 7" xfId="21557" xr:uid="{00000000-0005-0000-0000-0000ECBD0000}"/>
    <cellStyle name="Uwaga 24 2 12 8" xfId="24879" xr:uid="{00000000-0005-0000-0000-0000EDBD0000}"/>
    <cellStyle name="Uwaga 24 2 12 9" xfId="28106" xr:uid="{00000000-0005-0000-0000-0000EEBD0000}"/>
    <cellStyle name="Uwaga 24 2 13" xfId="3628" xr:uid="{00000000-0005-0000-0000-0000EFBD0000}"/>
    <cellStyle name="Uwaga 24 2 13 10" xfId="33272" xr:uid="{00000000-0005-0000-0000-0000F0BD0000}"/>
    <cellStyle name="Uwaga 24 2 13 11" xfId="35736" xr:uid="{00000000-0005-0000-0000-0000F1BD0000}"/>
    <cellStyle name="Uwaga 24 2 13 12" xfId="38930" xr:uid="{00000000-0005-0000-0000-0000F2BD0000}"/>
    <cellStyle name="Uwaga 24 2 13 13" xfId="42131" xr:uid="{00000000-0005-0000-0000-0000F3BD0000}"/>
    <cellStyle name="Uwaga 24 2 13 14" xfId="45316" xr:uid="{00000000-0005-0000-0000-0000F4BD0000}"/>
    <cellStyle name="Uwaga 24 2 13 15" xfId="48606" xr:uid="{00000000-0005-0000-0000-0000F5BD0000}"/>
    <cellStyle name="Uwaga 24 2 13 16" xfId="51777" xr:uid="{00000000-0005-0000-0000-0000F6BD0000}"/>
    <cellStyle name="Uwaga 24 2 13 17" xfId="54957" xr:uid="{00000000-0005-0000-0000-0000F7BD0000}"/>
    <cellStyle name="Uwaga 24 2 13 18" xfId="57011" xr:uid="{00000000-0005-0000-0000-0000F8BD0000}"/>
    <cellStyle name="Uwaga 24 2 13 19" xfId="60248" xr:uid="{00000000-0005-0000-0000-0000F9BD0000}"/>
    <cellStyle name="Uwaga 24 2 13 2" xfId="10830" xr:uid="{00000000-0005-0000-0000-0000FABD0000}"/>
    <cellStyle name="Uwaga 24 2 13 3" xfId="12872" xr:uid="{00000000-0005-0000-0000-0000FBBD0000}"/>
    <cellStyle name="Uwaga 24 2 13 4" xfId="6994" xr:uid="{00000000-0005-0000-0000-0000FCBD0000}"/>
    <cellStyle name="Uwaga 24 2 13 5" xfId="17521" xr:uid="{00000000-0005-0000-0000-0000FDBD0000}"/>
    <cellStyle name="Uwaga 24 2 13 6" xfId="20096" xr:uid="{00000000-0005-0000-0000-0000FEBD0000}"/>
    <cellStyle name="Uwaga 24 2 13 7" xfId="23406" xr:uid="{00000000-0005-0000-0000-0000FFBD0000}"/>
    <cellStyle name="Uwaga 24 2 13 8" xfId="26721" xr:uid="{00000000-0005-0000-0000-000000BE0000}"/>
    <cellStyle name="Uwaga 24 2 13 9" xfId="29955" xr:uid="{00000000-0005-0000-0000-000001BE0000}"/>
    <cellStyle name="Uwaga 24 2 14" xfId="3747" xr:uid="{00000000-0005-0000-0000-000002BE0000}"/>
    <cellStyle name="Uwaga 24 2 14 10" xfId="33391" xr:uid="{00000000-0005-0000-0000-000003BE0000}"/>
    <cellStyle name="Uwaga 24 2 14 11" xfId="35855" xr:uid="{00000000-0005-0000-0000-000004BE0000}"/>
    <cellStyle name="Uwaga 24 2 14 12" xfId="39049" xr:uid="{00000000-0005-0000-0000-000005BE0000}"/>
    <cellStyle name="Uwaga 24 2 14 13" xfId="42250" xr:uid="{00000000-0005-0000-0000-000006BE0000}"/>
    <cellStyle name="Uwaga 24 2 14 14" xfId="45435" xr:uid="{00000000-0005-0000-0000-000007BE0000}"/>
    <cellStyle name="Uwaga 24 2 14 15" xfId="48725" xr:uid="{00000000-0005-0000-0000-000008BE0000}"/>
    <cellStyle name="Uwaga 24 2 14 16" xfId="51896" xr:uid="{00000000-0005-0000-0000-000009BE0000}"/>
    <cellStyle name="Uwaga 24 2 14 17" xfId="55075" xr:uid="{00000000-0005-0000-0000-00000ABE0000}"/>
    <cellStyle name="Uwaga 24 2 14 18" xfId="57129" xr:uid="{00000000-0005-0000-0000-00000BBE0000}"/>
    <cellStyle name="Uwaga 24 2 14 19" xfId="60366" xr:uid="{00000000-0005-0000-0000-00000CBE0000}"/>
    <cellStyle name="Uwaga 24 2 14 2" xfId="10949" xr:uid="{00000000-0005-0000-0000-00000DBE0000}"/>
    <cellStyle name="Uwaga 24 2 14 3" xfId="12991" xr:uid="{00000000-0005-0000-0000-00000EBE0000}"/>
    <cellStyle name="Uwaga 24 2 14 4" xfId="7113" xr:uid="{00000000-0005-0000-0000-00000FBE0000}"/>
    <cellStyle name="Uwaga 24 2 14 5" xfId="17640" xr:uid="{00000000-0005-0000-0000-000010BE0000}"/>
    <cellStyle name="Uwaga 24 2 14 6" xfId="20215" xr:uid="{00000000-0005-0000-0000-000011BE0000}"/>
    <cellStyle name="Uwaga 24 2 14 7" xfId="23525" xr:uid="{00000000-0005-0000-0000-000012BE0000}"/>
    <cellStyle name="Uwaga 24 2 14 8" xfId="26840" xr:uid="{00000000-0005-0000-0000-000013BE0000}"/>
    <cellStyle name="Uwaga 24 2 14 9" xfId="30074" xr:uid="{00000000-0005-0000-0000-000014BE0000}"/>
    <cellStyle name="Uwaga 24 2 15" xfId="3697" xr:uid="{00000000-0005-0000-0000-000015BE0000}"/>
    <cellStyle name="Uwaga 24 2 15 10" xfId="33341" xr:uid="{00000000-0005-0000-0000-000016BE0000}"/>
    <cellStyle name="Uwaga 24 2 15 11" xfId="35805" xr:uid="{00000000-0005-0000-0000-000017BE0000}"/>
    <cellStyle name="Uwaga 24 2 15 12" xfId="38999" xr:uid="{00000000-0005-0000-0000-000018BE0000}"/>
    <cellStyle name="Uwaga 24 2 15 13" xfId="42200" xr:uid="{00000000-0005-0000-0000-000019BE0000}"/>
    <cellStyle name="Uwaga 24 2 15 14" xfId="45385" xr:uid="{00000000-0005-0000-0000-00001ABE0000}"/>
    <cellStyle name="Uwaga 24 2 15 15" xfId="48675" xr:uid="{00000000-0005-0000-0000-00001BBE0000}"/>
    <cellStyle name="Uwaga 24 2 15 16" xfId="51846" xr:uid="{00000000-0005-0000-0000-00001CBE0000}"/>
    <cellStyle name="Uwaga 24 2 15 17" xfId="55025" xr:uid="{00000000-0005-0000-0000-00001DBE0000}"/>
    <cellStyle name="Uwaga 24 2 15 18" xfId="57079" xr:uid="{00000000-0005-0000-0000-00001EBE0000}"/>
    <cellStyle name="Uwaga 24 2 15 19" xfId="60316" xr:uid="{00000000-0005-0000-0000-00001FBE0000}"/>
    <cellStyle name="Uwaga 24 2 15 2" xfId="10899" xr:uid="{00000000-0005-0000-0000-000020BE0000}"/>
    <cellStyle name="Uwaga 24 2 15 3" xfId="12941" xr:uid="{00000000-0005-0000-0000-000021BE0000}"/>
    <cellStyle name="Uwaga 24 2 15 4" xfId="7063" xr:uid="{00000000-0005-0000-0000-000022BE0000}"/>
    <cellStyle name="Uwaga 24 2 15 5" xfId="17590" xr:uid="{00000000-0005-0000-0000-000023BE0000}"/>
    <cellStyle name="Uwaga 24 2 15 6" xfId="20165" xr:uid="{00000000-0005-0000-0000-000024BE0000}"/>
    <cellStyle name="Uwaga 24 2 15 7" xfId="23475" xr:uid="{00000000-0005-0000-0000-000025BE0000}"/>
    <cellStyle name="Uwaga 24 2 15 8" xfId="26790" xr:uid="{00000000-0005-0000-0000-000026BE0000}"/>
    <cellStyle name="Uwaga 24 2 15 9" xfId="30024" xr:uid="{00000000-0005-0000-0000-000027BE0000}"/>
    <cellStyle name="Uwaga 24 2 16" xfId="3871" xr:uid="{00000000-0005-0000-0000-000028BE0000}"/>
    <cellStyle name="Uwaga 24 2 16 10" xfId="33515" xr:uid="{00000000-0005-0000-0000-000029BE0000}"/>
    <cellStyle name="Uwaga 24 2 16 11" xfId="35978" xr:uid="{00000000-0005-0000-0000-00002ABE0000}"/>
    <cellStyle name="Uwaga 24 2 16 12" xfId="39173" xr:uid="{00000000-0005-0000-0000-00002BBE0000}"/>
    <cellStyle name="Uwaga 24 2 16 13" xfId="42373" xr:uid="{00000000-0005-0000-0000-00002CBE0000}"/>
    <cellStyle name="Uwaga 24 2 16 14" xfId="45559" xr:uid="{00000000-0005-0000-0000-00002DBE0000}"/>
    <cellStyle name="Uwaga 24 2 16 15" xfId="48848" xr:uid="{00000000-0005-0000-0000-00002EBE0000}"/>
    <cellStyle name="Uwaga 24 2 16 16" xfId="52020" xr:uid="{00000000-0005-0000-0000-00002FBE0000}"/>
    <cellStyle name="Uwaga 24 2 16 17" xfId="55197" xr:uid="{00000000-0005-0000-0000-000030BE0000}"/>
    <cellStyle name="Uwaga 24 2 16 18" xfId="57251" xr:uid="{00000000-0005-0000-0000-000031BE0000}"/>
    <cellStyle name="Uwaga 24 2 16 19" xfId="60488" xr:uid="{00000000-0005-0000-0000-000032BE0000}"/>
    <cellStyle name="Uwaga 24 2 16 2" xfId="11073" xr:uid="{00000000-0005-0000-0000-000033BE0000}"/>
    <cellStyle name="Uwaga 24 2 16 3" xfId="13115" xr:uid="{00000000-0005-0000-0000-000034BE0000}"/>
    <cellStyle name="Uwaga 24 2 16 4" xfId="7232" xr:uid="{00000000-0005-0000-0000-000035BE0000}"/>
    <cellStyle name="Uwaga 24 2 16 5" xfId="17764" xr:uid="{00000000-0005-0000-0000-000036BE0000}"/>
    <cellStyle name="Uwaga 24 2 16 6" xfId="20339" xr:uid="{00000000-0005-0000-0000-000037BE0000}"/>
    <cellStyle name="Uwaga 24 2 16 7" xfId="23649" xr:uid="{00000000-0005-0000-0000-000038BE0000}"/>
    <cellStyle name="Uwaga 24 2 16 8" xfId="26964" xr:uid="{00000000-0005-0000-0000-000039BE0000}"/>
    <cellStyle name="Uwaga 24 2 16 9" xfId="30198" xr:uid="{00000000-0005-0000-0000-00003ABE0000}"/>
    <cellStyle name="Uwaga 24 2 17" xfId="4004" xr:uid="{00000000-0005-0000-0000-00003BBE0000}"/>
    <cellStyle name="Uwaga 24 2 17 10" xfId="33648" xr:uid="{00000000-0005-0000-0000-00003CBE0000}"/>
    <cellStyle name="Uwaga 24 2 17 11" xfId="36111" xr:uid="{00000000-0005-0000-0000-00003DBE0000}"/>
    <cellStyle name="Uwaga 24 2 17 12" xfId="39306" xr:uid="{00000000-0005-0000-0000-00003EBE0000}"/>
    <cellStyle name="Uwaga 24 2 17 13" xfId="42506" xr:uid="{00000000-0005-0000-0000-00003FBE0000}"/>
    <cellStyle name="Uwaga 24 2 17 14" xfId="45692" xr:uid="{00000000-0005-0000-0000-000040BE0000}"/>
    <cellStyle name="Uwaga 24 2 17 15" xfId="48981" xr:uid="{00000000-0005-0000-0000-000041BE0000}"/>
    <cellStyle name="Uwaga 24 2 17 16" xfId="52153" xr:uid="{00000000-0005-0000-0000-000042BE0000}"/>
    <cellStyle name="Uwaga 24 2 17 17" xfId="55329" xr:uid="{00000000-0005-0000-0000-000043BE0000}"/>
    <cellStyle name="Uwaga 24 2 17 18" xfId="57383" xr:uid="{00000000-0005-0000-0000-000044BE0000}"/>
    <cellStyle name="Uwaga 24 2 17 19" xfId="60620" xr:uid="{00000000-0005-0000-0000-000045BE0000}"/>
    <cellStyle name="Uwaga 24 2 17 2" xfId="11206" xr:uid="{00000000-0005-0000-0000-000046BE0000}"/>
    <cellStyle name="Uwaga 24 2 17 3" xfId="13248" xr:uid="{00000000-0005-0000-0000-000047BE0000}"/>
    <cellStyle name="Uwaga 24 2 17 4" xfId="7364" xr:uid="{00000000-0005-0000-0000-000048BE0000}"/>
    <cellStyle name="Uwaga 24 2 17 5" xfId="17897" xr:uid="{00000000-0005-0000-0000-000049BE0000}"/>
    <cellStyle name="Uwaga 24 2 17 6" xfId="20472" xr:uid="{00000000-0005-0000-0000-00004ABE0000}"/>
    <cellStyle name="Uwaga 24 2 17 7" xfId="23782" xr:uid="{00000000-0005-0000-0000-00004BBE0000}"/>
    <cellStyle name="Uwaga 24 2 17 8" xfId="27097" xr:uid="{00000000-0005-0000-0000-00004CBE0000}"/>
    <cellStyle name="Uwaga 24 2 17 9" xfId="30331" xr:uid="{00000000-0005-0000-0000-00004DBE0000}"/>
    <cellStyle name="Uwaga 24 2 18" xfId="3955" xr:uid="{00000000-0005-0000-0000-00004EBE0000}"/>
    <cellStyle name="Uwaga 24 2 18 10" xfId="33599" xr:uid="{00000000-0005-0000-0000-00004FBE0000}"/>
    <cellStyle name="Uwaga 24 2 18 11" xfId="36062" xr:uid="{00000000-0005-0000-0000-000050BE0000}"/>
    <cellStyle name="Uwaga 24 2 18 12" xfId="39257" xr:uid="{00000000-0005-0000-0000-000051BE0000}"/>
    <cellStyle name="Uwaga 24 2 18 13" xfId="42457" xr:uid="{00000000-0005-0000-0000-000052BE0000}"/>
    <cellStyle name="Uwaga 24 2 18 14" xfId="45643" xr:uid="{00000000-0005-0000-0000-000053BE0000}"/>
    <cellStyle name="Uwaga 24 2 18 15" xfId="48932" xr:uid="{00000000-0005-0000-0000-000054BE0000}"/>
    <cellStyle name="Uwaga 24 2 18 16" xfId="52104" xr:uid="{00000000-0005-0000-0000-000055BE0000}"/>
    <cellStyle name="Uwaga 24 2 18 17" xfId="55280" xr:uid="{00000000-0005-0000-0000-000056BE0000}"/>
    <cellStyle name="Uwaga 24 2 18 18" xfId="57334" xr:uid="{00000000-0005-0000-0000-000057BE0000}"/>
    <cellStyle name="Uwaga 24 2 18 19" xfId="60571" xr:uid="{00000000-0005-0000-0000-000058BE0000}"/>
    <cellStyle name="Uwaga 24 2 18 2" xfId="11157" xr:uid="{00000000-0005-0000-0000-000059BE0000}"/>
    <cellStyle name="Uwaga 24 2 18 3" xfId="13199" xr:uid="{00000000-0005-0000-0000-00005ABE0000}"/>
    <cellStyle name="Uwaga 24 2 18 4" xfId="7315" xr:uid="{00000000-0005-0000-0000-00005BBE0000}"/>
    <cellStyle name="Uwaga 24 2 18 5" xfId="17848" xr:uid="{00000000-0005-0000-0000-00005CBE0000}"/>
    <cellStyle name="Uwaga 24 2 18 6" xfId="20423" xr:uid="{00000000-0005-0000-0000-00005DBE0000}"/>
    <cellStyle name="Uwaga 24 2 18 7" xfId="23733" xr:uid="{00000000-0005-0000-0000-00005EBE0000}"/>
    <cellStyle name="Uwaga 24 2 18 8" xfId="27048" xr:uid="{00000000-0005-0000-0000-00005FBE0000}"/>
    <cellStyle name="Uwaga 24 2 18 9" xfId="30282" xr:uid="{00000000-0005-0000-0000-000060BE0000}"/>
    <cellStyle name="Uwaga 24 2 19" xfId="3894" xr:uid="{00000000-0005-0000-0000-000061BE0000}"/>
    <cellStyle name="Uwaga 24 2 19 10" xfId="33538" xr:uid="{00000000-0005-0000-0000-000062BE0000}"/>
    <cellStyle name="Uwaga 24 2 19 11" xfId="36001" xr:uid="{00000000-0005-0000-0000-000063BE0000}"/>
    <cellStyle name="Uwaga 24 2 19 12" xfId="39196" xr:uid="{00000000-0005-0000-0000-000064BE0000}"/>
    <cellStyle name="Uwaga 24 2 19 13" xfId="42396" xr:uid="{00000000-0005-0000-0000-000065BE0000}"/>
    <cellStyle name="Uwaga 24 2 19 14" xfId="45582" xr:uid="{00000000-0005-0000-0000-000066BE0000}"/>
    <cellStyle name="Uwaga 24 2 19 15" xfId="48871" xr:uid="{00000000-0005-0000-0000-000067BE0000}"/>
    <cellStyle name="Uwaga 24 2 19 16" xfId="52043" xr:uid="{00000000-0005-0000-0000-000068BE0000}"/>
    <cellStyle name="Uwaga 24 2 19 17" xfId="55220" xr:uid="{00000000-0005-0000-0000-000069BE0000}"/>
    <cellStyle name="Uwaga 24 2 19 18" xfId="57274" xr:uid="{00000000-0005-0000-0000-00006ABE0000}"/>
    <cellStyle name="Uwaga 24 2 19 19" xfId="60511" xr:uid="{00000000-0005-0000-0000-00006BBE0000}"/>
    <cellStyle name="Uwaga 24 2 19 2" xfId="11096" xr:uid="{00000000-0005-0000-0000-00006CBE0000}"/>
    <cellStyle name="Uwaga 24 2 19 3" xfId="13138" xr:uid="{00000000-0005-0000-0000-00006DBE0000}"/>
    <cellStyle name="Uwaga 24 2 19 4" xfId="7255" xr:uid="{00000000-0005-0000-0000-00006EBE0000}"/>
    <cellStyle name="Uwaga 24 2 19 5" xfId="17787" xr:uid="{00000000-0005-0000-0000-00006FBE0000}"/>
    <cellStyle name="Uwaga 24 2 19 6" xfId="20362" xr:uid="{00000000-0005-0000-0000-000070BE0000}"/>
    <cellStyle name="Uwaga 24 2 19 7" xfId="23672" xr:uid="{00000000-0005-0000-0000-000071BE0000}"/>
    <cellStyle name="Uwaga 24 2 19 8" xfId="26987" xr:uid="{00000000-0005-0000-0000-000072BE0000}"/>
    <cellStyle name="Uwaga 24 2 19 9" xfId="30221" xr:uid="{00000000-0005-0000-0000-000073BE0000}"/>
    <cellStyle name="Uwaga 24 2 2" xfId="1554" xr:uid="{00000000-0005-0000-0000-000074BE0000}"/>
    <cellStyle name="Uwaga 24 2 2 10" xfId="31206" xr:uid="{00000000-0005-0000-0000-000075BE0000}"/>
    <cellStyle name="Uwaga 24 2 2 11" xfId="15148" xr:uid="{00000000-0005-0000-0000-000076BE0000}"/>
    <cellStyle name="Uwaga 24 2 2 12" xfId="33954" xr:uid="{00000000-0005-0000-0000-000077BE0000}"/>
    <cellStyle name="Uwaga 24 2 2 13" xfId="15074" xr:uid="{00000000-0005-0000-0000-000078BE0000}"/>
    <cellStyle name="Uwaga 24 2 2 14" xfId="24752" xr:uid="{00000000-0005-0000-0000-000079BE0000}"/>
    <cellStyle name="Uwaga 24 2 2 15" xfId="46566" xr:uid="{00000000-0005-0000-0000-00007ABE0000}"/>
    <cellStyle name="Uwaga 24 2 2 16" xfId="39759" xr:uid="{00000000-0005-0000-0000-00007BBE0000}"/>
    <cellStyle name="Uwaga 24 2 2 17" xfId="36911" xr:uid="{00000000-0005-0000-0000-00007CBE0000}"/>
    <cellStyle name="Uwaga 24 2 2 18" xfId="18519" xr:uid="{00000000-0005-0000-0000-00007DBE0000}"/>
    <cellStyle name="Uwaga 24 2 2 19" xfId="58223" xr:uid="{00000000-0005-0000-0000-00007EBE0000}"/>
    <cellStyle name="Uwaga 24 2 2 2" xfId="8766" xr:uid="{00000000-0005-0000-0000-00007FBE0000}"/>
    <cellStyle name="Uwaga 24 2 2 3" xfId="8624" xr:uid="{00000000-0005-0000-0000-000080BE0000}"/>
    <cellStyle name="Uwaga 24 2 2 4" xfId="4934" xr:uid="{00000000-0005-0000-0000-000081BE0000}"/>
    <cellStyle name="Uwaga 24 2 2 5" xfId="15450" xr:uid="{00000000-0005-0000-0000-000082BE0000}"/>
    <cellStyle name="Uwaga 24 2 2 6" xfId="14647" xr:uid="{00000000-0005-0000-0000-000083BE0000}"/>
    <cellStyle name="Uwaga 24 2 2 7" xfId="21332" xr:uid="{00000000-0005-0000-0000-000084BE0000}"/>
    <cellStyle name="Uwaga 24 2 2 8" xfId="24655" xr:uid="{00000000-0005-0000-0000-000085BE0000}"/>
    <cellStyle name="Uwaga 24 2 2 9" xfId="18226" xr:uid="{00000000-0005-0000-0000-000086BE0000}"/>
    <cellStyle name="Uwaga 24 2 20" xfId="4127" xr:uid="{00000000-0005-0000-0000-000087BE0000}"/>
    <cellStyle name="Uwaga 24 2 20 10" xfId="36233" xr:uid="{00000000-0005-0000-0000-000088BE0000}"/>
    <cellStyle name="Uwaga 24 2 20 11" xfId="39429" xr:uid="{00000000-0005-0000-0000-000089BE0000}"/>
    <cellStyle name="Uwaga 24 2 20 12" xfId="42628" xr:uid="{00000000-0005-0000-0000-00008ABE0000}"/>
    <cellStyle name="Uwaga 24 2 20 13" xfId="45815" xr:uid="{00000000-0005-0000-0000-00008BBE0000}"/>
    <cellStyle name="Uwaga 24 2 20 14" xfId="49103" xr:uid="{00000000-0005-0000-0000-00008CBE0000}"/>
    <cellStyle name="Uwaga 24 2 20 15" xfId="52276" xr:uid="{00000000-0005-0000-0000-00008DBE0000}"/>
    <cellStyle name="Uwaga 24 2 20 16" xfId="55450" xr:uid="{00000000-0005-0000-0000-00008EBE0000}"/>
    <cellStyle name="Uwaga 24 2 20 17" xfId="57504" xr:uid="{00000000-0005-0000-0000-00008FBE0000}"/>
    <cellStyle name="Uwaga 24 2 20 18" xfId="60741" xr:uid="{00000000-0005-0000-0000-000090BE0000}"/>
    <cellStyle name="Uwaga 24 2 20 2" xfId="11329" xr:uid="{00000000-0005-0000-0000-000091BE0000}"/>
    <cellStyle name="Uwaga 24 2 20 3" xfId="13371" xr:uid="{00000000-0005-0000-0000-000092BE0000}"/>
    <cellStyle name="Uwaga 24 2 20 4" xfId="18020" xr:uid="{00000000-0005-0000-0000-000093BE0000}"/>
    <cellStyle name="Uwaga 24 2 20 5" xfId="20595" xr:uid="{00000000-0005-0000-0000-000094BE0000}"/>
    <cellStyle name="Uwaga 24 2 20 6" xfId="23905" xr:uid="{00000000-0005-0000-0000-000095BE0000}"/>
    <cellStyle name="Uwaga 24 2 20 7" xfId="27220" xr:uid="{00000000-0005-0000-0000-000096BE0000}"/>
    <cellStyle name="Uwaga 24 2 20 8" xfId="30454" xr:uid="{00000000-0005-0000-0000-000097BE0000}"/>
    <cellStyle name="Uwaga 24 2 20 9" xfId="33771" xr:uid="{00000000-0005-0000-0000-000098BE0000}"/>
    <cellStyle name="Uwaga 24 2 3" xfId="2561" xr:uid="{00000000-0005-0000-0000-000099BE0000}"/>
    <cellStyle name="Uwaga 24 2 3 10" xfId="32205" xr:uid="{00000000-0005-0000-0000-00009ABE0000}"/>
    <cellStyle name="Uwaga 24 2 3 11" xfId="34675" xr:uid="{00000000-0005-0000-0000-00009BBE0000}"/>
    <cellStyle name="Uwaga 24 2 3 12" xfId="37863" xr:uid="{00000000-0005-0000-0000-00009CBE0000}"/>
    <cellStyle name="Uwaga 24 2 3 13" xfId="41073" xr:uid="{00000000-0005-0000-0000-00009DBE0000}"/>
    <cellStyle name="Uwaga 24 2 3 14" xfId="44249" xr:uid="{00000000-0005-0000-0000-00009EBE0000}"/>
    <cellStyle name="Uwaga 24 2 3 15" xfId="47548" xr:uid="{00000000-0005-0000-0000-00009FBE0000}"/>
    <cellStyle name="Uwaga 24 2 3 16" xfId="50713" xr:uid="{00000000-0005-0000-0000-0000A0BE0000}"/>
    <cellStyle name="Uwaga 24 2 3 17" xfId="53908" xr:uid="{00000000-0005-0000-0000-0000A1BE0000}"/>
    <cellStyle name="Uwaga 24 2 3 18" xfId="55962" xr:uid="{00000000-0005-0000-0000-0000A2BE0000}"/>
    <cellStyle name="Uwaga 24 2 3 19" xfId="59199" xr:uid="{00000000-0005-0000-0000-0000A3BE0000}"/>
    <cellStyle name="Uwaga 24 2 3 2" xfId="9763" xr:uid="{00000000-0005-0000-0000-0000A4BE0000}"/>
    <cellStyle name="Uwaga 24 2 3 3" xfId="11805" xr:uid="{00000000-0005-0000-0000-0000A5BE0000}"/>
    <cellStyle name="Uwaga 24 2 3 4" xfId="5929" xr:uid="{00000000-0005-0000-0000-0000A6BE0000}"/>
    <cellStyle name="Uwaga 24 2 3 5" xfId="16454" xr:uid="{00000000-0005-0000-0000-0000A7BE0000}"/>
    <cellStyle name="Uwaga 24 2 3 6" xfId="19029" xr:uid="{00000000-0005-0000-0000-0000A8BE0000}"/>
    <cellStyle name="Uwaga 24 2 3 7" xfId="22339" xr:uid="{00000000-0005-0000-0000-0000A9BE0000}"/>
    <cellStyle name="Uwaga 24 2 3 8" xfId="25659" xr:uid="{00000000-0005-0000-0000-0000AABE0000}"/>
    <cellStyle name="Uwaga 24 2 3 9" xfId="28888" xr:uid="{00000000-0005-0000-0000-0000ABBE0000}"/>
    <cellStyle name="Uwaga 24 2 4" xfId="2704" xr:uid="{00000000-0005-0000-0000-0000ACBE0000}"/>
    <cellStyle name="Uwaga 24 2 4 10" xfId="32348" xr:uid="{00000000-0005-0000-0000-0000ADBE0000}"/>
    <cellStyle name="Uwaga 24 2 4 11" xfId="34818" xr:uid="{00000000-0005-0000-0000-0000AEBE0000}"/>
    <cellStyle name="Uwaga 24 2 4 12" xfId="38006" xr:uid="{00000000-0005-0000-0000-0000AFBE0000}"/>
    <cellStyle name="Uwaga 24 2 4 13" xfId="41216" xr:uid="{00000000-0005-0000-0000-0000B0BE0000}"/>
    <cellStyle name="Uwaga 24 2 4 14" xfId="44392" xr:uid="{00000000-0005-0000-0000-0000B1BE0000}"/>
    <cellStyle name="Uwaga 24 2 4 15" xfId="47691" xr:uid="{00000000-0005-0000-0000-0000B2BE0000}"/>
    <cellStyle name="Uwaga 24 2 4 16" xfId="50856" xr:uid="{00000000-0005-0000-0000-0000B3BE0000}"/>
    <cellStyle name="Uwaga 24 2 4 17" xfId="54050" xr:uid="{00000000-0005-0000-0000-0000B4BE0000}"/>
    <cellStyle name="Uwaga 24 2 4 18" xfId="56104" xr:uid="{00000000-0005-0000-0000-0000B5BE0000}"/>
    <cellStyle name="Uwaga 24 2 4 19" xfId="59341" xr:uid="{00000000-0005-0000-0000-0000B6BE0000}"/>
    <cellStyle name="Uwaga 24 2 4 2" xfId="9906" xr:uid="{00000000-0005-0000-0000-0000B7BE0000}"/>
    <cellStyle name="Uwaga 24 2 4 3" xfId="11948" xr:uid="{00000000-0005-0000-0000-0000B8BE0000}"/>
    <cellStyle name="Uwaga 24 2 4 4" xfId="6072" xr:uid="{00000000-0005-0000-0000-0000B9BE0000}"/>
    <cellStyle name="Uwaga 24 2 4 5" xfId="16597" xr:uid="{00000000-0005-0000-0000-0000BABE0000}"/>
    <cellStyle name="Uwaga 24 2 4 6" xfId="19172" xr:uid="{00000000-0005-0000-0000-0000BBBE0000}"/>
    <cellStyle name="Uwaga 24 2 4 7" xfId="22482" xr:uid="{00000000-0005-0000-0000-0000BCBE0000}"/>
    <cellStyle name="Uwaga 24 2 4 8" xfId="25801" xr:uid="{00000000-0005-0000-0000-0000BDBE0000}"/>
    <cellStyle name="Uwaga 24 2 4 9" xfId="29031" xr:uid="{00000000-0005-0000-0000-0000BEBE0000}"/>
    <cellStyle name="Uwaga 24 2 5" xfId="2604" xr:uid="{00000000-0005-0000-0000-0000BFBE0000}"/>
    <cellStyle name="Uwaga 24 2 5 10" xfId="32248" xr:uid="{00000000-0005-0000-0000-0000C0BE0000}"/>
    <cellStyle name="Uwaga 24 2 5 11" xfId="34718" xr:uid="{00000000-0005-0000-0000-0000C1BE0000}"/>
    <cellStyle name="Uwaga 24 2 5 12" xfId="37906" xr:uid="{00000000-0005-0000-0000-0000C2BE0000}"/>
    <cellStyle name="Uwaga 24 2 5 13" xfId="41116" xr:uid="{00000000-0005-0000-0000-0000C3BE0000}"/>
    <cellStyle name="Uwaga 24 2 5 14" xfId="44292" xr:uid="{00000000-0005-0000-0000-0000C4BE0000}"/>
    <cellStyle name="Uwaga 24 2 5 15" xfId="47591" xr:uid="{00000000-0005-0000-0000-0000C5BE0000}"/>
    <cellStyle name="Uwaga 24 2 5 16" xfId="50756" xr:uid="{00000000-0005-0000-0000-0000C6BE0000}"/>
    <cellStyle name="Uwaga 24 2 5 17" xfId="53951" xr:uid="{00000000-0005-0000-0000-0000C7BE0000}"/>
    <cellStyle name="Uwaga 24 2 5 18" xfId="56005" xr:uid="{00000000-0005-0000-0000-0000C8BE0000}"/>
    <cellStyle name="Uwaga 24 2 5 19" xfId="59242" xr:uid="{00000000-0005-0000-0000-0000C9BE0000}"/>
    <cellStyle name="Uwaga 24 2 5 2" xfId="9806" xr:uid="{00000000-0005-0000-0000-0000CABE0000}"/>
    <cellStyle name="Uwaga 24 2 5 3" xfId="11848" xr:uid="{00000000-0005-0000-0000-0000CBBE0000}"/>
    <cellStyle name="Uwaga 24 2 5 4" xfId="5972" xr:uid="{00000000-0005-0000-0000-0000CCBE0000}"/>
    <cellStyle name="Uwaga 24 2 5 5" xfId="16497" xr:uid="{00000000-0005-0000-0000-0000CDBE0000}"/>
    <cellStyle name="Uwaga 24 2 5 6" xfId="19072" xr:uid="{00000000-0005-0000-0000-0000CEBE0000}"/>
    <cellStyle name="Uwaga 24 2 5 7" xfId="22382" xr:uid="{00000000-0005-0000-0000-0000CFBE0000}"/>
    <cellStyle name="Uwaga 24 2 5 8" xfId="25702" xr:uid="{00000000-0005-0000-0000-0000D0BE0000}"/>
    <cellStyle name="Uwaga 24 2 5 9" xfId="28931" xr:uid="{00000000-0005-0000-0000-0000D1BE0000}"/>
    <cellStyle name="Uwaga 24 2 6" xfId="2924" xr:uid="{00000000-0005-0000-0000-0000D2BE0000}"/>
    <cellStyle name="Uwaga 24 2 6 10" xfId="32568" xr:uid="{00000000-0005-0000-0000-0000D3BE0000}"/>
    <cellStyle name="Uwaga 24 2 6 11" xfId="35038" xr:uid="{00000000-0005-0000-0000-0000D4BE0000}"/>
    <cellStyle name="Uwaga 24 2 6 12" xfId="38226" xr:uid="{00000000-0005-0000-0000-0000D5BE0000}"/>
    <cellStyle name="Uwaga 24 2 6 13" xfId="41433" xr:uid="{00000000-0005-0000-0000-0000D6BE0000}"/>
    <cellStyle name="Uwaga 24 2 6 14" xfId="44612" xr:uid="{00000000-0005-0000-0000-0000D7BE0000}"/>
    <cellStyle name="Uwaga 24 2 6 15" xfId="47908" xr:uid="{00000000-0005-0000-0000-0000D8BE0000}"/>
    <cellStyle name="Uwaga 24 2 6 16" xfId="51076" xr:uid="{00000000-0005-0000-0000-0000D9BE0000}"/>
    <cellStyle name="Uwaga 24 2 6 17" xfId="54265" xr:uid="{00000000-0005-0000-0000-0000DABE0000}"/>
    <cellStyle name="Uwaga 24 2 6 18" xfId="56319" xr:uid="{00000000-0005-0000-0000-0000DBBE0000}"/>
    <cellStyle name="Uwaga 24 2 6 19" xfId="59556" xr:uid="{00000000-0005-0000-0000-0000DCBE0000}"/>
    <cellStyle name="Uwaga 24 2 6 2" xfId="10126" xr:uid="{00000000-0005-0000-0000-0000DDBE0000}"/>
    <cellStyle name="Uwaga 24 2 6 3" xfId="12168" xr:uid="{00000000-0005-0000-0000-0000DEBE0000}"/>
    <cellStyle name="Uwaga 24 2 6 4" xfId="6292" xr:uid="{00000000-0005-0000-0000-0000DFBE0000}"/>
    <cellStyle name="Uwaga 24 2 6 5" xfId="16817" xr:uid="{00000000-0005-0000-0000-0000E0BE0000}"/>
    <cellStyle name="Uwaga 24 2 6 6" xfId="19392" xr:uid="{00000000-0005-0000-0000-0000E1BE0000}"/>
    <cellStyle name="Uwaga 24 2 6 7" xfId="22702" xr:uid="{00000000-0005-0000-0000-0000E2BE0000}"/>
    <cellStyle name="Uwaga 24 2 6 8" xfId="26019" xr:uid="{00000000-0005-0000-0000-0000E3BE0000}"/>
    <cellStyle name="Uwaga 24 2 6 9" xfId="29251" xr:uid="{00000000-0005-0000-0000-0000E4BE0000}"/>
    <cellStyle name="Uwaga 24 2 7" xfId="2996" xr:uid="{00000000-0005-0000-0000-0000E5BE0000}"/>
    <cellStyle name="Uwaga 24 2 7 10" xfId="32640" xr:uid="{00000000-0005-0000-0000-0000E6BE0000}"/>
    <cellStyle name="Uwaga 24 2 7 11" xfId="35110" xr:uid="{00000000-0005-0000-0000-0000E7BE0000}"/>
    <cellStyle name="Uwaga 24 2 7 12" xfId="38298" xr:uid="{00000000-0005-0000-0000-0000E8BE0000}"/>
    <cellStyle name="Uwaga 24 2 7 13" xfId="41505" xr:uid="{00000000-0005-0000-0000-0000E9BE0000}"/>
    <cellStyle name="Uwaga 24 2 7 14" xfId="44684" xr:uid="{00000000-0005-0000-0000-0000EABE0000}"/>
    <cellStyle name="Uwaga 24 2 7 15" xfId="47980" xr:uid="{00000000-0005-0000-0000-0000EBBE0000}"/>
    <cellStyle name="Uwaga 24 2 7 16" xfId="51148" xr:uid="{00000000-0005-0000-0000-0000ECBE0000}"/>
    <cellStyle name="Uwaga 24 2 7 17" xfId="54337" xr:uid="{00000000-0005-0000-0000-0000EDBE0000}"/>
    <cellStyle name="Uwaga 24 2 7 18" xfId="56391" xr:uid="{00000000-0005-0000-0000-0000EEBE0000}"/>
    <cellStyle name="Uwaga 24 2 7 19" xfId="59628" xr:uid="{00000000-0005-0000-0000-0000EFBE0000}"/>
    <cellStyle name="Uwaga 24 2 7 2" xfId="10198" xr:uid="{00000000-0005-0000-0000-0000F0BE0000}"/>
    <cellStyle name="Uwaga 24 2 7 3" xfId="12240" xr:uid="{00000000-0005-0000-0000-0000F1BE0000}"/>
    <cellStyle name="Uwaga 24 2 7 4" xfId="6364" xr:uid="{00000000-0005-0000-0000-0000F2BE0000}"/>
    <cellStyle name="Uwaga 24 2 7 5" xfId="16889" xr:uid="{00000000-0005-0000-0000-0000F3BE0000}"/>
    <cellStyle name="Uwaga 24 2 7 6" xfId="19464" xr:uid="{00000000-0005-0000-0000-0000F4BE0000}"/>
    <cellStyle name="Uwaga 24 2 7 7" xfId="22774" xr:uid="{00000000-0005-0000-0000-0000F5BE0000}"/>
    <cellStyle name="Uwaga 24 2 7 8" xfId="26091" xr:uid="{00000000-0005-0000-0000-0000F6BE0000}"/>
    <cellStyle name="Uwaga 24 2 7 9" xfId="29323" xr:uid="{00000000-0005-0000-0000-0000F7BE0000}"/>
    <cellStyle name="Uwaga 24 2 8" xfId="3194" xr:uid="{00000000-0005-0000-0000-0000F8BE0000}"/>
    <cellStyle name="Uwaga 24 2 8 10" xfId="32838" xr:uid="{00000000-0005-0000-0000-0000F9BE0000}"/>
    <cellStyle name="Uwaga 24 2 8 11" xfId="35307" xr:uid="{00000000-0005-0000-0000-0000FABE0000}"/>
    <cellStyle name="Uwaga 24 2 8 12" xfId="38496" xr:uid="{00000000-0005-0000-0000-0000FBBE0000}"/>
    <cellStyle name="Uwaga 24 2 8 13" xfId="41702" xr:uid="{00000000-0005-0000-0000-0000FCBE0000}"/>
    <cellStyle name="Uwaga 24 2 8 14" xfId="44882" xr:uid="{00000000-0005-0000-0000-0000FDBE0000}"/>
    <cellStyle name="Uwaga 24 2 8 15" xfId="48177" xr:uid="{00000000-0005-0000-0000-0000FEBE0000}"/>
    <cellStyle name="Uwaga 24 2 8 16" xfId="51345" xr:uid="{00000000-0005-0000-0000-0000FFBE0000}"/>
    <cellStyle name="Uwaga 24 2 8 17" xfId="54532" xr:uid="{00000000-0005-0000-0000-000000BF0000}"/>
    <cellStyle name="Uwaga 24 2 8 18" xfId="56586" xr:uid="{00000000-0005-0000-0000-000001BF0000}"/>
    <cellStyle name="Uwaga 24 2 8 19" xfId="59823" xr:uid="{00000000-0005-0000-0000-000002BF0000}"/>
    <cellStyle name="Uwaga 24 2 8 2" xfId="10396" xr:uid="{00000000-0005-0000-0000-000003BF0000}"/>
    <cellStyle name="Uwaga 24 2 8 3" xfId="12438" xr:uid="{00000000-0005-0000-0000-000004BF0000}"/>
    <cellStyle name="Uwaga 24 2 8 4" xfId="6562" xr:uid="{00000000-0005-0000-0000-000005BF0000}"/>
    <cellStyle name="Uwaga 24 2 8 5" xfId="17087" xr:uid="{00000000-0005-0000-0000-000006BF0000}"/>
    <cellStyle name="Uwaga 24 2 8 6" xfId="19662" xr:uid="{00000000-0005-0000-0000-000007BF0000}"/>
    <cellStyle name="Uwaga 24 2 8 7" xfId="22972" xr:uid="{00000000-0005-0000-0000-000008BF0000}"/>
    <cellStyle name="Uwaga 24 2 8 8" xfId="26287" xr:uid="{00000000-0005-0000-0000-000009BF0000}"/>
    <cellStyle name="Uwaga 24 2 8 9" xfId="29521" xr:uid="{00000000-0005-0000-0000-00000ABF0000}"/>
    <cellStyle name="Uwaga 24 2 9" xfId="3092" xr:uid="{00000000-0005-0000-0000-00000BBF0000}"/>
    <cellStyle name="Uwaga 24 2 9 10" xfId="32736" xr:uid="{00000000-0005-0000-0000-00000CBF0000}"/>
    <cellStyle name="Uwaga 24 2 9 11" xfId="35205" xr:uid="{00000000-0005-0000-0000-00000DBF0000}"/>
    <cellStyle name="Uwaga 24 2 9 12" xfId="38394" xr:uid="{00000000-0005-0000-0000-00000EBF0000}"/>
    <cellStyle name="Uwaga 24 2 9 13" xfId="41600" xr:uid="{00000000-0005-0000-0000-00000FBF0000}"/>
    <cellStyle name="Uwaga 24 2 9 14" xfId="44780" xr:uid="{00000000-0005-0000-0000-000010BF0000}"/>
    <cellStyle name="Uwaga 24 2 9 15" xfId="48075" xr:uid="{00000000-0005-0000-0000-000011BF0000}"/>
    <cellStyle name="Uwaga 24 2 9 16" xfId="51243" xr:uid="{00000000-0005-0000-0000-000012BF0000}"/>
    <cellStyle name="Uwaga 24 2 9 17" xfId="54431" xr:uid="{00000000-0005-0000-0000-000013BF0000}"/>
    <cellStyle name="Uwaga 24 2 9 18" xfId="56485" xr:uid="{00000000-0005-0000-0000-000014BF0000}"/>
    <cellStyle name="Uwaga 24 2 9 19" xfId="59722" xr:uid="{00000000-0005-0000-0000-000015BF0000}"/>
    <cellStyle name="Uwaga 24 2 9 2" xfId="10294" xr:uid="{00000000-0005-0000-0000-000016BF0000}"/>
    <cellStyle name="Uwaga 24 2 9 3" xfId="12336" xr:uid="{00000000-0005-0000-0000-000017BF0000}"/>
    <cellStyle name="Uwaga 24 2 9 4" xfId="6460" xr:uid="{00000000-0005-0000-0000-000018BF0000}"/>
    <cellStyle name="Uwaga 24 2 9 5" xfId="16985" xr:uid="{00000000-0005-0000-0000-000019BF0000}"/>
    <cellStyle name="Uwaga 24 2 9 6" xfId="19560" xr:uid="{00000000-0005-0000-0000-00001ABF0000}"/>
    <cellStyle name="Uwaga 24 2 9 7" xfId="22870" xr:uid="{00000000-0005-0000-0000-00001BBF0000}"/>
    <cellStyle name="Uwaga 24 2 9 8" xfId="26186" xr:uid="{00000000-0005-0000-0000-00001CBF0000}"/>
    <cellStyle name="Uwaga 24 2 9 9" xfId="29419" xr:uid="{00000000-0005-0000-0000-00001DBF0000}"/>
    <cellStyle name="Uwaga 24 20" xfId="1887" xr:uid="{00000000-0005-0000-0000-00001EBF0000}"/>
    <cellStyle name="Uwaga 24 20 10" xfId="31539" xr:uid="{00000000-0005-0000-0000-00001FBF0000}"/>
    <cellStyle name="Uwaga 24 20 11" xfId="15282" xr:uid="{00000000-0005-0000-0000-000020BF0000}"/>
    <cellStyle name="Uwaga 24 20 12" xfId="37189" xr:uid="{00000000-0005-0000-0000-000021BF0000}"/>
    <cellStyle name="Uwaga 24 20 13" xfId="40414" xr:uid="{00000000-0005-0000-0000-000022BF0000}"/>
    <cellStyle name="Uwaga 24 20 14" xfId="43575" xr:uid="{00000000-0005-0000-0000-000023BF0000}"/>
    <cellStyle name="Uwaga 24 20 15" xfId="46889" xr:uid="{00000000-0005-0000-0000-000024BF0000}"/>
    <cellStyle name="Uwaga 24 20 16" xfId="50041" xr:uid="{00000000-0005-0000-0000-000025BF0000}"/>
    <cellStyle name="Uwaga 24 20 17" xfId="53261" xr:uid="{00000000-0005-0000-0000-000026BF0000}"/>
    <cellStyle name="Uwaga 24 20 18" xfId="52983" xr:uid="{00000000-0005-0000-0000-000027BF0000}"/>
    <cellStyle name="Uwaga 24 20 19" xfId="58544" xr:uid="{00000000-0005-0000-0000-000028BF0000}"/>
    <cellStyle name="Uwaga 24 20 2" xfId="9097" xr:uid="{00000000-0005-0000-0000-000029BF0000}"/>
    <cellStyle name="Uwaga 24 20 3" xfId="8293" xr:uid="{00000000-0005-0000-0000-00002ABF0000}"/>
    <cellStyle name="Uwaga 24 20 4" xfId="5265" xr:uid="{00000000-0005-0000-0000-00002BBF0000}"/>
    <cellStyle name="Uwaga 24 20 5" xfId="15783" xr:uid="{00000000-0005-0000-0000-00002CBF0000}"/>
    <cellStyle name="Uwaga 24 20 6" xfId="14314" xr:uid="{00000000-0005-0000-0000-00002DBF0000}"/>
    <cellStyle name="Uwaga 24 20 7" xfId="21665" xr:uid="{00000000-0005-0000-0000-00002EBF0000}"/>
    <cellStyle name="Uwaga 24 20 8" xfId="24987" xr:uid="{00000000-0005-0000-0000-00002FBF0000}"/>
    <cellStyle name="Uwaga 24 20 9" xfId="28214" xr:uid="{00000000-0005-0000-0000-000030BF0000}"/>
    <cellStyle name="Uwaga 24 21" xfId="4063" xr:uid="{00000000-0005-0000-0000-000031BF0000}"/>
    <cellStyle name="Uwaga 24 21 10" xfId="36169" xr:uid="{00000000-0005-0000-0000-000032BF0000}"/>
    <cellStyle name="Uwaga 24 21 11" xfId="39365" xr:uid="{00000000-0005-0000-0000-000033BF0000}"/>
    <cellStyle name="Uwaga 24 21 12" xfId="42564" xr:uid="{00000000-0005-0000-0000-000034BF0000}"/>
    <cellStyle name="Uwaga 24 21 13" xfId="45751" xr:uid="{00000000-0005-0000-0000-000035BF0000}"/>
    <cellStyle name="Uwaga 24 21 14" xfId="49039" xr:uid="{00000000-0005-0000-0000-000036BF0000}"/>
    <cellStyle name="Uwaga 24 21 15" xfId="52212" xr:uid="{00000000-0005-0000-0000-000037BF0000}"/>
    <cellStyle name="Uwaga 24 21 16" xfId="55387" xr:uid="{00000000-0005-0000-0000-000038BF0000}"/>
    <cellStyle name="Uwaga 24 21 17" xfId="57441" xr:uid="{00000000-0005-0000-0000-000039BF0000}"/>
    <cellStyle name="Uwaga 24 21 18" xfId="60678" xr:uid="{00000000-0005-0000-0000-00003ABF0000}"/>
    <cellStyle name="Uwaga 24 21 2" xfId="11265" xr:uid="{00000000-0005-0000-0000-00003BBF0000}"/>
    <cellStyle name="Uwaga 24 21 3" xfId="13307" xr:uid="{00000000-0005-0000-0000-00003CBF0000}"/>
    <cellStyle name="Uwaga 24 21 4" xfId="17956" xr:uid="{00000000-0005-0000-0000-00003DBF0000}"/>
    <cellStyle name="Uwaga 24 21 5" xfId="20531" xr:uid="{00000000-0005-0000-0000-00003EBF0000}"/>
    <cellStyle name="Uwaga 24 21 6" xfId="23841" xr:uid="{00000000-0005-0000-0000-00003FBF0000}"/>
    <cellStyle name="Uwaga 24 21 7" xfId="27156" xr:uid="{00000000-0005-0000-0000-000040BF0000}"/>
    <cellStyle name="Uwaga 24 21 8" xfId="30390" xr:uid="{00000000-0005-0000-0000-000041BF0000}"/>
    <cellStyle name="Uwaga 24 21 9" xfId="33707" xr:uid="{00000000-0005-0000-0000-000042BF0000}"/>
    <cellStyle name="Uwaga 24 22" xfId="4357" xr:uid="{00000000-0005-0000-0000-000043BF0000}"/>
    <cellStyle name="Uwaga 24 22 10" xfId="42853" xr:uid="{00000000-0005-0000-0000-000044BF0000}"/>
    <cellStyle name="Uwaga 24 22 11" xfId="46045" xr:uid="{00000000-0005-0000-0000-000045BF0000}"/>
    <cellStyle name="Uwaga 24 22 12" xfId="49322" xr:uid="{00000000-0005-0000-0000-000046BF0000}"/>
    <cellStyle name="Uwaga 24 22 13" xfId="52505" xr:uid="{00000000-0005-0000-0000-000047BF0000}"/>
    <cellStyle name="Uwaga 24 22 14" xfId="57720" xr:uid="{00000000-0005-0000-0000-000048BF0000}"/>
    <cellStyle name="Uwaga 24 22 15" xfId="60957" xr:uid="{00000000-0005-0000-0000-000049BF0000}"/>
    <cellStyle name="Uwaga 24 22 2" xfId="13595" xr:uid="{00000000-0005-0000-0000-00004ABF0000}"/>
    <cellStyle name="Uwaga 24 22 3" xfId="7574" xr:uid="{00000000-0005-0000-0000-00004BBF0000}"/>
    <cellStyle name="Uwaga 24 22 4" xfId="20825" xr:uid="{00000000-0005-0000-0000-00004CBF0000}"/>
    <cellStyle name="Uwaga 24 22 5" xfId="24135" xr:uid="{00000000-0005-0000-0000-00004DBF0000}"/>
    <cellStyle name="Uwaga 24 22 6" xfId="27449" xr:uid="{00000000-0005-0000-0000-00004EBF0000}"/>
    <cellStyle name="Uwaga 24 22 7" xfId="30684" xr:uid="{00000000-0005-0000-0000-00004FBF0000}"/>
    <cellStyle name="Uwaga 24 22 8" xfId="36453" xr:uid="{00000000-0005-0000-0000-000050BF0000}"/>
    <cellStyle name="Uwaga 24 22 9" xfId="39658" xr:uid="{00000000-0005-0000-0000-000051BF0000}"/>
    <cellStyle name="Uwaga 24 23" xfId="4164" xr:uid="{00000000-0005-0000-0000-000052BF0000}"/>
    <cellStyle name="Uwaga 24 23 10" xfId="42665" xr:uid="{00000000-0005-0000-0000-000053BF0000}"/>
    <cellStyle name="Uwaga 24 23 11" xfId="45852" xr:uid="{00000000-0005-0000-0000-000054BF0000}"/>
    <cellStyle name="Uwaga 24 23 12" xfId="49140" xr:uid="{00000000-0005-0000-0000-000055BF0000}"/>
    <cellStyle name="Uwaga 24 23 13" xfId="52312" xr:uid="{00000000-0005-0000-0000-000056BF0000}"/>
    <cellStyle name="Uwaga 24 23 14" xfId="57538" xr:uid="{00000000-0005-0000-0000-000057BF0000}"/>
    <cellStyle name="Uwaga 24 23 15" xfId="60775" xr:uid="{00000000-0005-0000-0000-000058BF0000}"/>
    <cellStyle name="Uwaga 24 23 2" xfId="13408" xr:uid="{00000000-0005-0000-0000-000059BF0000}"/>
    <cellStyle name="Uwaga 24 23 3" xfId="7401" xr:uid="{00000000-0005-0000-0000-00005ABF0000}"/>
    <cellStyle name="Uwaga 24 23 4" xfId="20632" xr:uid="{00000000-0005-0000-0000-00005BBF0000}"/>
    <cellStyle name="Uwaga 24 23 5" xfId="23942" xr:uid="{00000000-0005-0000-0000-00005CBF0000}"/>
    <cellStyle name="Uwaga 24 23 6" xfId="27257" xr:uid="{00000000-0005-0000-0000-00005DBF0000}"/>
    <cellStyle name="Uwaga 24 23 7" xfId="30491" xr:uid="{00000000-0005-0000-0000-00005EBF0000}"/>
    <cellStyle name="Uwaga 24 23 8" xfId="36270" xr:uid="{00000000-0005-0000-0000-00005FBF0000}"/>
    <cellStyle name="Uwaga 24 23 9" xfId="39466" xr:uid="{00000000-0005-0000-0000-000060BF0000}"/>
    <cellStyle name="Uwaga 24 24" xfId="4416" xr:uid="{00000000-0005-0000-0000-000061BF0000}"/>
    <cellStyle name="Uwaga 24 24 10" xfId="42910" xr:uid="{00000000-0005-0000-0000-000062BF0000}"/>
    <cellStyle name="Uwaga 24 24 11" xfId="46104" xr:uid="{00000000-0005-0000-0000-000063BF0000}"/>
    <cellStyle name="Uwaga 24 24 12" xfId="49379" xr:uid="{00000000-0005-0000-0000-000064BF0000}"/>
    <cellStyle name="Uwaga 24 24 13" xfId="52564" xr:uid="{00000000-0005-0000-0000-000065BF0000}"/>
    <cellStyle name="Uwaga 24 24 14" xfId="57774" xr:uid="{00000000-0005-0000-0000-000066BF0000}"/>
    <cellStyle name="Uwaga 24 24 15" xfId="61011" xr:uid="{00000000-0005-0000-0000-000067BF0000}"/>
    <cellStyle name="Uwaga 24 24 2" xfId="13654" xr:uid="{00000000-0005-0000-0000-000068BF0000}"/>
    <cellStyle name="Uwaga 24 24 3" xfId="7619" xr:uid="{00000000-0005-0000-0000-000069BF0000}"/>
    <cellStyle name="Uwaga 24 24 4" xfId="20884" xr:uid="{00000000-0005-0000-0000-00006ABF0000}"/>
    <cellStyle name="Uwaga 24 24 5" xfId="24194" xr:uid="{00000000-0005-0000-0000-00006BBF0000}"/>
    <cellStyle name="Uwaga 24 24 6" xfId="27508" xr:uid="{00000000-0005-0000-0000-00006CBF0000}"/>
    <cellStyle name="Uwaga 24 24 7" xfId="30743" xr:uid="{00000000-0005-0000-0000-00006DBF0000}"/>
    <cellStyle name="Uwaga 24 24 8" xfId="36510" xr:uid="{00000000-0005-0000-0000-00006EBF0000}"/>
    <cellStyle name="Uwaga 24 24 9" xfId="39717" xr:uid="{00000000-0005-0000-0000-00006FBF0000}"/>
    <cellStyle name="Uwaga 24 25" xfId="4474" xr:uid="{00000000-0005-0000-0000-000070BF0000}"/>
    <cellStyle name="Uwaga 24 25 10" xfId="42965" xr:uid="{00000000-0005-0000-0000-000071BF0000}"/>
    <cellStyle name="Uwaga 24 25 11" xfId="46162" xr:uid="{00000000-0005-0000-0000-000072BF0000}"/>
    <cellStyle name="Uwaga 24 25 12" xfId="49434" xr:uid="{00000000-0005-0000-0000-000073BF0000}"/>
    <cellStyle name="Uwaga 24 25 13" xfId="52622" xr:uid="{00000000-0005-0000-0000-000074BF0000}"/>
    <cellStyle name="Uwaga 24 25 14" xfId="57827" xr:uid="{00000000-0005-0000-0000-000075BF0000}"/>
    <cellStyle name="Uwaga 24 25 15" xfId="61064" xr:uid="{00000000-0005-0000-0000-000076BF0000}"/>
    <cellStyle name="Uwaga 24 25 2" xfId="13711" xr:uid="{00000000-0005-0000-0000-000077BF0000}"/>
    <cellStyle name="Uwaga 24 25 3" xfId="7672" xr:uid="{00000000-0005-0000-0000-000078BF0000}"/>
    <cellStyle name="Uwaga 24 25 4" xfId="20942" xr:uid="{00000000-0005-0000-0000-000079BF0000}"/>
    <cellStyle name="Uwaga 24 25 5" xfId="24252" xr:uid="{00000000-0005-0000-0000-00007ABF0000}"/>
    <cellStyle name="Uwaga 24 25 6" xfId="27565" xr:uid="{00000000-0005-0000-0000-00007BBF0000}"/>
    <cellStyle name="Uwaga 24 25 7" xfId="30801" xr:uid="{00000000-0005-0000-0000-00007CBF0000}"/>
    <cellStyle name="Uwaga 24 25 8" xfId="36565" xr:uid="{00000000-0005-0000-0000-00007DBF0000}"/>
    <cellStyle name="Uwaga 24 25 9" xfId="39775" xr:uid="{00000000-0005-0000-0000-00007EBF0000}"/>
    <cellStyle name="Uwaga 24 26" xfId="4528" xr:uid="{00000000-0005-0000-0000-00007FBF0000}"/>
    <cellStyle name="Uwaga 24 26 10" xfId="43017" xr:uid="{00000000-0005-0000-0000-000080BF0000}"/>
    <cellStyle name="Uwaga 24 26 11" xfId="46216" xr:uid="{00000000-0005-0000-0000-000081BF0000}"/>
    <cellStyle name="Uwaga 24 26 12" xfId="49485" xr:uid="{00000000-0005-0000-0000-000082BF0000}"/>
    <cellStyle name="Uwaga 24 26 13" xfId="52676" xr:uid="{00000000-0005-0000-0000-000083BF0000}"/>
    <cellStyle name="Uwaga 24 26 14" xfId="57877" xr:uid="{00000000-0005-0000-0000-000084BF0000}"/>
    <cellStyle name="Uwaga 24 26 15" xfId="61114" xr:uid="{00000000-0005-0000-0000-000085BF0000}"/>
    <cellStyle name="Uwaga 24 26 2" xfId="13764" xr:uid="{00000000-0005-0000-0000-000086BF0000}"/>
    <cellStyle name="Uwaga 24 26 3" xfId="7722" xr:uid="{00000000-0005-0000-0000-000087BF0000}"/>
    <cellStyle name="Uwaga 24 26 4" xfId="20996" xr:uid="{00000000-0005-0000-0000-000088BF0000}"/>
    <cellStyle name="Uwaga 24 26 5" xfId="24306" xr:uid="{00000000-0005-0000-0000-000089BF0000}"/>
    <cellStyle name="Uwaga 24 26 6" xfId="27618" xr:uid="{00000000-0005-0000-0000-00008ABF0000}"/>
    <cellStyle name="Uwaga 24 26 7" xfId="30855" xr:uid="{00000000-0005-0000-0000-00008BBF0000}"/>
    <cellStyle name="Uwaga 24 26 8" xfId="36616" xr:uid="{00000000-0005-0000-0000-00008CBF0000}"/>
    <cellStyle name="Uwaga 24 26 9" xfId="39829" xr:uid="{00000000-0005-0000-0000-00008DBF0000}"/>
    <cellStyle name="Uwaga 24 27" xfId="4584" xr:uid="{00000000-0005-0000-0000-00008EBF0000}"/>
    <cellStyle name="Uwaga 24 27 10" xfId="43071" xr:uid="{00000000-0005-0000-0000-00008FBF0000}"/>
    <cellStyle name="Uwaga 24 27 11" xfId="46272" xr:uid="{00000000-0005-0000-0000-000090BF0000}"/>
    <cellStyle name="Uwaga 24 27 12" xfId="49539" xr:uid="{00000000-0005-0000-0000-000091BF0000}"/>
    <cellStyle name="Uwaga 24 27 13" xfId="52732" xr:uid="{00000000-0005-0000-0000-000092BF0000}"/>
    <cellStyle name="Uwaga 24 27 14" xfId="57930" xr:uid="{00000000-0005-0000-0000-000093BF0000}"/>
    <cellStyle name="Uwaga 24 27 15" xfId="61167" xr:uid="{00000000-0005-0000-0000-000094BF0000}"/>
    <cellStyle name="Uwaga 24 27 2" xfId="13820" xr:uid="{00000000-0005-0000-0000-000095BF0000}"/>
    <cellStyle name="Uwaga 24 27 3" xfId="7775" xr:uid="{00000000-0005-0000-0000-000096BF0000}"/>
    <cellStyle name="Uwaga 24 27 4" xfId="21052" xr:uid="{00000000-0005-0000-0000-000097BF0000}"/>
    <cellStyle name="Uwaga 24 27 5" xfId="24362" xr:uid="{00000000-0005-0000-0000-000098BF0000}"/>
    <cellStyle name="Uwaga 24 27 6" xfId="27674" xr:uid="{00000000-0005-0000-0000-000099BF0000}"/>
    <cellStyle name="Uwaga 24 27 7" xfId="30911" xr:uid="{00000000-0005-0000-0000-00009ABF0000}"/>
    <cellStyle name="Uwaga 24 27 8" xfId="36671" xr:uid="{00000000-0005-0000-0000-00009BBF0000}"/>
    <cellStyle name="Uwaga 24 27 9" xfId="39884" xr:uid="{00000000-0005-0000-0000-00009CBF0000}"/>
    <cellStyle name="Uwaga 24 28" xfId="4525" xr:uid="{00000000-0005-0000-0000-00009DBF0000}"/>
    <cellStyle name="Uwaga 24 28 10" xfId="43014" xr:uid="{00000000-0005-0000-0000-00009EBF0000}"/>
    <cellStyle name="Uwaga 24 28 11" xfId="46213" xr:uid="{00000000-0005-0000-0000-00009FBF0000}"/>
    <cellStyle name="Uwaga 24 28 12" xfId="49482" xr:uid="{00000000-0005-0000-0000-0000A0BF0000}"/>
    <cellStyle name="Uwaga 24 28 13" xfId="52673" xr:uid="{00000000-0005-0000-0000-0000A1BF0000}"/>
    <cellStyle name="Uwaga 24 28 14" xfId="57874" xr:uid="{00000000-0005-0000-0000-0000A2BF0000}"/>
    <cellStyle name="Uwaga 24 28 15" xfId="61111" xr:uid="{00000000-0005-0000-0000-0000A3BF0000}"/>
    <cellStyle name="Uwaga 24 28 2" xfId="13761" xr:uid="{00000000-0005-0000-0000-0000A4BF0000}"/>
    <cellStyle name="Uwaga 24 28 3" xfId="7719" xr:uid="{00000000-0005-0000-0000-0000A5BF0000}"/>
    <cellStyle name="Uwaga 24 28 4" xfId="20993" xr:uid="{00000000-0005-0000-0000-0000A6BF0000}"/>
    <cellStyle name="Uwaga 24 28 5" xfId="24303" xr:uid="{00000000-0005-0000-0000-0000A7BF0000}"/>
    <cellStyle name="Uwaga 24 28 6" xfId="27615" xr:uid="{00000000-0005-0000-0000-0000A8BF0000}"/>
    <cellStyle name="Uwaga 24 28 7" xfId="30852" xr:uid="{00000000-0005-0000-0000-0000A9BF0000}"/>
    <cellStyle name="Uwaga 24 28 8" xfId="36613" xr:uid="{00000000-0005-0000-0000-0000AABF0000}"/>
    <cellStyle name="Uwaga 24 28 9" xfId="39826" xr:uid="{00000000-0005-0000-0000-0000ABBF0000}"/>
    <cellStyle name="Uwaga 24 29" xfId="4685" xr:uid="{00000000-0005-0000-0000-0000ACBF0000}"/>
    <cellStyle name="Uwaga 24 29 10" xfId="43168" xr:uid="{00000000-0005-0000-0000-0000ADBF0000}"/>
    <cellStyle name="Uwaga 24 29 11" xfId="46373" xr:uid="{00000000-0005-0000-0000-0000AEBF0000}"/>
    <cellStyle name="Uwaga 24 29 12" xfId="49636" xr:uid="{00000000-0005-0000-0000-0000AFBF0000}"/>
    <cellStyle name="Uwaga 24 29 13" xfId="52833" xr:uid="{00000000-0005-0000-0000-0000B0BF0000}"/>
    <cellStyle name="Uwaga 24 29 14" xfId="58027" xr:uid="{00000000-0005-0000-0000-0000B1BF0000}"/>
    <cellStyle name="Uwaga 24 29 15" xfId="61264" xr:uid="{00000000-0005-0000-0000-0000B2BF0000}"/>
    <cellStyle name="Uwaga 24 29 2" xfId="13920" xr:uid="{00000000-0005-0000-0000-0000B3BF0000}"/>
    <cellStyle name="Uwaga 24 29 3" xfId="7872" xr:uid="{00000000-0005-0000-0000-0000B4BF0000}"/>
    <cellStyle name="Uwaga 24 29 4" xfId="21153" xr:uid="{00000000-0005-0000-0000-0000B5BF0000}"/>
    <cellStyle name="Uwaga 24 29 5" xfId="24463" xr:uid="{00000000-0005-0000-0000-0000B6BF0000}"/>
    <cellStyle name="Uwaga 24 29 6" xfId="27775" xr:uid="{00000000-0005-0000-0000-0000B7BF0000}"/>
    <cellStyle name="Uwaga 24 29 7" xfId="31012" xr:uid="{00000000-0005-0000-0000-0000B8BF0000}"/>
    <cellStyle name="Uwaga 24 29 8" xfId="36770" xr:uid="{00000000-0005-0000-0000-0000B9BF0000}"/>
    <cellStyle name="Uwaga 24 29 9" xfId="39985" xr:uid="{00000000-0005-0000-0000-0000BABF0000}"/>
    <cellStyle name="Uwaga 24 3" xfId="1684" xr:uid="{00000000-0005-0000-0000-0000BBBF0000}"/>
    <cellStyle name="Uwaga 24 3 10" xfId="31336" xr:uid="{00000000-0005-0000-0000-0000BCBF0000}"/>
    <cellStyle name="Uwaga 24 3 11" xfId="18433" xr:uid="{00000000-0005-0000-0000-0000BDBF0000}"/>
    <cellStyle name="Uwaga 24 3 12" xfId="36986" xr:uid="{00000000-0005-0000-0000-0000BEBF0000}"/>
    <cellStyle name="Uwaga 24 3 13" xfId="40218" xr:uid="{00000000-0005-0000-0000-0000BFBF0000}"/>
    <cellStyle name="Uwaga 24 3 14" xfId="43372" xr:uid="{00000000-0005-0000-0000-0000C0BF0000}"/>
    <cellStyle name="Uwaga 24 3 15" xfId="46693" xr:uid="{00000000-0005-0000-0000-0000C1BF0000}"/>
    <cellStyle name="Uwaga 24 3 16" xfId="49838" xr:uid="{00000000-0005-0000-0000-0000C2BF0000}"/>
    <cellStyle name="Uwaga 24 3 17" xfId="53066" xr:uid="{00000000-0005-0000-0000-0000C3BF0000}"/>
    <cellStyle name="Uwaga 24 3 18" xfId="14922" xr:uid="{00000000-0005-0000-0000-0000C4BF0000}"/>
    <cellStyle name="Uwaga 24 3 19" xfId="58349" xr:uid="{00000000-0005-0000-0000-0000C5BF0000}"/>
    <cellStyle name="Uwaga 24 3 2" xfId="8894" xr:uid="{00000000-0005-0000-0000-0000C6BF0000}"/>
    <cellStyle name="Uwaga 24 3 3" xfId="8496" xr:uid="{00000000-0005-0000-0000-0000C7BF0000}"/>
    <cellStyle name="Uwaga 24 3 4" xfId="5063" xr:uid="{00000000-0005-0000-0000-0000C8BF0000}"/>
    <cellStyle name="Uwaga 24 3 5" xfId="15580" xr:uid="{00000000-0005-0000-0000-0000C9BF0000}"/>
    <cellStyle name="Uwaga 24 3 6" xfId="14517" xr:uid="{00000000-0005-0000-0000-0000CABF0000}"/>
    <cellStyle name="Uwaga 24 3 7" xfId="21462" xr:uid="{00000000-0005-0000-0000-0000CBBF0000}"/>
    <cellStyle name="Uwaga 24 3 8" xfId="24785" xr:uid="{00000000-0005-0000-0000-0000CCBF0000}"/>
    <cellStyle name="Uwaga 24 3 9" xfId="28011" xr:uid="{00000000-0005-0000-0000-0000CDBF0000}"/>
    <cellStyle name="Uwaga 24 30" xfId="4737" xr:uid="{00000000-0005-0000-0000-0000CEBF0000}"/>
    <cellStyle name="Uwaga 24 30 10" xfId="43218" xr:uid="{00000000-0005-0000-0000-0000CFBF0000}"/>
    <cellStyle name="Uwaga 24 30 11" xfId="46425" xr:uid="{00000000-0005-0000-0000-0000D0BF0000}"/>
    <cellStyle name="Uwaga 24 30 12" xfId="49685" xr:uid="{00000000-0005-0000-0000-0000D1BF0000}"/>
    <cellStyle name="Uwaga 24 30 13" xfId="52885" xr:uid="{00000000-0005-0000-0000-0000D2BF0000}"/>
    <cellStyle name="Uwaga 24 30 14" xfId="58076" xr:uid="{00000000-0005-0000-0000-0000D3BF0000}"/>
    <cellStyle name="Uwaga 24 30 15" xfId="61313" xr:uid="{00000000-0005-0000-0000-0000D4BF0000}"/>
    <cellStyle name="Uwaga 24 30 2" xfId="13971" xr:uid="{00000000-0005-0000-0000-0000D5BF0000}"/>
    <cellStyle name="Uwaga 24 30 3" xfId="7921" xr:uid="{00000000-0005-0000-0000-0000D6BF0000}"/>
    <cellStyle name="Uwaga 24 30 4" xfId="21205" xr:uid="{00000000-0005-0000-0000-0000D7BF0000}"/>
    <cellStyle name="Uwaga 24 30 5" xfId="24515" xr:uid="{00000000-0005-0000-0000-0000D8BF0000}"/>
    <cellStyle name="Uwaga 24 30 6" xfId="27827" xr:uid="{00000000-0005-0000-0000-0000D9BF0000}"/>
    <cellStyle name="Uwaga 24 30 7" xfId="31064" xr:uid="{00000000-0005-0000-0000-0000DABF0000}"/>
    <cellStyle name="Uwaga 24 30 8" xfId="36821" xr:uid="{00000000-0005-0000-0000-0000DBBF0000}"/>
    <cellStyle name="Uwaga 24 30 9" xfId="40036" xr:uid="{00000000-0005-0000-0000-0000DCBF0000}"/>
    <cellStyle name="Uwaga 24 31" xfId="4788" xr:uid="{00000000-0005-0000-0000-0000DDBF0000}"/>
    <cellStyle name="Uwaga 24 31 10" xfId="43267" xr:uid="{00000000-0005-0000-0000-0000DEBF0000}"/>
    <cellStyle name="Uwaga 24 31 11" xfId="46476" xr:uid="{00000000-0005-0000-0000-0000DFBF0000}"/>
    <cellStyle name="Uwaga 24 31 12" xfId="49734" xr:uid="{00000000-0005-0000-0000-0000E0BF0000}"/>
    <cellStyle name="Uwaga 24 31 13" xfId="52936" xr:uid="{00000000-0005-0000-0000-0000E1BF0000}"/>
    <cellStyle name="Uwaga 24 31 14" xfId="58125" xr:uid="{00000000-0005-0000-0000-0000E2BF0000}"/>
    <cellStyle name="Uwaga 24 31 15" xfId="61362" xr:uid="{00000000-0005-0000-0000-0000E3BF0000}"/>
    <cellStyle name="Uwaga 24 31 2" xfId="14022" xr:uid="{00000000-0005-0000-0000-0000E4BF0000}"/>
    <cellStyle name="Uwaga 24 31 3" xfId="7970" xr:uid="{00000000-0005-0000-0000-0000E5BF0000}"/>
    <cellStyle name="Uwaga 24 31 4" xfId="21256" xr:uid="{00000000-0005-0000-0000-0000E6BF0000}"/>
    <cellStyle name="Uwaga 24 31 5" xfId="24566" xr:uid="{00000000-0005-0000-0000-0000E7BF0000}"/>
    <cellStyle name="Uwaga 24 31 6" xfId="27878" xr:uid="{00000000-0005-0000-0000-0000E8BF0000}"/>
    <cellStyle name="Uwaga 24 31 7" xfId="31115" xr:uid="{00000000-0005-0000-0000-0000E9BF0000}"/>
    <cellStyle name="Uwaga 24 31 8" xfId="36871" xr:uid="{00000000-0005-0000-0000-0000EABF0000}"/>
    <cellStyle name="Uwaga 24 31 9" xfId="40087" xr:uid="{00000000-0005-0000-0000-0000EBBF0000}"/>
    <cellStyle name="Uwaga 24 4" xfId="2487" xr:uid="{00000000-0005-0000-0000-0000ECBF0000}"/>
    <cellStyle name="Uwaga 24 4 10" xfId="32131" xr:uid="{00000000-0005-0000-0000-0000EDBF0000}"/>
    <cellStyle name="Uwaga 24 4 11" xfId="34601" xr:uid="{00000000-0005-0000-0000-0000EEBF0000}"/>
    <cellStyle name="Uwaga 24 4 12" xfId="37789" xr:uid="{00000000-0005-0000-0000-0000EFBF0000}"/>
    <cellStyle name="Uwaga 24 4 13" xfId="40999" xr:uid="{00000000-0005-0000-0000-0000F0BF0000}"/>
    <cellStyle name="Uwaga 24 4 14" xfId="44175" xr:uid="{00000000-0005-0000-0000-0000F1BF0000}"/>
    <cellStyle name="Uwaga 24 4 15" xfId="47474" xr:uid="{00000000-0005-0000-0000-0000F2BF0000}"/>
    <cellStyle name="Uwaga 24 4 16" xfId="50639" xr:uid="{00000000-0005-0000-0000-0000F3BF0000}"/>
    <cellStyle name="Uwaga 24 4 17" xfId="53835" xr:uid="{00000000-0005-0000-0000-0000F4BF0000}"/>
    <cellStyle name="Uwaga 24 4 18" xfId="55889" xr:uid="{00000000-0005-0000-0000-0000F5BF0000}"/>
    <cellStyle name="Uwaga 24 4 19" xfId="59126" xr:uid="{00000000-0005-0000-0000-0000F6BF0000}"/>
    <cellStyle name="Uwaga 24 4 2" xfId="9689" xr:uid="{00000000-0005-0000-0000-0000F7BF0000}"/>
    <cellStyle name="Uwaga 24 4 3" xfId="11731" xr:uid="{00000000-0005-0000-0000-0000F8BF0000}"/>
    <cellStyle name="Uwaga 24 4 4" xfId="5855" xr:uid="{00000000-0005-0000-0000-0000F9BF0000}"/>
    <cellStyle name="Uwaga 24 4 5" xfId="16380" xr:uid="{00000000-0005-0000-0000-0000FABF0000}"/>
    <cellStyle name="Uwaga 24 4 6" xfId="18955" xr:uid="{00000000-0005-0000-0000-0000FBBF0000}"/>
    <cellStyle name="Uwaga 24 4 7" xfId="22265" xr:uid="{00000000-0005-0000-0000-0000FCBF0000}"/>
    <cellStyle name="Uwaga 24 4 8" xfId="25585" xr:uid="{00000000-0005-0000-0000-0000FDBF0000}"/>
    <cellStyle name="Uwaga 24 4 9" xfId="28814" xr:uid="{00000000-0005-0000-0000-0000FEBF0000}"/>
    <cellStyle name="Uwaga 24 5" xfId="2626" xr:uid="{00000000-0005-0000-0000-0000FFBF0000}"/>
    <cellStyle name="Uwaga 24 5 10" xfId="32270" xr:uid="{00000000-0005-0000-0000-000000C00000}"/>
    <cellStyle name="Uwaga 24 5 11" xfId="34740" xr:uid="{00000000-0005-0000-0000-000001C00000}"/>
    <cellStyle name="Uwaga 24 5 12" xfId="37928" xr:uid="{00000000-0005-0000-0000-000002C00000}"/>
    <cellStyle name="Uwaga 24 5 13" xfId="41138" xr:uid="{00000000-0005-0000-0000-000003C00000}"/>
    <cellStyle name="Uwaga 24 5 14" xfId="44314" xr:uid="{00000000-0005-0000-0000-000004C00000}"/>
    <cellStyle name="Uwaga 24 5 15" xfId="47613" xr:uid="{00000000-0005-0000-0000-000005C00000}"/>
    <cellStyle name="Uwaga 24 5 16" xfId="50778" xr:uid="{00000000-0005-0000-0000-000006C00000}"/>
    <cellStyle name="Uwaga 24 5 17" xfId="53973" xr:uid="{00000000-0005-0000-0000-000007C00000}"/>
    <cellStyle name="Uwaga 24 5 18" xfId="56027" xr:uid="{00000000-0005-0000-0000-000008C00000}"/>
    <cellStyle name="Uwaga 24 5 19" xfId="59264" xr:uid="{00000000-0005-0000-0000-000009C00000}"/>
    <cellStyle name="Uwaga 24 5 2" xfId="9828" xr:uid="{00000000-0005-0000-0000-00000AC00000}"/>
    <cellStyle name="Uwaga 24 5 3" xfId="11870" xr:uid="{00000000-0005-0000-0000-00000BC00000}"/>
    <cellStyle name="Uwaga 24 5 4" xfId="5994" xr:uid="{00000000-0005-0000-0000-00000CC00000}"/>
    <cellStyle name="Uwaga 24 5 5" xfId="16519" xr:uid="{00000000-0005-0000-0000-00000DC00000}"/>
    <cellStyle name="Uwaga 24 5 6" xfId="19094" xr:uid="{00000000-0005-0000-0000-00000EC00000}"/>
    <cellStyle name="Uwaga 24 5 7" xfId="22404" xr:uid="{00000000-0005-0000-0000-00000FC00000}"/>
    <cellStyle name="Uwaga 24 5 8" xfId="25724" xr:uid="{00000000-0005-0000-0000-000010C00000}"/>
    <cellStyle name="Uwaga 24 5 9" xfId="28953" xr:uid="{00000000-0005-0000-0000-000011C00000}"/>
    <cellStyle name="Uwaga 24 6" xfId="1739" xr:uid="{00000000-0005-0000-0000-000012C00000}"/>
    <cellStyle name="Uwaga 24 6 10" xfId="31391" xr:uid="{00000000-0005-0000-0000-000013C00000}"/>
    <cellStyle name="Uwaga 24 6 11" xfId="31147" xr:uid="{00000000-0005-0000-0000-000014C00000}"/>
    <cellStyle name="Uwaga 24 6 12" xfId="37041" xr:uid="{00000000-0005-0000-0000-000015C00000}"/>
    <cellStyle name="Uwaga 24 6 13" xfId="40273" xr:uid="{00000000-0005-0000-0000-000016C00000}"/>
    <cellStyle name="Uwaga 24 6 14" xfId="43427" xr:uid="{00000000-0005-0000-0000-000017C00000}"/>
    <cellStyle name="Uwaga 24 6 15" xfId="46748" xr:uid="{00000000-0005-0000-0000-000018C00000}"/>
    <cellStyle name="Uwaga 24 6 16" xfId="49893" xr:uid="{00000000-0005-0000-0000-000019C00000}"/>
    <cellStyle name="Uwaga 24 6 17" xfId="53120" xr:uid="{00000000-0005-0000-0000-00001AC00000}"/>
    <cellStyle name="Uwaga 24 6 18" xfId="33855" xr:uid="{00000000-0005-0000-0000-00001BC00000}"/>
    <cellStyle name="Uwaga 24 6 19" xfId="58403" xr:uid="{00000000-0005-0000-0000-00001CC00000}"/>
    <cellStyle name="Uwaga 24 6 2" xfId="8949" xr:uid="{00000000-0005-0000-0000-00001DC00000}"/>
    <cellStyle name="Uwaga 24 6 3" xfId="8441" xr:uid="{00000000-0005-0000-0000-00001EC00000}"/>
    <cellStyle name="Uwaga 24 6 4" xfId="5118" xr:uid="{00000000-0005-0000-0000-00001FC00000}"/>
    <cellStyle name="Uwaga 24 6 5" xfId="15635" xr:uid="{00000000-0005-0000-0000-000020C00000}"/>
    <cellStyle name="Uwaga 24 6 6" xfId="14462" xr:uid="{00000000-0005-0000-0000-000021C00000}"/>
    <cellStyle name="Uwaga 24 6 7" xfId="21517" xr:uid="{00000000-0005-0000-0000-000022C00000}"/>
    <cellStyle name="Uwaga 24 6 8" xfId="24839" xr:uid="{00000000-0005-0000-0000-000023C00000}"/>
    <cellStyle name="Uwaga 24 6 9" xfId="28066" xr:uid="{00000000-0005-0000-0000-000024C00000}"/>
    <cellStyle name="Uwaga 24 7" xfId="2846" xr:uid="{00000000-0005-0000-0000-000025C00000}"/>
    <cellStyle name="Uwaga 24 7 10" xfId="32490" xr:uid="{00000000-0005-0000-0000-000026C00000}"/>
    <cellStyle name="Uwaga 24 7 11" xfId="34960" xr:uid="{00000000-0005-0000-0000-000027C00000}"/>
    <cellStyle name="Uwaga 24 7 12" xfId="38148" xr:uid="{00000000-0005-0000-0000-000028C00000}"/>
    <cellStyle name="Uwaga 24 7 13" xfId="41355" xr:uid="{00000000-0005-0000-0000-000029C00000}"/>
    <cellStyle name="Uwaga 24 7 14" xfId="44534" xr:uid="{00000000-0005-0000-0000-00002AC00000}"/>
    <cellStyle name="Uwaga 24 7 15" xfId="47830" xr:uid="{00000000-0005-0000-0000-00002BC00000}"/>
    <cellStyle name="Uwaga 24 7 16" xfId="50998" xr:uid="{00000000-0005-0000-0000-00002CC00000}"/>
    <cellStyle name="Uwaga 24 7 17" xfId="54188" xr:uid="{00000000-0005-0000-0000-00002DC00000}"/>
    <cellStyle name="Uwaga 24 7 18" xfId="56242" xr:uid="{00000000-0005-0000-0000-00002EC00000}"/>
    <cellStyle name="Uwaga 24 7 19" xfId="59479" xr:uid="{00000000-0005-0000-0000-00002FC00000}"/>
    <cellStyle name="Uwaga 24 7 2" xfId="10048" xr:uid="{00000000-0005-0000-0000-000030C00000}"/>
    <cellStyle name="Uwaga 24 7 3" xfId="12090" xr:uid="{00000000-0005-0000-0000-000031C00000}"/>
    <cellStyle name="Uwaga 24 7 4" xfId="6214" xr:uid="{00000000-0005-0000-0000-000032C00000}"/>
    <cellStyle name="Uwaga 24 7 5" xfId="16739" xr:uid="{00000000-0005-0000-0000-000033C00000}"/>
    <cellStyle name="Uwaga 24 7 6" xfId="19314" xr:uid="{00000000-0005-0000-0000-000034C00000}"/>
    <cellStyle name="Uwaga 24 7 7" xfId="22624" xr:uid="{00000000-0005-0000-0000-000035C00000}"/>
    <cellStyle name="Uwaga 24 7 8" xfId="25942" xr:uid="{00000000-0005-0000-0000-000036C00000}"/>
    <cellStyle name="Uwaga 24 7 9" xfId="29173" xr:uid="{00000000-0005-0000-0000-000037C00000}"/>
    <cellStyle name="Uwaga 24 8" xfId="2950" xr:uid="{00000000-0005-0000-0000-000038C00000}"/>
    <cellStyle name="Uwaga 24 8 10" xfId="32594" xr:uid="{00000000-0005-0000-0000-000039C00000}"/>
    <cellStyle name="Uwaga 24 8 11" xfId="35064" xr:uid="{00000000-0005-0000-0000-00003AC00000}"/>
    <cellStyle name="Uwaga 24 8 12" xfId="38252" xr:uid="{00000000-0005-0000-0000-00003BC00000}"/>
    <cellStyle name="Uwaga 24 8 13" xfId="41459" xr:uid="{00000000-0005-0000-0000-00003CC00000}"/>
    <cellStyle name="Uwaga 24 8 14" xfId="44638" xr:uid="{00000000-0005-0000-0000-00003DC00000}"/>
    <cellStyle name="Uwaga 24 8 15" xfId="47934" xr:uid="{00000000-0005-0000-0000-00003EC00000}"/>
    <cellStyle name="Uwaga 24 8 16" xfId="51102" xr:uid="{00000000-0005-0000-0000-00003FC00000}"/>
    <cellStyle name="Uwaga 24 8 17" xfId="54291" xr:uid="{00000000-0005-0000-0000-000040C00000}"/>
    <cellStyle name="Uwaga 24 8 18" xfId="56345" xr:uid="{00000000-0005-0000-0000-000041C00000}"/>
    <cellStyle name="Uwaga 24 8 19" xfId="59582" xr:uid="{00000000-0005-0000-0000-000042C00000}"/>
    <cellStyle name="Uwaga 24 8 2" xfId="10152" xr:uid="{00000000-0005-0000-0000-000043C00000}"/>
    <cellStyle name="Uwaga 24 8 3" xfId="12194" xr:uid="{00000000-0005-0000-0000-000044C00000}"/>
    <cellStyle name="Uwaga 24 8 4" xfId="6318" xr:uid="{00000000-0005-0000-0000-000045C00000}"/>
    <cellStyle name="Uwaga 24 8 5" xfId="16843" xr:uid="{00000000-0005-0000-0000-000046C00000}"/>
    <cellStyle name="Uwaga 24 8 6" xfId="19418" xr:uid="{00000000-0005-0000-0000-000047C00000}"/>
    <cellStyle name="Uwaga 24 8 7" xfId="22728" xr:uid="{00000000-0005-0000-0000-000048C00000}"/>
    <cellStyle name="Uwaga 24 8 8" xfId="26045" xr:uid="{00000000-0005-0000-0000-000049C00000}"/>
    <cellStyle name="Uwaga 24 8 9" xfId="29277" xr:uid="{00000000-0005-0000-0000-00004AC00000}"/>
    <cellStyle name="Uwaga 24 9" xfId="3116" xr:uid="{00000000-0005-0000-0000-00004BC00000}"/>
    <cellStyle name="Uwaga 24 9 10" xfId="32760" xr:uid="{00000000-0005-0000-0000-00004CC00000}"/>
    <cellStyle name="Uwaga 24 9 11" xfId="35229" xr:uid="{00000000-0005-0000-0000-00004DC00000}"/>
    <cellStyle name="Uwaga 24 9 12" xfId="38418" xr:uid="{00000000-0005-0000-0000-00004EC00000}"/>
    <cellStyle name="Uwaga 24 9 13" xfId="41624" xr:uid="{00000000-0005-0000-0000-00004FC00000}"/>
    <cellStyle name="Uwaga 24 9 14" xfId="44804" xr:uid="{00000000-0005-0000-0000-000050C00000}"/>
    <cellStyle name="Uwaga 24 9 15" xfId="48099" xr:uid="{00000000-0005-0000-0000-000051C00000}"/>
    <cellStyle name="Uwaga 24 9 16" xfId="51267" xr:uid="{00000000-0005-0000-0000-000052C00000}"/>
    <cellStyle name="Uwaga 24 9 17" xfId="54455" xr:uid="{00000000-0005-0000-0000-000053C00000}"/>
    <cellStyle name="Uwaga 24 9 18" xfId="56509" xr:uid="{00000000-0005-0000-0000-000054C00000}"/>
    <cellStyle name="Uwaga 24 9 19" xfId="59746" xr:uid="{00000000-0005-0000-0000-000055C00000}"/>
    <cellStyle name="Uwaga 24 9 2" xfId="10318" xr:uid="{00000000-0005-0000-0000-000056C00000}"/>
    <cellStyle name="Uwaga 24 9 3" xfId="12360" xr:uid="{00000000-0005-0000-0000-000057C00000}"/>
    <cellStyle name="Uwaga 24 9 4" xfId="6484" xr:uid="{00000000-0005-0000-0000-000058C00000}"/>
    <cellStyle name="Uwaga 24 9 5" xfId="17009" xr:uid="{00000000-0005-0000-0000-000059C00000}"/>
    <cellStyle name="Uwaga 24 9 6" xfId="19584" xr:uid="{00000000-0005-0000-0000-00005AC00000}"/>
    <cellStyle name="Uwaga 24 9 7" xfId="22894" xr:uid="{00000000-0005-0000-0000-00005BC00000}"/>
    <cellStyle name="Uwaga 24 9 8" xfId="26210" xr:uid="{00000000-0005-0000-0000-00005CC00000}"/>
    <cellStyle name="Uwaga 24 9 9" xfId="29443" xr:uid="{00000000-0005-0000-0000-00005DC00000}"/>
    <cellStyle name="Uwaga 25" xfId="1388" xr:uid="{00000000-0005-0000-0000-00005EC00000}"/>
    <cellStyle name="Uwaga 25 10" xfId="2813" xr:uid="{00000000-0005-0000-0000-00005FC00000}"/>
    <cellStyle name="Uwaga 25 10 10" xfId="32457" xr:uid="{00000000-0005-0000-0000-000060C00000}"/>
    <cellStyle name="Uwaga 25 10 11" xfId="34927" xr:uid="{00000000-0005-0000-0000-000061C00000}"/>
    <cellStyle name="Uwaga 25 10 12" xfId="38115" xr:uid="{00000000-0005-0000-0000-000062C00000}"/>
    <cellStyle name="Uwaga 25 10 13" xfId="41322" xr:uid="{00000000-0005-0000-0000-000063C00000}"/>
    <cellStyle name="Uwaga 25 10 14" xfId="44501" xr:uid="{00000000-0005-0000-0000-000064C00000}"/>
    <cellStyle name="Uwaga 25 10 15" xfId="47797" xr:uid="{00000000-0005-0000-0000-000065C00000}"/>
    <cellStyle name="Uwaga 25 10 16" xfId="50965" xr:uid="{00000000-0005-0000-0000-000066C00000}"/>
    <cellStyle name="Uwaga 25 10 17" xfId="54155" xr:uid="{00000000-0005-0000-0000-000067C00000}"/>
    <cellStyle name="Uwaga 25 10 18" xfId="56209" xr:uid="{00000000-0005-0000-0000-000068C00000}"/>
    <cellStyle name="Uwaga 25 10 19" xfId="59446" xr:uid="{00000000-0005-0000-0000-000069C00000}"/>
    <cellStyle name="Uwaga 25 10 2" xfId="10015" xr:uid="{00000000-0005-0000-0000-00006AC00000}"/>
    <cellStyle name="Uwaga 25 10 3" xfId="12057" xr:uid="{00000000-0005-0000-0000-00006BC00000}"/>
    <cellStyle name="Uwaga 25 10 4" xfId="6181" xr:uid="{00000000-0005-0000-0000-00006CC00000}"/>
    <cellStyle name="Uwaga 25 10 5" xfId="16706" xr:uid="{00000000-0005-0000-0000-00006DC00000}"/>
    <cellStyle name="Uwaga 25 10 6" xfId="19281" xr:uid="{00000000-0005-0000-0000-00006EC00000}"/>
    <cellStyle name="Uwaga 25 10 7" xfId="22591" xr:uid="{00000000-0005-0000-0000-00006FC00000}"/>
    <cellStyle name="Uwaga 25 10 8" xfId="25909" xr:uid="{00000000-0005-0000-0000-000070C00000}"/>
    <cellStyle name="Uwaga 25 10 9" xfId="29140" xr:uid="{00000000-0005-0000-0000-000071C00000}"/>
    <cellStyle name="Uwaga 25 11" xfId="3365" xr:uid="{00000000-0005-0000-0000-000072C00000}"/>
    <cellStyle name="Uwaga 25 11 10" xfId="33009" xr:uid="{00000000-0005-0000-0000-000073C00000}"/>
    <cellStyle name="Uwaga 25 11 11" xfId="35477" xr:uid="{00000000-0005-0000-0000-000074C00000}"/>
    <cellStyle name="Uwaga 25 11 12" xfId="38667" xr:uid="{00000000-0005-0000-0000-000075C00000}"/>
    <cellStyle name="Uwaga 25 11 13" xfId="41872" xr:uid="{00000000-0005-0000-0000-000076C00000}"/>
    <cellStyle name="Uwaga 25 11 14" xfId="45053" xr:uid="{00000000-0005-0000-0000-000077C00000}"/>
    <cellStyle name="Uwaga 25 11 15" xfId="48347" xr:uid="{00000000-0005-0000-0000-000078C00000}"/>
    <cellStyle name="Uwaga 25 11 16" xfId="51516" xr:uid="{00000000-0005-0000-0000-000079C00000}"/>
    <cellStyle name="Uwaga 25 11 17" xfId="54701" xr:uid="{00000000-0005-0000-0000-00007AC00000}"/>
    <cellStyle name="Uwaga 25 11 18" xfId="56755" xr:uid="{00000000-0005-0000-0000-00007BC00000}"/>
    <cellStyle name="Uwaga 25 11 19" xfId="59992" xr:uid="{00000000-0005-0000-0000-00007CC00000}"/>
    <cellStyle name="Uwaga 25 11 2" xfId="10567" xr:uid="{00000000-0005-0000-0000-00007DC00000}"/>
    <cellStyle name="Uwaga 25 11 3" xfId="12609" xr:uid="{00000000-0005-0000-0000-00007EC00000}"/>
    <cellStyle name="Uwaga 25 11 4" xfId="6733" xr:uid="{00000000-0005-0000-0000-00007FC00000}"/>
    <cellStyle name="Uwaga 25 11 5" xfId="17258" xr:uid="{00000000-0005-0000-0000-000080C00000}"/>
    <cellStyle name="Uwaga 25 11 6" xfId="19833" xr:uid="{00000000-0005-0000-0000-000081C00000}"/>
    <cellStyle name="Uwaga 25 11 7" xfId="23143" xr:uid="{00000000-0005-0000-0000-000082C00000}"/>
    <cellStyle name="Uwaga 25 11 8" xfId="26458" xr:uid="{00000000-0005-0000-0000-000083C00000}"/>
    <cellStyle name="Uwaga 25 11 9" xfId="29692" xr:uid="{00000000-0005-0000-0000-000084C00000}"/>
    <cellStyle name="Uwaga 25 12" xfId="2969" xr:uid="{00000000-0005-0000-0000-000085C00000}"/>
    <cellStyle name="Uwaga 25 12 10" xfId="32613" xr:uid="{00000000-0005-0000-0000-000086C00000}"/>
    <cellStyle name="Uwaga 25 12 11" xfId="35083" xr:uid="{00000000-0005-0000-0000-000087C00000}"/>
    <cellStyle name="Uwaga 25 12 12" xfId="38271" xr:uid="{00000000-0005-0000-0000-000088C00000}"/>
    <cellStyle name="Uwaga 25 12 13" xfId="41478" xr:uid="{00000000-0005-0000-0000-000089C00000}"/>
    <cellStyle name="Uwaga 25 12 14" xfId="44657" xr:uid="{00000000-0005-0000-0000-00008AC00000}"/>
    <cellStyle name="Uwaga 25 12 15" xfId="47953" xr:uid="{00000000-0005-0000-0000-00008BC00000}"/>
    <cellStyle name="Uwaga 25 12 16" xfId="51121" xr:uid="{00000000-0005-0000-0000-00008CC00000}"/>
    <cellStyle name="Uwaga 25 12 17" xfId="54310" xr:uid="{00000000-0005-0000-0000-00008DC00000}"/>
    <cellStyle name="Uwaga 25 12 18" xfId="56364" xr:uid="{00000000-0005-0000-0000-00008EC00000}"/>
    <cellStyle name="Uwaga 25 12 19" xfId="59601" xr:uid="{00000000-0005-0000-0000-00008FC00000}"/>
    <cellStyle name="Uwaga 25 12 2" xfId="10171" xr:uid="{00000000-0005-0000-0000-000090C00000}"/>
    <cellStyle name="Uwaga 25 12 3" xfId="12213" xr:uid="{00000000-0005-0000-0000-000091C00000}"/>
    <cellStyle name="Uwaga 25 12 4" xfId="6337" xr:uid="{00000000-0005-0000-0000-000092C00000}"/>
    <cellStyle name="Uwaga 25 12 5" xfId="16862" xr:uid="{00000000-0005-0000-0000-000093C00000}"/>
    <cellStyle name="Uwaga 25 12 6" xfId="19437" xr:uid="{00000000-0005-0000-0000-000094C00000}"/>
    <cellStyle name="Uwaga 25 12 7" xfId="22747" xr:uid="{00000000-0005-0000-0000-000095C00000}"/>
    <cellStyle name="Uwaga 25 12 8" xfId="26064" xr:uid="{00000000-0005-0000-0000-000096C00000}"/>
    <cellStyle name="Uwaga 25 12 9" xfId="29296" xr:uid="{00000000-0005-0000-0000-000097C00000}"/>
    <cellStyle name="Uwaga 25 13" xfId="1969" xr:uid="{00000000-0005-0000-0000-000098C00000}"/>
    <cellStyle name="Uwaga 25 13 10" xfId="31618" xr:uid="{00000000-0005-0000-0000-000099C00000}"/>
    <cellStyle name="Uwaga 25 13 11" xfId="18252" xr:uid="{00000000-0005-0000-0000-00009AC00000}"/>
    <cellStyle name="Uwaga 25 13 12" xfId="37271" xr:uid="{00000000-0005-0000-0000-00009BC00000}"/>
    <cellStyle name="Uwaga 25 13 13" xfId="40496" xr:uid="{00000000-0005-0000-0000-00009CC00000}"/>
    <cellStyle name="Uwaga 25 13 14" xfId="43657" xr:uid="{00000000-0005-0000-0000-00009DC00000}"/>
    <cellStyle name="Uwaga 25 13 15" xfId="46971" xr:uid="{00000000-0005-0000-0000-00009EC00000}"/>
    <cellStyle name="Uwaga 25 13 16" xfId="50123" xr:uid="{00000000-0005-0000-0000-00009FC00000}"/>
    <cellStyle name="Uwaga 25 13 17" xfId="53338" xr:uid="{00000000-0005-0000-0000-0000A0C00000}"/>
    <cellStyle name="Uwaga 25 13 18" xfId="25243" xr:uid="{00000000-0005-0000-0000-0000A1C00000}"/>
    <cellStyle name="Uwaga 25 13 19" xfId="58624" xr:uid="{00000000-0005-0000-0000-0000A2C00000}"/>
    <cellStyle name="Uwaga 25 13 2" xfId="9176" xr:uid="{00000000-0005-0000-0000-0000A3C00000}"/>
    <cellStyle name="Uwaga 25 13 3" xfId="8211" xr:uid="{00000000-0005-0000-0000-0000A4C00000}"/>
    <cellStyle name="Uwaga 25 13 4" xfId="5347" xr:uid="{00000000-0005-0000-0000-0000A5C00000}"/>
    <cellStyle name="Uwaga 25 13 5" xfId="15864" xr:uid="{00000000-0005-0000-0000-0000A6C00000}"/>
    <cellStyle name="Uwaga 25 13 6" xfId="14232" xr:uid="{00000000-0005-0000-0000-0000A7C00000}"/>
    <cellStyle name="Uwaga 25 13 7" xfId="21747" xr:uid="{00000000-0005-0000-0000-0000A8C00000}"/>
    <cellStyle name="Uwaga 25 13 8" xfId="25069" xr:uid="{00000000-0005-0000-0000-0000A9C00000}"/>
    <cellStyle name="Uwaga 25 13 9" xfId="28296" xr:uid="{00000000-0005-0000-0000-0000AAC00000}"/>
    <cellStyle name="Uwaga 25 14" xfId="3534" xr:uid="{00000000-0005-0000-0000-0000ABC00000}"/>
    <cellStyle name="Uwaga 25 14 10" xfId="33178" xr:uid="{00000000-0005-0000-0000-0000ACC00000}"/>
    <cellStyle name="Uwaga 25 14 11" xfId="35642" xr:uid="{00000000-0005-0000-0000-0000ADC00000}"/>
    <cellStyle name="Uwaga 25 14 12" xfId="38836" xr:uid="{00000000-0005-0000-0000-0000AEC00000}"/>
    <cellStyle name="Uwaga 25 14 13" xfId="42037" xr:uid="{00000000-0005-0000-0000-0000AFC00000}"/>
    <cellStyle name="Uwaga 25 14 14" xfId="45222" xr:uid="{00000000-0005-0000-0000-0000B0C00000}"/>
    <cellStyle name="Uwaga 25 14 15" xfId="48512" xr:uid="{00000000-0005-0000-0000-0000B1C00000}"/>
    <cellStyle name="Uwaga 25 14 16" xfId="51683" xr:uid="{00000000-0005-0000-0000-0000B2C00000}"/>
    <cellStyle name="Uwaga 25 14 17" xfId="54864" xr:uid="{00000000-0005-0000-0000-0000B3C00000}"/>
    <cellStyle name="Uwaga 25 14 18" xfId="56918" xr:uid="{00000000-0005-0000-0000-0000B4C00000}"/>
    <cellStyle name="Uwaga 25 14 19" xfId="60155" xr:uid="{00000000-0005-0000-0000-0000B5C00000}"/>
    <cellStyle name="Uwaga 25 14 2" xfId="10736" xr:uid="{00000000-0005-0000-0000-0000B6C00000}"/>
    <cellStyle name="Uwaga 25 14 3" xfId="12778" xr:uid="{00000000-0005-0000-0000-0000B7C00000}"/>
    <cellStyle name="Uwaga 25 14 4" xfId="6900" xr:uid="{00000000-0005-0000-0000-0000B8C00000}"/>
    <cellStyle name="Uwaga 25 14 5" xfId="17427" xr:uid="{00000000-0005-0000-0000-0000B9C00000}"/>
    <cellStyle name="Uwaga 25 14 6" xfId="20002" xr:uid="{00000000-0005-0000-0000-0000BAC00000}"/>
    <cellStyle name="Uwaga 25 14 7" xfId="23312" xr:uid="{00000000-0005-0000-0000-0000BBC00000}"/>
    <cellStyle name="Uwaga 25 14 8" xfId="26627" xr:uid="{00000000-0005-0000-0000-0000BCC00000}"/>
    <cellStyle name="Uwaga 25 14 9" xfId="29861" xr:uid="{00000000-0005-0000-0000-0000BDC00000}"/>
    <cellStyle name="Uwaga 25 15" xfId="3671" xr:uid="{00000000-0005-0000-0000-0000BEC00000}"/>
    <cellStyle name="Uwaga 25 15 10" xfId="33315" xr:uid="{00000000-0005-0000-0000-0000BFC00000}"/>
    <cellStyle name="Uwaga 25 15 11" xfId="35779" xr:uid="{00000000-0005-0000-0000-0000C0C00000}"/>
    <cellStyle name="Uwaga 25 15 12" xfId="38973" xr:uid="{00000000-0005-0000-0000-0000C1C00000}"/>
    <cellStyle name="Uwaga 25 15 13" xfId="42174" xr:uid="{00000000-0005-0000-0000-0000C2C00000}"/>
    <cellStyle name="Uwaga 25 15 14" xfId="45359" xr:uid="{00000000-0005-0000-0000-0000C3C00000}"/>
    <cellStyle name="Uwaga 25 15 15" xfId="48649" xr:uid="{00000000-0005-0000-0000-0000C4C00000}"/>
    <cellStyle name="Uwaga 25 15 16" xfId="51820" xr:uid="{00000000-0005-0000-0000-0000C5C00000}"/>
    <cellStyle name="Uwaga 25 15 17" xfId="55000" xr:uid="{00000000-0005-0000-0000-0000C6C00000}"/>
    <cellStyle name="Uwaga 25 15 18" xfId="57054" xr:uid="{00000000-0005-0000-0000-0000C7C00000}"/>
    <cellStyle name="Uwaga 25 15 19" xfId="60291" xr:uid="{00000000-0005-0000-0000-0000C8C00000}"/>
    <cellStyle name="Uwaga 25 15 2" xfId="10873" xr:uid="{00000000-0005-0000-0000-0000C9C00000}"/>
    <cellStyle name="Uwaga 25 15 3" xfId="12915" xr:uid="{00000000-0005-0000-0000-0000CAC00000}"/>
    <cellStyle name="Uwaga 25 15 4" xfId="7037" xr:uid="{00000000-0005-0000-0000-0000CBC00000}"/>
    <cellStyle name="Uwaga 25 15 5" xfId="17564" xr:uid="{00000000-0005-0000-0000-0000CCC00000}"/>
    <cellStyle name="Uwaga 25 15 6" xfId="20139" xr:uid="{00000000-0005-0000-0000-0000CDC00000}"/>
    <cellStyle name="Uwaga 25 15 7" xfId="23449" xr:uid="{00000000-0005-0000-0000-0000CEC00000}"/>
    <cellStyle name="Uwaga 25 15 8" xfId="26764" xr:uid="{00000000-0005-0000-0000-0000CFC00000}"/>
    <cellStyle name="Uwaga 25 15 9" xfId="29998" xr:uid="{00000000-0005-0000-0000-0000D0C00000}"/>
    <cellStyle name="Uwaga 25 16" xfId="2062" xr:uid="{00000000-0005-0000-0000-0000D1C00000}"/>
    <cellStyle name="Uwaga 25 16 10" xfId="31710" xr:uid="{00000000-0005-0000-0000-0000D2C00000}"/>
    <cellStyle name="Uwaga 25 16 11" xfId="18388" xr:uid="{00000000-0005-0000-0000-0000D3C00000}"/>
    <cellStyle name="Uwaga 25 16 12" xfId="37364" xr:uid="{00000000-0005-0000-0000-0000D4C00000}"/>
    <cellStyle name="Uwaga 25 16 13" xfId="40587" xr:uid="{00000000-0005-0000-0000-0000D5C00000}"/>
    <cellStyle name="Uwaga 25 16 14" xfId="43750" xr:uid="{00000000-0005-0000-0000-0000D6C00000}"/>
    <cellStyle name="Uwaga 25 16 15" xfId="47062" xr:uid="{00000000-0005-0000-0000-0000D7C00000}"/>
    <cellStyle name="Uwaga 25 16 16" xfId="50216" xr:uid="{00000000-0005-0000-0000-0000D8C00000}"/>
    <cellStyle name="Uwaga 25 16 17" xfId="53427" xr:uid="{00000000-0005-0000-0000-0000D9C00000}"/>
    <cellStyle name="Uwaga 25 16 18" xfId="14872" xr:uid="{00000000-0005-0000-0000-0000DAC00000}"/>
    <cellStyle name="Uwaga 25 16 19" xfId="58714" xr:uid="{00000000-0005-0000-0000-0000DBC00000}"/>
    <cellStyle name="Uwaga 25 16 2" xfId="9268" xr:uid="{00000000-0005-0000-0000-0000DCC00000}"/>
    <cellStyle name="Uwaga 25 16 3" xfId="8118" xr:uid="{00000000-0005-0000-0000-0000DDC00000}"/>
    <cellStyle name="Uwaga 25 16 4" xfId="5439" xr:uid="{00000000-0005-0000-0000-0000DEC00000}"/>
    <cellStyle name="Uwaga 25 16 5" xfId="15957" xr:uid="{00000000-0005-0000-0000-0000DFC00000}"/>
    <cellStyle name="Uwaga 25 16 6" xfId="14139" xr:uid="{00000000-0005-0000-0000-0000E0C00000}"/>
    <cellStyle name="Uwaga 25 16 7" xfId="21840" xr:uid="{00000000-0005-0000-0000-0000E1C00000}"/>
    <cellStyle name="Uwaga 25 16 8" xfId="25162" xr:uid="{00000000-0005-0000-0000-0000E2C00000}"/>
    <cellStyle name="Uwaga 25 16 9" xfId="28389" xr:uid="{00000000-0005-0000-0000-0000E3C00000}"/>
    <cellStyle name="Uwaga 25 17" xfId="3806" xr:uid="{00000000-0005-0000-0000-0000E4C00000}"/>
    <cellStyle name="Uwaga 25 17 10" xfId="33450" xr:uid="{00000000-0005-0000-0000-0000E5C00000}"/>
    <cellStyle name="Uwaga 25 17 11" xfId="35913" xr:uid="{00000000-0005-0000-0000-0000E6C00000}"/>
    <cellStyle name="Uwaga 25 17 12" xfId="39108" xr:uid="{00000000-0005-0000-0000-0000E7C00000}"/>
    <cellStyle name="Uwaga 25 17 13" xfId="42308" xr:uid="{00000000-0005-0000-0000-0000E8C00000}"/>
    <cellStyle name="Uwaga 25 17 14" xfId="45494" xr:uid="{00000000-0005-0000-0000-0000E9C00000}"/>
    <cellStyle name="Uwaga 25 17 15" xfId="48783" xr:uid="{00000000-0005-0000-0000-0000EAC00000}"/>
    <cellStyle name="Uwaga 25 17 16" xfId="51955" xr:uid="{00000000-0005-0000-0000-0000EBC00000}"/>
    <cellStyle name="Uwaga 25 17 17" xfId="55133" xr:uid="{00000000-0005-0000-0000-0000ECC00000}"/>
    <cellStyle name="Uwaga 25 17 18" xfId="57187" xr:uid="{00000000-0005-0000-0000-0000EDC00000}"/>
    <cellStyle name="Uwaga 25 17 19" xfId="60424" xr:uid="{00000000-0005-0000-0000-0000EEC00000}"/>
    <cellStyle name="Uwaga 25 17 2" xfId="11008" xr:uid="{00000000-0005-0000-0000-0000EFC00000}"/>
    <cellStyle name="Uwaga 25 17 3" xfId="13050" xr:uid="{00000000-0005-0000-0000-0000F0C00000}"/>
    <cellStyle name="Uwaga 25 17 4" xfId="7167" xr:uid="{00000000-0005-0000-0000-0000F1C00000}"/>
    <cellStyle name="Uwaga 25 17 5" xfId="17699" xr:uid="{00000000-0005-0000-0000-0000F2C00000}"/>
    <cellStyle name="Uwaga 25 17 6" xfId="20274" xr:uid="{00000000-0005-0000-0000-0000F3C00000}"/>
    <cellStyle name="Uwaga 25 17 7" xfId="23584" xr:uid="{00000000-0005-0000-0000-0000F4C00000}"/>
    <cellStyle name="Uwaga 25 17 8" xfId="26899" xr:uid="{00000000-0005-0000-0000-0000F5C00000}"/>
    <cellStyle name="Uwaga 25 17 9" xfId="30133" xr:uid="{00000000-0005-0000-0000-0000F6C00000}"/>
    <cellStyle name="Uwaga 25 18" xfId="3929" xr:uid="{00000000-0005-0000-0000-0000F7C00000}"/>
    <cellStyle name="Uwaga 25 18 10" xfId="33573" xr:uid="{00000000-0005-0000-0000-0000F8C00000}"/>
    <cellStyle name="Uwaga 25 18 11" xfId="36036" xr:uid="{00000000-0005-0000-0000-0000F9C00000}"/>
    <cellStyle name="Uwaga 25 18 12" xfId="39231" xr:uid="{00000000-0005-0000-0000-0000FAC00000}"/>
    <cellStyle name="Uwaga 25 18 13" xfId="42431" xr:uid="{00000000-0005-0000-0000-0000FBC00000}"/>
    <cellStyle name="Uwaga 25 18 14" xfId="45617" xr:uid="{00000000-0005-0000-0000-0000FCC00000}"/>
    <cellStyle name="Uwaga 25 18 15" xfId="48906" xr:uid="{00000000-0005-0000-0000-0000FDC00000}"/>
    <cellStyle name="Uwaga 25 18 16" xfId="52078" xr:uid="{00000000-0005-0000-0000-0000FEC00000}"/>
    <cellStyle name="Uwaga 25 18 17" xfId="55255" xr:uid="{00000000-0005-0000-0000-0000FFC00000}"/>
    <cellStyle name="Uwaga 25 18 18" xfId="57309" xr:uid="{00000000-0005-0000-0000-000000C10000}"/>
    <cellStyle name="Uwaga 25 18 19" xfId="60546" xr:uid="{00000000-0005-0000-0000-000001C10000}"/>
    <cellStyle name="Uwaga 25 18 2" xfId="11131" xr:uid="{00000000-0005-0000-0000-000002C10000}"/>
    <cellStyle name="Uwaga 25 18 3" xfId="13173" xr:uid="{00000000-0005-0000-0000-000003C10000}"/>
    <cellStyle name="Uwaga 25 18 4" xfId="7289" xr:uid="{00000000-0005-0000-0000-000004C10000}"/>
    <cellStyle name="Uwaga 25 18 5" xfId="17822" xr:uid="{00000000-0005-0000-0000-000005C10000}"/>
    <cellStyle name="Uwaga 25 18 6" xfId="20397" xr:uid="{00000000-0005-0000-0000-000006C10000}"/>
    <cellStyle name="Uwaga 25 18 7" xfId="23707" xr:uid="{00000000-0005-0000-0000-000007C10000}"/>
    <cellStyle name="Uwaga 25 18 8" xfId="27022" xr:uid="{00000000-0005-0000-0000-000008C10000}"/>
    <cellStyle name="Uwaga 25 18 9" xfId="30256" xr:uid="{00000000-0005-0000-0000-000009C10000}"/>
    <cellStyle name="Uwaga 25 19" xfId="2166" xr:uid="{00000000-0005-0000-0000-00000AC10000}"/>
    <cellStyle name="Uwaga 25 19 10" xfId="31814" xr:uid="{00000000-0005-0000-0000-00000BC10000}"/>
    <cellStyle name="Uwaga 25 19 11" xfId="34289" xr:uid="{00000000-0005-0000-0000-00000CC10000}"/>
    <cellStyle name="Uwaga 25 19 12" xfId="37468" xr:uid="{00000000-0005-0000-0000-00000DC10000}"/>
    <cellStyle name="Uwaga 25 19 13" xfId="40688" xr:uid="{00000000-0005-0000-0000-00000EC10000}"/>
    <cellStyle name="Uwaga 25 19 14" xfId="43854" xr:uid="{00000000-0005-0000-0000-00000FC10000}"/>
    <cellStyle name="Uwaga 25 19 15" xfId="47163" xr:uid="{00000000-0005-0000-0000-000010C10000}"/>
    <cellStyle name="Uwaga 25 19 16" xfId="50320" xr:uid="{00000000-0005-0000-0000-000011C10000}"/>
    <cellStyle name="Uwaga 25 19 17" xfId="53528" xr:uid="{00000000-0005-0000-0000-000012C10000}"/>
    <cellStyle name="Uwaga 25 19 18" xfId="55578" xr:uid="{00000000-0005-0000-0000-000013C10000}"/>
    <cellStyle name="Uwaga 25 19 19" xfId="58815" xr:uid="{00000000-0005-0000-0000-000014C10000}"/>
    <cellStyle name="Uwaga 25 19 2" xfId="9372" xr:uid="{00000000-0005-0000-0000-000015C10000}"/>
    <cellStyle name="Uwaga 25 19 3" xfId="11410" xr:uid="{00000000-0005-0000-0000-000016C10000}"/>
    <cellStyle name="Uwaga 25 19 4" xfId="5543" xr:uid="{00000000-0005-0000-0000-000017C10000}"/>
    <cellStyle name="Uwaga 25 19 5" xfId="16061" xr:uid="{00000000-0005-0000-0000-000018C10000}"/>
    <cellStyle name="Uwaga 25 19 6" xfId="18634" xr:uid="{00000000-0005-0000-0000-000019C10000}"/>
    <cellStyle name="Uwaga 25 19 7" xfId="21944" xr:uid="{00000000-0005-0000-0000-00001AC10000}"/>
    <cellStyle name="Uwaga 25 19 8" xfId="25265" xr:uid="{00000000-0005-0000-0000-00001BC10000}"/>
    <cellStyle name="Uwaga 25 19 9" xfId="28493" xr:uid="{00000000-0005-0000-0000-00001CC10000}"/>
    <cellStyle name="Uwaga 25 2" xfId="1468" xr:uid="{00000000-0005-0000-0000-00001DC10000}"/>
    <cellStyle name="Uwaga 25 2 10" xfId="3442" xr:uid="{00000000-0005-0000-0000-00001EC10000}"/>
    <cellStyle name="Uwaga 25 2 10 10" xfId="33086" xr:uid="{00000000-0005-0000-0000-00001FC10000}"/>
    <cellStyle name="Uwaga 25 2 10 11" xfId="35553" xr:uid="{00000000-0005-0000-0000-000020C10000}"/>
    <cellStyle name="Uwaga 25 2 10 12" xfId="38744" xr:uid="{00000000-0005-0000-0000-000021C10000}"/>
    <cellStyle name="Uwaga 25 2 10 13" xfId="41948" xr:uid="{00000000-0005-0000-0000-000022C10000}"/>
    <cellStyle name="Uwaga 25 2 10 14" xfId="45130" xr:uid="{00000000-0005-0000-0000-000023C10000}"/>
    <cellStyle name="Uwaga 25 2 10 15" xfId="48423" xr:uid="{00000000-0005-0000-0000-000024C10000}"/>
    <cellStyle name="Uwaga 25 2 10 16" xfId="51592" xr:uid="{00000000-0005-0000-0000-000025C10000}"/>
    <cellStyle name="Uwaga 25 2 10 17" xfId="54776" xr:uid="{00000000-0005-0000-0000-000026C10000}"/>
    <cellStyle name="Uwaga 25 2 10 18" xfId="56830" xr:uid="{00000000-0005-0000-0000-000027C10000}"/>
    <cellStyle name="Uwaga 25 2 10 19" xfId="60067" xr:uid="{00000000-0005-0000-0000-000028C10000}"/>
    <cellStyle name="Uwaga 25 2 10 2" xfId="10644" xr:uid="{00000000-0005-0000-0000-000029C10000}"/>
    <cellStyle name="Uwaga 25 2 10 3" xfId="12686" xr:uid="{00000000-0005-0000-0000-00002AC10000}"/>
    <cellStyle name="Uwaga 25 2 10 4" xfId="6810" xr:uid="{00000000-0005-0000-0000-00002BC10000}"/>
    <cellStyle name="Uwaga 25 2 10 5" xfId="17335" xr:uid="{00000000-0005-0000-0000-00002CC10000}"/>
    <cellStyle name="Uwaga 25 2 10 6" xfId="19910" xr:uid="{00000000-0005-0000-0000-00002DC10000}"/>
    <cellStyle name="Uwaga 25 2 10 7" xfId="23220" xr:uid="{00000000-0005-0000-0000-00002EC10000}"/>
    <cellStyle name="Uwaga 25 2 10 8" xfId="26535" xr:uid="{00000000-0005-0000-0000-00002FC10000}"/>
    <cellStyle name="Uwaga 25 2 10 9" xfId="29769" xr:uid="{00000000-0005-0000-0000-000030C10000}"/>
    <cellStyle name="Uwaga 25 2 11" xfId="3245" xr:uid="{00000000-0005-0000-0000-000031C10000}"/>
    <cellStyle name="Uwaga 25 2 11 10" xfId="32889" xr:uid="{00000000-0005-0000-0000-000032C10000}"/>
    <cellStyle name="Uwaga 25 2 11 11" xfId="35357" xr:uid="{00000000-0005-0000-0000-000033C10000}"/>
    <cellStyle name="Uwaga 25 2 11 12" xfId="38547" xr:uid="{00000000-0005-0000-0000-000034C10000}"/>
    <cellStyle name="Uwaga 25 2 11 13" xfId="41752" xr:uid="{00000000-0005-0000-0000-000035C10000}"/>
    <cellStyle name="Uwaga 25 2 11 14" xfId="44933" xr:uid="{00000000-0005-0000-0000-000036C10000}"/>
    <cellStyle name="Uwaga 25 2 11 15" xfId="48227" xr:uid="{00000000-0005-0000-0000-000037C10000}"/>
    <cellStyle name="Uwaga 25 2 11 16" xfId="51396" xr:uid="{00000000-0005-0000-0000-000038C10000}"/>
    <cellStyle name="Uwaga 25 2 11 17" xfId="54581" xr:uid="{00000000-0005-0000-0000-000039C10000}"/>
    <cellStyle name="Uwaga 25 2 11 18" xfId="56635" xr:uid="{00000000-0005-0000-0000-00003AC10000}"/>
    <cellStyle name="Uwaga 25 2 11 19" xfId="59872" xr:uid="{00000000-0005-0000-0000-00003BC10000}"/>
    <cellStyle name="Uwaga 25 2 11 2" xfId="10447" xr:uid="{00000000-0005-0000-0000-00003CC10000}"/>
    <cellStyle name="Uwaga 25 2 11 3" xfId="12489" xr:uid="{00000000-0005-0000-0000-00003DC10000}"/>
    <cellStyle name="Uwaga 25 2 11 4" xfId="6613" xr:uid="{00000000-0005-0000-0000-00003EC10000}"/>
    <cellStyle name="Uwaga 25 2 11 5" xfId="17138" xr:uid="{00000000-0005-0000-0000-00003FC10000}"/>
    <cellStyle name="Uwaga 25 2 11 6" xfId="19713" xr:uid="{00000000-0005-0000-0000-000040C10000}"/>
    <cellStyle name="Uwaga 25 2 11 7" xfId="23023" xr:uid="{00000000-0005-0000-0000-000041C10000}"/>
    <cellStyle name="Uwaga 25 2 11 8" xfId="26338" xr:uid="{00000000-0005-0000-0000-000042C10000}"/>
    <cellStyle name="Uwaga 25 2 11 9" xfId="29572" xr:uid="{00000000-0005-0000-0000-000043C10000}"/>
    <cellStyle name="Uwaga 25 2 12" xfId="2440" xr:uid="{00000000-0005-0000-0000-000044C10000}"/>
    <cellStyle name="Uwaga 25 2 12 10" xfId="32085" xr:uid="{00000000-0005-0000-0000-000045C10000}"/>
    <cellStyle name="Uwaga 25 2 12 11" xfId="34555" xr:uid="{00000000-0005-0000-0000-000046C10000}"/>
    <cellStyle name="Uwaga 25 2 12 12" xfId="37742" xr:uid="{00000000-0005-0000-0000-000047C10000}"/>
    <cellStyle name="Uwaga 25 2 12 13" xfId="40953" xr:uid="{00000000-0005-0000-0000-000048C10000}"/>
    <cellStyle name="Uwaga 25 2 12 14" xfId="44128" xr:uid="{00000000-0005-0000-0000-000049C10000}"/>
    <cellStyle name="Uwaga 25 2 12 15" xfId="47428" xr:uid="{00000000-0005-0000-0000-00004AC10000}"/>
    <cellStyle name="Uwaga 25 2 12 16" xfId="50592" xr:uid="{00000000-0005-0000-0000-00004BC10000}"/>
    <cellStyle name="Uwaga 25 2 12 17" xfId="53790" xr:uid="{00000000-0005-0000-0000-00004CC10000}"/>
    <cellStyle name="Uwaga 25 2 12 18" xfId="55843" xr:uid="{00000000-0005-0000-0000-00004DC10000}"/>
    <cellStyle name="Uwaga 25 2 12 19" xfId="59080" xr:uid="{00000000-0005-0000-0000-00004EC10000}"/>
    <cellStyle name="Uwaga 25 2 12 2" xfId="9643" xr:uid="{00000000-0005-0000-0000-00004FC10000}"/>
    <cellStyle name="Uwaga 25 2 12 3" xfId="11684" xr:uid="{00000000-0005-0000-0000-000050C10000}"/>
    <cellStyle name="Uwaga 25 2 12 4" xfId="5808" xr:uid="{00000000-0005-0000-0000-000051C10000}"/>
    <cellStyle name="Uwaga 25 2 12 5" xfId="16333" xr:uid="{00000000-0005-0000-0000-000052C10000}"/>
    <cellStyle name="Uwaga 25 2 12 6" xfId="18908" xr:uid="{00000000-0005-0000-0000-000053C10000}"/>
    <cellStyle name="Uwaga 25 2 12 7" xfId="22218" xr:uid="{00000000-0005-0000-0000-000054C10000}"/>
    <cellStyle name="Uwaga 25 2 12 8" xfId="25538" xr:uid="{00000000-0005-0000-0000-000055C10000}"/>
    <cellStyle name="Uwaga 25 2 12 9" xfId="28767" xr:uid="{00000000-0005-0000-0000-000056C10000}"/>
    <cellStyle name="Uwaga 25 2 13" xfId="3578" xr:uid="{00000000-0005-0000-0000-000057C10000}"/>
    <cellStyle name="Uwaga 25 2 13 10" xfId="33222" xr:uid="{00000000-0005-0000-0000-000058C10000}"/>
    <cellStyle name="Uwaga 25 2 13 11" xfId="35686" xr:uid="{00000000-0005-0000-0000-000059C10000}"/>
    <cellStyle name="Uwaga 25 2 13 12" xfId="38880" xr:uid="{00000000-0005-0000-0000-00005AC10000}"/>
    <cellStyle name="Uwaga 25 2 13 13" xfId="42081" xr:uid="{00000000-0005-0000-0000-00005BC10000}"/>
    <cellStyle name="Uwaga 25 2 13 14" xfId="45266" xr:uid="{00000000-0005-0000-0000-00005CC10000}"/>
    <cellStyle name="Uwaga 25 2 13 15" xfId="48556" xr:uid="{00000000-0005-0000-0000-00005DC10000}"/>
    <cellStyle name="Uwaga 25 2 13 16" xfId="51727" xr:uid="{00000000-0005-0000-0000-00005EC10000}"/>
    <cellStyle name="Uwaga 25 2 13 17" xfId="54907" xr:uid="{00000000-0005-0000-0000-00005FC10000}"/>
    <cellStyle name="Uwaga 25 2 13 18" xfId="56961" xr:uid="{00000000-0005-0000-0000-000060C10000}"/>
    <cellStyle name="Uwaga 25 2 13 19" xfId="60198" xr:uid="{00000000-0005-0000-0000-000061C10000}"/>
    <cellStyle name="Uwaga 25 2 13 2" xfId="10780" xr:uid="{00000000-0005-0000-0000-000062C10000}"/>
    <cellStyle name="Uwaga 25 2 13 3" xfId="12822" xr:uid="{00000000-0005-0000-0000-000063C10000}"/>
    <cellStyle name="Uwaga 25 2 13 4" xfId="6944" xr:uid="{00000000-0005-0000-0000-000064C10000}"/>
    <cellStyle name="Uwaga 25 2 13 5" xfId="17471" xr:uid="{00000000-0005-0000-0000-000065C10000}"/>
    <cellStyle name="Uwaga 25 2 13 6" xfId="20046" xr:uid="{00000000-0005-0000-0000-000066C10000}"/>
    <cellStyle name="Uwaga 25 2 13 7" xfId="23356" xr:uid="{00000000-0005-0000-0000-000067C10000}"/>
    <cellStyle name="Uwaga 25 2 13 8" xfId="26671" xr:uid="{00000000-0005-0000-0000-000068C10000}"/>
    <cellStyle name="Uwaga 25 2 13 9" xfId="29905" xr:uid="{00000000-0005-0000-0000-000069C10000}"/>
    <cellStyle name="Uwaga 25 2 14" xfId="3748" xr:uid="{00000000-0005-0000-0000-00006AC10000}"/>
    <cellStyle name="Uwaga 25 2 14 10" xfId="33392" xr:uid="{00000000-0005-0000-0000-00006BC10000}"/>
    <cellStyle name="Uwaga 25 2 14 11" xfId="35856" xr:uid="{00000000-0005-0000-0000-00006CC10000}"/>
    <cellStyle name="Uwaga 25 2 14 12" xfId="39050" xr:uid="{00000000-0005-0000-0000-00006DC10000}"/>
    <cellStyle name="Uwaga 25 2 14 13" xfId="42251" xr:uid="{00000000-0005-0000-0000-00006EC10000}"/>
    <cellStyle name="Uwaga 25 2 14 14" xfId="45436" xr:uid="{00000000-0005-0000-0000-00006FC10000}"/>
    <cellStyle name="Uwaga 25 2 14 15" xfId="48726" xr:uid="{00000000-0005-0000-0000-000070C10000}"/>
    <cellStyle name="Uwaga 25 2 14 16" xfId="51897" xr:uid="{00000000-0005-0000-0000-000071C10000}"/>
    <cellStyle name="Uwaga 25 2 14 17" xfId="55076" xr:uid="{00000000-0005-0000-0000-000072C10000}"/>
    <cellStyle name="Uwaga 25 2 14 18" xfId="57130" xr:uid="{00000000-0005-0000-0000-000073C10000}"/>
    <cellStyle name="Uwaga 25 2 14 19" xfId="60367" xr:uid="{00000000-0005-0000-0000-000074C10000}"/>
    <cellStyle name="Uwaga 25 2 14 2" xfId="10950" xr:uid="{00000000-0005-0000-0000-000075C10000}"/>
    <cellStyle name="Uwaga 25 2 14 3" xfId="12992" xr:uid="{00000000-0005-0000-0000-000076C10000}"/>
    <cellStyle name="Uwaga 25 2 14 4" xfId="7114" xr:uid="{00000000-0005-0000-0000-000077C10000}"/>
    <cellStyle name="Uwaga 25 2 14 5" xfId="17641" xr:uid="{00000000-0005-0000-0000-000078C10000}"/>
    <cellStyle name="Uwaga 25 2 14 6" xfId="20216" xr:uid="{00000000-0005-0000-0000-000079C10000}"/>
    <cellStyle name="Uwaga 25 2 14 7" xfId="23526" xr:uid="{00000000-0005-0000-0000-00007AC10000}"/>
    <cellStyle name="Uwaga 25 2 14 8" xfId="26841" xr:uid="{00000000-0005-0000-0000-00007BC10000}"/>
    <cellStyle name="Uwaga 25 2 14 9" xfId="30075" xr:uid="{00000000-0005-0000-0000-00007CC10000}"/>
    <cellStyle name="Uwaga 25 2 15" xfId="1881" xr:uid="{00000000-0005-0000-0000-00007DC10000}"/>
    <cellStyle name="Uwaga 25 2 15 10" xfId="31533" xr:uid="{00000000-0005-0000-0000-00007EC10000}"/>
    <cellStyle name="Uwaga 25 2 15 11" xfId="15277" xr:uid="{00000000-0005-0000-0000-00007FC10000}"/>
    <cellStyle name="Uwaga 25 2 15 12" xfId="37183" xr:uid="{00000000-0005-0000-0000-000080C10000}"/>
    <cellStyle name="Uwaga 25 2 15 13" xfId="40409" xr:uid="{00000000-0005-0000-0000-000081C10000}"/>
    <cellStyle name="Uwaga 25 2 15 14" xfId="43569" xr:uid="{00000000-0005-0000-0000-000082C10000}"/>
    <cellStyle name="Uwaga 25 2 15 15" xfId="46884" xr:uid="{00000000-0005-0000-0000-000083C10000}"/>
    <cellStyle name="Uwaga 25 2 15 16" xfId="50035" xr:uid="{00000000-0005-0000-0000-000084C10000}"/>
    <cellStyle name="Uwaga 25 2 15 17" xfId="53256" xr:uid="{00000000-0005-0000-0000-000085C10000}"/>
    <cellStyle name="Uwaga 25 2 15 18" xfId="40119" xr:uid="{00000000-0005-0000-0000-000086C10000}"/>
    <cellStyle name="Uwaga 25 2 15 19" xfId="58539" xr:uid="{00000000-0005-0000-0000-000087C10000}"/>
    <cellStyle name="Uwaga 25 2 15 2" xfId="9091" xr:uid="{00000000-0005-0000-0000-000088C10000}"/>
    <cellStyle name="Uwaga 25 2 15 3" xfId="8299" xr:uid="{00000000-0005-0000-0000-000089C10000}"/>
    <cellStyle name="Uwaga 25 2 15 4" xfId="5259" xr:uid="{00000000-0005-0000-0000-00008AC10000}"/>
    <cellStyle name="Uwaga 25 2 15 5" xfId="15777" xr:uid="{00000000-0005-0000-0000-00008BC10000}"/>
    <cellStyle name="Uwaga 25 2 15 6" xfId="14320" xr:uid="{00000000-0005-0000-0000-00008CC10000}"/>
    <cellStyle name="Uwaga 25 2 15 7" xfId="21659" xr:uid="{00000000-0005-0000-0000-00008DC10000}"/>
    <cellStyle name="Uwaga 25 2 15 8" xfId="24981" xr:uid="{00000000-0005-0000-0000-00008EC10000}"/>
    <cellStyle name="Uwaga 25 2 15 9" xfId="28208" xr:uid="{00000000-0005-0000-0000-00008FC10000}"/>
    <cellStyle name="Uwaga 25 2 16" xfId="3872" xr:uid="{00000000-0005-0000-0000-000090C10000}"/>
    <cellStyle name="Uwaga 25 2 16 10" xfId="33516" xr:uid="{00000000-0005-0000-0000-000091C10000}"/>
    <cellStyle name="Uwaga 25 2 16 11" xfId="35979" xr:uid="{00000000-0005-0000-0000-000092C10000}"/>
    <cellStyle name="Uwaga 25 2 16 12" xfId="39174" xr:uid="{00000000-0005-0000-0000-000093C10000}"/>
    <cellStyle name="Uwaga 25 2 16 13" xfId="42374" xr:uid="{00000000-0005-0000-0000-000094C10000}"/>
    <cellStyle name="Uwaga 25 2 16 14" xfId="45560" xr:uid="{00000000-0005-0000-0000-000095C10000}"/>
    <cellStyle name="Uwaga 25 2 16 15" xfId="48849" xr:uid="{00000000-0005-0000-0000-000096C10000}"/>
    <cellStyle name="Uwaga 25 2 16 16" xfId="52021" xr:uid="{00000000-0005-0000-0000-000097C10000}"/>
    <cellStyle name="Uwaga 25 2 16 17" xfId="55198" xr:uid="{00000000-0005-0000-0000-000098C10000}"/>
    <cellStyle name="Uwaga 25 2 16 18" xfId="57252" xr:uid="{00000000-0005-0000-0000-000099C10000}"/>
    <cellStyle name="Uwaga 25 2 16 19" xfId="60489" xr:uid="{00000000-0005-0000-0000-00009AC10000}"/>
    <cellStyle name="Uwaga 25 2 16 2" xfId="11074" xr:uid="{00000000-0005-0000-0000-00009BC10000}"/>
    <cellStyle name="Uwaga 25 2 16 3" xfId="13116" xr:uid="{00000000-0005-0000-0000-00009CC10000}"/>
    <cellStyle name="Uwaga 25 2 16 4" xfId="7233" xr:uid="{00000000-0005-0000-0000-00009DC10000}"/>
    <cellStyle name="Uwaga 25 2 16 5" xfId="17765" xr:uid="{00000000-0005-0000-0000-00009EC10000}"/>
    <cellStyle name="Uwaga 25 2 16 6" xfId="20340" xr:uid="{00000000-0005-0000-0000-00009FC10000}"/>
    <cellStyle name="Uwaga 25 2 16 7" xfId="23650" xr:uid="{00000000-0005-0000-0000-0000A0C10000}"/>
    <cellStyle name="Uwaga 25 2 16 8" xfId="26965" xr:uid="{00000000-0005-0000-0000-0000A1C10000}"/>
    <cellStyle name="Uwaga 25 2 16 9" xfId="30199" xr:uid="{00000000-0005-0000-0000-0000A2C10000}"/>
    <cellStyle name="Uwaga 25 2 17" xfId="4005" xr:uid="{00000000-0005-0000-0000-0000A3C10000}"/>
    <cellStyle name="Uwaga 25 2 17 10" xfId="33649" xr:uid="{00000000-0005-0000-0000-0000A4C10000}"/>
    <cellStyle name="Uwaga 25 2 17 11" xfId="36112" xr:uid="{00000000-0005-0000-0000-0000A5C10000}"/>
    <cellStyle name="Uwaga 25 2 17 12" xfId="39307" xr:uid="{00000000-0005-0000-0000-0000A6C10000}"/>
    <cellStyle name="Uwaga 25 2 17 13" xfId="42507" xr:uid="{00000000-0005-0000-0000-0000A7C10000}"/>
    <cellStyle name="Uwaga 25 2 17 14" xfId="45693" xr:uid="{00000000-0005-0000-0000-0000A8C10000}"/>
    <cellStyle name="Uwaga 25 2 17 15" xfId="48982" xr:uid="{00000000-0005-0000-0000-0000A9C10000}"/>
    <cellStyle name="Uwaga 25 2 17 16" xfId="52154" xr:uid="{00000000-0005-0000-0000-0000AAC10000}"/>
    <cellStyle name="Uwaga 25 2 17 17" xfId="55330" xr:uid="{00000000-0005-0000-0000-0000ABC10000}"/>
    <cellStyle name="Uwaga 25 2 17 18" xfId="57384" xr:uid="{00000000-0005-0000-0000-0000ACC10000}"/>
    <cellStyle name="Uwaga 25 2 17 19" xfId="60621" xr:uid="{00000000-0005-0000-0000-0000ADC10000}"/>
    <cellStyle name="Uwaga 25 2 17 2" xfId="11207" xr:uid="{00000000-0005-0000-0000-0000AEC10000}"/>
    <cellStyle name="Uwaga 25 2 17 3" xfId="13249" xr:uid="{00000000-0005-0000-0000-0000AFC10000}"/>
    <cellStyle name="Uwaga 25 2 17 4" xfId="7365" xr:uid="{00000000-0005-0000-0000-0000B0C10000}"/>
    <cellStyle name="Uwaga 25 2 17 5" xfId="17898" xr:uid="{00000000-0005-0000-0000-0000B1C10000}"/>
    <cellStyle name="Uwaga 25 2 17 6" xfId="20473" xr:uid="{00000000-0005-0000-0000-0000B2C10000}"/>
    <cellStyle name="Uwaga 25 2 17 7" xfId="23783" xr:uid="{00000000-0005-0000-0000-0000B3C10000}"/>
    <cellStyle name="Uwaga 25 2 17 8" xfId="27098" xr:uid="{00000000-0005-0000-0000-0000B4C10000}"/>
    <cellStyle name="Uwaga 25 2 17 9" xfId="30332" xr:uid="{00000000-0005-0000-0000-0000B5C10000}"/>
    <cellStyle name="Uwaga 25 2 18" xfId="1566" xr:uid="{00000000-0005-0000-0000-0000B6C10000}"/>
    <cellStyle name="Uwaga 25 2 18 10" xfId="31218" xr:uid="{00000000-0005-0000-0000-0000B7C10000}"/>
    <cellStyle name="Uwaga 25 2 18 11" xfId="15158" xr:uid="{00000000-0005-0000-0000-0000B8C10000}"/>
    <cellStyle name="Uwaga 25 2 18 12" xfId="33955" xr:uid="{00000000-0005-0000-0000-0000B9C10000}"/>
    <cellStyle name="Uwaga 25 2 18 13" xfId="15080" xr:uid="{00000000-0005-0000-0000-0000BAC10000}"/>
    <cellStyle name="Uwaga 25 2 18 14" xfId="34067" xr:uid="{00000000-0005-0000-0000-0000BBC10000}"/>
    <cellStyle name="Uwaga 25 2 18 15" xfId="46578" xr:uid="{00000000-0005-0000-0000-0000BCC10000}"/>
    <cellStyle name="Uwaga 25 2 18 16" xfId="34169" xr:uid="{00000000-0005-0000-0000-0000BDC10000}"/>
    <cellStyle name="Uwaga 25 2 18 17" xfId="26578" xr:uid="{00000000-0005-0000-0000-0000BEC10000}"/>
    <cellStyle name="Uwaga 25 2 18 18" xfId="14956" xr:uid="{00000000-0005-0000-0000-0000BFC10000}"/>
    <cellStyle name="Uwaga 25 2 18 19" xfId="58235" xr:uid="{00000000-0005-0000-0000-0000C0C10000}"/>
    <cellStyle name="Uwaga 25 2 18 2" xfId="8778" xr:uid="{00000000-0005-0000-0000-0000C1C10000}"/>
    <cellStyle name="Uwaga 25 2 18 3" xfId="8612" xr:uid="{00000000-0005-0000-0000-0000C2C10000}"/>
    <cellStyle name="Uwaga 25 2 18 4" xfId="4946" xr:uid="{00000000-0005-0000-0000-0000C3C10000}"/>
    <cellStyle name="Uwaga 25 2 18 5" xfId="15462" xr:uid="{00000000-0005-0000-0000-0000C4C10000}"/>
    <cellStyle name="Uwaga 25 2 18 6" xfId="14635" xr:uid="{00000000-0005-0000-0000-0000C5C10000}"/>
    <cellStyle name="Uwaga 25 2 18 7" xfId="21344" xr:uid="{00000000-0005-0000-0000-0000C6C10000}"/>
    <cellStyle name="Uwaga 25 2 18 8" xfId="24667" xr:uid="{00000000-0005-0000-0000-0000C7C10000}"/>
    <cellStyle name="Uwaga 25 2 18 9" xfId="18436" xr:uid="{00000000-0005-0000-0000-0000C8C10000}"/>
    <cellStyle name="Uwaga 25 2 19" xfId="3026" xr:uid="{00000000-0005-0000-0000-0000C9C10000}"/>
    <cellStyle name="Uwaga 25 2 19 10" xfId="32670" xr:uid="{00000000-0005-0000-0000-0000CAC10000}"/>
    <cellStyle name="Uwaga 25 2 19 11" xfId="35139" xr:uid="{00000000-0005-0000-0000-0000CBC10000}"/>
    <cellStyle name="Uwaga 25 2 19 12" xfId="38328" xr:uid="{00000000-0005-0000-0000-0000CCC10000}"/>
    <cellStyle name="Uwaga 25 2 19 13" xfId="41534" xr:uid="{00000000-0005-0000-0000-0000CDC10000}"/>
    <cellStyle name="Uwaga 25 2 19 14" xfId="44714" xr:uid="{00000000-0005-0000-0000-0000CEC10000}"/>
    <cellStyle name="Uwaga 25 2 19 15" xfId="48009" xr:uid="{00000000-0005-0000-0000-0000CFC10000}"/>
    <cellStyle name="Uwaga 25 2 19 16" xfId="51177" xr:uid="{00000000-0005-0000-0000-0000D0C10000}"/>
    <cellStyle name="Uwaga 25 2 19 17" xfId="54366" xr:uid="{00000000-0005-0000-0000-0000D1C10000}"/>
    <cellStyle name="Uwaga 25 2 19 18" xfId="56420" xr:uid="{00000000-0005-0000-0000-0000D2C10000}"/>
    <cellStyle name="Uwaga 25 2 19 19" xfId="59657" xr:uid="{00000000-0005-0000-0000-0000D3C10000}"/>
    <cellStyle name="Uwaga 25 2 19 2" xfId="10228" xr:uid="{00000000-0005-0000-0000-0000D4C10000}"/>
    <cellStyle name="Uwaga 25 2 19 3" xfId="12270" xr:uid="{00000000-0005-0000-0000-0000D5C10000}"/>
    <cellStyle name="Uwaga 25 2 19 4" xfId="6394" xr:uid="{00000000-0005-0000-0000-0000D6C10000}"/>
    <cellStyle name="Uwaga 25 2 19 5" xfId="16919" xr:uid="{00000000-0005-0000-0000-0000D7C10000}"/>
    <cellStyle name="Uwaga 25 2 19 6" xfId="19494" xr:uid="{00000000-0005-0000-0000-0000D8C10000}"/>
    <cellStyle name="Uwaga 25 2 19 7" xfId="22804" xr:uid="{00000000-0005-0000-0000-0000D9C10000}"/>
    <cellStyle name="Uwaga 25 2 19 8" xfId="26121" xr:uid="{00000000-0005-0000-0000-0000DAC10000}"/>
    <cellStyle name="Uwaga 25 2 19 9" xfId="29353" xr:uid="{00000000-0005-0000-0000-0000DBC10000}"/>
    <cellStyle name="Uwaga 25 2 2" xfId="1646" xr:uid="{00000000-0005-0000-0000-0000DCC10000}"/>
    <cellStyle name="Uwaga 25 2 2 10" xfId="31298" xr:uid="{00000000-0005-0000-0000-0000DDC10000}"/>
    <cellStyle name="Uwaga 25 2 2 11" xfId="18168" xr:uid="{00000000-0005-0000-0000-0000DEC10000}"/>
    <cellStyle name="Uwaga 25 2 2 12" xfId="36948" xr:uid="{00000000-0005-0000-0000-0000DFC10000}"/>
    <cellStyle name="Uwaga 25 2 2 13" xfId="40180" xr:uid="{00000000-0005-0000-0000-0000E0C10000}"/>
    <cellStyle name="Uwaga 25 2 2 14" xfId="43334" xr:uid="{00000000-0005-0000-0000-0000E1C10000}"/>
    <cellStyle name="Uwaga 25 2 2 15" xfId="46657" xr:uid="{00000000-0005-0000-0000-0000E2C10000}"/>
    <cellStyle name="Uwaga 25 2 2 16" xfId="49800" xr:uid="{00000000-0005-0000-0000-0000E3C10000}"/>
    <cellStyle name="Uwaga 25 2 2 17" xfId="53031" xr:uid="{00000000-0005-0000-0000-0000E4C10000}"/>
    <cellStyle name="Uwaga 25 2 2 18" xfId="34061" xr:uid="{00000000-0005-0000-0000-0000E5C10000}"/>
    <cellStyle name="Uwaga 25 2 2 19" xfId="58314" xr:uid="{00000000-0005-0000-0000-0000E6C10000}"/>
    <cellStyle name="Uwaga 25 2 2 2" xfId="8858" xr:uid="{00000000-0005-0000-0000-0000E7C10000}"/>
    <cellStyle name="Uwaga 25 2 2 3" xfId="8532" xr:uid="{00000000-0005-0000-0000-0000E8C10000}"/>
    <cellStyle name="Uwaga 25 2 2 4" xfId="5026" xr:uid="{00000000-0005-0000-0000-0000E9C10000}"/>
    <cellStyle name="Uwaga 25 2 2 5" xfId="15542" xr:uid="{00000000-0005-0000-0000-0000EAC10000}"/>
    <cellStyle name="Uwaga 25 2 2 6" xfId="14555" xr:uid="{00000000-0005-0000-0000-0000EBC10000}"/>
    <cellStyle name="Uwaga 25 2 2 7" xfId="21424" xr:uid="{00000000-0005-0000-0000-0000ECC10000}"/>
    <cellStyle name="Uwaga 25 2 2 8" xfId="24747" xr:uid="{00000000-0005-0000-0000-0000EDC10000}"/>
    <cellStyle name="Uwaga 25 2 2 9" xfId="27973" xr:uid="{00000000-0005-0000-0000-0000EEC10000}"/>
    <cellStyle name="Uwaga 25 2 20" xfId="4128" xr:uid="{00000000-0005-0000-0000-0000EFC10000}"/>
    <cellStyle name="Uwaga 25 2 20 10" xfId="36234" xr:uid="{00000000-0005-0000-0000-0000F0C10000}"/>
    <cellStyle name="Uwaga 25 2 20 11" xfId="39430" xr:uid="{00000000-0005-0000-0000-0000F1C10000}"/>
    <cellStyle name="Uwaga 25 2 20 12" xfId="42629" xr:uid="{00000000-0005-0000-0000-0000F2C10000}"/>
    <cellStyle name="Uwaga 25 2 20 13" xfId="45816" xr:uid="{00000000-0005-0000-0000-0000F3C10000}"/>
    <cellStyle name="Uwaga 25 2 20 14" xfId="49104" xr:uid="{00000000-0005-0000-0000-0000F4C10000}"/>
    <cellStyle name="Uwaga 25 2 20 15" xfId="52277" xr:uid="{00000000-0005-0000-0000-0000F5C10000}"/>
    <cellStyle name="Uwaga 25 2 20 16" xfId="55451" xr:uid="{00000000-0005-0000-0000-0000F6C10000}"/>
    <cellStyle name="Uwaga 25 2 20 17" xfId="57505" xr:uid="{00000000-0005-0000-0000-0000F7C10000}"/>
    <cellStyle name="Uwaga 25 2 20 18" xfId="60742" xr:uid="{00000000-0005-0000-0000-0000F8C10000}"/>
    <cellStyle name="Uwaga 25 2 20 2" xfId="11330" xr:uid="{00000000-0005-0000-0000-0000F9C10000}"/>
    <cellStyle name="Uwaga 25 2 20 3" xfId="13372" xr:uid="{00000000-0005-0000-0000-0000FAC10000}"/>
    <cellStyle name="Uwaga 25 2 20 4" xfId="18021" xr:uid="{00000000-0005-0000-0000-0000FBC10000}"/>
    <cellStyle name="Uwaga 25 2 20 5" xfId="20596" xr:uid="{00000000-0005-0000-0000-0000FCC10000}"/>
    <cellStyle name="Uwaga 25 2 20 6" xfId="23906" xr:uid="{00000000-0005-0000-0000-0000FDC10000}"/>
    <cellStyle name="Uwaga 25 2 20 7" xfId="27221" xr:uid="{00000000-0005-0000-0000-0000FEC10000}"/>
    <cellStyle name="Uwaga 25 2 20 8" xfId="30455" xr:uid="{00000000-0005-0000-0000-0000FFC10000}"/>
    <cellStyle name="Uwaga 25 2 20 9" xfId="33772" xr:uid="{00000000-0005-0000-0000-000000C20000}"/>
    <cellStyle name="Uwaga 25 2 3" xfId="2562" xr:uid="{00000000-0005-0000-0000-000001C20000}"/>
    <cellStyle name="Uwaga 25 2 3 10" xfId="32206" xr:uid="{00000000-0005-0000-0000-000002C20000}"/>
    <cellStyle name="Uwaga 25 2 3 11" xfId="34676" xr:uid="{00000000-0005-0000-0000-000003C20000}"/>
    <cellStyle name="Uwaga 25 2 3 12" xfId="37864" xr:uid="{00000000-0005-0000-0000-000004C20000}"/>
    <cellStyle name="Uwaga 25 2 3 13" xfId="41074" xr:uid="{00000000-0005-0000-0000-000005C20000}"/>
    <cellStyle name="Uwaga 25 2 3 14" xfId="44250" xr:uid="{00000000-0005-0000-0000-000006C20000}"/>
    <cellStyle name="Uwaga 25 2 3 15" xfId="47549" xr:uid="{00000000-0005-0000-0000-000007C20000}"/>
    <cellStyle name="Uwaga 25 2 3 16" xfId="50714" xr:uid="{00000000-0005-0000-0000-000008C20000}"/>
    <cellStyle name="Uwaga 25 2 3 17" xfId="53909" xr:uid="{00000000-0005-0000-0000-000009C20000}"/>
    <cellStyle name="Uwaga 25 2 3 18" xfId="55963" xr:uid="{00000000-0005-0000-0000-00000AC20000}"/>
    <cellStyle name="Uwaga 25 2 3 19" xfId="59200" xr:uid="{00000000-0005-0000-0000-00000BC20000}"/>
    <cellStyle name="Uwaga 25 2 3 2" xfId="9764" xr:uid="{00000000-0005-0000-0000-00000CC20000}"/>
    <cellStyle name="Uwaga 25 2 3 3" xfId="11806" xr:uid="{00000000-0005-0000-0000-00000DC20000}"/>
    <cellStyle name="Uwaga 25 2 3 4" xfId="5930" xr:uid="{00000000-0005-0000-0000-00000EC20000}"/>
    <cellStyle name="Uwaga 25 2 3 5" xfId="16455" xr:uid="{00000000-0005-0000-0000-00000FC20000}"/>
    <cellStyle name="Uwaga 25 2 3 6" xfId="19030" xr:uid="{00000000-0005-0000-0000-000010C20000}"/>
    <cellStyle name="Uwaga 25 2 3 7" xfId="22340" xr:uid="{00000000-0005-0000-0000-000011C20000}"/>
    <cellStyle name="Uwaga 25 2 3 8" xfId="25660" xr:uid="{00000000-0005-0000-0000-000012C20000}"/>
    <cellStyle name="Uwaga 25 2 3 9" xfId="28889" xr:uid="{00000000-0005-0000-0000-000013C20000}"/>
    <cellStyle name="Uwaga 25 2 4" xfId="2705" xr:uid="{00000000-0005-0000-0000-000014C20000}"/>
    <cellStyle name="Uwaga 25 2 4 10" xfId="32349" xr:uid="{00000000-0005-0000-0000-000015C20000}"/>
    <cellStyle name="Uwaga 25 2 4 11" xfId="34819" xr:uid="{00000000-0005-0000-0000-000016C20000}"/>
    <cellStyle name="Uwaga 25 2 4 12" xfId="38007" xr:uid="{00000000-0005-0000-0000-000017C20000}"/>
    <cellStyle name="Uwaga 25 2 4 13" xfId="41217" xr:uid="{00000000-0005-0000-0000-000018C20000}"/>
    <cellStyle name="Uwaga 25 2 4 14" xfId="44393" xr:uid="{00000000-0005-0000-0000-000019C20000}"/>
    <cellStyle name="Uwaga 25 2 4 15" xfId="47692" xr:uid="{00000000-0005-0000-0000-00001AC20000}"/>
    <cellStyle name="Uwaga 25 2 4 16" xfId="50857" xr:uid="{00000000-0005-0000-0000-00001BC20000}"/>
    <cellStyle name="Uwaga 25 2 4 17" xfId="54051" xr:uid="{00000000-0005-0000-0000-00001CC20000}"/>
    <cellStyle name="Uwaga 25 2 4 18" xfId="56105" xr:uid="{00000000-0005-0000-0000-00001DC20000}"/>
    <cellStyle name="Uwaga 25 2 4 19" xfId="59342" xr:uid="{00000000-0005-0000-0000-00001EC20000}"/>
    <cellStyle name="Uwaga 25 2 4 2" xfId="9907" xr:uid="{00000000-0005-0000-0000-00001FC20000}"/>
    <cellStyle name="Uwaga 25 2 4 3" xfId="11949" xr:uid="{00000000-0005-0000-0000-000020C20000}"/>
    <cellStyle name="Uwaga 25 2 4 4" xfId="6073" xr:uid="{00000000-0005-0000-0000-000021C20000}"/>
    <cellStyle name="Uwaga 25 2 4 5" xfId="16598" xr:uid="{00000000-0005-0000-0000-000022C20000}"/>
    <cellStyle name="Uwaga 25 2 4 6" xfId="19173" xr:uid="{00000000-0005-0000-0000-000023C20000}"/>
    <cellStyle name="Uwaga 25 2 4 7" xfId="22483" xr:uid="{00000000-0005-0000-0000-000024C20000}"/>
    <cellStyle name="Uwaga 25 2 4 8" xfId="25802" xr:uid="{00000000-0005-0000-0000-000025C20000}"/>
    <cellStyle name="Uwaga 25 2 4 9" xfId="29032" xr:uid="{00000000-0005-0000-0000-000026C20000}"/>
    <cellStyle name="Uwaga 25 2 5" xfId="2605" xr:uid="{00000000-0005-0000-0000-000027C20000}"/>
    <cellStyle name="Uwaga 25 2 5 10" xfId="32249" xr:uid="{00000000-0005-0000-0000-000028C20000}"/>
    <cellStyle name="Uwaga 25 2 5 11" xfId="34719" xr:uid="{00000000-0005-0000-0000-000029C20000}"/>
    <cellStyle name="Uwaga 25 2 5 12" xfId="37907" xr:uid="{00000000-0005-0000-0000-00002AC20000}"/>
    <cellStyle name="Uwaga 25 2 5 13" xfId="41117" xr:uid="{00000000-0005-0000-0000-00002BC20000}"/>
    <cellStyle name="Uwaga 25 2 5 14" xfId="44293" xr:uid="{00000000-0005-0000-0000-00002CC20000}"/>
    <cellStyle name="Uwaga 25 2 5 15" xfId="47592" xr:uid="{00000000-0005-0000-0000-00002DC20000}"/>
    <cellStyle name="Uwaga 25 2 5 16" xfId="50757" xr:uid="{00000000-0005-0000-0000-00002EC20000}"/>
    <cellStyle name="Uwaga 25 2 5 17" xfId="53952" xr:uid="{00000000-0005-0000-0000-00002FC20000}"/>
    <cellStyle name="Uwaga 25 2 5 18" xfId="56006" xr:uid="{00000000-0005-0000-0000-000030C20000}"/>
    <cellStyle name="Uwaga 25 2 5 19" xfId="59243" xr:uid="{00000000-0005-0000-0000-000031C20000}"/>
    <cellStyle name="Uwaga 25 2 5 2" xfId="9807" xr:uid="{00000000-0005-0000-0000-000032C20000}"/>
    <cellStyle name="Uwaga 25 2 5 3" xfId="11849" xr:uid="{00000000-0005-0000-0000-000033C20000}"/>
    <cellStyle name="Uwaga 25 2 5 4" xfId="5973" xr:uid="{00000000-0005-0000-0000-000034C20000}"/>
    <cellStyle name="Uwaga 25 2 5 5" xfId="16498" xr:uid="{00000000-0005-0000-0000-000035C20000}"/>
    <cellStyle name="Uwaga 25 2 5 6" xfId="19073" xr:uid="{00000000-0005-0000-0000-000036C20000}"/>
    <cellStyle name="Uwaga 25 2 5 7" xfId="22383" xr:uid="{00000000-0005-0000-0000-000037C20000}"/>
    <cellStyle name="Uwaga 25 2 5 8" xfId="25703" xr:uid="{00000000-0005-0000-0000-000038C20000}"/>
    <cellStyle name="Uwaga 25 2 5 9" xfId="28932" xr:uid="{00000000-0005-0000-0000-000039C20000}"/>
    <cellStyle name="Uwaga 25 2 6" xfId="2925" xr:uid="{00000000-0005-0000-0000-00003AC20000}"/>
    <cellStyle name="Uwaga 25 2 6 10" xfId="32569" xr:uid="{00000000-0005-0000-0000-00003BC20000}"/>
    <cellStyle name="Uwaga 25 2 6 11" xfId="35039" xr:uid="{00000000-0005-0000-0000-00003CC20000}"/>
    <cellStyle name="Uwaga 25 2 6 12" xfId="38227" xr:uid="{00000000-0005-0000-0000-00003DC20000}"/>
    <cellStyle name="Uwaga 25 2 6 13" xfId="41434" xr:uid="{00000000-0005-0000-0000-00003EC20000}"/>
    <cellStyle name="Uwaga 25 2 6 14" xfId="44613" xr:uid="{00000000-0005-0000-0000-00003FC20000}"/>
    <cellStyle name="Uwaga 25 2 6 15" xfId="47909" xr:uid="{00000000-0005-0000-0000-000040C20000}"/>
    <cellStyle name="Uwaga 25 2 6 16" xfId="51077" xr:uid="{00000000-0005-0000-0000-000041C20000}"/>
    <cellStyle name="Uwaga 25 2 6 17" xfId="54266" xr:uid="{00000000-0005-0000-0000-000042C20000}"/>
    <cellStyle name="Uwaga 25 2 6 18" xfId="56320" xr:uid="{00000000-0005-0000-0000-000043C20000}"/>
    <cellStyle name="Uwaga 25 2 6 19" xfId="59557" xr:uid="{00000000-0005-0000-0000-000044C20000}"/>
    <cellStyle name="Uwaga 25 2 6 2" xfId="10127" xr:uid="{00000000-0005-0000-0000-000045C20000}"/>
    <cellStyle name="Uwaga 25 2 6 3" xfId="12169" xr:uid="{00000000-0005-0000-0000-000046C20000}"/>
    <cellStyle name="Uwaga 25 2 6 4" xfId="6293" xr:uid="{00000000-0005-0000-0000-000047C20000}"/>
    <cellStyle name="Uwaga 25 2 6 5" xfId="16818" xr:uid="{00000000-0005-0000-0000-000048C20000}"/>
    <cellStyle name="Uwaga 25 2 6 6" xfId="19393" xr:uid="{00000000-0005-0000-0000-000049C20000}"/>
    <cellStyle name="Uwaga 25 2 6 7" xfId="22703" xr:uid="{00000000-0005-0000-0000-00004AC20000}"/>
    <cellStyle name="Uwaga 25 2 6 8" xfId="26020" xr:uid="{00000000-0005-0000-0000-00004BC20000}"/>
    <cellStyle name="Uwaga 25 2 6 9" xfId="29252" xr:uid="{00000000-0005-0000-0000-00004CC20000}"/>
    <cellStyle name="Uwaga 25 2 7" xfId="3068" xr:uid="{00000000-0005-0000-0000-00004DC20000}"/>
    <cellStyle name="Uwaga 25 2 7 10" xfId="32712" xr:uid="{00000000-0005-0000-0000-00004EC20000}"/>
    <cellStyle name="Uwaga 25 2 7 11" xfId="35181" xr:uid="{00000000-0005-0000-0000-00004FC20000}"/>
    <cellStyle name="Uwaga 25 2 7 12" xfId="38370" xr:uid="{00000000-0005-0000-0000-000050C20000}"/>
    <cellStyle name="Uwaga 25 2 7 13" xfId="41576" xr:uid="{00000000-0005-0000-0000-000051C20000}"/>
    <cellStyle name="Uwaga 25 2 7 14" xfId="44756" xr:uid="{00000000-0005-0000-0000-000052C20000}"/>
    <cellStyle name="Uwaga 25 2 7 15" xfId="48051" xr:uid="{00000000-0005-0000-0000-000053C20000}"/>
    <cellStyle name="Uwaga 25 2 7 16" xfId="51219" xr:uid="{00000000-0005-0000-0000-000054C20000}"/>
    <cellStyle name="Uwaga 25 2 7 17" xfId="54407" xr:uid="{00000000-0005-0000-0000-000055C20000}"/>
    <cellStyle name="Uwaga 25 2 7 18" xfId="56461" xr:uid="{00000000-0005-0000-0000-000056C20000}"/>
    <cellStyle name="Uwaga 25 2 7 19" xfId="59698" xr:uid="{00000000-0005-0000-0000-000057C20000}"/>
    <cellStyle name="Uwaga 25 2 7 2" xfId="10270" xr:uid="{00000000-0005-0000-0000-000058C20000}"/>
    <cellStyle name="Uwaga 25 2 7 3" xfId="12312" xr:uid="{00000000-0005-0000-0000-000059C20000}"/>
    <cellStyle name="Uwaga 25 2 7 4" xfId="6436" xr:uid="{00000000-0005-0000-0000-00005AC20000}"/>
    <cellStyle name="Uwaga 25 2 7 5" xfId="16961" xr:uid="{00000000-0005-0000-0000-00005BC20000}"/>
    <cellStyle name="Uwaga 25 2 7 6" xfId="19536" xr:uid="{00000000-0005-0000-0000-00005CC20000}"/>
    <cellStyle name="Uwaga 25 2 7 7" xfId="22846" xr:uid="{00000000-0005-0000-0000-00005DC20000}"/>
    <cellStyle name="Uwaga 25 2 7 8" xfId="26162" xr:uid="{00000000-0005-0000-0000-00005EC20000}"/>
    <cellStyle name="Uwaga 25 2 7 9" xfId="29395" xr:uid="{00000000-0005-0000-0000-00005FC20000}"/>
    <cellStyle name="Uwaga 25 2 8" xfId="3195" xr:uid="{00000000-0005-0000-0000-000060C20000}"/>
    <cellStyle name="Uwaga 25 2 8 10" xfId="32839" xr:uid="{00000000-0005-0000-0000-000061C20000}"/>
    <cellStyle name="Uwaga 25 2 8 11" xfId="35308" xr:uid="{00000000-0005-0000-0000-000062C20000}"/>
    <cellStyle name="Uwaga 25 2 8 12" xfId="38497" xr:uid="{00000000-0005-0000-0000-000063C20000}"/>
    <cellStyle name="Uwaga 25 2 8 13" xfId="41703" xr:uid="{00000000-0005-0000-0000-000064C20000}"/>
    <cellStyle name="Uwaga 25 2 8 14" xfId="44883" xr:uid="{00000000-0005-0000-0000-000065C20000}"/>
    <cellStyle name="Uwaga 25 2 8 15" xfId="48178" xr:uid="{00000000-0005-0000-0000-000066C20000}"/>
    <cellStyle name="Uwaga 25 2 8 16" xfId="51346" xr:uid="{00000000-0005-0000-0000-000067C20000}"/>
    <cellStyle name="Uwaga 25 2 8 17" xfId="54533" xr:uid="{00000000-0005-0000-0000-000068C20000}"/>
    <cellStyle name="Uwaga 25 2 8 18" xfId="56587" xr:uid="{00000000-0005-0000-0000-000069C20000}"/>
    <cellStyle name="Uwaga 25 2 8 19" xfId="59824" xr:uid="{00000000-0005-0000-0000-00006AC20000}"/>
    <cellStyle name="Uwaga 25 2 8 2" xfId="10397" xr:uid="{00000000-0005-0000-0000-00006BC20000}"/>
    <cellStyle name="Uwaga 25 2 8 3" xfId="12439" xr:uid="{00000000-0005-0000-0000-00006CC20000}"/>
    <cellStyle name="Uwaga 25 2 8 4" xfId="6563" xr:uid="{00000000-0005-0000-0000-00006DC20000}"/>
    <cellStyle name="Uwaga 25 2 8 5" xfId="17088" xr:uid="{00000000-0005-0000-0000-00006EC20000}"/>
    <cellStyle name="Uwaga 25 2 8 6" xfId="19663" xr:uid="{00000000-0005-0000-0000-00006FC20000}"/>
    <cellStyle name="Uwaga 25 2 8 7" xfId="22973" xr:uid="{00000000-0005-0000-0000-000070C20000}"/>
    <cellStyle name="Uwaga 25 2 8 8" xfId="26288" xr:uid="{00000000-0005-0000-0000-000071C20000}"/>
    <cellStyle name="Uwaga 25 2 8 9" xfId="29522" xr:uid="{00000000-0005-0000-0000-000072C20000}"/>
    <cellStyle name="Uwaga 25 2 9" xfId="3093" xr:uid="{00000000-0005-0000-0000-000073C20000}"/>
    <cellStyle name="Uwaga 25 2 9 10" xfId="32737" xr:uid="{00000000-0005-0000-0000-000074C20000}"/>
    <cellStyle name="Uwaga 25 2 9 11" xfId="35206" xr:uid="{00000000-0005-0000-0000-000075C20000}"/>
    <cellStyle name="Uwaga 25 2 9 12" xfId="38395" xr:uid="{00000000-0005-0000-0000-000076C20000}"/>
    <cellStyle name="Uwaga 25 2 9 13" xfId="41601" xr:uid="{00000000-0005-0000-0000-000077C20000}"/>
    <cellStyle name="Uwaga 25 2 9 14" xfId="44781" xr:uid="{00000000-0005-0000-0000-000078C20000}"/>
    <cellStyle name="Uwaga 25 2 9 15" xfId="48076" xr:uid="{00000000-0005-0000-0000-000079C20000}"/>
    <cellStyle name="Uwaga 25 2 9 16" xfId="51244" xr:uid="{00000000-0005-0000-0000-00007AC20000}"/>
    <cellStyle name="Uwaga 25 2 9 17" xfId="54432" xr:uid="{00000000-0005-0000-0000-00007BC20000}"/>
    <cellStyle name="Uwaga 25 2 9 18" xfId="56486" xr:uid="{00000000-0005-0000-0000-00007CC20000}"/>
    <cellStyle name="Uwaga 25 2 9 19" xfId="59723" xr:uid="{00000000-0005-0000-0000-00007DC20000}"/>
    <cellStyle name="Uwaga 25 2 9 2" xfId="10295" xr:uid="{00000000-0005-0000-0000-00007EC20000}"/>
    <cellStyle name="Uwaga 25 2 9 3" xfId="12337" xr:uid="{00000000-0005-0000-0000-00007FC20000}"/>
    <cellStyle name="Uwaga 25 2 9 4" xfId="6461" xr:uid="{00000000-0005-0000-0000-000080C20000}"/>
    <cellStyle name="Uwaga 25 2 9 5" xfId="16986" xr:uid="{00000000-0005-0000-0000-000081C20000}"/>
    <cellStyle name="Uwaga 25 2 9 6" xfId="19561" xr:uid="{00000000-0005-0000-0000-000082C20000}"/>
    <cellStyle name="Uwaga 25 2 9 7" xfId="22871" xr:uid="{00000000-0005-0000-0000-000083C20000}"/>
    <cellStyle name="Uwaga 25 2 9 8" xfId="26187" xr:uid="{00000000-0005-0000-0000-000084C20000}"/>
    <cellStyle name="Uwaga 25 2 9 9" xfId="29420" xr:uid="{00000000-0005-0000-0000-000085C20000}"/>
    <cellStyle name="Uwaga 25 20" xfId="1931" xr:uid="{00000000-0005-0000-0000-000086C20000}"/>
    <cellStyle name="Uwaga 25 20 10" xfId="31583" xr:uid="{00000000-0005-0000-0000-000087C20000}"/>
    <cellStyle name="Uwaga 25 20 11" xfId="18080" xr:uid="{00000000-0005-0000-0000-000088C20000}"/>
    <cellStyle name="Uwaga 25 20 12" xfId="37233" xr:uid="{00000000-0005-0000-0000-000089C20000}"/>
    <cellStyle name="Uwaga 25 20 13" xfId="40458" xr:uid="{00000000-0005-0000-0000-00008AC20000}"/>
    <cellStyle name="Uwaga 25 20 14" xfId="43619" xr:uid="{00000000-0005-0000-0000-00008BC20000}"/>
    <cellStyle name="Uwaga 25 20 15" xfId="46933" xr:uid="{00000000-0005-0000-0000-00008CC20000}"/>
    <cellStyle name="Uwaga 25 20 16" xfId="50085" xr:uid="{00000000-0005-0000-0000-00008DC20000}"/>
    <cellStyle name="Uwaga 25 20 17" xfId="53304" xr:uid="{00000000-0005-0000-0000-00008EC20000}"/>
    <cellStyle name="Uwaga 25 20 18" xfId="52766" xr:uid="{00000000-0005-0000-0000-00008FC20000}"/>
    <cellStyle name="Uwaga 25 20 19" xfId="58587" xr:uid="{00000000-0005-0000-0000-000090C20000}"/>
    <cellStyle name="Uwaga 25 20 2" xfId="9141" xr:uid="{00000000-0005-0000-0000-000091C20000}"/>
    <cellStyle name="Uwaga 25 20 3" xfId="8249" xr:uid="{00000000-0005-0000-0000-000092C20000}"/>
    <cellStyle name="Uwaga 25 20 4" xfId="5309" xr:uid="{00000000-0005-0000-0000-000093C20000}"/>
    <cellStyle name="Uwaga 25 20 5" xfId="15827" xr:uid="{00000000-0005-0000-0000-000094C20000}"/>
    <cellStyle name="Uwaga 25 20 6" xfId="14270" xr:uid="{00000000-0005-0000-0000-000095C20000}"/>
    <cellStyle name="Uwaga 25 20 7" xfId="21709" xr:uid="{00000000-0005-0000-0000-000096C20000}"/>
    <cellStyle name="Uwaga 25 20 8" xfId="25031" xr:uid="{00000000-0005-0000-0000-000097C20000}"/>
    <cellStyle name="Uwaga 25 20 9" xfId="28258" xr:uid="{00000000-0005-0000-0000-000098C20000}"/>
    <cellStyle name="Uwaga 25 21" xfId="4064" xr:uid="{00000000-0005-0000-0000-000099C20000}"/>
    <cellStyle name="Uwaga 25 21 10" xfId="36170" xr:uid="{00000000-0005-0000-0000-00009AC20000}"/>
    <cellStyle name="Uwaga 25 21 11" xfId="39366" xr:uid="{00000000-0005-0000-0000-00009BC20000}"/>
    <cellStyle name="Uwaga 25 21 12" xfId="42565" xr:uid="{00000000-0005-0000-0000-00009CC20000}"/>
    <cellStyle name="Uwaga 25 21 13" xfId="45752" xr:uid="{00000000-0005-0000-0000-00009DC20000}"/>
    <cellStyle name="Uwaga 25 21 14" xfId="49040" xr:uid="{00000000-0005-0000-0000-00009EC20000}"/>
    <cellStyle name="Uwaga 25 21 15" xfId="52213" xr:uid="{00000000-0005-0000-0000-00009FC20000}"/>
    <cellStyle name="Uwaga 25 21 16" xfId="55388" xr:uid="{00000000-0005-0000-0000-0000A0C20000}"/>
    <cellStyle name="Uwaga 25 21 17" xfId="57442" xr:uid="{00000000-0005-0000-0000-0000A1C20000}"/>
    <cellStyle name="Uwaga 25 21 18" xfId="60679" xr:uid="{00000000-0005-0000-0000-0000A2C20000}"/>
    <cellStyle name="Uwaga 25 21 2" xfId="11266" xr:uid="{00000000-0005-0000-0000-0000A3C20000}"/>
    <cellStyle name="Uwaga 25 21 3" xfId="13308" xr:uid="{00000000-0005-0000-0000-0000A4C20000}"/>
    <cellStyle name="Uwaga 25 21 4" xfId="17957" xr:uid="{00000000-0005-0000-0000-0000A5C20000}"/>
    <cellStyle name="Uwaga 25 21 5" xfId="20532" xr:uid="{00000000-0005-0000-0000-0000A6C20000}"/>
    <cellStyle name="Uwaga 25 21 6" xfId="23842" xr:uid="{00000000-0005-0000-0000-0000A7C20000}"/>
    <cellStyle name="Uwaga 25 21 7" xfId="27157" xr:uid="{00000000-0005-0000-0000-0000A8C20000}"/>
    <cellStyle name="Uwaga 25 21 8" xfId="30391" xr:uid="{00000000-0005-0000-0000-0000A9C20000}"/>
    <cellStyle name="Uwaga 25 21 9" xfId="33708" xr:uid="{00000000-0005-0000-0000-0000AAC20000}"/>
    <cellStyle name="Uwaga 25 22" xfId="4358" xr:uid="{00000000-0005-0000-0000-0000ABC20000}"/>
    <cellStyle name="Uwaga 25 22 10" xfId="42854" xr:uid="{00000000-0005-0000-0000-0000ACC20000}"/>
    <cellStyle name="Uwaga 25 22 11" xfId="46046" xr:uid="{00000000-0005-0000-0000-0000ADC20000}"/>
    <cellStyle name="Uwaga 25 22 12" xfId="49323" xr:uid="{00000000-0005-0000-0000-0000AEC20000}"/>
    <cellStyle name="Uwaga 25 22 13" xfId="52506" xr:uid="{00000000-0005-0000-0000-0000AFC20000}"/>
    <cellStyle name="Uwaga 25 22 14" xfId="57721" xr:uid="{00000000-0005-0000-0000-0000B0C20000}"/>
    <cellStyle name="Uwaga 25 22 15" xfId="60958" xr:uid="{00000000-0005-0000-0000-0000B1C20000}"/>
    <cellStyle name="Uwaga 25 22 2" xfId="13596" xr:uid="{00000000-0005-0000-0000-0000B2C20000}"/>
    <cellStyle name="Uwaga 25 22 3" xfId="7575" xr:uid="{00000000-0005-0000-0000-0000B3C20000}"/>
    <cellStyle name="Uwaga 25 22 4" xfId="20826" xr:uid="{00000000-0005-0000-0000-0000B4C20000}"/>
    <cellStyle name="Uwaga 25 22 5" xfId="24136" xr:uid="{00000000-0005-0000-0000-0000B5C20000}"/>
    <cellStyle name="Uwaga 25 22 6" xfId="27450" xr:uid="{00000000-0005-0000-0000-0000B6C20000}"/>
    <cellStyle name="Uwaga 25 22 7" xfId="30685" xr:uid="{00000000-0005-0000-0000-0000B7C20000}"/>
    <cellStyle name="Uwaga 25 22 8" xfId="36454" xr:uid="{00000000-0005-0000-0000-0000B8C20000}"/>
    <cellStyle name="Uwaga 25 22 9" xfId="39659" xr:uid="{00000000-0005-0000-0000-0000B9C20000}"/>
    <cellStyle name="Uwaga 25 23" xfId="4163" xr:uid="{00000000-0005-0000-0000-0000BAC20000}"/>
    <cellStyle name="Uwaga 25 23 10" xfId="42664" xr:uid="{00000000-0005-0000-0000-0000BBC20000}"/>
    <cellStyle name="Uwaga 25 23 11" xfId="45851" xr:uid="{00000000-0005-0000-0000-0000BCC20000}"/>
    <cellStyle name="Uwaga 25 23 12" xfId="49139" xr:uid="{00000000-0005-0000-0000-0000BDC20000}"/>
    <cellStyle name="Uwaga 25 23 13" xfId="52311" xr:uid="{00000000-0005-0000-0000-0000BEC20000}"/>
    <cellStyle name="Uwaga 25 23 14" xfId="57537" xr:uid="{00000000-0005-0000-0000-0000BFC20000}"/>
    <cellStyle name="Uwaga 25 23 15" xfId="60774" xr:uid="{00000000-0005-0000-0000-0000C0C20000}"/>
    <cellStyle name="Uwaga 25 23 2" xfId="13407" xr:uid="{00000000-0005-0000-0000-0000C1C20000}"/>
    <cellStyle name="Uwaga 25 23 3" xfId="7400" xr:uid="{00000000-0005-0000-0000-0000C2C20000}"/>
    <cellStyle name="Uwaga 25 23 4" xfId="20631" xr:uid="{00000000-0005-0000-0000-0000C3C20000}"/>
    <cellStyle name="Uwaga 25 23 5" xfId="23941" xr:uid="{00000000-0005-0000-0000-0000C4C20000}"/>
    <cellStyle name="Uwaga 25 23 6" xfId="27256" xr:uid="{00000000-0005-0000-0000-0000C5C20000}"/>
    <cellStyle name="Uwaga 25 23 7" xfId="30490" xr:uid="{00000000-0005-0000-0000-0000C6C20000}"/>
    <cellStyle name="Uwaga 25 23 8" xfId="36269" xr:uid="{00000000-0005-0000-0000-0000C7C20000}"/>
    <cellStyle name="Uwaga 25 23 9" xfId="39465" xr:uid="{00000000-0005-0000-0000-0000C8C20000}"/>
    <cellStyle name="Uwaga 25 24" xfId="4417" xr:uid="{00000000-0005-0000-0000-0000C9C20000}"/>
    <cellStyle name="Uwaga 25 24 10" xfId="42911" xr:uid="{00000000-0005-0000-0000-0000CAC20000}"/>
    <cellStyle name="Uwaga 25 24 11" xfId="46105" xr:uid="{00000000-0005-0000-0000-0000CBC20000}"/>
    <cellStyle name="Uwaga 25 24 12" xfId="49380" xr:uid="{00000000-0005-0000-0000-0000CCC20000}"/>
    <cellStyle name="Uwaga 25 24 13" xfId="52565" xr:uid="{00000000-0005-0000-0000-0000CDC20000}"/>
    <cellStyle name="Uwaga 25 24 14" xfId="57775" xr:uid="{00000000-0005-0000-0000-0000CEC20000}"/>
    <cellStyle name="Uwaga 25 24 15" xfId="61012" xr:uid="{00000000-0005-0000-0000-0000CFC20000}"/>
    <cellStyle name="Uwaga 25 24 2" xfId="13655" xr:uid="{00000000-0005-0000-0000-0000D0C20000}"/>
    <cellStyle name="Uwaga 25 24 3" xfId="7620" xr:uid="{00000000-0005-0000-0000-0000D1C20000}"/>
    <cellStyle name="Uwaga 25 24 4" xfId="20885" xr:uid="{00000000-0005-0000-0000-0000D2C20000}"/>
    <cellStyle name="Uwaga 25 24 5" xfId="24195" xr:uid="{00000000-0005-0000-0000-0000D3C20000}"/>
    <cellStyle name="Uwaga 25 24 6" xfId="27509" xr:uid="{00000000-0005-0000-0000-0000D4C20000}"/>
    <cellStyle name="Uwaga 25 24 7" xfId="30744" xr:uid="{00000000-0005-0000-0000-0000D5C20000}"/>
    <cellStyle name="Uwaga 25 24 8" xfId="36511" xr:uid="{00000000-0005-0000-0000-0000D6C20000}"/>
    <cellStyle name="Uwaga 25 24 9" xfId="39718" xr:uid="{00000000-0005-0000-0000-0000D7C20000}"/>
    <cellStyle name="Uwaga 25 25" xfId="4475" xr:uid="{00000000-0005-0000-0000-0000D8C20000}"/>
    <cellStyle name="Uwaga 25 25 10" xfId="42966" xr:uid="{00000000-0005-0000-0000-0000D9C20000}"/>
    <cellStyle name="Uwaga 25 25 11" xfId="46163" xr:uid="{00000000-0005-0000-0000-0000DAC20000}"/>
    <cellStyle name="Uwaga 25 25 12" xfId="49435" xr:uid="{00000000-0005-0000-0000-0000DBC20000}"/>
    <cellStyle name="Uwaga 25 25 13" xfId="52623" xr:uid="{00000000-0005-0000-0000-0000DCC20000}"/>
    <cellStyle name="Uwaga 25 25 14" xfId="57828" xr:uid="{00000000-0005-0000-0000-0000DDC20000}"/>
    <cellStyle name="Uwaga 25 25 15" xfId="61065" xr:uid="{00000000-0005-0000-0000-0000DEC20000}"/>
    <cellStyle name="Uwaga 25 25 2" xfId="13712" xr:uid="{00000000-0005-0000-0000-0000DFC20000}"/>
    <cellStyle name="Uwaga 25 25 3" xfId="7673" xr:uid="{00000000-0005-0000-0000-0000E0C20000}"/>
    <cellStyle name="Uwaga 25 25 4" xfId="20943" xr:uid="{00000000-0005-0000-0000-0000E1C20000}"/>
    <cellStyle name="Uwaga 25 25 5" xfId="24253" xr:uid="{00000000-0005-0000-0000-0000E2C20000}"/>
    <cellStyle name="Uwaga 25 25 6" xfId="27566" xr:uid="{00000000-0005-0000-0000-0000E3C20000}"/>
    <cellStyle name="Uwaga 25 25 7" xfId="30802" xr:uid="{00000000-0005-0000-0000-0000E4C20000}"/>
    <cellStyle name="Uwaga 25 25 8" xfId="36566" xr:uid="{00000000-0005-0000-0000-0000E5C20000}"/>
    <cellStyle name="Uwaga 25 25 9" xfId="39776" xr:uid="{00000000-0005-0000-0000-0000E6C20000}"/>
    <cellStyle name="Uwaga 25 26" xfId="4529" xr:uid="{00000000-0005-0000-0000-0000E7C20000}"/>
    <cellStyle name="Uwaga 25 26 10" xfId="43018" xr:uid="{00000000-0005-0000-0000-0000E8C20000}"/>
    <cellStyle name="Uwaga 25 26 11" xfId="46217" xr:uid="{00000000-0005-0000-0000-0000E9C20000}"/>
    <cellStyle name="Uwaga 25 26 12" xfId="49486" xr:uid="{00000000-0005-0000-0000-0000EAC20000}"/>
    <cellStyle name="Uwaga 25 26 13" xfId="52677" xr:uid="{00000000-0005-0000-0000-0000EBC20000}"/>
    <cellStyle name="Uwaga 25 26 14" xfId="57878" xr:uid="{00000000-0005-0000-0000-0000ECC20000}"/>
    <cellStyle name="Uwaga 25 26 15" xfId="61115" xr:uid="{00000000-0005-0000-0000-0000EDC20000}"/>
    <cellStyle name="Uwaga 25 26 2" xfId="13765" xr:uid="{00000000-0005-0000-0000-0000EEC20000}"/>
    <cellStyle name="Uwaga 25 26 3" xfId="7723" xr:uid="{00000000-0005-0000-0000-0000EFC20000}"/>
    <cellStyle name="Uwaga 25 26 4" xfId="20997" xr:uid="{00000000-0005-0000-0000-0000F0C20000}"/>
    <cellStyle name="Uwaga 25 26 5" xfId="24307" xr:uid="{00000000-0005-0000-0000-0000F1C20000}"/>
    <cellStyle name="Uwaga 25 26 6" xfId="27619" xr:uid="{00000000-0005-0000-0000-0000F2C20000}"/>
    <cellStyle name="Uwaga 25 26 7" xfId="30856" xr:uid="{00000000-0005-0000-0000-0000F3C20000}"/>
    <cellStyle name="Uwaga 25 26 8" xfId="36617" xr:uid="{00000000-0005-0000-0000-0000F4C20000}"/>
    <cellStyle name="Uwaga 25 26 9" xfId="39830" xr:uid="{00000000-0005-0000-0000-0000F5C20000}"/>
    <cellStyle name="Uwaga 25 27" xfId="4585" xr:uid="{00000000-0005-0000-0000-0000F6C20000}"/>
    <cellStyle name="Uwaga 25 27 10" xfId="43072" xr:uid="{00000000-0005-0000-0000-0000F7C20000}"/>
    <cellStyle name="Uwaga 25 27 11" xfId="46273" xr:uid="{00000000-0005-0000-0000-0000F8C20000}"/>
    <cellStyle name="Uwaga 25 27 12" xfId="49540" xr:uid="{00000000-0005-0000-0000-0000F9C20000}"/>
    <cellStyle name="Uwaga 25 27 13" xfId="52733" xr:uid="{00000000-0005-0000-0000-0000FAC20000}"/>
    <cellStyle name="Uwaga 25 27 14" xfId="57931" xr:uid="{00000000-0005-0000-0000-0000FBC20000}"/>
    <cellStyle name="Uwaga 25 27 15" xfId="61168" xr:uid="{00000000-0005-0000-0000-0000FCC20000}"/>
    <cellStyle name="Uwaga 25 27 2" xfId="13821" xr:uid="{00000000-0005-0000-0000-0000FDC20000}"/>
    <cellStyle name="Uwaga 25 27 3" xfId="7776" xr:uid="{00000000-0005-0000-0000-0000FEC20000}"/>
    <cellStyle name="Uwaga 25 27 4" xfId="21053" xr:uid="{00000000-0005-0000-0000-0000FFC20000}"/>
    <cellStyle name="Uwaga 25 27 5" xfId="24363" xr:uid="{00000000-0005-0000-0000-000000C30000}"/>
    <cellStyle name="Uwaga 25 27 6" xfId="27675" xr:uid="{00000000-0005-0000-0000-000001C30000}"/>
    <cellStyle name="Uwaga 25 27 7" xfId="30912" xr:uid="{00000000-0005-0000-0000-000002C30000}"/>
    <cellStyle name="Uwaga 25 27 8" xfId="36672" xr:uid="{00000000-0005-0000-0000-000003C30000}"/>
    <cellStyle name="Uwaga 25 27 9" xfId="39885" xr:uid="{00000000-0005-0000-0000-000004C30000}"/>
    <cellStyle name="Uwaga 25 28" xfId="4632" xr:uid="{00000000-0005-0000-0000-000005C30000}"/>
    <cellStyle name="Uwaga 25 28 10" xfId="43118" xr:uid="{00000000-0005-0000-0000-000006C30000}"/>
    <cellStyle name="Uwaga 25 28 11" xfId="46320" xr:uid="{00000000-0005-0000-0000-000007C30000}"/>
    <cellStyle name="Uwaga 25 28 12" xfId="49586" xr:uid="{00000000-0005-0000-0000-000008C30000}"/>
    <cellStyle name="Uwaga 25 28 13" xfId="52780" xr:uid="{00000000-0005-0000-0000-000009C30000}"/>
    <cellStyle name="Uwaga 25 28 14" xfId="57977" xr:uid="{00000000-0005-0000-0000-00000AC30000}"/>
    <cellStyle name="Uwaga 25 28 15" xfId="61214" xr:uid="{00000000-0005-0000-0000-00000BC30000}"/>
    <cellStyle name="Uwaga 25 28 2" xfId="13868" xr:uid="{00000000-0005-0000-0000-00000CC30000}"/>
    <cellStyle name="Uwaga 25 28 3" xfId="7822" xr:uid="{00000000-0005-0000-0000-00000DC30000}"/>
    <cellStyle name="Uwaga 25 28 4" xfId="21100" xr:uid="{00000000-0005-0000-0000-00000EC30000}"/>
    <cellStyle name="Uwaga 25 28 5" xfId="24410" xr:uid="{00000000-0005-0000-0000-00000FC30000}"/>
    <cellStyle name="Uwaga 25 28 6" xfId="27722" xr:uid="{00000000-0005-0000-0000-000010C30000}"/>
    <cellStyle name="Uwaga 25 28 7" xfId="30959" xr:uid="{00000000-0005-0000-0000-000011C30000}"/>
    <cellStyle name="Uwaga 25 28 8" xfId="36719" xr:uid="{00000000-0005-0000-0000-000012C30000}"/>
    <cellStyle name="Uwaga 25 28 9" xfId="39932" xr:uid="{00000000-0005-0000-0000-000013C30000}"/>
    <cellStyle name="Uwaga 25 29" xfId="4686" xr:uid="{00000000-0005-0000-0000-000014C30000}"/>
    <cellStyle name="Uwaga 25 29 10" xfId="43169" xr:uid="{00000000-0005-0000-0000-000015C30000}"/>
    <cellStyle name="Uwaga 25 29 11" xfId="46374" xr:uid="{00000000-0005-0000-0000-000016C30000}"/>
    <cellStyle name="Uwaga 25 29 12" xfId="49637" xr:uid="{00000000-0005-0000-0000-000017C30000}"/>
    <cellStyle name="Uwaga 25 29 13" xfId="52834" xr:uid="{00000000-0005-0000-0000-000018C30000}"/>
    <cellStyle name="Uwaga 25 29 14" xfId="58028" xr:uid="{00000000-0005-0000-0000-000019C30000}"/>
    <cellStyle name="Uwaga 25 29 15" xfId="61265" xr:uid="{00000000-0005-0000-0000-00001AC30000}"/>
    <cellStyle name="Uwaga 25 29 2" xfId="13921" xr:uid="{00000000-0005-0000-0000-00001BC30000}"/>
    <cellStyle name="Uwaga 25 29 3" xfId="7873" xr:uid="{00000000-0005-0000-0000-00001CC30000}"/>
    <cellStyle name="Uwaga 25 29 4" xfId="21154" xr:uid="{00000000-0005-0000-0000-00001DC30000}"/>
    <cellStyle name="Uwaga 25 29 5" xfId="24464" xr:uid="{00000000-0005-0000-0000-00001EC30000}"/>
    <cellStyle name="Uwaga 25 29 6" xfId="27776" xr:uid="{00000000-0005-0000-0000-00001FC30000}"/>
    <cellStyle name="Uwaga 25 29 7" xfId="31013" xr:uid="{00000000-0005-0000-0000-000020C30000}"/>
    <cellStyle name="Uwaga 25 29 8" xfId="36771" xr:uid="{00000000-0005-0000-0000-000021C30000}"/>
    <cellStyle name="Uwaga 25 29 9" xfId="39986" xr:uid="{00000000-0005-0000-0000-000022C30000}"/>
    <cellStyle name="Uwaga 25 3" xfId="1683" xr:uid="{00000000-0005-0000-0000-000023C30000}"/>
    <cellStyle name="Uwaga 25 3 10" xfId="31335" xr:uid="{00000000-0005-0000-0000-000024C30000}"/>
    <cellStyle name="Uwaga 25 3 11" xfId="27634" xr:uid="{00000000-0005-0000-0000-000025C30000}"/>
    <cellStyle name="Uwaga 25 3 12" xfId="36985" xr:uid="{00000000-0005-0000-0000-000026C30000}"/>
    <cellStyle name="Uwaga 25 3 13" xfId="40217" xr:uid="{00000000-0005-0000-0000-000027C30000}"/>
    <cellStyle name="Uwaga 25 3 14" xfId="43371" xr:uid="{00000000-0005-0000-0000-000028C30000}"/>
    <cellStyle name="Uwaga 25 3 15" xfId="46692" xr:uid="{00000000-0005-0000-0000-000029C30000}"/>
    <cellStyle name="Uwaga 25 3 16" xfId="49837" xr:uid="{00000000-0005-0000-0000-00002AC30000}"/>
    <cellStyle name="Uwaga 25 3 17" xfId="53065" xr:uid="{00000000-0005-0000-0000-00002BC30000}"/>
    <cellStyle name="Uwaga 25 3 18" xfId="34109" xr:uid="{00000000-0005-0000-0000-00002CC30000}"/>
    <cellStyle name="Uwaga 25 3 19" xfId="58348" xr:uid="{00000000-0005-0000-0000-00002DC30000}"/>
    <cellStyle name="Uwaga 25 3 2" xfId="8893" xr:uid="{00000000-0005-0000-0000-00002EC30000}"/>
    <cellStyle name="Uwaga 25 3 3" xfId="8497" xr:uid="{00000000-0005-0000-0000-00002FC30000}"/>
    <cellStyle name="Uwaga 25 3 4" xfId="5062" xr:uid="{00000000-0005-0000-0000-000030C30000}"/>
    <cellStyle name="Uwaga 25 3 5" xfId="15579" xr:uid="{00000000-0005-0000-0000-000031C30000}"/>
    <cellStyle name="Uwaga 25 3 6" xfId="14518" xr:uid="{00000000-0005-0000-0000-000032C30000}"/>
    <cellStyle name="Uwaga 25 3 7" xfId="21461" xr:uid="{00000000-0005-0000-0000-000033C30000}"/>
    <cellStyle name="Uwaga 25 3 8" xfId="24784" xr:uid="{00000000-0005-0000-0000-000034C30000}"/>
    <cellStyle name="Uwaga 25 3 9" xfId="28010" xr:uid="{00000000-0005-0000-0000-000035C30000}"/>
    <cellStyle name="Uwaga 25 30" xfId="4738" xr:uid="{00000000-0005-0000-0000-000036C30000}"/>
    <cellStyle name="Uwaga 25 30 10" xfId="43219" xr:uid="{00000000-0005-0000-0000-000037C30000}"/>
    <cellStyle name="Uwaga 25 30 11" xfId="46426" xr:uid="{00000000-0005-0000-0000-000038C30000}"/>
    <cellStyle name="Uwaga 25 30 12" xfId="49686" xr:uid="{00000000-0005-0000-0000-000039C30000}"/>
    <cellStyle name="Uwaga 25 30 13" xfId="52886" xr:uid="{00000000-0005-0000-0000-00003AC30000}"/>
    <cellStyle name="Uwaga 25 30 14" xfId="58077" xr:uid="{00000000-0005-0000-0000-00003BC30000}"/>
    <cellStyle name="Uwaga 25 30 15" xfId="61314" xr:uid="{00000000-0005-0000-0000-00003CC30000}"/>
    <cellStyle name="Uwaga 25 30 2" xfId="13972" xr:uid="{00000000-0005-0000-0000-00003DC30000}"/>
    <cellStyle name="Uwaga 25 30 3" xfId="7922" xr:uid="{00000000-0005-0000-0000-00003EC30000}"/>
    <cellStyle name="Uwaga 25 30 4" xfId="21206" xr:uid="{00000000-0005-0000-0000-00003FC30000}"/>
    <cellStyle name="Uwaga 25 30 5" xfId="24516" xr:uid="{00000000-0005-0000-0000-000040C30000}"/>
    <cellStyle name="Uwaga 25 30 6" xfId="27828" xr:uid="{00000000-0005-0000-0000-000041C30000}"/>
    <cellStyle name="Uwaga 25 30 7" xfId="31065" xr:uid="{00000000-0005-0000-0000-000042C30000}"/>
    <cellStyle name="Uwaga 25 30 8" xfId="36822" xr:uid="{00000000-0005-0000-0000-000043C30000}"/>
    <cellStyle name="Uwaga 25 30 9" xfId="40037" xr:uid="{00000000-0005-0000-0000-000044C30000}"/>
    <cellStyle name="Uwaga 25 31" xfId="4789" xr:uid="{00000000-0005-0000-0000-000045C30000}"/>
    <cellStyle name="Uwaga 25 31 10" xfId="43268" xr:uid="{00000000-0005-0000-0000-000046C30000}"/>
    <cellStyle name="Uwaga 25 31 11" xfId="46477" xr:uid="{00000000-0005-0000-0000-000047C30000}"/>
    <cellStyle name="Uwaga 25 31 12" xfId="49735" xr:uid="{00000000-0005-0000-0000-000048C30000}"/>
    <cellStyle name="Uwaga 25 31 13" xfId="52937" xr:uid="{00000000-0005-0000-0000-000049C30000}"/>
    <cellStyle name="Uwaga 25 31 14" xfId="58126" xr:uid="{00000000-0005-0000-0000-00004AC30000}"/>
    <cellStyle name="Uwaga 25 31 15" xfId="61363" xr:uid="{00000000-0005-0000-0000-00004BC30000}"/>
    <cellStyle name="Uwaga 25 31 2" xfId="14023" xr:uid="{00000000-0005-0000-0000-00004CC30000}"/>
    <cellStyle name="Uwaga 25 31 3" xfId="7971" xr:uid="{00000000-0005-0000-0000-00004DC30000}"/>
    <cellStyle name="Uwaga 25 31 4" xfId="21257" xr:uid="{00000000-0005-0000-0000-00004EC30000}"/>
    <cellStyle name="Uwaga 25 31 5" xfId="24567" xr:uid="{00000000-0005-0000-0000-00004FC30000}"/>
    <cellStyle name="Uwaga 25 31 6" xfId="27879" xr:uid="{00000000-0005-0000-0000-000050C30000}"/>
    <cellStyle name="Uwaga 25 31 7" xfId="31116" xr:uid="{00000000-0005-0000-0000-000051C30000}"/>
    <cellStyle name="Uwaga 25 31 8" xfId="36872" xr:uid="{00000000-0005-0000-0000-000052C30000}"/>
    <cellStyle name="Uwaga 25 31 9" xfId="40088" xr:uid="{00000000-0005-0000-0000-000053C30000}"/>
    <cellStyle name="Uwaga 25 4" xfId="2488" xr:uid="{00000000-0005-0000-0000-000054C30000}"/>
    <cellStyle name="Uwaga 25 4 10" xfId="32132" xr:uid="{00000000-0005-0000-0000-000055C30000}"/>
    <cellStyle name="Uwaga 25 4 11" xfId="34602" xr:uid="{00000000-0005-0000-0000-000056C30000}"/>
    <cellStyle name="Uwaga 25 4 12" xfId="37790" xr:uid="{00000000-0005-0000-0000-000057C30000}"/>
    <cellStyle name="Uwaga 25 4 13" xfId="41000" xr:uid="{00000000-0005-0000-0000-000058C30000}"/>
    <cellStyle name="Uwaga 25 4 14" xfId="44176" xr:uid="{00000000-0005-0000-0000-000059C30000}"/>
    <cellStyle name="Uwaga 25 4 15" xfId="47475" xr:uid="{00000000-0005-0000-0000-00005AC30000}"/>
    <cellStyle name="Uwaga 25 4 16" xfId="50640" xr:uid="{00000000-0005-0000-0000-00005BC30000}"/>
    <cellStyle name="Uwaga 25 4 17" xfId="53836" xr:uid="{00000000-0005-0000-0000-00005CC30000}"/>
    <cellStyle name="Uwaga 25 4 18" xfId="55890" xr:uid="{00000000-0005-0000-0000-00005DC30000}"/>
    <cellStyle name="Uwaga 25 4 19" xfId="59127" xr:uid="{00000000-0005-0000-0000-00005EC30000}"/>
    <cellStyle name="Uwaga 25 4 2" xfId="9690" xr:uid="{00000000-0005-0000-0000-00005FC30000}"/>
    <cellStyle name="Uwaga 25 4 3" xfId="11732" xr:uid="{00000000-0005-0000-0000-000060C30000}"/>
    <cellStyle name="Uwaga 25 4 4" xfId="5856" xr:uid="{00000000-0005-0000-0000-000061C30000}"/>
    <cellStyle name="Uwaga 25 4 5" xfId="16381" xr:uid="{00000000-0005-0000-0000-000062C30000}"/>
    <cellStyle name="Uwaga 25 4 6" xfId="18956" xr:uid="{00000000-0005-0000-0000-000063C30000}"/>
    <cellStyle name="Uwaga 25 4 7" xfId="22266" xr:uid="{00000000-0005-0000-0000-000064C30000}"/>
    <cellStyle name="Uwaga 25 4 8" xfId="25586" xr:uid="{00000000-0005-0000-0000-000065C30000}"/>
    <cellStyle name="Uwaga 25 4 9" xfId="28815" xr:uid="{00000000-0005-0000-0000-000066C30000}"/>
    <cellStyle name="Uwaga 25 5" xfId="2627" xr:uid="{00000000-0005-0000-0000-000067C30000}"/>
    <cellStyle name="Uwaga 25 5 10" xfId="32271" xr:uid="{00000000-0005-0000-0000-000068C30000}"/>
    <cellStyle name="Uwaga 25 5 11" xfId="34741" xr:uid="{00000000-0005-0000-0000-000069C30000}"/>
    <cellStyle name="Uwaga 25 5 12" xfId="37929" xr:uid="{00000000-0005-0000-0000-00006AC30000}"/>
    <cellStyle name="Uwaga 25 5 13" xfId="41139" xr:uid="{00000000-0005-0000-0000-00006BC30000}"/>
    <cellStyle name="Uwaga 25 5 14" xfId="44315" xr:uid="{00000000-0005-0000-0000-00006CC30000}"/>
    <cellStyle name="Uwaga 25 5 15" xfId="47614" xr:uid="{00000000-0005-0000-0000-00006DC30000}"/>
    <cellStyle name="Uwaga 25 5 16" xfId="50779" xr:uid="{00000000-0005-0000-0000-00006EC30000}"/>
    <cellStyle name="Uwaga 25 5 17" xfId="53974" xr:uid="{00000000-0005-0000-0000-00006FC30000}"/>
    <cellStyle name="Uwaga 25 5 18" xfId="56028" xr:uid="{00000000-0005-0000-0000-000070C30000}"/>
    <cellStyle name="Uwaga 25 5 19" xfId="59265" xr:uid="{00000000-0005-0000-0000-000071C30000}"/>
    <cellStyle name="Uwaga 25 5 2" xfId="9829" xr:uid="{00000000-0005-0000-0000-000072C30000}"/>
    <cellStyle name="Uwaga 25 5 3" xfId="11871" xr:uid="{00000000-0005-0000-0000-000073C30000}"/>
    <cellStyle name="Uwaga 25 5 4" xfId="5995" xr:uid="{00000000-0005-0000-0000-000074C30000}"/>
    <cellStyle name="Uwaga 25 5 5" xfId="16520" xr:uid="{00000000-0005-0000-0000-000075C30000}"/>
    <cellStyle name="Uwaga 25 5 6" xfId="19095" xr:uid="{00000000-0005-0000-0000-000076C30000}"/>
    <cellStyle name="Uwaga 25 5 7" xfId="22405" xr:uid="{00000000-0005-0000-0000-000077C30000}"/>
    <cellStyle name="Uwaga 25 5 8" xfId="25725" xr:uid="{00000000-0005-0000-0000-000078C30000}"/>
    <cellStyle name="Uwaga 25 5 9" xfId="28954" xr:uid="{00000000-0005-0000-0000-000079C30000}"/>
    <cellStyle name="Uwaga 25 6" xfId="1738" xr:uid="{00000000-0005-0000-0000-00007AC30000}"/>
    <cellStyle name="Uwaga 25 6 10" xfId="31390" xr:uid="{00000000-0005-0000-0000-00007BC30000}"/>
    <cellStyle name="Uwaga 25 6 11" xfId="18248" xr:uid="{00000000-0005-0000-0000-00007CC30000}"/>
    <cellStyle name="Uwaga 25 6 12" xfId="37040" xr:uid="{00000000-0005-0000-0000-00007DC30000}"/>
    <cellStyle name="Uwaga 25 6 13" xfId="40272" xr:uid="{00000000-0005-0000-0000-00007EC30000}"/>
    <cellStyle name="Uwaga 25 6 14" xfId="43426" xr:uid="{00000000-0005-0000-0000-00007FC30000}"/>
    <cellStyle name="Uwaga 25 6 15" xfId="46747" xr:uid="{00000000-0005-0000-0000-000080C30000}"/>
    <cellStyle name="Uwaga 25 6 16" xfId="49892" xr:uid="{00000000-0005-0000-0000-000081C30000}"/>
    <cellStyle name="Uwaga 25 6 17" xfId="53119" xr:uid="{00000000-0005-0000-0000-000082C30000}"/>
    <cellStyle name="Uwaga 25 6 18" xfId="33889" xr:uid="{00000000-0005-0000-0000-000083C30000}"/>
    <cellStyle name="Uwaga 25 6 19" xfId="58402" xr:uid="{00000000-0005-0000-0000-000084C30000}"/>
    <cellStyle name="Uwaga 25 6 2" xfId="8948" xr:uid="{00000000-0005-0000-0000-000085C30000}"/>
    <cellStyle name="Uwaga 25 6 3" xfId="8442" xr:uid="{00000000-0005-0000-0000-000086C30000}"/>
    <cellStyle name="Uwaga 25 6 4" xfId="5117" xr:uid="{00000000-0005-0000-0000-000087C30000}"/>
    <cellStyle name="Uwaga 25 6 5" xfId="15634" xr:uid="{00000000-0005-0000-0000-000088C30000}"/>
    <cellStyle name="Uwaga 25 6 6" xfId="14463" xr:uid="{00000000-0005-0000-0000-000089C30000}"/>
    <cellStyle name="Uwaga 25 6 7" xfId="21516" xr:uid="{00000000-0005-0000-0000-00008AC30000}"/>
    <cellStyle name="Uwaga 25 6 8" xfId="24838" xr:uid="{00000000-0005-0000-0000-00008BC30000}"/>
    <cellStyle name="Uwaga 25 6 9" xfId="28065" xr:uid="{00000000-0005-0000-0000-00008CC30000}"/>
    <cellStyle name="Uwaga 25 7" xfId="2847" xr:uid="{00000000-0005-0000-0000-00008DC30000}"/>
    <cellStyle name="Uwaga 25 7 10" xfId="32491" xr:uid="{00000000-0005-0000-0000-00008EC30000}"/>
    <cellStyle name="Uwaga 25 7 11" xfId="34961" xr:uid="{00000000-0005-0000-0000-00008FC30000}"/>
    <cellStyle name="Uwaga 25 7 12" xfId="38149" xr:uid="{00000000-0005-0000-0000-000090C30000}"/>
    <cellStyle name="Uwaga 25 7 13" xfId="41356" xr:uid="{00000000-0005-0000-0000-000091C30000}"/>
    <cellStyle name="Uwaga 25 7 14" xfId="44535" xr:uid="{00000000-0005-0000-0000-000092C30000}"/>
    <cellStyle name="Uwaga 25 7 15" xfId="47831" xr:uid="{00000000-0005-0000-0000-000093C30000}"/>
    <cellStyle name="Uwaga 25 7 16" xfId="50999" xr:uid="{00000000-0005-0000-0000-000094C30000}"/>
    <cellStyle name="Uwaga 25 7 17" xfId="54189" xr:uid="{00000000-0005-0000-0000-000095C30000}"/>
    <cellStyle name="Uwaga 25 7 18" xfId="56243" xr:uid="{00000000-0005-0000-0000-000096C30000}"/>
    <cellStyle name="Uwaga 25 7 19" xfId="59480" xr:uid="{00000000-0005-0000-0000-000097C30000}"/>
    <cellStyle name="Uwaga 25 7 2" xfId="10049" xr:uid="{00000000-0005-0000-0000-000098C30000}"/>
    <cellStyle name="Uwaga 25 7 3" xfId="12091" xr:uid="{00000000-0005-0000-0000-000099C30000}"/>
    <cellStyle name="Uwaga 25 7 4" xfId="6215" xr:uid="{00000000-0005-0000-0000-00009AC30000}"/>
    <cellStyle name="Uwaga 25 7 5" xfId="16740" xr:uid="{00000000-0005-0000-0000-00009BC30000}"/>
    <cellStyle name="Uwaga 25 7 6" xfId="19315" xr:uid="{00000000-0005-0000-0000-00009CC30000}"/>
    <cellStyle name="Uwaga 25 7 7" xfId="22625" xr:uid="{00000000-0005-0000-0000-00009DC30000}"/>
    <cellStyle name="Uwaga 25 7 8" xfId="25943" xr:uid="{00000000-0005-0000-0000-00009EC30000}"/>
    <cellStyle name="Uwaga 25 7 9" xfId="29174" xr:uid="{00000000-0005-0000-0000-00009FC30000}"/>
    <cellStyle name="Uwaga 25 8" xfId="2951" xr:uid="{00000000-0005-0000-0000-0000A0C30000}"/>
    <cellStyle name="Uwaga 25 8 10" xfId="32595" xr:uid="{00000000-0005-0000-0000-0000A1C30000}"/>
    <cellStyle name="Uwaga 25 8 11" xfId="35065" xr:uid="{00000000-0005-0000-0000-0000A2C30000}"/>
    <cellStyle name="Uwaga 25 8 12" xfId="38253" xr:uid="{00000000-0005-0000-0000-0000A3C30000}"/>
    <cellStyle name="Uwaga 25 8 13" xfId="41460" xr:uid="{00000000-0005-0000-0000-0000A4C30000}"/>
    <cellStyle name="Uwaga 25 8 14" xfId="44639" xr:uid="{00000000-0005-0000-0000-0000A5C30000}"/>
    <cellStyle name="Uwaga 25 8 15" xfId="47935" xr:uid="{00000000-0005-0000-0000-0000A6C30000}"/>
    <cellStyle name="Uwaga 25 8 16" xfId="51103" xr:uid="{00000000-0005-0000-0000-0000A7C30000}"/>
    <cellStyle name="Uwaga 25 8 17" xfId="54292" xr:uid="{00000000-0005-0000-0000-0000A8C30000}"/>
    <cellStyle name="Uwaga 25 8 18" xfId="56346" xr:uid="{00000000-0005-0000-0000-0000A9C30000}"/>
    <cellStyle name="Uwaga 25 8 19" xfId="59583" xr:uid="{00000000-0005-0000-0000-0000AAC30000}"/>
    <cellStyle name="Uwaga 25 8 2" xfId="10153" xr:uid="{00000000-0005-0000-0000-0000ABC30000}"/>
    <cellStyle name="Uwaga 25 8 3" xfId="12195" xr:uid="{00000000-0005-0000-0000-0000ACC30000}"/>
    <cellStyle name="Uwaga 25 8 4" xfId="6319" xr:uid="{00000000-0005-0000-0000-0000ADC30000}"/>
    <cellStyle name="Uwaga 25 8 5" xfId="16844" xr:uid="{00000000-0005-0000-0000-0000AEC30000}"/>
    <cellStyle name="Uwaga 25 8 6" xfId="19419" xr:uid="{00000000-0005-0000-0000-0000AFC30000}"/>
    <cellStyle name="Uwaga 25 8 7" xfId="22729" xr:uid="{00000000-0005-0000-0000-0000B0C30000}"/>
    <cellStyle name="Uwaga 25 8 8" xfId="26046" xr:uid="{00000000-0005-0000-0000-0000B1C30000}"/>
    <cellStyle name="Uwaga 25 8 9" xfId="29278" xr:uid="{00000000-0005-0000-0000-0000B2C30000}"/>
    <cellStyle name="Uwaga 25 9" xfId="3117" xr:uid="{00000000-0005-0000-0000-0000B3C30000}"/>
    <cellStyle name="Uwaga 25 9 10" xfId="32761" xr:uid="{00000000-0005-0000-0000-0000B4C30000}"/>
    <cellStyle name="Uwaga 25 9 11" xfId="35230" xr:uid="{00000000-0005-0000-0000-0000B5C30000}"/>
    <cellStyle name="Uwaga 25 9 12" xfId="38419" xr:uid="{00000000-0005-0000-0000-0000B6C30000}"/>
    <cellStyle name="Uwaga 25 9 13" xfId="41625" xr:uid="{00000000-0005-0000-0000-0000B7C30000}"/>
    <cellStyle name="Uwaga 25 9 14" xfId="44805" xr:uid="{00000000-0005-0000-0000-0000B8C30000}"/>
    <cellStyle name="Uwaga 25 9 15" xfId="48100" xr:uid="{00000000-0005-0000-0000-0000B9C30000}"/>
    <cellStyle name="Uwaga 25 9 16" xfId="51268" xr:uid="{00000000-0005-0000-0000-0000BAC30000}"/>
    <cellStyle name="Uwaga 25 9 17" xfId="54456" xr:uid="{00000000-0005-0000-0000-0000BBC30000}"/>
    <cellStyle name="Uwaga 25 9 18" xfId="56510" xr:uid="{00000000-0005-0000-0000-0000BCC30000}"/>
    <cellStyle name="Uwaga 25 9 19" xfId="59747" xr:uid="{00000000-0005-0000-0000-0000BDC30000}"/>
    <cellStyle name="Uwaga 25 9 2" xfId="10319" xr:uid="{00000000-0005-0000-0000-0000BEC30000}"/>
    <cellStyle name="Uwaga 25 9 3" xfId="12361" xr:uid="{00000000-0005-0000-0000-0000BFC30000}"/>
    <cellStyle name="Uwaga 25 9 4" xfId="6485" xr:uid="{00000000-0005-0000-0000-0000C0C30000}"/>
    <cellStyle name="Uwaga 25 9 5" xfId="17010" xr:uid="{00000000-0005-0000-0000-0000C1C30000}"/>
    <cellStyle name="Uwaga 25 9 6" xfId="19585" xr:uid="{00000000-0005-0000-0000-0000C2C30000}"/>
    <cellStyle name="Uwaga 25 9 7" xfId="22895" xr:uid="{00000000-0005-0000-0000-0000C3C30000}"/>
    <cellStyle name="Uwaga 25 9 8" xfId="26211" xr:uid="{00000000-0005-0000-0000-0000C4C30000}"/>
    <cellStyle name="Uwaga 25 9 9" xfId="29444" xr:uid="{00000000-0005-0000-0000-0000C5C30000}"/>
    <cellStyle name="Uwaga 26" xfId="1389" xr:uid="{00000000-0005-0000-0000-0000C6C30000}"/>
    <cellStyle name="Uwaga 26 10" xfId="2814" xr:uid="{00000000-0005-0000-0000-0000C7C30000}"/>
    <cellStyle name="Uwaga 26 10 10" xfId="32458" xr:uid="{00000000-0005-0000-0000-0000C8C30000}"/>
    <cellStyle name="Uwaga 26 10 11" xfId="34928" xr:uid="{00000000-0005-0000-0000-0000C9C30000}"/>
    <cellStyle name="Uwaga 26 10 12" xfId="38116" xr:uid="{00000000-0005-0000-0000-0000CAC30000}"/>
    <cellStyle name="Uwaga 26 10 13" xfId="41323" xr:uid="{00000000-0005-0000-0000-0000CBC30000}"/>
    <cellStyle name="Uwaga 26 10 14" xfId="44502" xr:uid="{00000000-0005-0000-0000-0000CCC30000}"/>
    <cellStyle name="Uwaga 26 10 15" xfId="47798" xr:uid="{00000000-0005-0000-0000-0000CDC30000}"/>
    <cellStyle name="Uwaga 26 10 16" xfId="50966" xr:uid="{00000000-0005-0000-0000-0000CEC30000}"/>
    <cellStyle name="Uwaga 26 10 17" xfId="54156" xr:uid="{00000000-0005-0000-0000-0000CFC30000}"/>
    <cellStyle name="Uwaga 26 10 18" xfId="56210" xr:uid="{00000000-0005-0000-0000-0000D0C30000}"/>
    <cellStyle name="Uwaga 26 10 19" xfId="59447" xr:uid="{00000000-0005-0000-0000-0000D1C30000}"/>
    <cellStyle name="Uwaga 26 10 2" xfId="10016" xr:uid="{00000000-0005-0000-0000-0000D2C30000}"/>
    <cellStyle name="Uwaga 26 10 3" xfId="12058" xr:uid="{00000000-0005-0000-0000-0000D3C30000}"/>
    <cellStyle name="Uwaga 26 10 4" xfId="6182" xr:uid="{00000000-0005-0000-0000-0000D4C30000}"/>
    <cellStyle name="Uwaga 26 10 5" xfId="16707" xr:uid="{00000000-0005-0000-0000-0000D5C30000}"/>
    <cellStyle name="Uwaga 26 10 6" xfId="19282" xr:uid="{00000000-0005-0000-0000-0000D6C30000}"/>
    <cellStyle name="Uwaga 26 10 7" xfId="22592" xr:uid="{00000000-0005-0000-0000-0000D7C30000}"/>
    <cellStyle name="Uwaga 26 10 8" xfId="25910" xr:uid="{00000000-0005-0000-0000-0000D8C30000}"/>
    <cellStyle name="Uwaga 26 10 9" xfId="29141" xr:uid="{00000000-0005-0000-0000-0000D9C30000}"/>
    <cellStyle name="Uwaga 26 11" xfId="3366" xr:uid="{00000000-0005-0000-0000-0000DAC30000}"/>
    <cellStyle name="Uwaga 26 11 10" xfId="33010" xr:uid="{00000000-0005-0000-0000-0000DBC30000}"/>
    <cellStyle name="Uwaga 26 11 11" xfId="35478" xr:uid="{00000000-0005-0000-0000-0000DCC30000}"/>
    <cellStyle name="Uwaga 26 11 12" xfId="38668" xr:uid="{00000000-0005-0000-0000-0000DDC30000}"/>
    <cellStyle name="Uwaga 26 11 13" xfId="41873" xr:uid="{00000000-0005-0000-0000-0000DEC30000}"/>
    <cellStyle name="Uwaga 26 11 14" xfId="45054" xr:uid="{00000000-0005-0000-0000-0000DFC30000}"/>
    <cellStyle name="Uwaga 26 11 15" xfId="48348" xr:uid="{00000000-0005-0000-0000-0000E0C30000}"/>
    <cellStyle name="Uwaga 26 11 16" xfId="51517" xr:uid="{00000000-0005-0000-0000-0000E1C30000}"/>
    <cellStyle name="Uwaga 26 11 17" xfId="54702" xr:uid="{00000000-0005-0000-0000-0000E2C30000}"/>
    <cellStyle name="Uwaga 26 11 18" xfId="56756" xr:uid="{00000000-0005-0000-0000-0000E3C30000}"/>
    <cellStyle name="Uwaga 26 11 19" xfId="59993" xr:uid="{00000000-0005-0000-0000-0000E4C30000}"/>
    <cellStyle name="Uwaga 26 11 2" xfId="10568" xr:uid="{00000000-0005-0000-0000-0000E5C30000}"/>
    <cellStyle name="Uwaga 26 11 3" xfId="12610" xr:uid="{00000000-0005-0000-0000-0000E6C30000}"/>
    <cellStyle name="Uwaga 26 11 4" xfId="6734" xr:uid="{00000000-0005-0000-0000-0000E7C30000}"/>
    <cellStyle name="Uwaga 26 11 5" xfId="17259" xr:uid="{00000000-0005-0000-0000-0000E8C30000}"/>
    <cellStyle name="Uwaga 26 11 6" xfId="19834" xr:uid="{00000000-0005-0000-0000-0000E9C30000}"/>
    <cellStyle name="Uwaga 26 11 7" xfId="23144" xr:uid="{00000000-0005-0000-0000-0000EAC30000}"/>
    <cellStyle name="Uwaga 26 11 8" xfId="26459" xr:uid="{00000000-0005-0000-0000-0000EBC30000}"/>
    <cellStyle name="Uwaga 26 11 9" xfId="29693" xr:uid="{00000000-0005-0000-0000-0000ECC30000}"/>
    <cellStyle name="Uwaga 26 12" xfId="2970" xr:uid="{00000000-0005-0000-0000-0000EDC30000}"/>
    <cellStyle name="Uwaga 26 12 10" xfId="32614" xr:uid="{00000000-0005-0000-0000-0000EEC30000}"/>
    <cellStyle name="Uwaga 26 12 11" xfId="35084" xr:uid="{00000000-0005-0000-0000-0000EFC30000}"/>
    <cellStyle name="Uwaga 26 12 12" xfId="38272" xr:uid="{00000000-0005-0000-0000-0000F0C30000}"/>
    <cellStyle name="Uwaga 26 12 13" xfId="41479" xr:uid="{00000000-0005-0000-0000-0000F1C30000}"/>
    <cellStyle name="Uwaga 26 12 14" xfId="44658" xr:uid="{00000000-0005-0000-0000-0000F2C30000}"/>
    <cellStyle name="Uwaga 26 12 15" xfId="47954" xr:uid="{00000000-0005-0000-0000-0000F3C30000}"/>
    <cellStyle name="Uwaga 26 12 16" xfId="51122" xr:uid="{00000000-0005-0000-0000-0000F4C30000}"/>
    <cellStyle name="Uwaga 26 12 17" xfId="54311" xr:uid="{00000000-0005-0000-0000-0000F5C30000}"/>
    <cellStyle name="Uwaga 26 12 18" xfId="56365" xr:uid="{00000000-0005-0000-0000-0000F6C30000}"/>
    <cellStyle name="Uwaga 26 12 19" xfId="59602" xr:uid="{00000000-0005-0000-0000-0000F7C30000}"/>
    <cellStyle name="Uwaga 26 12 2" xfId="10172" xr:uid="{00000000-0005-0000-0000-0000F8C30000}"/>
    <cellStyle name="Uwaga 26 12 3" xfId="12214" xr:uid="{00000000-0005-0000-0000-0000F9C30000}"/>
    <cellStyle name="Uwaga 26 12 4" xfId="6338" xr:uid="{00000000-0005-0000-0000-0000FAC30000}"/>
    <cellStyle name="Uwaga 26 12 5" xfId="16863" xr:uid="{00000000-0005-0000-0000-0000FBC30000}"/>
    <cellStyle name="Uwaga 26 12 6" xfId="19438" xr:uid="{00000000-0005-0000-0000-0000FCC30000}"/>
    <cellStyle name="Uwaga 26 12 7" xfId="22748" xr:uid="{00000000-0005-0000-0000-0000FDC30000}"/>
    <cellStyle name="Uwaga 26 12 8" xfId="26065" xr:uid="{00000000-0005-0000-0000-0000FEC30000}"/>
    <cellStyle name="Uwaga 26 12 9" xfId="29297" xr:uid="{00000000-0005-0000-0000-0000FFC30000}"/>
    <cellStyle name="Uwaga 26 13" xfId="3035" xr:uid="{00000000-0005-0000-0000-000000C40000}"/>
    <cellStyle name="Uwaga 26 13 10" xfId="32679" xr:uid="{00000000-0005-0000-0000-000001C40000}"/>
    <cellStyle name="Uwaga 26 13 11" xfId="35148" xr:uid="{00000000-0005-0000-0000-000002C40000}"/>
    <cellStyle name="Uwaga 26 13 12" xfId="38337" xr:uid="{00000000-0005-0000-0000-000003C40000}"/>
    <cellStyle name="Uwaga 26 13 13" xfId="41543" xr:uid="{00000000-0005-0000-0000-000004C40000}"/>
    <cellStyle name="Uwaga 26 13 14" xfId="44723" xr:uid="{00000000-0005-0000-0000-000005C40000}"/>
    <cellStyle name="Uwaga 26 13 15" xfId="48018" xr:uid="{00000000-0005-0000-0000-000006C40000}"/>
    <cellStyle name="Uwaga 26 13 16" xfId="51186" xr:uid="{00000000-0005-0000-0000-000007C40000}"/>
    <cellStyle name="Uwaga 26 13 17" xfId="54375" xr:uid="{00000000-0005-0000-0000-000008C40000}"/>
    <cellStyle name="Uwaga 26 13 18" xfId="56429" xr:uid="{00000000-0005-0000-0000-000009C40000}"/>
    <cellStyle name="Uwaga 26 13 19" xfId="59666" xr:uid="{00000000-0005-0000-0000-00000AC40000}"/>
    <cellStyle name="Uwaga 26 13 2" xfId="10237" xr:uid="{00000000-0005-0000-0000-00000BC40000}"/>
    <cellStyle name="Uwaga 26 13 3" xfId="12279" xr:uid="{00000000-0005-0000-0000-00000CC40000}"/>
    <cellStyle name="Uwaga 26 13 4" xfId="6403" xr:uid="{00000000-0005-0000-0000-00000DC40000}"/>
    <cellStyle name="Uwaga 26 13 5" xfId="16928" xr:uid="{00000000-0005-0000-0000-00000EC40000}"/>
    <cellStyle name="Uwaga 26 13 6" xfId="19503" xr:uid="{00000000-0005-0000-0000-00000FC40000}"/>
    <cellStyle name="Uwaga 26 13 7" xfId="22813" xr:uid="{00000000-0005-0000-0000-000010C40000}"/>
    <cellStyle name="Uwaga 26 13 8" xfId="26130" xr:uid="{00000000-0005-0000-0000-000011C40000}"/>
    <cellStyle name="Uwaga 26 13 9" xfId="29362" xr:uid="{00000000-0005-0000-0000-000012C40000}"/>
    <cellStyle name="Uwaga 26 14" xfId="3535" xr:uid="{00000000-0005-0000-0000-000013C40000}"/>
    <cellStyle name="Uwaga 26 14 10" xfId="33179" xr:uid="{00000000-0005-0000-0000-000014C40000}"/>
    <cellStyle name="Uwaga 26 14 11" xfId="35643" xr:uid="{00000000-0005-0000-0000-000015C40000}"/>
    <cellStyle name="Uwaga 26 14 12" xfId="38837" xr:uid="{00000000-0005-0000-0000-000016C40000}"/>
    <cellStyle name="Uwaga 26 14 13" xfId="42038" xr:uid="{00000000-0005-0000-0000-000017C40000}"/>
    <cellStyle name="Uwaga 26 14 14" xfId="45223" xr:uid="{00000000-0005-0000-0000-000018C40000}"/>
    <cellStyle name="Uwaga 26 14 15" xfId="48513" xr:uid="{00000000-0005-0000-0000-000019C40000}"/>
    <cellStyle name="Uwaga 26 14 16" xfId="51684" xr:uid="{00000000-0005-0000-0000-00001AC40000}"/>
    <cellStyle name="Uwaga 26 14 17" xfId="54865" xr:uid="{00000000-0005-0000-0000-00001BC40000}"/>
    <cellStyle name="Uwaga 26 14 18" xfId="56919" xr:uid="{00000000-0005-0000-0000-00001CC40000}"/>
    <cellStyle name="Uwaga 26 14 19" xfId="60156" xr:uid="{00000000-0005-0000-0000-00001DC40000}"/>
    <cellStyle name="Uwaga 26 14 2" xfId="10737" xr:uid="{00000000-0005-0000-0000-00001EC40000}"/>
    <cellStyle name="Uwaga 26 14 3" xfId="12779" xr:uid="{00000000-0005-0000-0000-00001FC40000}"/>
    <cellStyle name="Uwaga 26 14 4" xfId="6901" xr:uid="{00000000-0005-0000-0000-000020C40000}"/>
    <cellStyle name="Uwaga 26 14 5" xfId="17428" xr:uid="{00000000-0005-0000-0000-000021C40000}"/>
    <cellStyle name="Uwaga 26 14 6" xfId="20003" xr:uid="{00000000-0005-0000-0000-000022C40000}"/>
    <cellStyle name="Uwaga 26 14 7" xfId="23313" xr:uid="{00000000-0005-0000-0000-000023C40000}"/>
    <cellStyle name="Uwaga 26 14 8" xfId="26628" xr:uid="{00000000-0005-0000-0000-000024C40000}"/>
    <cellStyle name="Uwaga 26 14 9" xfId="29862" xr:uid="{00000000-0005-0000-0000-000025C40000}"/>
    <cellStyle name="Uwaga 26 15" xfId="3672" xr:uid="{00000000-0005-0000-0000-000026C40000}"/>
    <cellStyle name="Uwaga 26 15 10" xfId="33316" xr:uid="{00000000-0005-0000-0000-000027C40000}"/>
    <cellStyle name="Uwaga 26 15 11" xfId="35780" xr:uid="{00000000-0005-0000-0000-000028C40000}"/>
    <cellStyle name="Uwaga 26 15 12" xfId="38974" xr:uid="{00000000-0005-0000-0000-000029C40000}"/>
    <cellStyle name="Uwaga 26 15 13" xfId="42175" xr:uid="{00000000-0005-0000-0000-00002AC40000}"/>
    <cellStyle name="Uwaga 26 15 14" xfId="45360" xr:uid="{00000000-0005-0000-0000-00002BC40000}"/>
    <cellStyle name="Uwaga 26 15 15" xfId="48650" xr:uid="{00000000-0005-0000-0000-00002CC40000}"/>
    <cellStyle name="Uwaga 26 15 16" xfId="51821" xr:uid="{00000000-0005-0000-0000-00002DC40000}"/>
    <cellStyle name="Uwaga 26 15 17" xfId="55001" xr:uid="{00000000-0005-0000-0000-00002EC40000}"/>
    <cellStyle name="Uwaga 26 15 18" xfId="57055" xr:uid="{00000000-0005-0000-0000-00002FC40000}"/>
    <cellStyle name="Uwaga 26 15 19" xfId="60292" xr:uid="{00000000-0005-0000-0000-000030C40000}"/>
    <cellStyle name="Uwaga 26 15 2" xfId="10874" xr:uid="{00000000-0005-0000-0000-000031C40000}"/>
    <cellStyle name="Uwaga 26 15 3" xfId="12916" xr:uid="{00000000-0005-0000-0000-000032C40000}"/>
    <cellStyle name="Uwaga 26 15 4" xfId="7038" xr:uid="{00000000-0005-0000-0000-000033C40000}"/>
    <cellStyle name="Uwaga 26 15 5" xfId="17565" xr:uid="{00000000-0005-0000-0000-000034C40000}"/>
    <cellStyle name="Uwaga 26 15 6" xfId="20140" xr:uid="{00000000-0005-0000-0000-000035C40000}"/>
    <cellStyle name="Uwaga 26 15 7" xfId="23450" xr:uid="{00000000-0005-0000-0000-000036C40000}"/>
    <cellStyle name="Uwaga 26 15 8" xfId="26765" xr:uid="{00000000-0005-0000-0000-000037C40000}"/>
    <cellStyle name="Uwaga 26 15 9" xfId="29999" xr:uid="{00000000-0005-0000-0000-000038C40000}"/>
    <cellStyle name="Uwaga 26 16" xfId="2061" xr:uid="{00000000-0005-0000-0000-000039C40000}"/>
    <cellStyle name="Uwaga 26 16 10" xfId="31709" xr:uid="{00000000-0005-0000-0000-00003AC40000}"/>
    <cellStyle name="Uwaga 26 16 11" xfId="18343" xr:uid="{00000000-0005-0000-0000-00003BC40000}"/>
    <cellStyle name="Uwaga 26 16 12" xfId="37363" xr:uid="{00000000-0005-0000-0000-00003CC40000}"/>
    <cellStyle name="Uwaga 26 16 13" xfId="40586" xr:uid="{00000000-0005-0000-0000-00003DC40000}"/>
    <cellStyle name="Uwaga 26 16 14" xfId="43749" xr:uid="{00000000-0005-0000-0000-00003EC40000}"/>
    <cellStyle name="Uwaga 26 16 15" xfId="47061" xr:uid="{00000000-0005-0000-0000-00003FC40000}"/>
    <cellStyle name="Uwaga 26 16 16" xfId="50215" xr:uid="{00000000-0005-0000-0000-000040C40000}"/>
    <cellStyle name="Uwaga 26 16 17" xfId="53426" xr:uid="{00000000-0005-0000-0000-000041C40000}"/>
    <cellStyle name="Uwaga 26 16 18" xfId="33913" xr:uid="{00000000-0005-0000-0000-000042C40000}"/>
    <cellStyle name="Uwaga 26 16 19" xfId="58713" xr:uid="{00000000-0005-0000-0000-000043C40000}"/>
    <cellStyle name="Uwaga 26 16 2" xfId="9267" xr:uid="{00000000-0005-0000-0000-000044C40000}"/>
    <cellStyle name="Uwaga 26 16 3" xfId="8119" xr:uid="{00000000-0005-0000-0000-000045C40000}"/>
    <cellStyle name="Uwaga 26 16 4" xfId="5438" xr:uid="{00000000-0005-0000-0000-000046C40000}"/>
    <cellStyle name="Uwaga 26 16 5" xfId="15956" xr:uid="{00000000-0005-0000-0000-000047C40000}"/>
    <cellStyle name="Uwaga 26 16 6" xfId="14140" xr:uid="{00000000-0005-0000-0000-000048C40000}"/>
    <cellStyle name="Uwaga 26 16 7" xfId="21839" xr:uid="{00000000-0005-0000-0000-000049C40000}"/>
    <cellStyle name="Uwaga 26 16 8" xfId="25161" xr:uid="{00000000-0005-0000-0000-00004AC40000}"/>
    <cellStyle name="Uwaga 26 16 9" xfId="28388" xr:uid="{00000000-0005-0000-0000-00004BC40000}"/>
    <cellStyle name="Uwaga 26 17" xfId="3807" xr:uid="{00000000-0005-0000-0000-00004CC40000}"/>
    <cellStyle name="Uwaga 26 17 10" xfId="33451" xr:uid="{00000000-0005-0000-0000-00004DC40000}"/>
    <cellStyle name="Uwaga 26 17 11" xfId="35914" xr:uid="{00000000-0005-0000-0000-00004EC40000}"/>
    <cellStyle name="Uwaga 26 17 12" xfId="39109" xr:uid="{00000000-0005-0000-0000-00004FC40000}"/>
    <cellStyle name="Uwaga 26 17 13" xfId="42309" xr:uid="{00000000-0005-0000-0000-000050C40000}"/>
    <cellStyle name="Uwaga 26 17 14" xfId="45495" xr:uid="{00000000-0005-0000-0000-000051C40000}"/>
    <cellStyle name="Uwaga 26 17 15" xfId="48784" xr:uid="{00000000-0005-0000-0000-000052C40000}"/>
    <cellStyle name="Uwaga 26 17 16" xfId="51956" xr:uid="{00000000-0005-0000-0000-000053C40000}"/>
    <cellStyle name="Uwaga 26 17 17" xfId="55134" xr:uid="{00000000-0005-0000-0000-000054C40000}"/>
    <cellStyle name="Uwaga 26 17 18" xfId="57188" xr:uid="{00000000-0005-0000-0000-000055C40000}"/>
    <cellStyle name="Uwaga 26 17 19" xfId="60425" xr:uid="{00000000-0005-0000-0000-000056C40000}"/>
    <cellStyle name="Uwaga 26 17 2" xfId="11009" xr:uid="{00000000-0005-0000-0000-000057C40000}"/>
    <cellStyle name="Uwaga 26 17 3" xfId="13051" xr:uid="{00000000-0005-0000-0000-000058C40000}"/>
    <cellStyle name="Uwaga 26 17 4" xfId="7168" xr:uid="{00000000-0005-0000-0000-000059C40000}"/>
    <cellStyle name="Uwaga 26 17 5" xfId="17700" xr:uid="{00000000-0005-0000-0000-00005AC40000}"/>
    <cellStyle name="Uwaga 26 17 6" xfId="20275" xr:uid="{00000000-0005-0000-0000-00005BC40000}"/>
    <cellStyle name="Uwaga 26 17 7" xfId="23585" xr:uid="{00000000-0005-0000-0000-00005CC40000}"/>
    <cellStyle name="Uwaga 26 17 8" xfId="26900" xr:uid="{00000000-0005-0000-0000-00005DC40000}"/>
    <cellStyle name="Uwaga 26 17 9" xfId="30134" xr:uid="{00000000-0005-0000-0000-00005EC40000}"/>
    <cellStyle name="Uwaga 26 18" xfId="3930" xr:uid="{00000000-0005-0000-0000-00005FC40000}"/>
    <cellStyle name="Uwaga 26 18 10" xfId="33574" xr:uid="{00000000-0005-0000-0000-000060C40000}"/>
    <cellStyle name="Uwaga 26 18 11" xfId="36037" xr:uid="{00000000-0005-0000-0000-000061C40000}"/>
    <cellStyle name="Uwaga 26 18 12" xfId="39232" xr:uid="{00000000-0005-0000-0000-000062C40000}"/>
    <cellStyle name="Uwaga 26 18 13" xfId="42432" xr:uid="{00000000-0005-0000-0000-000063C40000}"/>
    <cellStyle name="Uwaga 26 18 14" xfId="45618" xr:uid="{00000000-0005-0000-0000-000064C40000}"/>
    <cellStyle name="Uwaga 26 18 15" xfId="48907" xr:uid="{00000000-0005-0000-0000-000065C40000}"/>
    <cellStyle name="Uwaga 26 18 16" xfId="52079" xr:uid="{00000000-0005-0000-0000-000066C40000}"/>
    <cellStyle name="Uwaga 26 18 17" xfId="55256" xr:uid="{00000000-0005-0000-0000-000067C40000}"/>
    <cellStyle name="Uwaga 26 18 18" xfId="57310" xr:uid="{00000000-0005-0000-0000-000068C40000}"/>
    <cellStyle name="Uwaga 26 18 19" xfId="60547" xr:uid="{00000000-0005-0000-0000-000069C40000}"/>
    <cellStyle name="Uwaga 26 18 2" xfId="11132" xr:uid="{00000000-0005-0000-0000-00006AC40000}"/>
    <cellStyle name="Uwaga 26 18 3" xfId="13174" xr:uid="{00000000-0005-0000-0000-00006BC40000}"/>
    <cellStyle name="Uwaga 26 18 4" xfId="7290" xr:uid="{00000000-0005-0000-0000-00006CC40000}"/>
    <cellStyle name="Uwaga 26 18 5" xfId="17823" xr:uid="{00000000-0005-0000-0000-00006DC40000}"/>
    <cellStyle name="Uwaga 26 18 6" xfId="20398" xr:uid="{00000000-0005-0000-0000-00006EC40000}"/>
    <cellStyle name="Uwaga 26 18 7" xfId="23708" xr:uid="{00000000-0005-0000-0000-00006FC40000}"/>
    <cellStyle name="Uwaga 26 18 8" xfId="27023" xr:uid="{00000000-0005-0000-0000-000070C40000}"/>
    <cellStyle name="Uwaga 26 18 9" xfId="30257" xr:uid="{00000000-0005-0000-0000-000071C40000}"/>
    <cellStyle name="Uwaga 26 19" xfId="2165" xr:uid="{00000000-0005-0000-0000-000072C40000}"/>
    <cellStyle name="Uwaga 26 19 10" xfId="31813" xr:uid="{00000000-0005-0000-0000-000073C40000}"/>
    <cellStyle name="Uwaga 26 19 11" xfId="34288" xr:uid="{00000000-0005-0000-0000-000074C40000}"/>
    <cellStyle name="Uwaga 26 19 12" xfId="37467" xr:uid="{00000000-0005-0000-0000-000075C40000}"/>
    <cellStyle name="Uwaga 26 19 13" xfId="40687" xr:uid="{00000000-0005-0000-0000-000076C40000}"/>
    <cellStyle name="Uwaga 26 19 14" xfId="43853" xr:uid="{00000000-0005-0000-0000-000077C40000}"/>
    <cellStyle name="Uwaga 26 19 15" xfId="47162" xr:uid="{00000000-0005-0000-0000-000078C40000}"/>
    <cellStyle name="Uwaga 26 19 16" xfId="50319" xr:uid="{00000000-0005-0000-0000-000079C40000}"/>
    <cellStyle name="Uwaga 26 19 17" xfId="53527" xr:uid="{00000000-0005-0000-0000-00007AC40000}"/>
    <cellStyle name="Uwaga 26 19 18" xfId="55577" xr:uid="{00000000-0005-0000-0000-00007BC40000}"/>
    <cellStyle name="Uwaga 26 19 19" xfId="58814" xr:uid="{00000000-0005-0000-0000-00007CC40000}"/>
    <cellStyle name="Uwaga 26 19 2" xfId="9371" xr:uid="{00000000-0005-0000-0000-00007DC40000}"/>
    <cellStyle name="Uwaga 26 19 3" xfId="11409" xr:uid="{00000000-0005-0000-0000-00007EC40000}"/>
    <cellStyle name="Uwaga 26 19 4" xfId="5542" xr:uid="{00000000-0005-0000-0000-00007FC40000}"/>
    <cellStyle name="Uwaga 26 19 5" xfId="16060" xr:uid="{00000000-0005-0000-0000-000080C40000}"/>
    <cellStyle name="Uwaga 26 19 6" xfId="18633" xr:uid="{00000000-0005-0000-0000-000081C40000}"/>
    <cellStyle name="Uwaga 26 19 7" xfId="21943" xr:uid="{00000000-0005-0000-0000-000082C40000}"/>
    <cellStyle name="Uwaga 26 19 8" xfId="25264" xr:uid="{00000000-0005-0000-0000-000083C40000}"/>
    <cellStyle name="Uwaga 26 19 9" xfId="28492" xr:uid="{00000000-0005-0000-0000-000084C40000}"/>
    <cellStyle name="Uwaga 26 2" xfId="1469" xr:uid="{00000000-0005-0000-0000-000085C40000}"/>
    <cellStyle name="Uwaga 26 2 10" xfId="3443" xr:uid="{00000000-0005-0000-0000-000086C40000}"/>
    <cellStyle name="Uwaga 26 2 10 10" xfId="33087" xr:uid="{00000000-0005-0000-0000-000087C40000}"/>
    <cellStyle name="Uwaga 26 2 10 11" xfId="35554" xr:uid="{00000000-0005-0000-0000-000088C40000}"/>
    <cellStyle name="Uwaga 26 2 10 12" xfId="38745" xr:uid="{00000000-0005-0000-0000-000089C40000}"/>
    <cellStyle name="Uwaga 26 2 10 13" xfId="41949" xr:uid="{00000000-0005-0000-0000-00008AC40000}"/>
    <cellStyle name="Uwaga 26 2 10 14" xfId="45131" xr:uid="{00000000-0005-0000-0000-00008BC40000}"/>
    <cellStyle name="Uwaga 26 2 10 15" xfId="48424" xr:uid="{00000000-0005-0000-0000-00008CC40000}"/>
    <cellStyle name="Uwaga 26 2 10 16" xfId="51593" xr:uid="{00000000-0005-0000-0000-00008DC40000}"/>
    <cellStyle name="Uwaga 26 2 10 17" xfId="54777" xr:uid="{00000000-0005-0000-0000-00008EC40000}"/>
    <cellStyle name="Uwaga 26 2 10 18" xfId="56831" xr:uid="{00000000-0005-0000-0000-00008FC40000}"/>
    <cellStyle name="Uwaga 26 2 10 19" xfId="60068" xr:uid="{00000000-0005-0000-0000-000090C40000}"/>
    <cellStyle name="Uwaga 26 2 10 2" xfId="10645" xr:uid="{00000000-0005-0000-0000-000091C40000}"/>
    <cellStyle name="Uwaga 26 2 10 3" xfId="12687" xr:uid="{00000000-0005-0000-0000-000092C40000}"/>
    <cellStyle name="Uwaga 26 2 10 4" xfId="6811" xr:uid="{00000000-0005-0000-0000-000093C40000}"/>
    <cellStyle name="Uwaga 26 2 10 5" xfId="17336" xr:uid="{00000000-0005-0000-0000-000094C40000}"/>
    <cellStyle name="Uwaga 26 2 10 6" xfId="19911" xr:uid="{00000000-0005-0000-0000-000095C40000}"/>
    <cellStyle name="Uwaga 26 2 10 7" xfId="23221" xr:uid="{00000000-0005-0000-0000-000096C40000}"/>
    <cellStyle name="Uwaga 26 2 10 8" xfId="26536" xr:uid="{00000000-0005-0000-0000-000097C40000}"/>
    <cellStyle name="Uwaga 26 2 10 9" xfId="29770" xr:uid="{00000000-0005-0000-0000-000098C40000}"/>
    <cellStyle name="Uwaga 26 2 11" xfId="3392" xr:uid="{00000000-0005-0000-0000-000099C40000}"/>
    <cellStyle name="Uwaga 26 2 11 10" xfId="33036" xr:uid="{00000000-0005-0000-0000-00009AC40000}"/>
    <cellStyle name="Uwaga 26 2 11 11" xfId="35504" xr:uid="{00000000-0005-0000-0000-00009BC40000}"/>
    <cellStyle name="Uwaga 26 2 11 12" xfId="38694" xr:uid="{00000000-0005-0000-0000-00009CC40000}"/>
    <cellStyle name="Uwaga 26 2 11 13" xfId="41899" xr:uid="{00000000-0005-0000-0000-00009DC40000}"/>
    <cellStyle name="Uwaga 26 2 11 14" xfId="45080" xr:uid="{00000000-0005-0000-0000-00009EC40000}"/>
    <cellStyle name="Uwaga 26 2 11 15" xfId="48374" xr:uid="{00000000-0005-0000-0000-00009FC40000}"/>
    <cellStyle name="Uwaga 26 2 11 16" xfId="51543" xr:uid="{00000000-0005-0000-0000-0000A0C40000}"/>
    <cellStyle name="Uwaga 26 2 11 17" xfId="54727" xr:uid="{00000000-0005-0000-0000-0000A1C40000}"/>
    <cellStyle name="Uwaga 26 2 11 18" xfId="56781" xr:uid="{00000000-0005-0000-0000-0000A2C40000}"/>
    <cellStyle name="Uwaga 26 2 11 19" xfId="60018" xr:uid="{00000000-0005-0000-0000-0000A3C40000}"/>
    <cellStyle name="Uwaga 26 2 11 2" xfId="10594" xr:uid="{00000000-0005-0000-0000-0000A4C40000}"/>
    <cellStyle name="Uwaga 26 2 11 3" xfId="12636" xr:uid="{00000000-0005-0000-0000-0000A5C40000}"/>
    <cellStyle name="Uwaga 26 2 11 4" xfId="6760" xr:uid="{00000000-0005-0000-0000-0000A6C40000}"/>
    <cellStyle name="Uwaga 26 2 11 5" xfId="17285" xr:uid="{00000000-0005-0000-0000-0000A7C40000}"/>
    <cellStyle name="Uwaga 26 2 11 6" xfId="19860" xr:uid="{00000000-0005-0000-0000-0000A8C40000}"/>
    <cellStyle name="Uwaga 26 2 11 7" xfId="23170" xr:uid="{00000000-0005-0000-0000-0000A9C40000}"/>
    <cellStyle name="Uwaga 26 2 11 8" xfId="26485" xr:uid="{00000000-0005-0000-0000-0000AAC40000}"/>
    <cellStyle name="Uwaga 26 2 11 9" xfId="29719" xr:uid="{00000000-0005-0000-0000-0000ABC40000}"/>
    <cellStyle name="Uwaga 26 2 12" xfId="1916" xr:uid="{00000000-0005-0000-0000-0000ACC40000}"/>
    <cellStyle name="Uwaga 26 2 12 10" xfId="31568" xr:uid="{00000000-0005-0000-0000-0000ADC40000}"/>
    <cellStyle name="Uwaga 26 2 12 11" xfId="15288" xr:uid="{00000000-0005-0000-0000-0000AEC40000}"/>
    <cellStyle name="Uwaga 26 2 12 12" xfId="37218" xr:uid="{00000000-0005-0000-0000-0000AFC40000}"/>
    <cellStyle name="Uwaga 26 2 12 13" xfId="40443" xr:uid="{00000000-0005-0000-0000-0000B0C40000}"/>
    <cellStyle name="Uwaga 26 2 12 14" xfId="43604" xr:uid="{00000000-0005-0000-0000-0000B1C40000}"/>
    <cellStyle name="Uwaga 26 2 12 15" xfId="46918" xr:uid="{00000000-0005-0000-0000-0000B2C40000}"/>
    <cellStyle name="Uwaga 26 2 12 16" xfId="50070" xr:uid="{00000000-0005-0000-0000-0000B3C40000}"/>
    <cellStyle name="Uwaga 26 2 12 17" xfId="53289" xr:uid="{00000000-0005-0000-0000-0000B4C40000}"/>
    <cellStyle name="Uwaga 26 2 12 18" xfId="51667" xr:uid="{00000000-0005-0000-0000-0000B5C40000}"/>
    <cellStyle name="Uwaga 26 2 12 19" xfId="58572" xr:uid="{00000000-0005-0000-0000-0000B6C40000}"/>
    <cellStyle name="Uwaga 26 2 12 2" xfId="9126" xr:uid="{00000000-0005-0000-0000-0000B7C40000}"/>
    <cellStyle name="Uwaga 26 2 12 3" xfId="8264" xr:uid="{00000000-0005-0000-0000-0000B8C40000}"/>
    <cellStyle name="Uwaga 26 2 12 4" xfId="5294" xr:uid="{00000000-0005-0000-0000-0000B9C40000}"/>
    <cellStyle name="Uwaga 26 2 12 5" xfId="15812" xr:uid="{00000000-0005-0000-0000-0000BAC40000}"/>
    <cellStyle name="Uwaga 26 2 12 6" xfId="14285" xr:uid="{00000000-0005-0000-0000-0000BBC40000}"/>
    <cellStyle name="Uwaga 26 2 12 7" xfId="21694" xr:uid="{00000000-0005-0000-0000-0000BCC40000}"/>
    <cellStyle name="Uwaga 26 2 12 8" xfId="25016" xr:uid="{00000000-0005-0000-0000-0000BDC40000}"/>
    <cellStyle name="Uwaga 26 2 12 9" xfId="28243" xr:uid="{00000000-0005-0000-0000-0000BEC40000}"/>
    <cellStyle name="Uwaga 26 2 13" xfId="3629" xr:uid="{00000000-0005-0000-0000-0000BFC40000}"/>
    <cellStyle name="Uwaga 26 2 13 10" xfId="33273" xr:uid="{00000000-0005-0000-0000-0000C0C40000}"/>
    <cellStyle name="Uwaga 26 2 13 11" xfId="35737" xr:uid="{00000000-0005-0000-0000-0000C1C40000}"/>
    <cellStyle name="Uwaga 26 2 13 12" xfId="38931" xr:uid="{00000000-0005-0000-0000-0000C2C40000}"/>
    <cellStyle name="Uwaga 26 2 13 13" xfId="42132" xr:uid="{00000000-0005-0000-0000-0000C3C40000}"/>
    <cellStyle name="Uwaga 26 2 13 14" xfId="45317" xr:uid="{00000000-0005-0000-0000-0000C4C40000}"/>
    <cellStyle name="Uwaga 26 2 13 15" xfId="48607" xr:uid="{00000000-0005-0000-0000-0000C5C40000}"/>
    <cellStyle name="Uwaga 26 2 13 16" xfId="51778" xr:uid="{00000000-0005-0000-0000-0000C6C40000}"/>
    <cellStyle name="Uwaga 26 2 13 17" xfId="54958" xr:uid="{00000000-0005-0000-0000-0000C7C40000}"/>
    <cellStyle name="Uwaga 26 2 13 18" xfId="57012" xr:uid="{00000000-0005-0000-0000-0000C8C40000}"/>
    <cellStyle name="Uwaga 26 2 13 19" xfId="60249" xr:uid="{00000000-0005-0000-0000-0000C9C40000}"/>
    <cellStyle name="Uwaga 26 2 13 2" xfId="10831" xr:uid="{00000000-0005-0000-0000-0000CAC40000}"/>
    <cellStyle name="Uwaga 26 2 13 3" xfId="12873" xr:uid="{00000000-0005-0000-0000-0000CBC40000}"/>
    <cellStyle name="Uwaga 26 2 13 4" xfId="6995" xr:uid="{00000000-0005-0000-0000-0000CCC40000}"/>
    <cellStyle name="Uwaga 26 2 13 5" xfId="17522" xr:uid="{00000000-0005-0000-0000-0000CDC40000}"/>
    <cellStyle name="Uwaga 26 2 13 6" xfId="20097" xr:uid="{00000000-0005-0000-0000-0000CEC40000}"/>
    <cellStyle name="Uwaga 26 2 13 7" xfId="23407" xr:uid="{00000000-0005-0000-0000-0000CFC40000}"/>
    <cellStyle name="Uwaga 26 2 13 8" xfId="26722" xr:uid="{00000000-0005-0000-0000-0000D0C40000}"/>
    <cellStyle name="Uwaga 26 2 13 9" xfId="29956" xr:uid="{00000000-0005-0000-0000-0000D1C40000}"/>
    <cellStyle name="Uwaga 26 2 14" xfId="3749" xr:uid="{00000000-0005-0000-0000-0000D2C40000}"/>
    <cellStyle name="Uwaga 26 2 14 10" xfId="33393" xr:uid="{00000000-0005-0000-0000-0000D3C40000}"/>
    <cellStyle name="Uwaga 26 2 14 11" xfId="35857" xr:uid="{00000000-0005-0000-0000-0000D4C40000}"/>
    <cellStyle name="Uwaga 26 2 14 12" xfId="39051" xr:uid="{00000000-0005-0000-0000-0000D5C40000}"/>
    <cellStyle name="Uwaga 26 2 14 13" xfId="42252" xr:uid="{00000000-0005-0000-0000-0000D6C40000}"/>
    <cellStyle name="Uwaga 26 2 14 14" xfId="45437" xr:uid="{00000000-0005-0000-0000-0000D7C40000}"/>
    <cellStyle name="Uwaga 26 2 14 15" xfId="48727" xr:uid="{00000000-0005-0000-0000-0000D8C40000}"/>
    <cellStyle name="Uwaga 26 2 14 16" xfId="51898" xr:uid="{00000000-0005-0000-0000-0000D9C40000}"/>
    <cellStyle name="Uwaga 26 2 14 17" xfId="55077" xr:uid="{00000000-0005-0000-0000-0000DAC40000}"/>
    <cellStyle name="Uwaga 26 2 14 18" xfId="57131" xr:uid="{00000000-0005-0000-0000-0000DBC40000}"/>
    <cellStyle name="Uwaga 26 2 14 19" xfId="60368" xr:uid="{00000000-0005-0000-0000-0000DCC40000}"/>
    <cellStyle name="Uwaga 26 2 14 2" xfId="10951" xr:uid="{00000000-0005-0000-0000-0000DDC40000}"/>
    <cellStyle name="Uwaga 26 2 14 3" xfId="12993" xr:uid="{00000000-0005-0000-0000-0000DEC40000}"/>
    <cellStyle name="Uwaga 26 2 14 4" xfId="7115" xr:uid="{00000000-0005-0000-0000-0000DFC40000}"/>
    <cellStyle name="Uwaga 26 2 14 5" xfId="17642" xr:uid="{00000000-0005-0000-0000-0000E0C40000}"/>
    <cellStyle name="Uwaga 26 2 14 6" xfId="20217" xr:uid="{00000000-0005-0000-0000-0000E1C40000}"/>
    <cellStyle name="Uwaga 26 2 14 7" xfId="23527" xr:uid="{00000000-0005-0000-0000-0000E2C40000}"/>
    <cellStyle name="Uwaga 26 2 14 8" xfId="26842" xr:uid="{00000000-0005-0000-0000-0000E3C40000}"/>
    <cellStyle name="Uwaga 26 2 14 9" xfId="30076" xr:uid="{00000000-0005-0000-0000-0000E4C40000}"/>
    <cellStyle name="Uwaga 26 2 15" xfId="3698" xr:uid="{00000000-0005-0000-0000-0000E5C40000}"/>
    <cellStyle name="Uwaga 26 2 15 10" xfId="33342" xr:uid="{00000000-0005-0000-0000-0000E6C40000}"/>
    <cellStyle name="Uwaga 26 2 15 11" xfId="35806" xr:uid="{00000000-0005-0000-0000-0000E7C40000}"/>
    <cellStyle name="Uwaga 26 2 15 12" xfId="39000" xr:uid="{00000000-0005-0000-0000-0000E8C40000}"/>
    <cellStyle name="Uwaga 26 2 15 13" xfId="42201" xr:uid="{00000000-0005-0000-0000-0000E9C40000}"/>
    <cellStyle name="Uwaga 26 2 15 14" xfId="45386" xr:uid="{00000000-0005-0000-0000-0000EAC40000}"/>
    <cellStyle name="Uwaga 26 2 15 15" xfId="48676" xr:uid="{00000000-0005-0000-0000-0000EBC40000}"/>
    <cellStyle name="Uwaga 26 2 15 16" xfId="51847" xr:uid="{00000000-0005-0000-0000-0000ECC40000}"/>
    <cellStyle name="Uwaga 26 2 15 17" xfId="55026" xr:uid="{00000000-0005-0000-0000-0000EDC40000}"/>
    <cellStyle name="Uwaga 26 2 15 18" xfId="57080" xr:uid="{00000000-0005-0000-0000-0000EEC40000}"/>
    <cellStyle name="Uwaga 26 2 15 19" xfId="60317" xr:uid="{00000000-0005-0000-0000-0000EFC40000}"/>
    <cellStyle name="Uwaga 26 2 15 2" xfId="10900" xr:uid="{00000000-0005-0000-0000-0000F0C40000}"/>
    <cellStyle name="Uwaga 26 2 15 3" xfId="12942" xr:uid="{00000000-0005-0000-0000-0000F1C40000}"/>
    <cellStyle name="Uwaga 26 2 15 4" xfId="7064" xr:uid="{00000000-0005-0000-0000-0000F2C40000}"/>
    <cellStyle name="Uwaga 26 2 15 5" xfId="17591" xr:uid="{00000000-0005-0000-0000-0000F3C40000}"/>
    <cellStyle name="Uwaga 26 2 15 6" xfId="20166" xr:uid="{00000000-0005-0000-0000-0000F4C40000}"/>
    <cellStyle name="Uwaga 26 2 15 7" xfId="23476" xr:uid="{00000000-0005-0000-0000-0000F5C40000}"/>
    <cellStyle name="Uwaga 26 2 15 8" xfId="26791" xr:uid="{00000000-0005-0000-0000-0000F6C40000}"/>
    <cellStyle name="Uwaga 26 2 15 9" xfId="30025" xr:uid="{00000000-0005-0000-0000-0000F7C40000}"/>
    <cellStyle name="Uwaga 26 2 16" xfId="3873" xr:uid="{00000000-0005-0000-0000-0000F8C40000}"/>
    <cellStyle name="Uwaga 26 2 16 10" xfId="33517" xr:uid="{00000000-0005-0000-0000-0000F9C40000}"/>
    <cellStyle name="Uwaga 26 2 16 11" xfId="35980" xr:uid="{00000000-0005-0000-0000-0000FAC40000}"/>
    <cellStyle name="Uwaga 26 2 16 12" xfId="39175" xr:uid="{00000000-0005-0000-0000-0000FBC40000}"/>
    <cellStyle name="Uwaga 26 2 16 13" xfId="42375" xr:uid="{00000000-0005-0000-0000-0000FCC40000}"/>
    <cellStyle name="Uwaga 26 2 16 14" xfId="45561" xr:uid="{00000000-0005-0000-0000-0000FDC40000}"/>
    <cellStyle name="Uwaga 26 2 16 15" xfId="48850" xr:uid="{00000000-0005-0000-0000-0000FEC40000}"/>
    <cellStyle name="Uwaga 26 2 16 16" xfId="52022" xr:uid="{00000000-0005-0000-0000-0000FFC40000}"/>
    <cellStyle name="Uwaga 26 2 16 17" xfId="55199" xr:uid="{00000000-0005-0000-0000-000000C50000}"/>
    <cellStyle name="Uwaga 26 2 16 18" xfId="57253" xr:uid="{00000000-0005-0000-0000-000001C50000}"/>
    <cellStyle name="Uwaga 26 2 16 19" xfId="60490" xr:uid="{00000000-0005-0000-0000-000002C50000}"/>
    <cellStyle name="Uwaga 26 2 16 2" xfId="11075" xr:uid="{00000000-0005-0000-0000-000003C50000}"/>
    <cellStyle name="Uwaga 26 2 16 3" xfId="13117" xr:uid="{00000000-0005-0000-0000-000004C50000}"/>
    <cellStyle name="Uwaga 26 2 16 4" xfId="7234" xr:uid="{00000000-0005-0000-0000-000005C50000}"/>
    <cellStyle name="Uwaga 26 2 16 5" xfId="17766" xr:uid="{00000000-0005-0000-0000-000006C50000}"/>
    <cellStyle name="Uwaga 26 2 16 6" xfId="20341" xr:uid="{00000000-0005-0000-0000-000007C50000}"/>
    <cellStyle name="Uwaga 26 2 16 7" xfId="23651" xr:uid="{00000000-0005-0000-0000-000008C50000}"/>
    <cellStyle name="Uwaga 26 2 16 8" xfId="26966" xr:uid="{00000000-0005-0000-0000-000009C50000}"/>
    <cellStyle name="Uwaga 26 2 16 9" xfId="30200" xr:uid="{00000000-0005-0000-0000-00000AC50000}"/>
    <cellStyle name="Uwaga 26 2 17" xfId="4006" xr:uid="{00000000-0005-0000-0000-00000BC50000}"/>
    <cellStyle name="Uwaga 26 2 17 10" xfId="33650" xr:uid="{00000000-0005-0000-0000-00000CC50000}"/>
    <cellStyle name="Uwaga 26 2 17 11" xfId="36113" xr:uid="{00000000-0005-0000-0000-00000DC50000}"/>
    <cellStyle name="Uwaga 26 2 17 12" xfId="39308" xr:uid="{00000000-0005-0000-0000-00000EC50000}"/>
    <cellStyle name="Uwaga 26 2 17 13" xfId="42508" xr:uid="{00000000-0005-0000-0000-00000FC50000}"/>
    <cellStyle name="Uwaga 26 2 17 14" xfId="45694" xr:uid="{00000000-0005-0000-0000-000010C50000}"/>
    <cellStyle name="Uwaga 26 2 17 15" xfId="48983" xr:uid="{00000000-0005-0000-0000-000011C50000}"/>
    <cellStyle name="Uwaga 26 2 17 16" xfId="52155" xr:uid="{00000000-0005-0000-0000-000012C50000}"/>
    <cellStyle name="Uwaga 26 2 17 17" xfId="55331" xr:uid="{00000000-0005-0000-0000-000013C50000}"/>
    <cellStyle name="Uwaga 26 2 17 18" xfId="57385" xr:uid="{00000000-0005-0000-0000-000014C50000}"/>
    <cellStyle name="Uwaga 26 2 17 19" xfId="60622" xr:uid="{00000000-0005-0000-0000-000015C50000}"/>
    <cellStyle name="Uwaga 26 2 17 2" xfId="11208" xr:uid="{00000000-0005-0000-0000-000016C50000}"/>
    <cellStyle name="Uwaga 26 2 17 3" xfId="13250" xr:uid="{00000000-0005-0000-0000-000017C50000}"/>
    <cellStyle name="Uwaga 26 2 17 4" xfId="7366" xr:uid="{00000000-0005-0000-0000-000018C50000}"/>
    <cellStyle name="Uwaga 26 2 17 5" xfId="17899" xr:uid="{00000000-0005-0000-0000-000019C50000}"/>
    <cellStyle name="Uwaga 26 2 17 6" xfId="20474" xr:uid="{00000000-0005-0000-0000-00001AC50000}"/>
    <cellStyle name="Uwaga 26 2 17 7" xfId="23784" xr:uid="{00000000-0005-0000-0000-00001BC50000}"/>
    <cellStyle name="Uwaga 26 2 17 8" xfId="27099" xr:uid="{00000000-0005-0000-0000-00001CC50000}"/>
    <cellStyle name="Uwaga 26 2 17 9" xfId="30333" xr:uid="{00000000-0005-0000-0000-00001DC50000}"/>
    <cellStyle name="Uwaga 26 2 18" xfId="3956" xr:uid="{00000000-0005-0000-0000-00001EC50000}"/>
    <cellStyle name="Uwaga 26 2 18 10" xfId="33600" xr:uid="{00000000-0005-0000-0000-00001FC50000}"/>
    <cellStyle name="Uwaga 26 2 18 11" xfId="36063" xr:uid="{00000000-0005-0000-0000-000020C50000}"/>
    <cellStyle name="Uwaga 26 2 18 12" xfId="39258" xr:uid="{00000000-0005-0000-0000-000021C50000}"/>
    <cellStyle name="Uwaga 26 2 18 13" xfId="42458" xr:uid="{00000000-0005-0000-0000-000022C50000}"/>
    <cellStyle name="Uwaga 26 2 18 14" xfId="45644" xr:uid="{00000000-0005-0000-0000-000023C50000}"/>
    <cellStyle name="Uwaga 26 2 18 15" xfId="48933" xr:uid="{00000000-0005-0000-0000-000024C50000}"/>
    <cellStyle name="Uwaga 26 2 18 16" xfId="52105" xr:uid="{00000000-0005-0000-0000-000025C50000}"/>
    <cellStyle name="Uwaga 26 2 18 17" xfId="55281" xr:uid="{00000000-0005-0000-0000-000026C50000}"/>
    <cellStyle name="Uwaga 26 2 18 18" xfId="57335" xr:uid="{00000000-0005-0000-0000-000027C50000}"/>
    <cellStyle name="Uwaga 26 2 18 19" xfId="60572" xr:uid="{00000000-0005-0000-0000-000028C50000}"/>
    <cellStyle name="Uwaga 26 2 18 2" xfId="11158" xr:uid="{00000000-0005-0000-0000-000029C50000}"/>
    <cellStyle name="Uwaga 26 2 18 3" xfId="13200" xr:uid="{00000000-0005-0000-0000-00002AC50000}"/>
    <cellStyle name="Uwaga 26 2 18 4" xfId="7316" xr:uid="{00000000-0005-0000-0000-00002BC50000}"/>
    <cellStyle name="Uwaga 26 2 18 5" xfId="17849" xr:uid="{00000000-0005-0000-0000-00002CC50000}"/>
    <cellStyle name="Uwaga 26 2 18 6" xfId="20424" xr:uid="{00000000-0005-0000-0000-00002DC50000}"/>
    <cellStyle name="Uwaga 26 2 18 7" xfId="23734" xr:uid="{00000000-0005-0000-0000-00002EC50000}"/>
    <cellStyle name="Uwaga 26 2 18 8" xfId="27049" xr:uid="{00000000-0005-0000-0000-00002FC50000}"/>
    <cellStyle name="Uwaga 26 2 18 9" xfId="30283" xr:uid="{00000000-0005-0000-0000-000030C50000}"/>
    <cellStyle name="Uwaga 26 2 19" xfId="2139" xr:uid="{00000000-0005-0000-0000-000031C50000}"/>
    <cellStyle name="Uwaga 26 2 19 10" xfId="31787" xr:uid="{00000000-0005-0000-0000-000032C50000}"/>
    <cellStyle name="Uwaga 26 2 19 11" xfId="18319" xr:uid="{00000000-0005-0000-0000-000033C50000}"/>
    <cellStyle name="Uwaga 26 2 19 12" xfId="37441" xr:uid="{00000000-0005-0000-0000-000034C50000}"/>
    <cellStyle name="Uwaga 26 2 19 13" xfId="40662" xr:uid="{00000000-0005-0000-0000-000035C50000}"/>
    <cellStyle name="Uwaga 26 2 19 14" xfId="43827" xr:uid="{00000000-0005-0000-0000-000036C50000}"/>
    <cellStyle name="Uwaga 26 2 19 15" xfId="47137" xr:uid="{00000000-0005-0000-0000-000037C50000}"/>
    <cellStyle name="Uwaga 26 2 19 16" xfId="50293" xr:uid="{00000000-0005-0000-0000-000038C50000}"/>
    <cellStyle name="Uwaga 26 2 19 17" xfId="53502" xr:uid="{00000000-0005-0000-0000-000039C50000}"/>
    <cellStyle name="Uwaga 26 2 19 18" xfId="52523" xr:uid="{00000000-0005-0000-0000-00003AC50000}"/>
    <cellStyle name="Uwaga 26 2 19 19" xfId="58789" xr:uid="{00000000-0005-0000-0000-00003BC50000}"/>
    <cellStyle name="Uwaga 26 2 19 2" xfId="9345" xr:uid="{00000000-0005-0000-0000-00003CC50000}"/>
    <cellStyle name="Uwaga 26 2 19 3" xfId="8041" xr:uid="{00000000-0005-0000-0000-00003DC50000}"/>
    <cellStyle name="Uwaga 26 2 19 4" xfId="5516" xr:uid="{00000000-0005-0000-0000-00003EC50000}"/>
    <cellStyle name="Uwaga 26 2 19 5" xfId="16034" xr:uid="{00000000-0005-0000-0000-00003FC50000}"/>
    <cellStyle name="Uwaga 26 2 19 6" xfId="18607" xr:uid="{00000000-0005-0000-0000-000040C50000}"/>
    <cellStyle name="Uwaga 26 2 19 7" xfId="21917" xr:uid="{00000000-0005-0000-0000-000041C50000}"/>
    <cellStyle name="Uwaga 26 2 19 8" xfId="25238" xr:uid="{00000000-0005-0000-0000-000042C50000}"/>
    <cellStyle name="Uwaga 26 2 19 9" xfId="28466" xr:uid="{00000000-0005-0000-0000-000043C50000}"/>
    <cellStyle name="Uwaga 26 2 2" xfId="2455" xr:uid="{00000000-0005-0000-0000-000044C50000}"/>
    <cellStyle name="Uwaga 26 2 2 10" xfId="32099" xr:uid="{00000000-0005-0000-0000-000045C50000}"/>
    <cellStyle name="Uwaga 26 2 2 11" xfId="34569" xr:uid="{00000000-0005-0000-0000-000046C50000}"/>
    <cellStyle name="Uwaga 26 2 2 12" xfId="37757" xr:uid="{00000000-0005-0000-0000-000047C50000}"/>
    <cellStyle name="Uwaga 26 2 2 13" xfId="40967" xr:uid="{00000000-0005-0000-0000-000048C50000}"/>
    <cellStyle name="Uwaga 26 2 2 14" xfId="44143" xr:uid="{00000000-0005-0000-0000-000049C50000}"/>
    <cellStyle name="Uwaga 26 2 2 15" xfId="47442" xr:uid="{00000000-0005-0000-0000-00004AC50000}"/>
    <cellStyle name="Uwaga 26 2 2 16" xfId="50607" xr:uid="{00000000-0005-0000-0000-00004BC50000}"/>
    <cellStyle name="Uwaga 26 2 2 17" xfId="53803" xr:uid="{00000000-0005-0000-0000-00004CC50000}"/>
    <cellStyle name="Uwaga 26 2 2 18" xfId="55857" xr:uid="{00000000-0005-0000-0000-00004DC50000}"/>
    <cellStyle name="Uwaga 26 2 2 19" xfId="59094" xr:uid="{00000000-0005-0000-0000-00004EC50000}"/>
    <cellStyle name="Uwaga 26 2 2 2" xfId="9657" xr:uid="{00000000-0005-0000-0000-00004FC50000}"/>
    <cellStyle name="Uwaga 26 2 2 3" xfId="11699" xr:uid="{00000000-0005-0000-0000-000050C50000}"/>
    <cellStyle name="Uwaga 26 2 2 4" xfId="5823" xr:uid="{00000000-0005-0000-0000-000051C50000}"/>
    <cellStyle name="Uwaga 26 2 2 5" xfId="16348" xr:uid="{00000000-0005-0000-0000-000052C50000}"/>
    <cellStyle name="Uwaga 26 2 2 6" xfId="18923" xr:uid="{00000000-0005-0000-0000-000053C50000}"/>
    <cellStyle name="Uwaga 26 2 2 7" xfId="22233" xr:uid="{00000000-0005-0000-0000-000054C50000}"/>
    <cellStyle name="Uwaga 26 2 2 8" xfId="25553" xr:uid="{00000000-0005-0000-0000-000055C50000}"/>
    <cellStyle name="Uwaga 26 2 2 9" xfId="28782" xr:uid="{00000000-0005-0000-0000-000056C50000}"/>
    <cellStyle name="Uwaga 26 2 20" xfId="4129" xr:uid="{00000000-0005-0000-0000-000057C50000}"/>
    <cellStyle name="Uwaga 26 2 20 10" xfId="36235" xr:uid="{00000000-0005-0000-0000-000058C50000}"/>
    <cellStyle name="Uwaga 26 2 20 11" xfId="39431" xr:uid="{00000000-0005-0000-0000-000059C50000}"/>
    <cellStyle name="Uwaga 26 2 20 12" xfId="42630" xr:uid="{00000000-0005-0000-0000-00005AC50000}"/>
    <cellStyle name="Uwaga 26 2 20 13" xfId="45817" xr:uid="{00000000-0005-0000-0000-00005BC50000}"/>
    <cellStyle name="Uwaga 26 2 20 14" xfId="49105" xr:uid="{00000000-0005-0000-0000-00005CC50000}"/>
    <cellStyle name="Uwaga 26 2 20 15" xfId="52278" xr:uid="{00000000-0005-0000-0000-00005DC50000}"/>
    <cellStyle name="Uwaga 26 2 20 16" xfId="55452" xr:uid="{00000000-0005-0000-0000-00005EC50000}"/>
    <cellStyle name="Uwaga 26 2 20 17" xfId="57506" xr:uid="{00000000-0005-0000-0000-00005FC50000}"/>
    <cellStyle name="Uwaga 26 2 20 18" xfId="60743" xr:uid="{00000000-0005-0000-0000-000060C50000}"/>
    <cellStyle name="Uwaga 26 2 20 2" xfId="11331" xr:uid="{00000000-0005-0000-0000-000061C50000}"/>
    <cellStyle name="Uwaga 26 2 20 3" xfId="13373" xr:uid="{00000000-0005-0000-0000-000062C50000}"/>
    <cellStyle name="Uwaga 26 2 20 4" xfId="18022" xr:uid="{00000000-0005-0000-0000-000063C50000}"/>
    <cellStyle name="Uwaga 26 2 20 5" xfId="20597" xr:uid="{00000000-0005-0000-0000-000064C50000}"/>
    <cellStyle name="Uwaga 26 2 20 6" xfId="23907" xr:uid="{00000000-0005-0000-0000-000065C50000}"/>
    <cellStyle name="Uwaga 26 2 20 7" xfId="27222" xr:uid="{00000000-0005-0000-0000-000066C50000}"/>
    <cellStyle name="Uwaga 26 2 20 8" xfId="30456" xr:uid="{00000000-0005-0000-0000-000067C50000}"/>
    <cellStyle name="Uwaga 26 2 20 9" xfId="33773" xr:uid="{00000000-0005-0000-0000-000068C50000}"/>
    <cellStyle name="Uwaga 26 2 3" xfId="2563" xr:uid="{00000000-0005-0000-0000-000069C50000}"/>
    <cellStyle name="Uwaga 26 2 3 10" xfId="32207" xr:uid="{00000000-0005-0000-0000-00006AC50000}"/>
    <cellStyle name="Uwaga 26 2 3 11" xfId="34677" xr:uid="{00000000-0005-0000-0000-00006BC50000}"/>
    <cellStyle name="Uwaga 26 2 3 12" xfId="37865" xr:uid="{00000000-0005-0000-0000-00006CC50000}"/>
    <cellStyle name="Uwaga 26 2 3 13" xfId="41075" xr:uid="{00000000-0005-0000-0000-00006DC50000}"/>
    <cellStyle name="Uwaga 26 2 3 14" xfId="44251" xr:uid="{00000000-0005-0000-0000-00006EC50000}"/>
    <cellStyle name="Uwaga 26 2 3 15" xfId="47550" xr:uid="{00000000-0005-0000-0000-00006FC50000}"/>
    <cellStyle name="Uwaga 26 2 3 16" xfId="50715" xr:uid="{00000000-0005-0000-0000-000070C50000}"/>
    <cellStyle name="Uwaga 26 2 3 17" xfId="53910" xr:uid="{00000000-0005-0000-0000-000071C50000}"/>
    <cellStyle name="Uwaga 26 2 3 18" xfId="55964" xr:uid="{00000000-0005-0000-0000-000072C50000}"/>
    <cellStyle name="Uwaga 26 2 3 19" xfId="59201" xr:uid="{00000000-0005-0000-0000-000073C50000}"/>
    <cellStyle name="Uwaga 26 2 3 2" xfId="9765" xr:uid="{00000000-0005-0000-0000-000074C50000}"/>
    <cellStyle name="Uwaga 26 2 3 3" xfId="11807" xr:uid="{00000000-0005-0000-0000-000075C50000}"/>
    <cellStyle name="Uwaga 26 2 3 4" xfId="5931" xr:uid="{00000000-0005-0000-0000-000076C50000}"/>
    <cellStyle name="Uwaga 26 2 3 5" xfId="16456" xr:uid="{00000000-0005-0000-0000-000077C50000}"/>
    <cellStyle name="Uwaga 26 2 3 6" xfId="19031" xr:uid="{00000000-0005-0000-0000-000078C50000}"/>
    <cellStyle name="Uwaga 26 2 3 7" xfId="22341" xr:uid="{00000000-0005-0000-0000-000079C50000}"/>
    <cellStyle name="Uwaga 26 2 3 8" xfId="25661" xr:uid="{00000000-0005-0000-0000-00007AC50000}"/>
    <cellStyle name="Uwaga 26 2 3 9" xfId="28890" xr:uid="{00000000-0005-0000-0000-00007BC50000}"/>
    <cellStyle name="Uwaga 26 2 4" xfId="2706" xr:uid="{00000000-0005-0000-0000-00007CC50000}"/>
    <cellStyle name="Uwaga 26 2 4 10" xfId="32350" xr:uid="{00000000-0005-0000-0000-00007DC50000}"/>
    <cellStyle name="Uwaga 26 2 4 11" xfId="34820" xr:uid="{00000000-0005-0000-0000-00007EC50000}"/>
    <cellStyle name="Uwaga 26 2 4 12" xfId="38008" xr:uid="{00000000-0005-0000-0000-00007FC50000}"/>
    <cellStyle name="Uwaga 26 2 4 13" xfId="41218" xr:uid="{00000000-0005-0000-0000-000080C50000}"/>
    <cellStyle name="Uwaga 26 2 4 14" xfId="44394" xr:uid="{00000000-0005-0000-0000-000081C50000}"/>
    <cellStyle name="Uwaga 26 2 4 15" xfId="47693" xr:uid="{00000000-0005-0000-0000-000082C50000}"/>
    <cellStyle name="Uwaga 26 2 4 16" xfId="50858" xr:uid="{00000000-0005-0000-0000-000083C50000}"/>
    <cellStyle name="Uwaga 26 2 4 17" xfId="54052" xr:uid="{00000000-0005-0000-0000-000084C50000}"/>
    <cellStyle name="Uwaga 26 2 4 18" xfId="56106" xr:uid="{00000000-0005-0000-0000-000085C50000}"/>
    <cellStyle name="Uwaga 26 2 4 19" xfId="59343" xr:uid="{00000000-0005-0000-0000-000086C50000}"/>
    <cellStyle name="Uwaga 26 2 4 2" xfId="9908" xr:uid="{00000000-0005-0000-0000-000087C50000}"/>
    <cellStyle name="Uwaga 26 2 4 3" xfId="11950" xr:uid="{00000000-0005-0000-0000-000088C50000}"/>
    <cellStyle name="Uwaga 26 2 4 4" xfId="6074" xr:uid="{00000000-0005-0000-0000-000089C50000}"/>
    <cellStyle name="Uwaga 26 2 4 5" xfId="16599" xr:uid="{00000000-0005-0000-0000-00008AC50000}"/>
    <cellStyle name="Uwaga 26 2 4 6" xfId="19174" xr:uid="{00000000-0005-0000-0000-00008BC50000}"/>
    <cellStyle name="Uwaga 26 2 4 7" xfId="22484" xr:uid="{00000000-0005-0000-0000-00008CC50000}"/>
    <cellStyle name="Uwaga 26 2 4 8" xfId="25803" xr:uid="{00000000-0005-0000-0000-00008DC50000}"/>
    <cellStyle name="Uwaga 26 2 4 9" xfId="29033" xr:uid="{00000000-0005-0000-0000-00008EC50000}"/>
    <cellStyle name="Uwaga 26 2 5" xfId="2606" xr:uid="{00000000-0005-0000-0000-00008FC50000}"/>
    <cellStyle name="Uwaga 26 2 5 10" xfId="32250" xr:uid="{00000000-0005-0000-0000-000090C50000}"/>
    <cellStyle name="Uwaga 26 2 5 11" xfId="34720" xr:uid="{00000000-0005-0000-0000-000091C50000}"/>
    <cellStyle name="Uwaga 26 2 5 12" xfId="37908" xr:uid="{00000000-0005-0000-0000-000092C50000}"/>
    <cellStyle name="Uwaga 26 2 5 13" xfId="41118" xr:uid="{00000000-0005-0000-0000-000093C50000}"/>
    <cellStyle name="Uwaga 26 2 5 14" xfId="44294" xr:uid="{00000000-0005-0000-0000-000094C50000}"/>
    <cellStyle name="Uwaga 26 2 5 15" xfId="47593" xr:uid="{00000000-0005-0000-0000-000095C50000}"/>
    <cellStyle name="Uwaga 26 2 5 16" xfId="50758" xr:uid="{00000000-0005-0000-0000-000096C50000}"/>
    <cellStyle name="Uwaga 26 2 5 17" xfId="53953" xr:uid="{00000000-0005-0000-0000-000097C50000}"/>
    <cellStyle name="Uwaga 26 2 5 18" xfId="56007" xr:uid="{00000000-0005-0000-0000-000098C50000}"/>
    <cellStyle name="Uwaga 26 2 5 19" xfId="59244" xr:uid="{00000000-0005-0000-0000-000099C50000}"/>
    <cellStyle name="Uwaga 26 2 5 2" xfId="9808" xr:uid="{00000000-0005-0000-0000-00009AC50000}"/>
    <cellStyle name="Uwaga 26 2 5 3" xfId="11850" xr:uid="{00000000-0005-0000-0000-00009BC50000}"/>
    <cellStyle name="Uwaga 26 2 5 4" xfId="5974" xr:uid="{00000000-0005-0000-0000-00009CC50000}"/>
    <cellStyle name="Uwaga 26 2 5 5" xfId="16499" xr:uid="{00000000-0005-0000-0000-00009DC50000}"/>
    <cellStyle name="Uwaga 26 2 5 6" xfId="19074" xr:uid="{00000000-0005-0000-0000-00009EC50000}"/>
    <cellStyle name="Uwaga 26 2 5 7" xfId="22384" xr:uid="{00000000-0005-0000-0000-00009FC50000}"/>
    <cellStyle name="Uwaga 26 2 5 8" xfId="25704" xr:uid="{00000000-0005-0000-0000-0000A0C50000}"/>
    <cellStyle name="Uwaga 26 2 5 9" xfId="28933" xr:uid="{00000000-0005-0000-0000-0000A1C50000}"/>
    <cellStyle name="Uwaga 26 2 6" xfId="2926" xr:uid="{00000000-0005-0000-0000-0000A2C50000}"/>
    <cellStyle name="Uwaga 26 2 6 10" xfId="32570" xr:uid="{00000000-0005-0000-0000-0000A3C50000}"/>
    <cellStyle name="Uwaga 26 2 6 11" xfId="35040" xr:uid="{00000000-0005-0000-0000-0000A4C50000}"/>
    <cellStyle name="Uwaga 26 2 6 12" xfId="38228" xr:uid="{00000000-0005-0000-0000-0000A5C50000}"/>
    <cellStyle name="Uwaga 26 2 6 13" xfId="41435" xr:uid="{00000000-0005-0000-0000-0000A6C50000}"/>
    <cellStyle name="Uwaga 26 2 6 14" xfId="44614" xr:uid="{00000000-0005-0000-0000-0000A7C50000}"/>
    <cellStyle name="Uwaga 26 2 6 15" xfId="47910" xr:uid="{00000000-0005-0000-0000-0000A8C50000}"/>
    <cellStyle name="Uwaga 26 2 6 16" xfId="51078" xr:uid="{00000000-0005-0000-0000-0000A9C50000}"/>
    <cellStyle name="Uwaga 26 2 6 17" xfId="54267" xr:uid="{00000000-0005-0000-0000-0000AAC50000}"/>
    <cellStyle name="Uwaga 26 2 6 18" xfId="56321" xr:uid="{00000000-0005-0000-0000-0000ABC50000}"/>
    <cellStyle name="Uwaga 26 2 6 19" xfId="59558" xr:uid="{00000000-0005-0000-0000-0000ACC50000}"/>
    <cellStyle name="Uwaga 26 2 6 2" xfId="10128" xr:uid="{00000000-0005-0000-0000-0000ADC50000}"/>
    <cellStyle name="Uwaga 26 2 6 3" xfId="12170" xr:uid="{00000000-0005-0000-0000-0000AEC50000}"/>
    <cellStyle name="Uwaga 26 2 6 4" xfId="6294" xr:uid="{00000000-0005-0000-0000-0000AFC50000}"/>
    <cellStyle name="Uwaga 26 2 6 5" xfId="16819" xr:uid="{00000000-0005-0000-0000-0000B0C50000}"/>
    <cellStyle name="Uwaga 26 2 6 6" xfId="19394" xr:uid="{00000000-0005-0000-0000-0000B1C50000}"/>
    <cellStyle name="Uwaga 26 2 6 7" xfId="22704" xr:uid="{00000000-0005-0000-0000-0000B2C50000}"/>
    <cellStyle name="Uwaga 26 2 6 8" xfId="26021" xr:uid="{00000000-0005-0000-0000-0000B3C50000}"/>
    <cellStyle name="Uwaga 26 2 6 9" xfId="29253" xr:uid="{00000000-0005-0000-0000-0000B4C50000}"/>
    <cellStyle name="Uwaga 26 2 7" xfId="2997" xr:uid="{00000000-0005-0000-0000-0000B5C50000}"/>
    <cellStyle name="Uwaga 26 2 7 10" xfId="32641" xr:uid="{00000000-0005-0000-0000-0000B6C50000}"/>
    <cellStyle name="Uwaga 26 2 7 11" xfId="35111" xr:uid="{00000000-0005-0000-0000-0000B7C50000}"/>
    <cellStyle name="Uwaga 26 2 7 12" xfId="38299" xr:uid="{00000000-0005-0000-0000-0000B8C50000}"/>
    <cellStyle name="Uwaga 26 2 7 13" xfId="41506" xr:uid="{00000000-0005-0000-0000-0000B9C50000}"/>
    <cellStyle name="Uwaga 26 2 7 14" xfId="44685" xr:uid="{00000000-0005-0000-0000-0000BAC50000}"/>
    <cellStyle name="Uwaga 26 2 7 15" xfId="47981" xr:uid="{00000000-0005-0000-0000-0000BBC50000}"/>
    <cellStyle name="Uwaga 26 2 7 16" xfId="51149" xr:uid="{00000000-0005-0000-0000-0000BCC50000}"/>
    <cellStyle name="Uwaga 26 2 7 17" xfId="54338" xr:uid="{00000000-0005-0000-0000-0000BDC50000}"/>
    <cellStyle name="Uwaga 26 2 7 18" xfId="56392" xr:uid="{00000000-0005-0000-0000-0000BEC50000}"/>
    <cellStyle name="Uwaga 26 2 7 19" xfId="59629" xr:uid="{00000000-0005-0000-0000-0000BFC50000}"/>
    <cellStyle name="Uwaga 26 2 7 2" xfId="10199" xr:uid="{00000000-0005-0000-0000-0000C0C50000}"/>
    <cellStyle name="Uwaga 26 2 7 3" xfId="12241" xr:uid="{00000000-0005-0000-0000-0000C1C50000}"/>
    <cellStyle name="Uwaga 26 2 7 4" xfId="6365" xr:uid="{00000000-0005-0000-0000-0000C2C50000}"/>
    <cellStyle name="Uwaga 26 2 7 5" xfId="16890" xr:uid="{00000000-0005-0000-0000-0000C3C50000}"/>
    <cellStyle name="Uwaga 26 2 7 6" xfId="19465" xr:uid="{00000000-0005-0000-0000-0000C4C50000}"/>
    <cellStyle name="Uwaga 26 2 7 7" xfId="22775" xr:uid="{00000000-0005-0000-0000-0000C5C50000}"/>
    <cellStyle name="Uwaga 26 2 7 8" xfId="26092" xr:uid="{00000000-0005-0000-0000-0000C6C50000}"/>
    <cellStyle name="Uwaga 26 2 7 9" xfId="29324" xr:uid="{00000000-0005-0000-0000-0000C7C50000}"/>
    <cellStyle name="Uwaga 26 2 8" xfId="3196" xr:uid="{00000000-0005-0000-0000-0000C8C50000}"/>
    <cellStyle name="Uwaga 26 2 8 10" xfId="32840" xr:uid="{00000000-0005-0000-0000-0000C9C50000}"/>
    <cellStyle name="Uwaga 26 2 8 11" xfId="35309" xr:uid="{00000000-0005-0000-0000-0000CAC50000}"/>
    <cellStyle name="Uwaga 26 2 8 12" xfId="38498" xr:uid="{00000000-0005-0000-0000-0000CBC50000}"/>
    <cellStyle name="Uwaga 26 2 8 13" xfId="41704" xr:uid="{00000000-0005-0000-0000-0000CCC50000}"/>
    <cellStyle name="Uwaga 26 2 8 14" xfId="44884" xr:uid="{00000000-0005-0000-0000-0000CDC50000}"/>
    <cellStyle name="Uwaga 26 2 8 15" xfId="48179" xr:uid="{00000000-0005-0000-0000-0000CEC50000}"/>
    <cellStyle name="Uwaga 26 2 8 16" xfId="51347" xr:uid="{00000000-0005-0000-0000-0000CFC50000}"/>
    <cellStyle name="Uwaga 26 2 8 17" xfId="54534" xr:uid="{00000000-0005-0000-0000-0000D0C50000}"/>
    <cellStyle name="Uwaga 26 2 8 18" xfId="56588" xr:uid="{00000000-0005-0000-0000-0000D1C50000}"/>
    <cellStyle name="Uwaga 26 2 8 19" xfId="59825" xr:uid="{00000000-0005-0000-0000-0000D2C50000}"/>
    <cellStyle name="Uwaga 26 2 8 2" xfId="10398" xr:uid="{00000000-0005-0000-0000-0000D3C50000}"/>
    <cellStyle name="Uwaga 26 2 8 3" xfId="12440" xr:uid="{00000000-0005-0000-0000-0000D4C50000}"/>
    <cellStyle name="Uwaga 26 2 8 4" xfId="6564" xr:uid="{00000000-0005-0000-0000-0000D5C50000}"/>
    <cellStyle name="Uwaga 26 2 8 5" xfId="17089" xr:uid="{00000000-0005-0000-0000-0000D6C50000}"/>
    <cellStyle name="Uwaga 26 2 8 6" xfId="19664" xr:uid="{00000000-0005-0000-0000-0000D7C50000}"/>
    <cellStyle name="Uwaga 26 2 8 7" xfId="22974" xr:uid="{00000000-0005-0000-0000-0000D8C50000}"/>
    <cellStyle name="Uwaga 26 2 8 8" xfId="26289" xr:uid="{00000000-0005-0000-0000-0000D9C50000}"/>
    <cellStyle name="Uwaga 26 2 8 9" xfId="29523" xr:uid="{00000000-0005-0000-0000-0000DAC50000}"/>
    <cellStyle name="Uwaga 26 2 9" xfId="3094" xr:uid="{00000000-0005-0000-0000-0000DBC50000}"/>
    <cellStyle name="Uwaga 26 2 9 10" xfId="32738" xr:uid="{00000000-0005-0000-0000-0000DCC50000}"/>
    <cellStyle name="Uwaga 26 2 9 11" xfId="35207" xr:uid="{00000000-0005-0000-0000-0000DDC50000}"/>
    <cellStyle name="Uwaga 26 2 9 12" xfId="38396" xr:uid="{00000000-0005-0000-0000-0000DEC50000}"/>
    <cellStyle name="Uwaga 26 2 9 13" xfId="41602" xr:uid="{00000000-0005-0000-0000-0000DFC50000}"/>
    <cellStyle name="Uwaga 26 2 9 14" xfId="44782" xr:uid="{00000000-0005-0000-0000-0000E0C50000}"/>
    <cellStyle name="Uwaga 26 2 9 15" xfId="48077" xr:uid="{00000000-0005-0000-0000-0000E1C50000}"/>
    <cellStyle name="Uwaga 26 2 9 16" xfId="51245" xr:uid="{00000000-0005-0000-0000-0000E2C50000}"/>
    <cellStyle name="Uwaga 26 2 9 17" xfId="54433" xr:uid="{00000000-0005-0000-0000-0000E3C50000}"/>
    <cellStyle name="Uwaga 26 2 9 18" xfId="56487" xr:uid="{00000000-0005-0000-0000-0000E4C50000}"/>
    <cellStyle name="Uwaga 26 2 9 19" xfId="59724" xr:uid="{00000000-0005-0000-0000-0000E5C50000}"/>
    <cellStyle name="Uwaga 26 2 9 2" xfId="10296" xr:uid="{00000000-0005-0000-0000-0000E6C50000}"/>
    <cellStyle name="Uwaga 26 2 9 3" xfId="12338" xr:uid="{00000000-0005-0000-0000-0000E7C50000}"/>
    <cellStyle name="Uwaga 26 2 9 4" xfId="6462" xr:uid="{00000000-0005-0000-0000-0000E8C50000}"/>
    <cellStyle name="Uwaga 26 2 9 5" xfId="16987" xr:uid="{00000000-0005-0000-0000-0000E9C50000}"/>
    <cellStyle name="Uwaga 26 2 9 6" xfId="19562" xr:uid="{00000000-0005-0000-0000-0000EAC50000}"/>
    <cellStyle name="Uwaga 26 2 9 7" xfId="22872" xr:uid="{00000000-0005-0000-0000-0000EBC50000}"/>
    <cellStyle name="Uwaga 26 2 9 8" xfId="26188" xr:uid="{00000000-0005-0000-0000-0000ECC50000}"/>
    <cellStyle name="Uwaga 26 2 9 9" xfId="29421" xr:uid="{00000000-0005-0000-0000-0000EDC50000}"/>
    <cellStyle name="Uwaga 26 20" xfId="1846" xr:uid="{00000000-0005-0000-0000-0000EEC50000}"/>
    <cellStyle name="Uwaga 26 20 10" xfId="31498" xr:uid="{00000000-0005-0000-0000-0000EFC50000}"/>
    <cellStyle name="Uwaga 26 20 11" xfId="18085" xr:uid="{00000000-0005-0000-0000-0000F0C50000}"/>
    <cellStyle name="Uwaga 26 20 12" xfId="37148" xr:uid="{00000000-0005-0000-0000-0000F1C50000}"/>
    <cellStyle name="Uwaga 26 20 13" xfId="40377" xr:uid="{00000000-0005-0000-0000-0000F2C50000}"/>
    <cellStyle name="Uwaga 26 20 14" xfId="43534" xr:uid="{00000000-0005-0000-0000-0000F3C50000}"/>
    <cellStyle name="Uwaga 26 20 15" xfId="46852" xr:uid="{00000000-0005-0000-0000-0000F4C50000}"/>
    <cellStyle name="Uwaga 26 20 16" xfId="50000" xr:uid="{00000000-0005-0000-0000-0000F5C50000}"/>
    <cellStyle name="Uwaga 26 20 17" xfId="53224" xr:uid="{00000000-0005-0000-0000-0000F6C50000}"/>
    <cellStyle name="Uwaga 26 20 18" xfId="33844" xr:uid="{00000000-0005-0000-0000-0000F7C50000}"/>
    <cellStyle name="Uwaga 26 20 19" xfId="58507" xr:uid="{00000000-0005-0000-0000-0000F8C50000}"/>
    <cellStyle name="Uwaga 26 20 2" xfId="9056" xr:uid="{00000000-0005-0000-0000-0000F9C50000}"/>
    <cellStyle name="Uwaga 26 20 3" xfId="8334" xr:uid="{00000000-0005-0000-0000-0000FAC50000}"/>
    <cellStyle name="Uwaga 26 20 4" xfId="5224" xr:uid="{00000000-0005-0000-0000-0000FBC50000}"/>
    <cellStyle name="Uwaga 26 20 5" xfId="15742" xr:uid="{00000000-0005-0000-0000-0000FCC50000}"/>
    <cellStyle name="Uwaga 26 20 6" xfId="14355" xr:uid="{00000000-0005-0000-0000-0000FDC50000}"/>
    <cellStyle name="Uwaga 26 20 7" xfId="21624" xr:uid="{00000000-0005-0000-0000-0000FEC50000}"/>
    <cellStyle name="Uwaga 26 20 8" xfId="24946" xr:uid="{00000000-0005-0000-0000-0000FFC50000}"/>
    <cellStyle name="Uwaga 26 20 9" xfId="28173" xr:uid="{00000000-0005-0000-0000-000000C60000}"/>
    <cellStyle name="Uwaga 26 21" xfId="4065" xr:uid="{00000000-0005-0000-0000-000001C60000}"/>
    <cellStyle name="Uwaga 26 21 10" xfId="36171" xr:uid="{00000000-0005-0000-0000-000002C60000}"/>
    <cellStyle name="Uwaga 26 21 11" xfId="39367" xr:uid="{00000000-0005-0000-0000-000003C60000}"/>
    <cellStyle name="Uwaga 26 21 12" xfId="42566" xr:uid="{00000000-0005-0000-0000-000004C60000}"/>
    <cellStyle name="Uwaga 26 21 13" xfId="45753" xr:uid="{00000000-0005-0000-0000-000005C60000}"/>
    <cellStyle name="Uwaga 26 21 14" xfId="49041" xr:uid="{00000000-0005-0000-0000-000006C60000}"/>
    <cellStyle name="Uwaga 26 21 15" xfId="52214" xr:uid="{00000000-0005-0000-0000-000007C60000}"/>
    <cellStyle name="Uwaga 26 21 16" xfId="55389" xr:uid="{00000000-0005-0000-0000-000008C60000}"/>
    <cellStyle name="Uwaga 26 21 17" xfId="57443" xr:uid="{00000000-0005-0000-0000-000009C60000}"/>
    <cellStyle name="Uwaga 26 21 18" xfId="60680" xr:uid="{00000000-0005-0000-0000-00000AC60000}"/>
    <cellStyle name="Uwaga 26 21 2" xfId="11267" xr:uid="{00000000-0005-0000-0000-00000BC60000}"/>
    <cellStyle name="Uwaga 26 21 3" xfId="13309" xr:uid="{00000000-0005-0000-0000-00000CC60000}"/>
    <cellStyle name="Uwaga 26 21 4" xfId="17958" xr:uid="{00000000-0005-0000-0000-00000DC60000}"/>
    <cellStyle name="Uwaga 26 21 5" xfId="20533" xr:uid="{00000000-0005-0000-0000-00000EC60000}"/>
    <cellStyle name="Uwaga 26 21 6" xfId="23843" xr:uid="{00000000-0005-0000-0000-00000FC60000}"/>
    <cellStyle name="Uwaga 26 21 7" xfId="27158" xr:uid="{00000000-0005-0000-0000-000010C60000}"/>
    <cellStyle name="Uwaga 26 21 8" xfId="30392" xr:uid="{00000000-0005-0000-0000-000011C60000}"/>
    <cellStyle name="Uwaga 26 21 9" xfId="33709" xr:uid="{00000000-0005-0000-0000-000012C60000}"/>
    <cellStyle name="Uwaga 26 22" xfId="4359" xr:uid="{00000000-0005-0000-0000-000013C60000}"/>
    <cellStyle name="Uwaga 26 22 10" xfId="42855" xr:uid="{00000000-0005-0000-0000-000014C60000}"/>
    <cellStyle name="Uwaga 26 22 11" xfId="46047" xr:uid="{00000000-0005-0000-0000-000015C60000}"/>
    <cellStyle name="Uwaga 26 22 12" xfId="49324" xr:uid="{00000000-0005-0000-0000-000016C60000}"/>
    <cellStyle name="Uwaga 26 22 13" xfId="52507" xr:uid="{00000000-0005-0000-0000-000017C60000}"/>
    <cellStyle name="Uwaga 26 22 14" xfId="57722" xr:uid="{00000000-0005-0000-0000-000018C60000}"/>
    <cellStyle name="Uwaga 26 22 15" xfId="60959" xr:uid="{00000000-0005-0000-0000-000019C60000}"/>
    <cellStyle name="Uwaga 26 22 2" xfId="13597" xr:uid="{00000000-0005-0000-0000-00001AC60000}"/>
    <cellStyle name="Uwaga 26 22 3" xfId="7576" xr:uid="{00000000-0005-0000-0000-00001BC60000}"/>
    <cellStyle name="Uwaga 26 22 4" xfId="20827" xr:uid="{00000000-0005-0000-0000-00001CC60000}"/>
    <cellStyle name="Uwaga 26 22 5" xfId="24137" xr:uid="{00000000-0005-0000-0000-00001DC60000}"/>
    <cellStyle name="Uwaga 26 22 6" xfId="27451" xr:uid="{00000000-0005-0000-0000-00001EC60000}"/>
    <cellStyle name="Uwaga 26 22 7" xfId="30686" xr:uid="{00000000-0005-0000-0000-00001FC60000}"/>
    <cellStyle name="Uwaga 26 22 8" xfId="36455" xr:uid="{00000000-0005-0000-0000-000020C60000}"/>
    <cellStyle name="Uwaga 26 22 9" xfId="39660" xr:uid="{00000000-0005-0000-0000-000021C60000}"/>
    <cellStyle name="Uwaga 26 23" xfId="4162" xr:uid="{00000000-0005-0000-0000-000022C60000}"/>
    <cellStyle name="Uwaga 26 23 10" xfId="42663" xr:uid="{00000000-0005-0000-0000-000023C60000}"/>
    <cellStyle name="Uwaga 26 23 11" xfId="45850" xr:uid="{00000000-0005-0000-0000-000024C60000}"/>
    <cellStyle name="Uwaga 26 23 12" xfId="49138" xr:uid="{00000000-0005-0000-0000-000025C60000}"/>
    <cellStyle name="Uwaga 26 23 13" xfId="52310" xr:uid="{00000000-0005-0000-0000-000026C60000}"/>
    <cellStyle name="Uwaga 26 23 14" xfId="57536" xr:uid="{00000000-0005-0000-0000-000027C60000}"/>
    <cellStyle name="Uwaga 26 23 15" xfId="60773" xr:uid="{00000000-0005-0000-0000-000028C60000}"/>
    <cellStyle name="Uwaga 26 23 2" xfId="13406" xr:uid="{00000000-0005-0000-0000-000029C60000}"/>
    <cellStyle name="Uwaga 26 23 3" xfId="7399" xr:uid="{00000000-0005-0000-0000-00002AC60000}"/>
    <cellStyle name="Uwaga 26 23 4" xfId="20630" xr:uid="{00000000-0005-0000-0000-00002BC60000}"/>
    <cellStyle name="Uwaga 26 23 5" xfId="23940" xr:uid="{00000000-0005-0000-0000-00002CC60000}"/>
    <cellStyle name="Uwaga 26 23 6" xfId="27255" xr:uid="{00000000-0005-0000-0000-00002DC60000}"/>
    <cellStyle name="Uwaga 26 23 7" xfId="30489" xr:uid="{00000000-0005-0000-0000-00002EC60000}"/>
    <cellStyle name="Uwaga 26 23 8" xfId="36268" xr:uid="{00000000-0005-0000-0000-00002FC60000}"/>
    <cellStyle name="Uwaga 26 23 9" xfId="39464" xr:uid="{00000000-0005-0000-0000-000030C60000}"/>
    <cellStyle name="Uwaga 26 24" xfId="4418" xr:uid="{00000000-0005-0000-0000-000031C60000}"/>
    <cellStyle name="Uwaga 26 24 10" xfId="42912" xr:uid="{00000000-0005-0000-0000-000032C60000}"/>
    <cellStyle name="Uwaga 26 24 11" xfId="46106" xr:uid="{00000000-0005-0000-0000-000033C60000}"/>
    <cellStyle name="Uwaga 26 24 12" xfId="49381" xr:uid="{00000000-0005-0000-0000-000034C60000}"/>
    <cellStyle name="Uwaga 26 24 13" xfId="52566" xr:uid="{00000000-0005-0000-0000-000035C60000}"/>
    <cellStyle name="Uwaga 26 24 14" xfId="57776" xr:uid="{00000000-0005-0000-0000-000036C60000}"/>
    <cellStyle name="Uwaga 26 24 15" xfId="61013" xr:uid="{00000000-0005-0000-0000-000037C60000}"/>
    <cellStyle name="Uwaga 26 24 2" xfId="13656" xr:uid="{00000000-0005-0000-0000-000038C60000}"/>
    <cellStyle name="Uwaga 26 24 3" xfId="7621" xr:uid="{00000000-0005-0000-0000-000039C60000}"/>
    <cellStyle name="Uwaga 26 24 4" xfId="20886" xr:uid="{00000000-0005-0000-0000-00003AC60000}"/>
    <cellStyle name="Uwaga 26 24 5" xfId="24196" xr:uid="{00000000-0005-0000-0000-00003BC60000}"/>
    <cellStyle name="Uwaga 26 24 6" xfId="27510" xr:uid="{00000000-0005-0000-0000-00003CC60000}"/>
    <cellStyle name="Uwaga 26 24 7" xfId="30745" xr:uid="{00000000-0005-0000-0000-00003DC60000}"/>
    <cellStyle name="Uwaga 26 24 8" xfId="36512" xr:uid="{00000000-0005-0000-0000-00003EC60000}"/>
    <cellStyle name="Uwaga 26 24 9" xfId="39719" xr:uid="{00000000-0005-0000-0000-00003FC60000}"/>
    <cellStyle name="Uwaga 26 25" xfId="4476" xr:uid="{00000000-0005-0000-0000-000040C60000}"/>
    <cellStyle name="Uwaga 26 25 10" xfId="42967" xr:uid="{00000000-0005-0000-0000-000041C60000}"/>
    <cellStyle name="Uwaga 26 25 11" xfId="46164" xr:uid="{00000000-0005-0000-0000-000042C60000}"/>
    <cellStyle name="Uwaga 26 25 12" xfId="49436" xr:uid="{00000000-0005-0000-0000-000043C60000}"/>
    <cellStyle name="Uwaga 26 25 13" xfId="52624" xr:uid="{00000000-0005-0000-0000-000044C60000}"/>
    <cellStyle name="Uwaga 26 25 14" xfId="57829" xr:uid="{00000000-0005-0000-0000-000045C60000}"/>
    <cellStyle name="Uwaga 26 25 15" xfId="61066" xr:uid="{00000000-0005-0000-0000-000046C60000}"/>
    <cellStyle name="Uwaga 26 25 2" xfId="13713" xr:uid="{00000000-0005-0000-0000-000047C60000}"/>
    <cellStyle name="Uwaga 26 25 3" xfId="7674" xr:uid="{00000000-0005-0000-0000-000048C60000}"/>
    <cellStyle name="Uwaga 26 25 4" xfId="20944" xr:uid="{00000000-0005-0000-0000-000049C60000}"/>
    <cellStyle name="Uwaga 26 25 5" xfId="24254" xr:uid="{00000000-0005-0000-0000-00004AC60000}"/>
    <cellStyle name="Uwaga 26 25 6" xfId="27567" xr:uid="{00000000-0005-0000-0000-00004BC60000}"/>
    <cellStyle name="Uwaga 26 25 7" xfId="30803" xr:uid="{00000000-0005-0000-0000-00004CC60000}"/>
    <cellStyle name="Uwaga 26 25 8" xfId="36567" xr:uid="{00000000-0005-0000-0000-00004DC60000}"/>
    <cellStyle name="Uwaga 26 25 9" xfId="39777" xr:uid="{00000000-0005-0000-0000-00004EC60000}"/>
    <cellStyle name="Uwaga 26 26" xfId="4530" xr:uid="{00000000-0005-0000-0000-00004FC60000}"/>
    <cellStyle name="Uwaga 26 26 10" xfId="43019" xr:uid="{00000000-0005-0000-0000-000050C60000}"/>
    <cellStyle name="Uwaga 26 26 11" xfId="46218" xr:uid="{00000000-0005-0000-0000-000051C60000}"/>
    <cellStyle name="Uwaga 26 26 12" xfId="49487" xr:uid="{00000000-0005-0000-0000-000052C60000}"/>
    <cellStyle name="Uwaga 26 26 13" xfId="52678" xr:uid="{00000000-0005-0000-0000-000053C60000}"/>
    <cellStyle name="Uwaga 26 26 14" xfId="57879" xr:uid="{00000000-0005-0000-0000-000054C60000}"/>
    <cellStyle name="Uwaga 26 26 15" xfId="61116" xr:uid="{00000000-0005-0000-0000-000055C60000}"/>
    <cellStyle name="Uwaga 26 26 2" xfId="13766" xr:uid="{00000000-0005-0000-0000-000056C60000}"/>
    <cellStyle name="Uwaga 26 26 3" xfId="7724" xr:uid="{00000000-0005-0000-0000-000057C60000}"/>
    <cellStyle name="Uwaga 26 26 4" xfId="20998" xr:uid="{00000000-0005-0000-0000-000058C60000}"/>
    <cellStyle name="Uwaga 26 26 5" xfId="24308" xr:uid="{00000000-0005-0000-0000-000059C60000}"/>
    <cellStyle name="Uwaga 26 26 6" xfId="27620" xr:uid="{00000000-0005-0000-0000-00005AC60000}"/>
    <cellStyle name="Uwaga 26 26 7" xfId="30857" xr:uid="{00000000-0005-0000-0000-00005BC60000}"/>
    <cellStyle name="Uwaga 26 26 8" xfId="36618" xr:uid="{00000000-0005-0000-0000-00005CC60000}"/>
    <cellStyle name="Uwaga 26 26 9" xfId="39831" xr:uid="{00000000-0005-0000-0000-00005DC60000}"/>
    <cellStyle name="Uwaga 26 27" xfId="4586" xr:uid="{00000000-0005-0000-0000-00005EC60000}"/>
    <cellStyle name="Uwaga 26 27 10" xfId="43073" xr:uid="{00000000-0005-0000-0000-00005FC60000}"/>
    <cellStyle name="Uwaga 26 27 11" xfId="46274" xr:uid="{00000000-0005-0000-0000-000060C60000}"/>
    <cellStyle name="Uwaga 26 27 12" xfId="49541" xr:uid="{00000000-0005-0000-0000-000061C60000}"/>
    <cellStyle name="Uwaga 26 27 13" xfId="52734" xr:uid="{00000000-0005-0000-0000-000062C60000}"/>
    <cellStyle name="Uwaga 26 27 14" xfId="57932" xr:uid="{00000000-0005-0000-0000-000063C60000}"/>
    <cellStyle name="Uwaga 26 27 15" xfId="61169" xr:uid="{00000000-0005-0000-0000-000064C60000}"/>
    <cellStyle name="Uwaga 26 27 2" xfId="13822" xr:uid="{00000000-0005-0000-0000-000065C60000}"/>
    <cellStyle name="Uwaga 26 27 3" xfId="7777" xr:uid="{00000000-0005-0000-0000-000066C60000}"/>
    <cellStyle name="Uwaga 26 27 4" xfId="21054" xr:uid="{00000000-0005-0000-0000-000067C60000}"/>
    <cellStyle name="Uwaga 26 27 5" xfId="24364" xr:uid="{00000000-0005-0000-0000-000068C60000}"/>
    <cellStyle name="Uwaga 26 27 6" xfId="27676" xr:uid="{00000000-0005-0000-0000-000069C60000}"/>
    <cellStyle name="Uwaga 26 27 7" xfId="30913" xr:uid="{00000000-0005-0000-0000-00006AC60000}"/>
    <cellStyle name="Uwaga 26 27 8" xfId="36673" xr:uid="{00000000-0005-0000-0000-00006BC60000}"/>
    <cellStyle name="Uwaga 26 27 9" xfId="39886" xr:uid="{00000000-0005-0000-0000-00006CC60000}"/>
    <cellStyle name="Uwaga 26 28" xfId="4633" xr:uid="{00000000-0005-0000-0000-00006DC60000}"/>
    <cellStyle name="Uwaga 26 28 10" xfId="43119" xr:uid="{00000000-0005-0000-0000-00006EC60000}"/>
    <cellStyle name="Uwaga 26 28 11" xfId="46321" xr:uid="{00000000-0005-0000-0000-00006FC60000}"/>
    <cellStyle name="Uwaga 26 28 12" xfId="49587" xr:uid="{00000000-0005-0000-0000-000070C60000}"/>
    <cellStyle name="Uwaga 26 28 13" xfId="52781" xr:uid="{00000000-0005-0000-0000-000071C60000}"/>
    <cellStyle name="Uwaga 26 28 14" xfId="57978" xr:uid="{00000000-0005-0000-0000-000072C60000}"/>
    <cellStyle name="Uwaga 26 28 15" xfId="61215" xr:uid="{00000000-0005-0000-0000-000073C60000}"/>
    <cellStyle name="Uwaga 26 28 2" xfId="13869" xr:uid="{00000000-0005-0000-0000-000074C60000}"/>
    <cellStyle name="Uwaga 26 28 3" xfId="7823" xr:uid="{00000000-0005-0000-0000-000075C60000}"/>
    <cellStyle name="Uwaga 26 28 4" xfId="21101" xr:uid="{00000000-0005-0000-0000-000076C60000}"/>
    <cellStyle name="Uwaga 26 28 5" xfId="24411" xr:uid="{00000000-0005-0000-0000-000077C60000}"/>
    <cellStyle name="Uwaga 26 28 6" xfId="27723" xr:uid="{00000000-0005-0000-0000-000078C60000}"/>
    <cellStyle name="Uwaga 26 28 7" xfId="30960" xr:uid="{00000000-0005-0000-0000-000079C60000}"/>
    <cellStyle name="Uwaga 26 28 8" xfId="36720" xr:uid="{00000000-0005-0000-0000-00007AC60000}"/>
    <cellStyle name="Uwaga 26 28 9" xfId="39933" xr:uid="{00000000-0005-0000-0000-00007BC60000}"/>
    <cellStyle name="Uwaga 26 29" xfId="4687" xr:uid="{00000000-0005-0000-0000-00007CC60000}"/>
    <cellStyle name="Uwaga 26 29 10" xfId="43170" xr:uid="{00000000-0005-0000-0000-00007DC60000}"/>
    <cellStyle name="Uwaga 26 29 11" xfId="46375" xr:uid="{00000000-0005-0000-0000-00007EC60000}"/>
    <cellStyle name="Uwaga 26 29 12" xfId="49638" xr:uid="{00000000-0005-0000-0000-00007FC60000}"/>
    <cellStyle name="Uwaga 26 29 13" xfId="52835" xr:uid="{00000000-0005-0000-0000-000080C60000}"/>
    <cellStyle name="Uwaga 26 29 14" xfId="58029" xr:uid="{00000000-0005-0000-0000-000081C60000}"/>
    <cellStyle name="Uwaga 26 29 15" xfId="61266" xr:uid="{00000000-0005-0000-0000-000082C60000}"/>
    <cellStyle name="Uwaga 26 29 2" xfId="13922" xr:uid="{00000000-0005-0000-0000-000083C60000}"/>
    <cellStyle name="Uwaga 26 29 3" xfId="7874" xr:uid="{00000000-0005-0000-0000-000084C60000}"/>
    <cellStyle name="Uwaga 26 29 4" xfId="21155" xr:uid="{00000000-0005-0000-0000-000085C60000}"/>
    <cellStyle name="Uwaga 26 29 5" xfId="24465" xr:uid="{00000000-0005-0000-0000-000086C60000}"/>
    <cellStyle name="Uwaga 26 29 6" xfId="27777" xr:uid="{00000000-0005-0000-0000-000087C60000}"/>
    <cellStyle name="Uwaga 26 29 7" xfId="31014" xr:uid="{00000000-0005-0000-0000-000088C60000}"/>
    <cellStyle name="Uwaga 26 29 8" xfId="36772" xr:uid="{00000000-0005-0000-0000-000089C60000}"/>
    <cellStyle name="Uwaga 26 29 9" xfId="39987" xr:uid="{00000000-0005-0000-0000-00008AC60000}"/>
    <cellStyle name="Uwaga 26 3" xfId="2429" xr:uid="{00000000-0005-0000-0000-00008BC60000}"/>
    <cellStyle name="Uwaga 26 3 10" xfId="32075" xr:uid="{00000000-0005-0000-0000-00008CC60000}"/>
    <cellStyle name="Uwaga 26 3 11" xfId="34544" xr:uid="{00000000-0005-0000-0000-00008DC60000}"/>
    <cellStyle name="Uwaga 26 3 12" xfId="37731" xr:uid="{00000000-0005-0000-0000-00008EC60000}"/>
    <cellStyle name="Uwaga 26 3 13" xfId="40942" xr:uid="{00000000-0005-0000-0000-00008FC60000}"/>
    <cellStyle name="Uwaga 26 3 14" xfId="44117" xr:uid="{00000000-0005-0000-0000-000090C60000}"/>
    <cellStyle name="Uwaga 26 3 15" xfId="47417" xr:uid="{00000000-0005-0000-0000-000091C60000}"/>
    <cellStyle name="Uwaga 26 3 16" xfId="50581" xr:uid="{00000000-0005-0000-0000-000092C60000}"/>
    <cellStyle name="Uwaga 26 3 17" xfId="53780" xr:uid="{00000000-0005-0000-0000-000093C60000}"/>
    <cellStyle name="Uwaga 26 3 18" xfId="55832" xr:uid="{00000000-0005-0000-0000-000094C60000}"/>
    <cellStyle name="Uwaga 26 3 19" xfId="59069" xr:uid="{00000000-0005-0000-0000-000095C60000}"/>
    <cellStyle name="Uwaga 26 3 2" xfId="9633" xr:uid="{00000000-0005-0000-0000-000096C60000}"/>
    <cellStyle name="Uwaga 26 3 3" xfId="11673" xr:uid="{00000000-0005-0000-0000-000097C60000}"/>
    <cellStyle name="Uwaga 26 3 4" xfId="5798" xr:uid="{00000000-0005-0000-0000-000098C60000}"/>
    <cellStyle name="Uwaga 26 3 5" xfId="16323" xr:uid="{00000000-0005-0000-0000-000099C60000}"/>
    <cellStyle name="Uwaga 26 3 6" xfId="18897" xr:uid="{00000000-0005-0000-0000-00009AC60000}"/>
    <cellStyle name="Uwaga 26 3 7" xfId="22207" xr:uid="{00000000-0005-0000-0000-00009BC60000}"/>
    <cellStyle name="Uwaga 26 3 8" xfId="25527" xr:uid="{00000000-0005-0000-0000-00009CC60000}"/>
    <cellStyle name="Uwaga 26 3 9" xfId="28756" xr:uid="{00000000-0005-0000-0000-00009DC60000}"/>
    <cellStyle name="Uwaga 26 30" xfId="4739" xr:uid="{00000000-0005-0000-0000-00009EC60000}"/>
    <cellStyle name="Uwaga 26 30 10" xfId="43220" xr:uid="{00000000-0005-0000-0000-00009FC60000}"/>
    <cellStyle name="Uwaga 26 30 11" xfId="46427" xr:uid="{00000000-0005-0000-0000-0000A0C60000}"/>
    <cellStyle name="Uwaga 26 30 12" xfId="49687" xr:uid="{00000000-0005-0000-0000-0000A1C60000}"/>
    <cellStyle name="Uwaga 26 30 13" xfId="52887" xr:uid="{00000000-0005-0000-0000-0000A2C60000}"/>
    <cellStyle name="Uwaga 26 30 14" xfId="58078" xr:uid="{00000000-0005-0000-0000-0000A3C60000}"/>
    <cellStyle name="Uwaga 26 30 15" xfId="61315" xr:uid="{00000000-0005-0000-0000-0000A4C60000}"/>
    <cellStyle name="Uwaga 26 30 2" xfId="13973" xr:uid="{00000000-0005-0000-0000-0000A5C60000}"/>
    <cellStyle name="Uwaga 26 30 3" xfId="7923" xr:uid="{00000000-0005-0000-0000-0000A6C60000}"/>
    <cellStyle name="Uwaga 26 30 4" xfId="21207" xr:uid="{00000000-0005-0000-0000-0000A7C60000}"/>
    <cellStyle name="Uwaga 26 30 5" xfId="24517" xr:uid="{00000000-0005-0000-0000-0000A8C60000}"/>
    <cellStyle name="Uwaga 26 30 6" xfId="27829" xr:uid="{00000000-0005-0000-0000-0000A9C60000}"/>
    <cellStyle name="Uwaga 26 30 7" xfId="31066" xr:uid="{00000000-0005-0000-0000-0000AAC60000}"/>
    <cellStyle name="Uwaga 26 30 8" xfId="36823" xr:uid="{00000000-0005-0000-0000-0000ABC60000}"/>
    <cellStyle name="Uwaga 26 30 9" xfId="40038" xr:uid="{00000000-0005-0000-0000-0000ACC60000}"/>
    <cellStyle name="Uwaga 26 31" xfId="4790" xr:uid="{00000000-0005-0000-0000-0000ADC60000}"/>
    <cellStyle name="Uwaga 26 31 10" xfId="43269" xr:uid="{00000000-0005-0000-0000-0000AEC60000}"/>
    <cellStyle name="Uwaga 26 31 11" xfId="46478" xr:uid="{00000000-0005-0000-0000-0000AFC60000}"/>
    <cellStyle name="Uwaga 26 31 12" xfId="49736" xr:uid="{00000000-0005-0000-0000-0000B0C60000}"/>
    <cellStyle name="Uwaga 26 31 13" xfId="52938" xr:uid="{00000000-0005-0000-0000-0000B1C60000}"/>
    <cellStyle name="Uwaga 26 31 14" xfId="58127" xr:uid="{00000000-0005-0000-0000-0000B2C60000}"/>
    <cellStyle name="Uwaga 26 31 15" xfId="61364" xr:uid="{00000000-0005-0000-0000-0000B3C60000}"/>
    <cellStyle name="Uwaga 26 31 2" xfId="14024" xr:uid="{00000000-0005-0000-0000-0000B4C60000}"/>
    <cellStyle name="Uwaga 26 31 3" xfId="7972" xr:uid="{00000000-0005-0000-0000-0000B5C60000}"/>
    <cellStyle name="Uwaga 26 31 4" xfId="21258" xr:uid="{00000000-0005-0000-0000-0000B6C60000}"/>
    <cellStyle name="Uwaga 26 31 5" xfId="24568" xr:uid="{00000000-0005-0000-0000-0000B7C60000}"/>
    <cellStyle name="Uwaga 26 31 6" xfId="27880" xr:uid="{00000000-0005-0000-0000-0000B8C60000}"/>
    <cellStyle name="Uwaga 26 31 7" xfId="31117" xr:uid="{00000000-0005-0000-0000-0000B9C60000}"/>
    <cellStyle name="Uwaga 26 31 8" xfId="36873" xr:uid="{00000000-0005-0000-0000-0000BAC60000}"/>
    <cellStyle name="Uwaga 26 31 9" xfId="40089" xr:uid="{00000000-0005-0000-0000-0000BBC60000}"/>
    <cellStyle name="Uwaga 26 4" xfId="2489" xr:uid="{00000000-0005-0000-0000-0000BCC60000}"/>
    <cellStyle name="Uwaga 26 4 10" xfId="32133" xr:uid="{00000000-0005-0000-0000-0000BDC60000}"/>
    <cellStyle name="Uwaga 26 4 11" xfId="34603" xr:uid="{00000000-0005-0000-0000-0000BEC60000}"/>
    <cellStyle name="Uwaga 26 4 12" xfId="37791" xr:uid="{00000000-0005-0000-0000-0000BFC60000}"/>
    <cellStyle name="Uwaga 26 4 13" xfId="41001" xr:uid="{00000000-0005-0000-0000-0000C0C60000}"/>
    <cellStyle name="Uwaga 26 4 14" xfId="44177" xr:uid="{00000000-0005-0000-0000-0000C1C60000}"/>
    <cellStyle name="Uwaga 26 4 15" xfId="47476" xr:uid="{00000000-0005-0000-0000-0000C2C60000}"/>
    <cellStyle name="Uwaga 26 4 16" xfId="50641" xr:uid="{00000000-0005-0000-0000-0000C3C60000}"/>
    <cellStyle name="Uwaga 26 4 17" xfId="53837" xr:uid="{00000000-0005-0000-0000-0000C4C60000}"/>
    <cellStyle name="Uwaga 26 4 18" xfId="55891" xr:uid="{00000000-0005-0000-0000-0000C5C60000}"/>
    <cellStyle name="Uwaga 26 4 19" xfId="59128" xr:uid="{00000000-0005-0000-0000-0000C6C60000}"/>
    <cellStyle name="Uwaga 26 4 2" xfId="9691" xr:uid="{00000000-0005-0000-0000-0000C7C60000}"/>
    <cellStyle name="Uwaga 26 4 3" xfId="11733" xr:uid="{00000000-0005-0000-0000-0000C8C60000}"/>
    <cellStyle name="Uwaga 26 4 4" xfId="5857" xr:uid="{00000000-0005-0000-0000-0000C9C60000}"/>
    <cellStyle name="Uwaga 26 4 5" xfId="16382" xr:uid="{00000000-0005-0000-0000-0000CAC60000}"/>
    <cellStyle name="Uwaga 26 4 6" xfId="18957" xr:uid="{00000000-0005-0000-0000-0000CBC60000}"/>
    <cellStyle name="Uwaga 26 4 7" xfId="22267" xr:uid="{00000000-0005-0000-0000-0000CCC60000}"/>
    <cellStyle name="Uwaga 26 4 8" xfId="25587" xr:uid="{00000000-0005-0000-0000-0000CDC60000}"/>
    <cellStyle name="Uwaga 26 4 9" xfId="28816" xr:uid="{00000000-0005-0000-0000-0000CEC60000}"/>
    <cellStyle name="Uwaga 26 5" xfId="2628" xr:uid="{00000000-0005-0000-0000-0000CFC60000}"/>
    <cellStyle name="Uwaga 26 5 10" xfId="32272" xr:uid="{00000000-0005-0000-0000-0000D0C60000}"/>
    <cellStyle name="Uwaga 26 5 11" xfId="34742" xr:uid="{00000000-0005-0000-0000-0000D1C60000}"/>
    <cellStyle name="Uwaga 26 5 12" xfId="37930" xr:uid="{00000000-0005-0000-0000-0000D2C60000}"/>
    <cellStyle name="Uwaga 26 5 13" xfId="41140" xr:uid="{00000000-0005-0000-0000-0000D3C60000}"/>
    <cellStyle name="Uwaga 26 5 14" xfId="44316" xr:uid="{00000000-0005-0000-0000-0000D4C60000}"/>
    <cellStyle name="Uwaga 26 5 15" xfId="47615" xr:uid="{00000000-0005-0000-0000-0000D5C60000}"/>
    <cellStyle name="Uwaga 26 5 16" xfId="50780" xr:uid="{00000000-0005-0000-0000-0000D6C60000}"/>
    <cellStyle name="Uwaga 26 5 17" xfId="53975" xr:uid="{00000000-0005-0000-0000-0000D7C60000}"/>
    <cellStyle name="Uwaga 26 5 18" xfId="56029" xr:uid="{00000000-0005-0000-0000-0000D8C60000}"/>
    <cellStyle name="Uwaga 26 5 19" xfId="59266" xr:uid="{00000000-0005-0000-0000-0000D9C60000}"/>
    <cellStyle name="Uwaga 26 5 2" xfId="9830" xr:uid="{00000000-0005-0000-0000-0000DAC60000}"/>
    <cellStyle name="Uwaga 26 5 3" xfId="11872" xr:uid="{00000000-0005-0000-0000-0000DBC60000}"/>
    <cellStyle name="Uwaga 26 5 4" xfId="5996" xr:uid="{00000000-0005-0000-0000-0000DCC60000}"/>
    <cellStyle name="Uwaga 26 5 5" xfId="16521" xr:uid="{00000000-0005-0000-0000-0000DDC60000}"/>
    <cellStyle name="Uwaga 26 5 6" xfId="19096" xr:uid="{00000000-0005-0000-0000-0000DEC60000}"/>
    <cellStyle name="Uwaga 26 5 7" xfId="22406" xr:uid="{00000000-0005-0000-0000-0000DFC60000}"/>
    <cellStyle name="Uwaga 26 5 8" xfId="25726" xr:uid="{00000000-0005-0000-0000-0000E0C60000}"/>
    <cellStyle name="Uwaga 26 5 9" xfId="28955" xr:uid="{00000000-0005-0000-0000-0000E1C60000}"/>
    <cellStyle name="Uwaga 26 6" xfId="1737" xr:uid="{00000000-0005-0000-0000-0000E2C60000}"/>
    <cellStyle name="Uwaga 26 6 10" xfId="31389" xr:uid="{00000000-0005-0000-0000-0000E3C60000}"/>
    <cellStyle name="Uwaga 26 6 11" xfId="18093" xr:uid="{00000000-0005-0000-0000-0000E4C60000}"/>
    <cellStyle name="Uwaga 26 6 12" xfId="37039" xr:uid="{00000000-0005-0000-0000-0000E5C60000}"/>
    <cellStyle name="Uwaga 26 6 13" xfId="40271" xr:uid="{00000000-0005-0000-0000-0000E6C60000}"/>
    <cellStyle name="Uwaga 26 6 14" xfId="43425" xr:uid="{00000000-0005-0000-0000-0000E7C60000}"/>
    <cellStyle name="Uwaga 26 6 15" xfId="46746" xr:uid="{00000000-0005-0000-0000-0000E8C60000}"/>
    <cellStyle name="Uwaga 26 6 16" xfId="49891" xr:uid="{00000000-0005-0000-0000-0000E9C60000}"/>
    <cellStyle name="Uwaga 26 6 17" xfId="53118" xr:uid="{00000000-0005-0000-0000-0000EAC60000}"/>
    <cellStyle name="Uwaga 26 6 18" xfId="33851" xr:uid="{00000000-0005-0000-0000-0000EBC60000}"/>
    <cellStyle name="Uwaga 26 6 19" xfId="58401" xr:uid="{00000000-0005-0000-0000-0000ECC60000}"/>
    <cellStyle name="Uwaga 26 6 2" xfId="8947" xr:uid="{00000000-0005-0000-0000-0000EDC60000}"/>
    <cellStyle name="Uwaga 26 6 3" xfId="8443" xr:uid="{00000000-0005-0000-0000-0000EEC60000}"/>
    <cellStyle name="Uwaga 26 6 4" xfId="5116" xr:uid="{00000000-0005-0000-0000-0000EFC60000}"/>
    <cellStyle name="Uwaga 26 6 5" xfId="15633" xr:uid="{00000000-0005-0000-0000-0000F0C60000}"/>
    <cellStyle name="Uwaga 26 6 6" xfId="14464" xr:uid="{00000000-0005-0000-0000-0000F1C60000}"/>
    <cellStyle name="Uwaga 26 6 7" xfId="21515" xr:uid="{00000000-0005-0000-0000-0000F2C60000}"/>
    <cellStyle name="Uwaga 26 6 8" xfId="24837" xr:uid="{00000000-0005-0000-0000-0000F3C60000}"/>
    <cellStyle name="Uwaga 26 6 9" xfId="28064" xr:uid="{00000000-0005-0000-0000-0000F4C60000}"/>
    <cellStyle name="Uwaga 26 7" xfId="2848" xr:uid="{00000000-0005-0000-0000-0000F5C60000}"/>
    <cellStyle name="Uwaga 26 7 10" xfId="32492" xr:uid="{00000000-0005-0000-0000-0000F6C60000}"/>
    <cellStyle name="Uwaga 26 7 11" xfId="34962" xr:uid="{00000000-0005-0000-0000-0000F7C60000}"/>
    <cellStyle name="Uwaga 26 7 12" xfId="38150" xr:uid="{00000000-0005-0000-0000-0000F8C60000}"/>
    <cellStyle name="Uwaga 26 7 13" xfId="41357" xr:uid="{00000000-0005-0000-0000-0000F9C60000}"/>
    <cellStyle name="Uwaga 26 7 14" xfId="44536" xr:uid="{00000000-0005-0000-0000-0000FAC60000}"/>
    <cellStyle name="Uwaga 26 7 15" xfId="47832" xr:uid="{00000000-0005-0000-0000-0000FBC60000}"/>
    <cellStyle name="Uwaga 26 7 16" xfId="51000" xr:uid="{00000000-0005-0000-0000-0000FCC60000}"/>
    <cellStyle name="Uwaga 26 7 17" xfId="54190" xr:uid="{00000000-0005-0000-0000-0000FDC60000}"/>
    <cellStyle name="Uwaga 26 7 18" xfId="56244" xr:uid="{00000000-0005-0000-0000-0000FEC60000}"/>
    <cellStyle name="Uwaga 26 7 19" xfId="59481" xr:uid="{00000000-0005-0000-0000-0000FFC60000}"/>
    <cellStyle name="Uwaga 26 7 2" xfId="10050" xr:uid="{00000000-0005-0000-0000-000000C70000}"/>
    <cellStyle name="Uwaga 26 7 3" xfId="12092" xr:uid="{00000000-0005-0000-0000-000001C70000}"/>
    <cellStyle name="Uwaga 26 7 4" xfId="6216" xr:uid="{00000000-0005-0000-0000-000002C70000}"/>
    <cellStyle name="Uwaga 26 7 5" xfId="16741" xr:uid="{00000000-0005-0000-0000-000003C70000}"/>
    <cellStyle name="Uwaga 26 7 6" xfId="19316" xr:uid="{00000000-0005-0000-0000-000004C70000}"/>
    <cellStyle name="Uwaga 26 7 7" xfId="22626" xr:uid="{00000000-0005-0000-0000-000005C70000}"/>
    <cellStyle name="Uwaga 26 7 8" xfId="25944" xr:uid="{00000000-0005-0000-0000-000006C70000}"/>
    <cellStyle name="Uwaga 26 7 9" xfId="29175" xr:uid="{00000000-0005-0000-0000-000007C70000}"/>
    <cellStyle name="Uwaga 26 8" xfId="2952" xr:uid="{00000000-0005-0000-0000-000008C70000}"/>
    <cellStyle name="Uwaga 26 8 10" xfId="32596" xr:uid="{00000000-0005-0000-0000-000009C70000}"/>
    <cellStyle name="Uwaga 26 8 11" xfId="35066" xr:uid="{00000000-0005-0000-0000-00000AC70000}"/>
    <cellStyle name="Uwaga 26 8 12" xfId="38254" xr:uid="{00000000-0005-0000-0000-00000BC70000}"/>
    <cellStyle name="Uwaga 26 8 13" xfId="41461" xr:uid="{00000000-0005-0000-0000-00000CC70000}"/>
    <cellStyle name="Uwaga 26 8 14" xfId="44640" xr:uid="{00000000-0005-0000-0000-00000DC70000}"/>
    <cellStyle name="Uwaga 26 8 15" xfId="47936" xr:uid="{00000000-0005-0000-0000-00000EC70000}"/>
    <cellStyle name="Uwaga 26 8 16" xfId="51104" xr:uid="{00000000-0005-0000-0000-00000FC70000}"/>
    <cellStyle name="Uwaga 26 8 17" xfId="54293" xr:uid="{00000000-0005-0000-0000-000010C70000}"/>
    <cellStyle name="Uwaga 26 8 18" xfId="56347" xr:uid="{00000000-0005-0000-0000-000011C70000}"/>
    <cellStyle name="Uwaga 26 8 19" xfId="59584" xr:uid="{00000000-0005-0000-0000-000012C70000}"/>
    <cellStyle name="Uwaga 26 8 2" xfId="10154" xr:uid="{00000000-0005-0000-0000-000013C70000}"/>
    <cellStyle name="Uwaga 26 8 3" xfId="12196" xr:uid="{00000000-0005-0000-0000-000014C70000}"/>
    <cellStyle name="Uwaga 26 8 4" xfId="6320" xr:uid="{00000000-0005-0000-0000-000015C70000}"/>
    <cellStyle name="Uwaga 26 8 5" xfId="16845" xr:uid="{00000000-0005-0000-0000-000016C70000}"/>
    <cellStyle name="Uwaga 26 8 6" xfId="19420" xr:uid="{00000000-0005-0000-0000-000017C70000}"/>
    <cellStyle name="Uwaga 26 8 7" xfId="22730" xr:uid="{00000000-0005-0000-0000-000018C70000}"/>
    <cellStyle name="Uwaga 26 8 8" xfId="26047" xr:uid="{00000000-0005-0000-0000-000019C70000}"/>
    <cellStyle name="Uwaga 26 8 9" xfId="29279" xr:uid="{00000000-0005-0000-0000-00001AC70000}"/>
    <cellStyle name="Uwaga 26 9" xfId="3118" xr:uid="{00000000-0005-0000-0000-00001BC70000}"/>
    <cellStyle name="Uwaga 26 9 10" xfId="32762" xr:uid="{00000000-0005-0000-0000-00001CC70000}"/>
    <cellStyle name="Uwaga 26 9 11" xfId="35231" xr:uid="{00000000-0005-0000-0000-00001DC70000}"/>
    <cellStyle name="Uwaga 26 9 12" xfId="38420" xr:uid="{00000000-0005-0000-0000-00001EC70000}"/>
    <cellStyle name="Uwaga 26 9 13" xfId="41626" xr:uid="{00000000-0005-0000-0000-00001FC70000}"/>
    <cellStyle name="Uwaga 26 9 14" xfId="44806" xr:uid="{00000000-0005-0000-0000-000020C70000}"/>
    <cellStyle name="Uwaga 26 9 15" xfId="48101" xr:uid="{00000000-0005-0000-0000-000021C70000}"/>
    <cellStyle name="Uwaga 26 9 16" xfId="51269" xr:uid="{00000000-0005-0000-0000-000022C70000}"/>
    <cellStyle name="Uwaga 26 9 17" xfId="54457" xr:uid="{00000000-0005-0000-0000-000023C70000}"/>
    <cellStyle name="Uwaga 26 9 18" xfId="56511" xr:uid="{00000000-0005-0000-0000-000024C70000}"/>
    <cellStyle name="Uwaga 26 9 19" xfId="59748" xr:uid="{00000000-0005-0000-0000-000025C70000}"/>
    <cellStyle name="Uwaga 26 9 2" xfId="10320" xr:uid="{00000000-0005-0000-0000-000026C70000}"/>
    <cellStyle name="Uwaga 26 9 3" xfId="12362" xr:uid="{00000000-0005-0000-0000-000027C70000}"/>
    <cellStyle name="Uwaga 26 9 4" xfId="6486" xr:uid="{00000000-0005-0000-0000-000028C70000}"/>
    <cellStyle name="Uwaga 26 9 5" xfId="17011" xr:uid="{00000000-0005-0000-0000-000029C70000}"/>
    <cellStyle name="Uwaga 26 9 6" xfId="19586" xr:uid="{00000000-0005-0000-0000-00002AC70000}"/>
    <cellStyle name="Uwaga 26 9 7" xfId="22896" xr:uid="{00000000-0005-0000-0000-00002BC70000}"/>
    <cellStyle name="Uwaga 26 9 8" xfId="26212" xr:uid="{00000000-0005-0000-0000-00002CC70000}"/>
    <cellStyle name="Uwaga 26 9 9" xfId="29445" xr:uid="{00000000-0005-0000-0000-00002DC70000}"/>
    <cellStyle name="Uwaga 27" xfId="1390" xr:uid="{00000000-0005-0000-0000-00002EC70000}"/>
    <cellStyle name="Uwaga 27 10" xfId="2733" xr:uid="{00000000-0005-0000-0000-00002FC70000}"/>
    <cellStyle name="Uwaga 27 10 10" xfId="32377" xr:uid="{00000000-0005-0000-0000-000030C70000}"/>
    <cellStyle name="Uwaga 27 10 11" xfId="34847" xr:uid="{00000000-0005-0000-0000-000031C70000}"/>
    <cellStyle name="Uwaga 27 10 12" xfId="38035" xr:uid="{00000000-0005-0000-0000-000032C70000}"/>
    <cellStyle name="Uwaga 27 10 13" xfId="41244" xr:uid="{00000000-0005-0000-0000-000033C70000}"/>
    <cellStyle name="Uwaga 27 10 14" xfId="44421" xr:uid="{00000000-0005-0000-0000-000034C70000}"/>
    <cellStyle name="Uwaga 27 10 15" xfId="47719" xr:uid="{00000000-0005-0000-0000-000035C70000}"/>
    <cellStyle name="Uwaga 27 10 16" xfId="50885" xr:uid="{00000000-0005-0000-0000-000036C70000}"/>
    <cellStyle name="Uwaga 27 10 17" xfId="54078" xr:uid="{00000000-0005-0000-0000-000037C70000}"/>
    <cellStyle name="Uwaga 27 10 18" xfId="56132" xr:uid="{00000000-0005-0000-0000-000038C70000}"/>
    <cellStyle name="Uwaga 27 10 19" xfId="59369" xr:uid="{00000000-0005-0000-0000-000039C70000}"/>
    <cellStyle name="Uwaga 27 10 2" xfId="9935" xr:uid="{00000000-0005-0000-0000-00003AC70000}"/>
    <cellStyle name="Uwaga 27 10 3" xfId="11977" xr:uid="{00000000-0005-0000-0000-00003BC70000}"/>
    <cellStyle name="Uwaga 27 10 4" xfId="6101" xr:uid="{00000000-0005-0000-0000-00003CC70000}"/>
    <cellStyle name="Uwaga 27 10 5" xfId="16626" xr:uid="{00000000-0005-0000-0000-00003DC70000}"/>
    <cellStyle name="Uwaga 27 10 6" xfId="19201" xr:uid="{00000000-0005-0000-0000-00003EC70000}"/>
    <cellStyle name="Uwaga 27 10 7" xfId="22511" xr:uid="{00000000-0005-0000-0000-00003FC70000}"/>
    <cellStyle name="Uwaga 27 10 8" xfId="25830" xr:uid="{00000000-0005-0000-0000-000040C70000}"/>
    <cellStyle name="Uwaga 27 10 9" xfId="29060" xr:uid="{00000000-0005-0000-0000-000041C70000}"/>
    <cellStyle name="Uwaga 27 11" xfId="3367" xr:uid="{00000000-0005-0000-0000-000042C70000}"/>
    <cellStyle name="Uwaga 27 11 10" xfId="33011" xr:uid="{00000000-0005-0000-0000-000043C70000}"/>
    <cellStyle name="Uwaga 27 11 11" xfId="35479" xr:uid="{00000000-0005-0000-0000-000044C70000}"/>
    <cellStyle name="Uwaga 27 11 12" xfId="38669" xr:uid="{00000000-0005-0000-0000-000045C70000}"/>
    <cellStyle name="Uwaga 27 11 13" xfId="41874" xr:uid="{00000000-0005-0000-0000-000046C70000}"/>
    <cellStyle name="Uwaga 27 11 14" xfId="45055" xr:uid="{00000000-0005-0000-0000-000047C70000}"/>
    <cellStyle name="Uwaga 27 11 15" xfId="48349" xr:uid="{00000000-0005-0000-0000-000048C70000}"/>
    <cellStyle name="Uwaga 27 11 16" xfId="51518" xr:uid="{00000000-0005-0000-0000-000049C70000}"/>
    <cellStyle name="Uwaga 27 11 17" xfId="54703" xr:uid="{00000000-0005-0000-0000-00004AC70000}"/>
    <cellStyle name="Uwaga 27 11 18" xfId="56757" xr:uid="{00000000-0005-0000-0000-00004BC70000}"/>
    <cellStyle name="Uwaga 27 11 19" xfId="59994" xr:uid="{00000000-0005-0000-0000-00004CC70000}"/>
    <cellStyle name="Uwaga 27 11 2" xfId="10569" xr:uid="{00000000-0005-0000-0000-00004DC70000}"/>
    <cellStyle name="Uwaga 27 11 3" xfId="12611" xr:uid="{00000000-0005-0000-0000-00004EC70000}"/>
    <cellStyle name="Uwaga 27 11 4" xfId="6735" xr:uid="{00000000-0005-0000-0000-00004FC70000}"/>
    <cellStyle name="Uwaga 27 11 5" xfId="17260" xr:uid="{00000000-0005-0000-0000-000050C70000}"/>
    <cellStyle name="Uwaga 27 11 6" xfId="19835" xr:uid="{00000000-0005-0000-0000-000051C70000}"/>
    <cellStyle name="Uwaga 27 11 7" xfId="23145" xr:uid="{00000000-0005-0000-0000-000052C70000}"/>
    <cellStyle name="Uwaga 27 11 8" xfId="26460" xr:uid="{00000000-0005-0000-0000-000053C70000}"/>
    <cellStyle name="Uwaga 27 11 9" xfId="29694" xr:uid="{00000000-0005-0000-0000-000054C70000}"/>
    <cellStyle name="Uwaga 27 12" xfId="3043" xr:uid="{00000000-0005-0000-0000-000055C70000}"/>
    <cellStyle name="Uwaga 27 12 10" xfId="32687" xr:uid="{00000000-0005-0000-0000-000056C70000}"/>
    <cellStyle name="Uwaga 27 12 11" xfId="35156" xr:uid="{00000000-0005-0000-0000-000057C70000}"/>
    <cellStyle name="Uwaga 27 12 12" xfId="38345" xr:uid="{00000000-0005-0000-0000-000058C70000}"/>
    <cellStyle name="Uwaga 27 12 13" xfId="41551" xr:uid="{00000000-0005-0000-0000-000059C70000}"/>
    <cellStyle name="Uwaga 27 12 14" xfId="44731" xr:uid="{00000000-0005-0000-0000-00005AC70000}"/>
    <cellStyle name="Uwaga 27 12 15" xfId="48026" xr:uid="{00000000-0005-0000-0000-00005BC70000}"/>
    <cellStyle name="Uwaga 27 12 16" xfId="51194" xr:uid="{00000000-0005-0000-0000-00005CC70000}"/>
    <cellStyle name="Uwaga 27 12 17" xfId="54382" xr:uid="{00000000-0005-0000-0000-00005DC70000}"/>
    <cellStyle name="Uwaga 27 12 18" xfId="56436" xr:uid="{00000000-0005-0000-0000-00005EC70000}"/>
    <cellStyle name="Uwaga 27 12 19" xfId="59673" xr:uid="{00000000-0005-0000-0000-00005FC70000}"/>
    <cellStyle name="Uwaga 27 12 2" xfId="10245" xr:uid="{00000000-0005-0000-0000-000060C70000}"/>
    <cellStyle name="Uwaga 27 12 3" xfId="12287" xr:uid="{00000000-0005-0000-0000-000061C70000}"/>
    <cellStyle name="Uwaga 27 12 4" xfId="6411" xr:uid="{00000000-0005-0000-0000-000062C70000}"/>
    <cellStyle name="Uwaga 27 12 5" xfId="16936" xr:uid="{00000000-0005-0000-0000-000063C70000}"/>
    <cellStyle name="Uwaga 27 12 6" xfId="19511" xr:uid="{00000000-0005-0000-0000-000064C70000}"/>
    <cellStyle name="Uwaga 27 12 7" xfId="22821" xr:uid="{00000000-0005-0000-0000-000065C70000}"/>
    <cellStyle name="Uwaga 27 12 8" xfId="26137" xr:uid="{00000000-0005-0000-0000-000066C70000}"/>
    <cellStyle name="Uwaga 27 12 9" xfId="29370" xr:uid="{00000000-0005-0000-0000-000067C70000}"/>
    <cellStyle name="Uwaga 27 13" xfId="1523" xr:uid="{00000000-0005-0000-0000-000068C70000}"/>
    <cellStyle name="Uwaga 27 13 10" xfId="27239" xr:uid="{00000000-0005-0000-0000-000069C70000}"/>
    <cellStyle name="Uwaga 27 13 11" xfId="15119" xr:uid="{00000000-0005-0000-0000-00006AC70000}"/>
    <cellStyle name="Uwaga 27 13 12" xfId="34117" xr:uid="{00000000-0005-0000-0000-00006BC70000}"/>
    <cellStyle name="Uwaga 27 13 13" xfId="15006" xr:uid="{00000000-0005-0000-0000-00006CC70000}"/>
    <cellStyle name="Uwaga 27 13 14" xfId="34137" xr:uid="{00000000-0005-0000-0000-00006DC70000}"/>
    <cellStyle name="Uwaga 27 13 15" xfId="41297" xr:uid="{00000000-0005-0000-0000-00006EC70000}"/>
    <cellStyle name="Uwaga 27 13 16" xfId="33805" xr:uid="{00000000-0005-0000-0000-00006FC70000}"/>
    <cellStyle name="Uwaga 27 13 17" xfId="34536" xr:uid="{00000000-0005-0000-0000-000070C70000}"/>
    <cellStyle name="Uwaga 27 13 18" xfId="33914" xr:uid="{00000000-0005-0000-0000-000071C70000}"/>
    <cellStyle name="Uwaga 27 13 19" xfId="58193" xr:uid="{00000000-0005-0000-0000-000072C70000}"/>
    <cellStyle name="Uwaga 27 13 2" xfId="8736" xr:uid="{00000000-0005-0000-0000-000073C70000}"/>
    <cellStyle name="Uwaga 27 13 3" xfId="8655" xr:uid="{00000000-0005-0000-0000-000074C70000}"/>
    <cellStyle name="Uwaga 27 13 4" xfId="4903" xr:uid="{00000000-0005-0000-0000-000075C70000}"/>
    <cellStyle name="Uwaga 27 13 5" xfId="15419" xr:uid="{00000000-0005-0000-0000-000076C70000}"/>
    <cellStyle name="Uwaga 27 13 6" xfId="14678" xr:uid="{00000000-0005-0000-0000-000077C70000}"/>
    <cellStyle name="Uwaga 27 13 7" xfId="15327" xr:uid="{00000000-0005-0000-0000-000078C70000}"/>
    <cellStyle name="Uwaga 27 13 8" xfId="14767" xr:uid="{00000000-0005-0000-0000-000079C70000}"/>
    <cellStyle name="Uwaga 27 13 9" xfId="18219" xr:uid="{00000000-0005-0000-0000-00007AC70000}"/>
    <cellStyle name="Uwaga 27 14" xfId="3536" xr:uid="{00000000-0005-0000-0000-00007BC70000}"/>
    <cellStyle name="Uwaga 27 14 10" xfId="33180" xr:uid="{00000000-0005-0000-0000-00007CC70000}"/>
    <cellStyle name="Uwaga 27 14 11" xfId="35644" xr:uid="{00000000-0005-0000-0000-00007DC70000}"/>
    <cellStyle name="Uwaga 27 14 12" xfId="38838" xr:uid="{00000000-0005-0000-0000-00007EC70000}"/>
    <cellStyle name="Uwaga 27 14 13" xfId="42039" xr:uid="{00000000-0005-0000-0000-00007FC70000}"/>
    <cellStyle name="Uwaga 27 14 14" xfId="45224" xr:uid="{00000000-0005-0000-0000-000080C70000}"/>
    <cellStyle name="Uwaga 27 14 15" xfId="48514" xr:uid="{00000000-0005-0000-0000-000081C70000}"/>
    <cellStyle name="Uwaga 27 14 16" xfId="51685" xr:uid="{00000000-0005-0000-0000-000082C70000}"/>
    <cellStyle name="Uwaga 27 14 17" xfId="54866" xr:uid="{00000000-0005-0000-0000-000083C70000}"/>
    <cellStyle name="Uwaga 27 14 18" xfId="56920" xr:uid="{00000000-0005-0000-0000-000084C70000}"/>
    <cellStyle name="Uwaga 27 14 19" xfId="60157" xr:uid="{00000000-0005-0000-0000-000085C70000}"/>
    <cellStyle name="Uwaga 27 14 2" xfId="10738" xr:uid="{00000000-0005-0000-0000-000086C70000}"/>
    <cellStyle name="Uwaga 27 14 3" xfId="12780" xr:uid="{00000000-0005-0000-0000-000087C70000}"/>
    <cellStyle name="Uwaga 27 14 4" xfId="6902" xr:uid="{00000000-0005-0000-0000-000088C70000}"/>
    <cellStyle name="Uwaga 27 14 5" xfId="17429" xr:uid="{00000000-0005-0000-0000-000089C70000}"/>
    <cellStyle name="Uwaga 27 14 6" xfId="20004" xr:uid="{00000000-0005-0000-0000-00008AC70000}"/>
    <cellStyle name="Uwaga 27 14 7" xfId="23314" xr:uid="{00000000-0005-0000-0000-00008BC70000}"/>
    <cellStyle name="Uwaga 27 14 8" xfId="26629" xr:uid="{00000000-0005-0000-0000-00008CC70000}"/>
    <cellStyle name="Uwaga 27 14 9" xfId="29863" xr:uid="{00000000-0005-0000-0000-00008DC70000}"/>
    <cellStyle name="Uwaga 27 15" xfId="3673" xr:uid="{00000000-0005-0000-0000-00008EC70000}"/>
    <cellStyle name="Uwaga 27 15 10" xfId="33317" xr:uid="{00000000-0005-0000-0000-00008FC70000}"/>
    <cellStyle name="Uwaga 27 15 11" xfId="35781" xr:uid="{00000000-0005-0000-0000-000090C70000}"/>
    <cellStyle name="Uwaga 27 15 12" xfId="38975" xr:uid="{00000000-0005-0000-0000-000091C70000}"/>
    <cellStyle name="Uwaga 27 15 13" xfId="42176" xr:uid="{00000000-0005-0000-0000-000092C70000}"/>
    <cellStyle name="Uwaga 27 15 14" xfId="45361" xr:uid="{00000000-0005-0000-0000-000093C70000}"/>
    <cellStyle name="Uwaga 27 15 15" xfId="48651" xr:uid="{00000000-0005-0000-0000-000094C70000}"/>
    <cellStyle name="Uwaga 27 15 16" xfId="51822" xr:uid="{00000000-0005-0000-0000-000095C70000}"/>
    <cellStyle name="Uwaga 27 15 17" xfId="55002" xr:uid="{00000000-0005-0000-0000-000096C70000}"/>
    <cellStyle name="Uwaga 27 15 18" xfId="57056" xr:uid="{00000000-0005-0000-0000-000097C70000}"/>
    <cellStyle name="Uwaga 27 15 19" xfId="60293" xr:uid="{00000000-0005-0000-0000-000098C70000}"/>
    <cellStyle name="Uwaga 27 15 2" xfId="10875" xr:uid="{00000000-0005-0000-0000-000099C70000}"/>
    <cellStyle name="Uwaga 27 15 3" xfId="12917" xr:uid="{00000000-0005-0000-0000-00009AC70000}"/>
    <cellStyle name="Uwaga 27 15 4" xfId="7039" xr:uid="{00000000-0005-0000-0000-00009BC70000}"/>
    <cellStyle name="Uwaga 27 15 5" xfId="17566" xr:uid="{00000000-0005-0000-0000-00009CC70000}"/>
    <cellStyle name="Uwaga 27 15 6" xfId="20141" xr:uid="{00000000-0005-0000-0000-00009DC70000}"/>
    <cellStyle name="Uwaga 27 15 7" xfId="23451" xr:uid="{00000000-0005-0000-0000-00009EC70000}"/>
    <cellStyle name="Uwaga 27 15 8" xfId="26766" xr:uid="{00000000-0005-0000-0000-00009FC70000}"/>
    <cellStyle name="Uwaga 27 15 9" xfId="30000" xr:uid="{00000000-0005-0000-0000-0000A0C70000}"/>
    <cellStyle name="Uwaga 27 16" xfId="2060" xr:uid="{00000000-0005-0000-0000-0000A1C70000}"/>
    <cellStyle name="Uwaga 27 16 10" xfId="31708" xr:uid="{00000000-0005-0000-0000-0000A2C70000}"/>
    <cellStyle name="Uwaga 27 16 11" xfId="18305" xr:uid="{00000000-0005-0000-0000-0000A3C70000}"/>
    <cellStyle name="Uwaga 27 16 12" xfId="37362" xr:uid="{00000000-0005-0000-0000-0000A4C70000}"/>
    <cellStyle name="Uwaga 27 16 13" xfId="40585" xr:uid="{00000000-0005-0000-0000-0000A5C70000}"/>
    <cellStyle name="Uwaga 27 16 14" xfId="43748" xr:uid="{00000000-0005-0000-0000-0000A6C70000}"/>
    <cellStyle name="Uwaga 27 16 15" xfId="47060" xr:uid="{00000000-0005-0000-0000-0000A7C70000}"/>
    <cellStyle name="Uwaga 27 16 16" xfId="50214" xr:uid="{00000000-0005-0000-0000-0000A8C70000}"/>
    <cellStyle name="Uwaga 27 16 17" xfId="53425" xr:uid="{00000000-0005-0000-0000-0000A9C70000}"/>
    <cellStyle name="Uwaga 27 16 18" xfId="14873" xr:uid="{00000000-0005-0000-0000-0000AAC70000}"/>
    <cellStyle name="Uwaga 27 16 19" xfId="58712" xr:uid="{00000000-0005-0000-0000-0000ABC70000}"/>
    <cellStyle name="Uwaga 27 16 2" xfId="9266" xr:uid="{00000000-0005-0000-0000-0000ACC70000}"/>
    <cellStyle name="Uwaga 27 16 3" xfId="8120" xr:uid="{00000000-0005-0000-0000-0000ADC70000}"/>
    <cellStyle name="Uwaga 27 16 4" xfId="5437" xr:uid="{00000000-0005-0000-0000-0000AEC70000}"/>
    <cellStyle name="Uwaga 27 16 5" xfId="15955" xr:uid="{00000000-0005-0000-0000-0000AFC70000}"/>
    <cellStyle name="Uwaga 27 16 6" xfId="14141" xr:uid="{00000000-0005-0000-0000-0000B0C70000}"/>
    <cellStyle name="Uwaga 27 16 7" xfId="21838" xr:uid="{00000000-0005-0000-0000-0000B1C70000}"/>
    <cellStyle name="Uwaga 27 16 8" xfId="25160" xr:uid="{00000000-0005-0000-0000-0000B2C70000}"/>
    <cellStyle name="Uwaga 27 16 9" xfId="28387" xr:uid="{00000000-0005-0000-0000-0000B3C70000}"/>
    <cellStyle name="Uwaga 27 17" xfId="3808" xr:uid="{00000000-0005-0000-0000-0000B4C70000}"/>
    <cellStyle name="Uwaga 27 17 10" xfId="33452" xr:uid="{00000000-0005-0000-0000-0000B5C70000}"/>
    <cellStyle name="Uwaga 27 17 11" xfId="35915" xr:uid="{00000000-0005-0000-0000-0000B6C70000}"/>
    <cellStyle name="Uwaga 27 17 12" xfId="39110" xr:uid="{00000000-0005-0000-0000-0000B7C70000}"/>
    <cellStyle name="Uwaga 27 17 13" xfId="42310" xr:uid="{00000000-0005-0000-0000-0000B8C70000}"/>
    <cellStyle name="Uwaga 27 17 14" xfId="45496" xr:uid="{00000000-0005-0000-0000-0000B9C70000}"/>
    <cellStyle name="Uwaga 27 17 15" xfId="48785" xr:uid="{00000000-0005-0000-0000-0000BAC70000}"/>
    <cellStyle name="Uwaga 27 17 16" xfId="51957" xr:uid="{00000000-0005-0000-0000-0000BBC70000}"/>
    <cellStyle name="Uwaga 27 17 17" xfId="55135" xr:uid="{00000000-0005-0000-0000-0000BCC70000}"/>
    <cellStyle name="Uwaga 27 17 18" xfId="57189" xr:uid="{00000000-0005-0000-0000-0000BDC70000}"/>
    <cellStyle name="Uwaga 27 17 19" xfId="60426" xr:uid="{00000000-0005-0000-0000-0000BEC70000}"/>
    <cellStyle name="Uwaga 27 17 2" xfId="11010" xr:uid="{00000000-0005-0000-0000-0000BFC70000}"/>
    <cellStyle name="Uwaga 27 17 3" xfId="13052" xr:uid="{00000000-0005-0000-0000-0000C0C70000}"/>
    <cellStyle name="Uwaga 27 17 4" xfId="7169" xr:uid="{00000000-0005-0000-0000-0000C1C70000}"/>
    <cellStyle name="Uwaga 27 17 5" xfId="17701" xr:uid="{00000000-0005-0000-0000-0000C2C70000}"/>
    <cellStyle name="Uwaga 27 17 6" xfId="20276" xr:uid="{00000000-0005-0000-0000-0000C3C70000}"/>
    <cellStyle name="Uwaga 27 17 7" xfId="23586" xr:uid="{00000000-0005-0000-0000-0000C4C70000}"/>
    <cellStyle name="Uwaga 27 17 8" xfId="26901" xr:uid="{00000000-0005-0000-0000-0000C5C70000}"/>
    <cellStyle name="Uwaga 27 17 9" xfId="30135" xr:uid="{00000000-0005-0000-0000-0000C6C70000}"/>
    <cellStyle name="Uwaga 27 18" xfId="3931" xr:uid="{00000000-0005-0000-0000-0000C7C70000}"/>
    <cellStyle name="Uwaga 27 18 10" xfId="33575" xr:uid="{00000000-0005-0000-0000-0000C8C70000}"/>
    <cellStyle name="Uwaga 27 18 11" xfId="36038" xr:uid="{00000000-0005-0000-0000-0000C9C70000}"/>
    <cellStyle name="Uwaga 27 18 12" xfId="39233" xr:uid="{00000000-0005-0000-0000-0000CAC70000}"/>
    <cellStyle name="Uwaga 27 18 13" xfId="42433" xr:uid="{00000000-0005-0000-0000-0000CBC70000}"/>
    <cellStyle name="Uwaga 27 18 14" xfId="45619" xr:uid="{00000000-0005-0000-0000-0000CCC70000}"/>
    <cellStyle name="Uwaga 27 18 15" xfId="48908" xr:uid="{00000000-0005-0000-0000-0000CDC70000}"/>
    <cellStyle name="Uwaga 27 18 16" xfId="52080" xr:uid="{00000000-0005-0000-0000-0000CEC70000}"/>
    <cellStyle name="Uwaga 27 18 17" xfId="55257" xr:uid="{00000000-0005-0000-0000-0000CFC70000}"/>
    <cellStyle name="Uwaga 27 18 18" xfId="57311" xr:uid="{00000000-0005-0000-0000-0000D0C70000}"/>
    <cellStyle name="Uwaga 27 18 19" xfId="60548" xr:uid="{00000000-0005-0000-0000-0000D1C70000}"/>
    <cellStyle name="Uwaga 27 18 2" xfId="11133" xr:uid="{00000000-0005-0000-0000-0000D2C70000}"/>
    <cellStyle name="Uwaga 27 18 3" xfId="13175" xr:uid="{00000000-0005-0000-0000-0000D3C70000}"/>
    <cellStyle name="Uwaga 27 18 4" xfId="7291" xr:uid="{00000000-0005-0000-0000-0000D4C70000}"/>
    <cellStyle name="Uwaga 27 18 5" xfId="17824" xr:uid="{00000000-0005-0000-0000-0000D5C70000}"/>
    <cellStyle name="Uwaga 27 18 6" xfId="20399" xr:uid="{00000000-0005-0000-0000-0000D6C70000}"/>
    <cellStyle name="Uwaga 27 18 7" xfId="23709" xr:uid="{00000000-0005-0000-0000-0000D7C70000}"/>
    <cellStyle name="Uwaga 27 18 8" xfId="27024" xr:uid="{00000000-0005-0000-0000-0000D8C70000}"/>
    <cellStyle name="Uwaga 27 18 9" xfId="30258" xr:uid="{00000000-0005-0000-0000-0000D9C70000}"/>
    <cellStyle name="Uwaga 27 19" xfId="2164" xr:uid="{00000000-0005-0000-0000-0000DAC70000}"/>
    <cellStyle name="Uwaga 27 19 10" xfId="31812" xr:uid="{00000000-0005-0000-0000-0000DBC70000}"/>
    <cellStyle name="Uwaga 27 19 11" xfId="34287" xr:uid="{00000000-0005-0000-0000-0000DCC70000}"/>
    <cellStyle name="Uwaga 27 19 12" xfId="37466" xr:uid="{00000000-0005-0000-0000-0000DDC70000}"/>
    <cellStyle name="Uwaga 27 19 13" xfId="40686" xr:uid="{00000000-0005-0000-0000-0000DEC70000}"/>
    <cellStyle name="Uwaga 27 19 14" xfId="43852" xr:uid="{00000000-0005-0000-0000-0000DFC70000}"/>
    <cellStyle name="Uwaga 27 19 15" xfId="47161" xr:uid="{00000000-0005-0000-0000-0000E0C70000}"/>
    <cellStyle name="Uwaga 27 19 16" xfId="50318" xr:uid="{00000000-0005-0000-0000-0000E1C70000}"/>
    <cellStyle name="Uwaga 27 19 17" xfId="53526" xr:uid="{00000000-0005-0000-0000-0000E2C70000}"/>
    <cellStyle name="Uwaga 27 19 18" xfId="55576" xr:uid="{00000000-0005-0000-0000-0000E3C70000}"/>
    <cellStyle name="Uwaga 27 19 19" xfId="58813" xr:uid="{00000000-0005-0000-0000-0000E4C70000}"/>
    <cellStyle name="Uwaga 27 19 2" xfId="9370" xr:uid="{00000000-0005-0000-0000-0000E5C70000}"/>
    <cellStyle name="Uwaga 27 19 3" xfId="11408" xr:uid="{00000000-0005-0000-0000-0000E6C70000}"/>
    <cellStyle name="Uwaga 27 19 4" xfId="5541" xr:uid="{00000000-0005-0000-0000-0000E7C70000}"/>
    <cellStyle name="Uwaga 27 19 5" xfId="16059" xr:uid="{00000000-0005-0000-0000-0000E8C70000}"/>
    <cellStyle name="Uwaga 27 19 6" xfId="18632" xr:uid="{00000000-0005-0000-0000-0000E9C70000}"/>
    <cellStyle name="Uwaga 27 19 7" xfId="21942" xr:uid="{00000000-0005-0000-0000-0000EAC70000}"/>
    <cellStyle name="Uwaga 27 19 8" xfId="25263" xr:uid="{00000000-0005-0000-0000-0000EBC70000}"/>
    <cellStyle name="Uwaga 27 19 9" xfId="28491" xr:uid="{00000000-0005-0000-0000-0000ECC70000}"/>
    <cellStyle name="Uwaga 27 2" xfId="1470" xr:uid="{00000000-0005-0000-0000-0000EDC70000}"/>
    <cellStyle name="Uwaga 27 2 10" xfId="3444" xr:uid="{00000000-0005-0000-0000-0000EEC70000}"/>
    <cellStyle name="Uwaga 27 2 10 10" xfId="33088" xr:uid="{00000000-0005-0000-0000-0000EFC70000}"/>
    <cellStyle name="Uwaga 27 2 10 11" xfId="35555" xr:uid="{00000000-0005-0000-0000-0000F0C70000}"/>
    <cellStyle name="Uwaga 27 2 10 12" xfId="38746" xr:uid="{00000000-0005-0000-0000-0000F1C70000}"/>
    <cellStyle name="Uwaga 27 2 10 13" xfId="41950" xr:uid="{00000000-0005-0000-0000-0000F2C70000}"/>
    <cellStyle name="Uwaga 27 2 10 14" xfId="45132" xr:uid="{00000000-0005-0000-0000-0000F3C70000}"/>
    <cellStyle name="Uwaga 27 2 10 15" xfId="48425" xr:uid="{00000000-0005-0000-0000-0000F4C70000}"/>
    <cellStyle name="Uwaga 27 2 10 16" xfId="51594" xr:uid="{00000000-0005-0000-0000-0000F5C70000}"/>
    <cellStyle name="Uwaga 27 2 10 17" xfId="54778" xr:uid="{00000000-0005-0000-0000-0000F6C70000}"/>
    <cellStyle name="Uwaga 27 2 10 18" xfId="56832" xr:uid="{00000000-0005-0000-0000-0000F7C70000}"/>
    <cellStyle name="Uwaga 27 2 10 19" xfId="60069" xr:uid="{00000000-0005-0000-0000-0000F8C70000}"/>
    <cellStyle name="Uwaga 27 2 10 2" xfId="10646" xr:uid="{00000000-0005-0000-0000-0000F9C70000}"/>
    <cellStyle name="Uwaga 27 2 10 3" xfId="12688" xr:uid="{00000000-0005-0000-0000-0000FAC70000}"/>
    <cellStyle name="Uwaga 27 2 10 4" xfId="6812" xr:uid="{00000000-0005-0000-0000-0000FBC70000}"/>
    <cellStyle name="Uwaga 27 2 10 5" xfId="17337" xr:uid="{00000000-0005-0000-0000-0000FCC70000}"/>
    <cellStyle name="Uwaga 27 2 10 6" xfId="19912" xr:uid="{00000000-0005-0000-0000-0000FDC70000}"/>
    <cellStyle name="Uwaga 27 2 10 7" xfId="23222" xr:uid="{00000000-0005-0000-0000-0000FEC70000}"/>
    <cellStyle name="Uwaga 27 2 10 8" xfId="26537" xr:uid="{00000000-0005-0000-0000-0000FFC70000}"/>
    <cellStyle name="Uwaga 27 2 10 9" xfId="29771" xr:uid="{00000000-0005-0000-0000-000000C80000}"/>
    <cellStyle name="Uwaga 27 2 11" xfId="3246" xr:uid="{00000000-0005-0000-0000-000001C80000}"/>
    <cellStyle name="Uwaga 27 2 11 10" xfId="32890" xr:uid="{00000000-0005-0000-0000-000002C80000}"/>
    <cellStyle name="Uwaga 27 2 11 11" xfId="35358" xr:uid="{00000000-0005-0000-0000-000003C80000}"/>
    <cellStyle name="Uwaga 27 2 11 12" xfId="38548" xr:uid="{00000000-0005-0000-0000-000004C80000}"/>
    <cellStyle name="Uwaga 27 2 11 13" xfId="41753" xr:uid="{00000000-0005-0000-0000-000005C80000}"/>
    <cellStyle name="Uwaga 27 2 11 14" xfId="44934" xr:uid="{00000000-0005-0000-0000-000006C80000}"/>
    <cellStyle name="Uwaga 27 2 11 15" xfId="48228" xr:uid="{00000000-0005-0000-0000-000007C80000}"/>
    <cellStyle name="Uwaga 27 2 11 16" xfId="51397" xr:uid="{00000000-0005-0000-0000-000008C80000}"/>
    <cellStyle name="Uwaga 27 2 11 17" xfId="54582" xr:uid="{00000000-0005-0000-0000-000009C80000}"/>
    <cellStyle name="Uwaga 27 2 11 18" xfId="56636" xr:uid="{00000000-0005-0000-0000-00000AC80000}"/>
    <cellStyle name="Uwaga 27 2 11 19" xfId="59873" xr:uid="{00000000-0005-0000-0000-00000BC80000}"/>
    <cellStyle name="Uwaga 27 2 11 2" xfId="10448" xr:uid="{00000000-0005-0000-0000-00000CC80000}"/>
    <cellStyle name="Uwaga 27 2 11 3" xfId="12490" xr:uid="{00000000-0005-0000-0000-00000DC80000}"/>
    <cellStyle name="Uwaga 27 2 11 4" xfId="6614" xr:uid="{00000000-0005-0000-0000-00000EC80000}"/>
    <cellStyle name="Uwaga 27 2 11 5" xfId="17139" xr:uid="{00000000-0005-0000-0000-00000FC80000}"/>
    <cellStyle name="Uwaga 27 2 11 6" xfId="19714" xr:uid="{00000000-0005-0000-0000-000010C80000}"/>
    <cellStyle name="Uwaga 27 2 11 7" xfId="23024" xr:uid="{00000000-0005-0000-0000-000011C80000}"/>
    <cellStyle name="Uwaga 27 2 11 8" xfId="26339" xr:uid="{00000000-0005-0000-0000-000012C80000}"/>
    <cellStyle name="Uwaga 27 2 11 9" xfId="29573" xr:uid="{00000000-0005-0000-0000-000013C80000}"/>
    <cellStyle name="Uwaga 27 2 12" xfId="1945" xr:uid="{00000000-0005-0000-0000-000014C80000}"/>
    <cellStyle name="Uwaga 27 2 12 10" xfId="31596" xr:uid="{00000000-0005-0000-0000-000015C80000}"/>
    <cellStyle name="Uwaga 27 2 12 11" xfId="18262" xr:uid="{00000000-0005-0000-0000-000016C80000}"/>
    <cellStyle name="Uwaga 27 2 12 12" xfId="37247" xr:uid="{00000000-0005-0000-0000-000017C80000}"/>
    <cellStyle name="Uwaga 27 2 12 13" xfId="40472" xr:uid="{00000000-0005-0000-0000-000018C80000}"/>
    <cellStyle name="Uwaga 27 2 12 14" xfId="43633" xr:uid="{00000000-0005-0000-0000-000019C80000}"/>
    <cellStyle name="Uwaga 27 2 12 15" xfId="46947" xr:uid="{00000000-0005-0000-0000-00001AC80000}"/>
    <cellStyle name="Uwaga 27 2 12 16" xfId="50099" xr:uid="{00000000-0005-0000-0000-00001BC80000}"/>
    <cellStyle name="Uwaga 27 2 12 17" xfId="53317" xr:uid="{00000000-0005-0000-0000-00001CC80000}"/>
    <cellStyle name="Uwaga 27 2 12 18" xfId="14902" xr:uid="{00000000-0005-0000-0000-00001DC80000}"/>
    <cellStyle name="Uwaga 27 2 12 19" xfId="58601" xr:uid="{00000000-0005-0000-0000-00001EC80000}"/>
    <cellStyle name="Uwaga 27 2 12 2" xfId="9154" xr:uid="{00000000-0005-0000-0000-00001FC80000}"/>
    <cellStyle name="Uwaga 27 2 12 3" xfId="8235" xr:uid="{00000000-0005-0000-0000-000020C80000}"/>
    <cellStyle name="Uwaga 27 2 12 4" xfId="5323" xr:uid="{00000000-0005-0000-0000-000021C80000}"/>
    <cellStyle name="Uwaga 27 2 12 5" xfId="15841" xr:uid="{00000000-0005-0000-0000-000022C80000}"/>
    <cellStyle name="Uwaga 27 2 12 6" xfId="14256" xr:uid="{00000000-0005-0000-0000-000023C80000}"/>
    <cellStyle name="Uwaga 27 2 12 7" xfId="21723" xr:uid="{00000000-0005-0000-0000-000024C80000}"/>
    <cellStyle name="Uwaga 27 2 12 8" xfId="25045" xr:uid="{00000000-0005-0000-0000-000025C80000}"/>
    <cellStyle name="Uwaga 27 2 12 9" xfId="28272" xr:uid="{00000000-0005-0000-0000-000026C80000}"/>
    <cellStyle name="Uwaga 27 2 13" xfId="3579" xr:uid="{00000000-0005-0000-0000-000027C80000}"/>
    <cellStyle name="Uwaga 27 2 13 10" xfId="33223" xr:uid="{00000000-0005-0000-0000-000028C80000}"/>
    <cellStyle name="Uwaga 27 2 13 11" xfId="35687" xr:uid="{00000000-0005-0000-0000-000029C80000}"/>
    <cellStyle name="Uwaga 27 2 13 12" xfId="38881" xr:uid="{00000000-0005-0000-0000-00002AC80000}"/>
    <cellStyle name="Uwaga 27 2 13 13" xfId="42082" xr:uid="{00000000-0005-0000-0000-00002BC80000}"/>
    <cellStyle name="Uwaga 27 2 13 14" xfId="45267" xr:uid="{00000000-0005-0000-0000-00002CC80000}"/>
    <cellStyle name="Uwaga 27 2 13 15" xfId="48557" xr:uid="{00000000-0005-0000-0000-00002DC80000}"/>
    <cellStyle name="Uwaga 27 2 13 16" xfId="51728" xr:uid="{00000000-0005-0000-0000-00002EC80000}"/>
    <cellStyle name="Uwaga 27 2 13 17" xfId="54908" xr:uid="{00000000-0005-0000-0000-00002FC80000}"/>
    <cellStyle name="Uwaga 27 2 13 18" xfId="56962" xr:uid="{00000000-0005-0000-0000-000030C80000}"/>
    <cellStyle name="Uwaga 27 2 13 19" xfId="60199" xr:uid="{00000000-0005-0000-0000-000031C80000}"/>
    <cellStyle name="Uwaga 27 2 13 2" xfId="10781" xr:uid="{00000000-0005-0000-0000-000032C80000}"/>
    <cellStyle name="Uwaga 27 2 13 3" xfId="12823" xr:uid="{00000000-0005-0000-0000-000033C80000}"/>
    <cellStyle name="Uwaga 27 2 13 4" xfId="6945" xr:uid="{00000000-0005-0000-0000-000034C80000}"/>
    <cellStyle name="Uwaga 27 2 13 5" xfId="17472" xr:uid="{00000000-0005-0000-0000-000035C80000}"/>
    <cellStyle name="Uwaga 27 2 13 6" xfId="20047" xr:uid="{00000000-0005-0000-0000-000036C80000}"/>
    <cellStyle name="Uwaga 27 2 13 7" xfId="23357" xr:uid="{00000000-0005-0000-0000-000037C80000}"/>
    <cellStyle name="Uwaga 27 2 13 8" xfId="26672" xr:uid="{00000000-0005-0000-0000-000038C80000}"/>
    <cellStyle name="Uwaga 27 2 13 9" xfId="29906" xr:uid="{00000000-0005-0000-0000-000039C80000}"/>
    <cellStyle name="Uwaga 27 2 14" xfId="3750" xr:uid="{00000000-0005-0000-0000-00003AC80000}"/>
    <cellStyle name="Uwaga 27 2 14 10" xfId="33394" xr:uid="{00000000-0005-0000-0000-00003BC80000}"/>
    <cellStyle name="Uwaga 27 2 14 11" xfId="35858" xr:uid="{00000000-0005-0000-0000-00003CC80000}"/>
    <cellStyle name="Uwaga 27 2 14 12" xfId="39052" xr:uid="{00000000-0005-0000-0000-00003DC80000}"/>
    <cellStyle name="Uwaga 27 2 14 13" xfId="42253" xr:uid="{00000000-0005-0000-0000-00003EC80000}"/>
    <cellStyle name="Uwaga 27 2 14 14" xfId="45438" xr:uid="{00000000-0005-0000-0000-00003FC80000}"/>
    <cellStyle name="Uwaga 27 2 14 15" xfId="48728" xr:uid="{00000000-0005-0000-0000-000040C80000}"/>
    <cellStyle name="Uwaga 27 2 14 16" xfId="51899" xr:uid="{00000000-0005-0000-0000-000041C80000}"/>
    <cellStyle name="Uwaga 27 2 14 17" xfId="55078" xr:uid="{00000000-0005-0000-0000-000042C80000}"/>
    <cellStyle name="Uwaga 27 2 14 18" xfId="57132" xr:uid="{00000000-0005-0000-0000-000043C80000}"/>
    <cellStyle name="Uwaga 27 2 14 19" xfId="60369" xr:uid="{00000000-0005-0000-0000-000044C80000}"/>
    <cellStyle name="Uwaga 27 2 14 2" xfId="10952" xr:uid="{00000000-0005-0000-0000-000045C80000}"/>
    <cellStyle name="Uwaga 27 2 14 3" xfId="12994" xr:uid="{00000000-0005-0000-0000-000046C80000}"/>
    <cellStyle name="Uwaga 27 2 14 4" xfId="7116" xr:uid="{00000000-0005-0000-0000-000047C80000}"/>
    <cellStyle name="Uwaga 27 2 14 5" xfId="17643" xr:uid="{00000000-0005-0000-0000-000048C80000}"/>
    <cellStyle name="Uwaga 27 2 14 6" xfId="20218" xr:uid="{00000000-0005-0000-0000-000049C80000}"/>
    <cellStyle name="Uwaga 27 2 14 7" xfId="23528" xr:uid="{00000000-0005-0000-0000-00004AC80000}"/>
    <cellStyle name="Uwaga 27 2 14 8" xfId="26843" xr:uid="{00000000-0005-0000-0000-00004BC80000}"/>
    <cellStyle name="Uwaga 27 2 14 9" xfId="30077" xr:uid="{00000000-0005-0000-0000-00004CC80000}"/>
    <cellStyle name="Uwaga 27 2 15" xfId="2030" xr:uid="{00000000-0005-0000-0000-00004DC80000}"/>
    <cellStyle name="Uwaga 27 2 15 10" xfId="31678" xr:uid="{00000000-0005-0000-0000-00004EC80000}"/>
    <cellStyle name="Uwaga 27 2 15 11" xfId="30649" xr:uid="{00000000-0005-0000-0000-00004FC80000}"/>
    <cellStyle name="Uwaga 27 2 15 12" xfId="37332" xr:uid="{00000000-0005-0000-0000-000050C80000}"/>
    <cellStyle name="Uwaga 27 2 15 13" xfId="40555" xr:uid="{00000000-0005-0000-0000-000051C80000}"/>
    <cellStyle name="Uwaga 27 2 15 14" xfId="43718" xr:uid="{00000000-0005-0000-0000-000052C80000}"/>
    <cellStyle name="Uwaga 27 2 15 15" xfId="47030" xr:uid="{00000000-0005-0000-0000-000053C80000}"/>
    <cellStyle name="Uwaga 27 2 15 16" xfId="50184" xr:uid="{00000000-0005-0000-0000-000054C80000}"/>
    <cellStyle name="Uwaga 27 2 15 17" xfId="53396" xr:uid="{00000000-0005-0000-0000-000055C80000}"/>
    <cellStyle name="Uwaga 27 2 15 18" xfId="33835" xr:uid="{00000000-0005-0000-0000-000056C80000}"/>
    <cellStyle name="Uwaga 27 2 15 19" xfId="58683" xr:uid="{00000000-0005-0000-0000-000057C80000}"/>
    <cellStyle name="Uwaga 27 2 15 2" xfId="9236" xr:uid="{00000000-0005-0000-0000-000058C80000}"/>
    <cellStyle name="Uwaga 27 2 15 3" xfId="8150" xr:uid="{00000000-0005-0000-0000-000059C80000}"/>
    <cellStyle name="Uwaga 27 2 15 4" xfId="5407" xr:uid="{00000000-0005-0000-0000-00005AC80000}"/>
    <cellStyle name="Uwaga 27 2 15 5" xfId="15925" xr:uid="{00000000-0005-0000-0000-00005BC80000}"/>
    <cellStyle name="Uwaga 27 2 15 6" xfId="14171" xr:uid="{00000000-0005-0000-0000-00005CC80000}"/>
    <cellStyle name="Uwaga 27 2 15 7" xfId="21808" xr:uid="{00000000-0005-0000-0000-00005DC80000}"/>
    <cellStyle name="Uwaga 27 2 15 8" xfId="25130" xr:uid="{00000000-0005-0000-0000-00005EC80000}"/>
    <cellStyle name="Uwaga 27 2 15 9" xfId="28357" xr:uid="{00000000-0005-0000-0000-00005FC80000}"/>
    <cellStyle name="Uwaga 27 2 16" xfId="3874" xr:uid="{00000000-0005-0000-0000-000060C80000}"/>
    <cellStyle name="Uwaga 27 2 16 10" xfId="33518" xr:uid="{00000000-0005-0000-0000-000061C80000}"/>
    <cellStyle name="Uwaga 27 2 16 11" xfId="35981" xr:uid="{00000000-0005-0000-0000-000062C80000}"/>
    <cellStyle name="Uwaga 27 2 16 12" xfId="39176" xr:uid="{00000000-0005-0000-0000-000063C80000}"/>
    <cellStyle name="Uwaga 27 2 16 13" xfId="42376" xr:uid="{00000000-0005-0000-0000-000064C80000}"/>
    <cellStyle name="Uwaga 27 2 16 14" xfId="45562" xr:uid="{00000000-0005-0000-0000-000065C80000}"/>
    <cellStyle name="Uwaga 27 2 16 15" xfId="48851" xr:uid="{00000000-0005-0000-0000-000066C80000}"/>
    <cellStyle name="Uwaga 27 2 16 16" xfId="52023" xr:uid="{00000000-0005-0000-0000-000067C80000}"/>
    <cellStyle name="Uwaga 27 2 16 17" xfId="55200" xr:uid="{00000000-0005-0000-0000-000068C80000}"/>
    <cellStyle name="Uwaga 27 2 16 18" xfId="57254" xr:uid="{00000000-0005-0000-0000-000069C80000}"/>
    <cellStyle name="Uwaga 27 2 16 19" xfId="60491" xr:uid="{00000000-0005-0000-0000-00006AC80000}"/>
    <cellStyle name="Uwaga 27 2 16 2" xfId="11076" xr:uid="{00000000-0005-0000-0000-00006BC80000}"/>
    <cellStyle name="Uwaga 27 2 16 3" xfId="13118" xr:uid="{00000000-0005-0000-0000-00006CC80000}"/>
    <cellStyle name="Uwaga 27 2 16 4" xfId="7235" xr:uid="{00000000-0005-0000-0000-00006DC80000}"/>
    <cellStyle name="Uwaga 27 2 16 5" xfId="17767" xr:uid="{00000000-0005-0000-0000-00006EC80000}"/>
    <cellStyle name="Uwaga 27 2 16 6" xfId="20342" xr:uid="{00000000-0005-0000-0000-00006FC80000}"/>
    <cellStyle name="Uwaga 27 2 16 7" xfId="23652" xr:uid="{00000000-0005-0000-0000-000070C80000}"/>
    <cellStyle name="Uwaga 27 2 16 8" xfId="26967" xr:uid="{00000000-0005-0000-0000-000071C80000}"/>
    <cellStyle name="Uwaga 27 2 16 9" xfId="30201" xr:uid="{00000000-0005-0000-0000-000072C80000}"/>
    <cellStyle name="Uwaga 27 2 17" xfId="4007" xr:uid="{00000000-0005-0000-0000-000073C80000}"/>
    <cellStyle name="Uwaga 27 2 17 10" xfId="33651" xr:uid="{00000000-0005-0000-0000-000074C80000}"/>
    <cellStyle name="Uwaga 27 2 17 11" xfId="36114" xr:uid="{00000000-0005-0000-0000-000075C80000}"/>
    <cellStyle name="Uwaga 27 2 17 12" xfId="39309" xr:uid="{00000000-0005-0000-0000-000076C80000}"/>
    <cellStyle name="Uwaga 27 2 17 13" xfId="42509" xr:uid="{00000000-0005-0000-0000-000077C80000}"/>
    <cellStyle name="Uwaga 27 2 17 14" xfId="45695" xr:uid="{00000000-0005-0000-0000-000078C80000}"/>
    <cellStyle name="Uwaga 27 2 17 15" xfId="48984" xr:uid="{00000000-0005-0000-0000-000079C80000}"/>
    <cellStyle name="Uwaga 27 2 17 16" xfId="52156" xr:uid="{00000000-0005-0000-0000-00007AC80000}"/>
    <cellStyle name="Uwaga 27 2 17 17" xfId="55332" xr:uid="{00000000-0005-0000-0000-00007BC80000}"/>
    <cellStyle name="Uwaga 27 2 17 18" xfId="57386" xr:uid="{00000000-0005-0000-0000-00007CC80000}"/>
    <cellStyle name="Uwaga 27 2 17 19" xfId="60623" xr:uid="{00000000-0005-0000-0000-00007DC80000}"/>
    <cellStyle name="Uwaga 27 2 17 2" xfId="11209" xr:uid="{00000000-0005-0000-0000-00007EC80000}"/>
    <cellStyle name="Uwaga 27 2 17 3" xfId="13251" xr:uid="{00000000-0005-0000-0000-00007FC80000}"/>
    <cellStyle name="Uwaga 27 2 17 4" xfId="7367" xr:uid="{00000000-0005-0000-0000-000080C80000}"/>
    <cellStyle name="Uwaga 27 2 17 5" xfId="17900" xr:uid="{00000000-0005-0000-0000-000081C80000}"/>
    <cellStyle name="Uwaga 27 2 17 6" xfId="20475" xr:uid="{00000000-0005-0000-0000-000082C80000}"/>
    <cellStyle name="Uwaga 27 2 17 7" xfId="23785" xr:uid="{00000000-0005-0000-0000-000083C80000}"/>
    <cellStyle name="Uwaga 27 2 17 8" xfId="27100" xr:uid="{00000000-0005-0000-0000-000084C80000}"/>
    <cellStyle name="Uwaga 27 2 17 9" xfId="30334" xr:uid="{00000000-0005-0000-0000-000085C80000}"/>
    <cellStyle name="Uwaga 27 2 18" xfId="2122" xr:uid="{00000000-0005-0000-0000-000086C80000}"/>
    <cellStyle name="Uwaga 27 2 18 10" xfId="31770" xr:uid="{00000000-0005-0000-0000-000087C80000}"/>
    <cellStyle name="Uwaga 27 2 18 11" xfId="24102" xr:uid="{00000000-0005-0000-0000-000088C80000}"/>
    <cellStyle name="Uwaga 27 2 18 12" xfId="37424" xr:uid="{00000000-0005-0000-0000-000089C80000}"/>
    <cellStyle name="Uwaga 27 2 18 13" xfId="40645" xr:uid="{00000000-0005-0000-0000-00008AC80000}"/>
    <cellStyle name="Uwaga 27 2 18 14" xfId="43810" xr:uid="{00000000-0005-0000-0000-00008BC80000}"/>
    <cellStyle name="Uwaga 27 2 18 15" xfId="47120" xr:uid="{00000000-0005-0000-0000-00008CC80000}"/>
    <cellStyle name="Uwaga 27 2 18 16" xfId="50276" xr:uid="{00000000-0005-0000-0000-00008DC80000}"/>
    <cellStyle name="Uwaga 27 2 18 17" xfId="53485" xr:uid="{00000000-0005-0000-0000-00008EC80000}"/>
    <cellStyle name="Uwaga 27 2 18 18" xfId="34235" xr:uid="{00000000-0005-0000-0000-00008FC80000}"/>
    <cellStyle name="Uwaga 27 2 18 19" xfId="58772" xr:uid="{00000000-0005-0000-0000-000090C80000}"/>
    <cellStyle name="Uwaga 27 2 18 2" xfId="9328" xr:uid="{00000000-0005-0000-0000-000091C80000}"/>
    <cellStyle name="Uwaga 27 2 18 3" xfId="8058" xr:uid="{00000000-0005-0000-0000-000092C80000}"/>
    <cellStyle name="Uwaga 27 2 18 4" xfId="5499" xr:uid="{00000000-0005-0000-0000-000093C80000}"/>
    <cellStyle name="Uwaga 27 2 18 5" xfId="16017" xr:uid="{00000000-0005-0000-0000-000094C80000}"/>
    <cellStyle name="Uwaga 27 2 18 6" xfId="18590" xr:uid="{00000000-0005-0000-0000-000095C80000}"/>
    <cellStyle name="Uwaga 27 2 18 7" xfId="21900" xr:uid="{00000000-0005-0000-0000-000096C80000}"/>
    <cellStyle name="Uwaga 27 2 18 8" xfId="25221" xr:uid="{00000000-0005-0000-0000-000097C80000}"/>
    <cellStyle name="Uwaga 27 2 18 9" xfId="28449" xr:uid="{00000000-0005-0000-0000-000098C80000}"/>
    <cellStyle name="Uwaga 27 2 19" xfId="2209" xr:uid="{00000000-0005-0000-0000-000099C80000}"/>
    <cellStyle name="Uwaga 27 2 19 10" xfId="31857" xr:uid="{00000000-0005-0000-0000-00009AC80000}"/>
    <cellStyle name="Uwaga 27 2 19 11" xfId="34332" xr:uid="{00000000-0005-0000-0000-00009BC80000}"/>
    <cellStyle name="Uwaga 27 2 19 12" xfId="37511" xr:uid="{00000000-0005-0000-0000-00009CC80000}"/>
    <cellStyle name="Uwaga 27 2 19 13" xfId="40731" xr:uid="{00000000-0005-0000-0000-00009DC80000}"/>
    <cellStyle name="Uwaga 27 2 19 14" xfId="43897" xr:uid="{00000000-0005-0000-0000-00009EC80000}"/>
    <cellStyle name="Uwaga 27 2 19 15" xfId="47206" xr:uid="{00000000-0005-0000-0000-00009FC80000}"/>
    <cellStyle name="Uwaga 27 2 19 16" xfId="50363" xr:uid="{00000000-0005-0000-0000-0000A0C80000}"/>
    <cellStyle name="Uwaga 27 2 19 17" xfId="53571" xr:uid="{00000000-0005-0000-0000-0000A1C80000}"/>
    <cellStyle name="Uwaga 27 2 19 18" xfId="55621" xr:uid="{00000000-0005-0000-0000-0000A2C80000}"/>
    <cellStyle name="Uwaga 27 2 19 19" xfId="58858" xr:uid="{00000000-0005-0000-0000-0000A3C80000}"/>
    <cellStyle name="Uwaga 27 2 19 2" xfId="9415" xr:uid="{00000000-0005-0000-0000-0000A4C80000}"/>
    <cellStyle name="Uwaga 27 2 19 3" xfId="11453" xr:uid="{00000000-0005-0000-0000-0000A5C80000}"/>
    <cellStyle name="Uwaga 27 2 19 4" xfId="5586" xr:uid="{00000000-0005-0000-0000-0000A6C80000}"/>
    <cellStyle name="Uwaga 27 2 19 5" xfId="16104" xr:uid="{00000000-0005-0000-0000-0000A7C80000}"/>
    <cellStyle name="Uwaga 27 2 19 6" xfId="18677" xr:uid="{00000000-0005-0000-0000-0000A8C80000}"/>
    <cellStyle name="Uwaga 27 2 19 7" xfId="21987" xr:uid="{00000000-0005-0000-0000-0000A9C80000}"/>
    <cellStyle name="Uwaga 27 2 19 8" xfId="25308" xr:uid="{00000000-0005-0000-0000-0000AAC80000}"/>
    <cellStyle name="Uwaga 27 2 19 9" xfId="28536" xr:uid="{00000000-0005-0000-0000-0000ABC80000}"/>
    <cellStyle name="Uwaga 27 2 2" xfId="1645" xr:uid="{00000000-0005-0000-0000-0000ACC80000}"/>
    <cellStyle name="Uwaga 27 2 2 10" xfId="31297" xr:uid="{00000000-0005-0000-0000-0000ADC80000}"/>
    <cellStyle name="Uwaga 27 2 2 11" xfId="15342" xr:uid="{00000000-0005-0000-0000-0000AEC80000}"/>
    <cellStyle name="Uwaga 27 2 2 12" xfId="36947" xr:uid="{00000000-0005-0000-0000-0000AFC80000}"/>
    <cellStyle name="Uwaga 27 2 2 13" xfId="40179" xr:uid="{00000000-0005-0000-0000-0000B0C80000}"/>
    <cellStyle name="Uwaga 27 2 2 14" xfId="43333" xr:uid="{00000000-0005-0000-0000-0000B1C80000}"/>
    <cellStyle name="Uwaga 27 2 2 15" xfId="46656" xr:uid="{00000000-0005-0000-0000-0000B2C80000}"/>
    <cellStyle name="Uwaga 27 2 2 16" xfId="49799" xr:uid="{00000000-0005-0000-0000-0000B3C80000}"/>
    <cellStyle name="Uwaga 27 2 2 17" xfId="53030" xr:uid="{00000000-0005-0000-0000-0000B4C80000}"/>
    <cellStyle name="Uwaga 27 2 2 18" xfId="39793" xr:uid="{00000000-0005-0000-0000-0000B5C80000}"/>
    <cellStyle name="Uwaga 27 2 2 19" xfId="58313" xr:uid="{00000000-0005-0000-0000-0000B6C80000}"/>
    <cellStyle name="Uwaga 27 2 2 2" xfId="8857" xr:uid="{00000000-0005-0000-0000-0000B7C80000}"/>
    <cellStyle name="Uwaga 27 2 2 3" xfId="8533" xr:uid="{00000000-0005-0000-0000-0000B8C80000}"/>
    <cellStyle name="Uwaga 27 2 2 4" xfId="5025" xr:uid="{00000000-0005-0000-0000-0000B9C80000}"/>
    <cellStyle name="Uwaga 27 2 2 5" xfId="15541" xr:uid="{00000000-0005-0000-0000-0000BAC80000}"/>
    <cellStyle name="Uwaga 27 2 2 6" xfId="14556" xr:uid="{00000000-0005-0000-0000-0000BBC80000}"/>
    <cellStyle name="Uwaga 27 2 2 7" xfId="21423" xr:uid="{00000000-0005-0000-0000-0000BCC80000}"/>
    <cellStyle name="Uwaga 27 2 2 8" xfId="24746" xr:uid="{00000000-0005-0000-0000-0000BDC80000}"/>
    <cellStyle name="Uwaga 27 2 2 9" xfId="27972" xr:uid="{00000000-0005-0000-0000-0000BEC80000}"/>
    <cellStyle name="Uwaga 27 2 20" xfId="4130" xr:uid="{00000000-0005-0000-0000-0000BFC80000}"/>
    <cellStyle name="Uwaga 27 2 20 10" xfId="36236" xr:uid="{00000000-0005-0000-0000-0000C0C80000}"/>
    <cellStyle name="Uwaga 27 2 20 11" xfId="39432" xr:uid="{00000000-0005-0000-0000-0000C1C80000}"/>
    <cellStyle name="Uwaga 27 2 20 12" xfId="42631" xr:uid="{00000000-0005-0000-0000-0000C2C80000}"/>
    <cellStyle name="Uwaga 27 2 20 13" xfId="45818" xr:uid="{00000000-0005-0000-0000-0000C3C80000}"/>
    <cellStyle name="Uwaga 27 2 20 14" xfId="49106" xr:uid="{00000000-0005-0000-0000-0000C4C80000}"/>
    <cellStyle name="Uwaga 27 2 20 15" xfId="52279" xr:uid="{00000000-0005-0000-0000-0000C5C80000}"/>
    <cellStyle name="Uwaga 27 2 20 16" xfId="55453" xr:uid="{00000000-0005-0000-0000-0000C6C80000}"/>
    <cellStyle name="Uwaga 27 2 20 17" xfId="57507" xr:uid="{00000000-0005-0000-0000-0000C7C80000}"/>
    <cellStyle name="Uwaga 27 2 20 18" xfId="60744" xr:uid="{00000000-0005-0000-0000-0000C8C80000}"/>
    <cellStyle name="Uwaga 27 2 20 2" xfId="11332" xr:uid="{00000000-0005-0000-0000-0000C9C80000}"/>
    <cellStyle name="Uwaga 27 2 20 3" xfId="13374" xr:uid="{00000000-0005-0000-0000-0000CAC80000}"/>
    <cellStyle name="Uwaga 27 2 20 4" xfId="18023" xr:uid="{00000000-0005-0000-0000-0000CBC80000}"/>
    <cellStyle name="Uwaga 27 2 20 5" xfId="20598" xr:uid="{00000000-0005-0000-0000-0000CCC80000}"/>
    <cellStyle name="Uwaga 27 2 20 6" xfId="23908" xr:uid="{00000000-0005-0000-0000-0000CDC80000}"/>
    <cellStyle name="Uwaga 27 2 20 7" xfId="27223" xr:uid="{00000000-0005-0000-0000-0000CEC80000}"/>
    <cellStyle name="Uwaga 27 2 20 8" xfId="30457" xr:uid="{00000000-0005-0000-0000-0000CFC80000}"/>
    <cellStyle name="Uwaga 27 2 20 9" xfId="33774" xr:uid="{00000000-0005-0000-0000-0000D0C80000}"/>
    <cellStyle name="Uwaga 27 2 3" xfId="2564" xr:uid="{00000000-0005-0000-0000-0000D1C80000}"/>
    <cellStyle name="Uwaga 27 2 3 10" xfId="32208" xr:uid="{00000000-0005-0000-0000-0000D2C80000}"/>
    <cellStyle name="Uwaga 27 2 3 11" xfId="34678" xr:uid="{00000000-0005-0000-0000-0000D3C80000}"/>
    <cellStyle name="Uwaga 27 2 3 12" xfId="37866" xr:uid="{00000000-0005-0000-0000-0000D4C80000}"/>
    <cellStyle name="Uwaga 27 2 3 13" xfId="41076" xr:uid="{00000000-0005-0000-0000-0000D5C80000}"/>
    <cellStyle name="Uwaga 27 2 3 14" xfId="44252" xr:uid="{00000000-0005-0000-0000-0000D6C80000}"/>
    <cellStyle name="Uwaga 27 2 3 15" xfId="47551" xr:uid="{00000000-0005-0000-0000-0000D7C80000}"/>
    <cellStyle name="Uwaga 27 2 3 16" xfId="50716" xr:uid="{00000000-0005-0000-0000-0000D8C80000}"/>
    <cellStyle name="Uwaga 27 2 3 17" xfId="53911" xr:uid="{00000000-0005-0000-0000-0000D9C80000}"/>
    <cellStyle name="Uwaga 27 2 3 18" xfId="55965" xr:uid="{00000000-0005-0000-0000-0000DAC80000}"/>
    <cellStyle name="Uwaga 27 2 3 19" xfId="59202" xr:uid="{00000000-0005-0000-0000-0000DBC80000}"/>
    <cellStyle name="Uwaga 27 2 3 2" xfId="9766" xr:uid="{00000000-0005-0000-0000-0000DCC80000}"/>
    <cellStyle name="Uwaga 27 2 3 3" xfId="11808" xr:uid="{00000000-0005-0000-0000-0000DDC80000}"/>
    <cellStyle name="Uwaga 27 2 3 4" xfId="5932" xr:uid="{00000000-0005-0000-0000-0000DEC80000}"/>
    <cellStyle name="Uwaga 27 2 3 5" xfId="16457" xr:uid="{00000000-0005-0000-0000-0000DFC80000}"/>
    <cellStyle name="Uwaga 27 2 3 6" xfId="19032" xr:uid="{00000000-0005-0000-0000-0000E0C80000}"/>
    <cellStyle name="Uwaga 27 2 3 7" xfId="22342" xr:uid="{00000000-0005-0000-0000-0000E1C80000}"/>
    <cellStyle name="Uwaga 27 2 3 8" xfId="25662" xr:uid="{00000000-0005-0000-0000-0000E2C80000}"/>
    <cellStyle name="Uwaga 27 2 3 9" xfId="28891" xr:uid="{00000000-0005-0000-0000-0000E3C80000}"/>
    <cellStyle name="Uwaga 27 2 4" xfId="2707" xr:uid="{00000000-0005-0000-0000-0000E4C80000}"/>
    <cellStyle name="Uwaga 27 2 4 10" xfId="32351" xr:uid="{00000000-0005-0000-0000-0000E5C80000}"/>
    <cellStyle name="Uwaga 27 2 4 11" xfId="34821" xr:uid="{00000000-0005-0000-0000-0000E6C80000}"/>
    <cellStyle name="Uwaga 27 2 4 12" xfId="38009" xr:uid="{00000000-0005-0000-0000-0000E7C80000}"/>
    <cellStyle name="Uwaga 27 2 4 13" xfId="41219" xr:uid="{00000000-0005-0000-0000-0000E8C80000}"/>
    <cellStyle name="Uwaga 27 2 4 14" xfId="44395" xr:uid="{00000000-0005-0000-0000-0000E9C80000}"/>
    <cellStyle name="Uwaga 27 2 4 15" xfId="47694" xr:uid="{00000000-0005-0000-0000-0000EAC80000}"/>
    <cellStyle name="Uwaga 27 2 4 16" xfId="50859" xr:uid="{00000000-0005-0000-0000-0000EBC80000}"/>
    <cellStyle name="Uwaga 27 2 4 17" xfId="54053" xr:uid="{00000000-0005-0000-0000-0000ECC80000}"/>
    <cellStyle name="Uwaga 27 2 4 18" xfId="56107" xr:uid="{00000000-0005-0000-0000-0000EDC80000}"/>
    <cellStyle name="Uwaga 27 2 4 19" xfId="59344" xr:uid="{00000000-0005-0000-0000-0000EEC80000}"/>
    <cellStyle name="Uwaga 27 2 4 2" xfId="9909" xr:uid="{00000000-0005-0000-0000-0000EFC80000}"/>
    <cellStyle name="Uwaga 27 2 4 3" xfId="11951" xr:uid="{00000000-0005-0000-0000-0000F0C80000}"/>
    <cellStyle name="Uwaga 27 2 4 4" xfId="6075" xr:uid="{00000000-0005-0000-0000-0000F1C80000}"/>
    <cellStyle name="Uwaga 27 2 4 5" xfId="16600" xr:uid="{00000000-0005-0000-0000-0000F2C80000}"/>
    <cellStyle name="Uwaga 27 2 4 6" xfId="19175" xr:uid="{00000000-0005-0000-0000-0000F3C80000}"/>
    <cellStyle name="Uwaga 27 2 4 7" xfId="22485" xr:uid="{00000000-0005-0000-0000-0000F4C80000}"/>
    <cellStyle name="Uwaga 27 2 4 8" xfId="25804" xr:uid="{00000000-0005-0000-0000-0000F5C80000}"/>
    <cellStyle name="Uwaga 27 2 4 9" xfId="29034" xr:uid="{00000000-0005-0000-0000-0000F6C80000}"/>
    <cellStyle name="Uwaga 27 2 5" xfId="2607" xr:uid="{00000000-0005-0000-0000-0000F7C80000}"/>
    <cellStyle name="Uwaga 27 2 5 10" xfId="32251" xr:uid="{00000000-0005-0000-0000-0000F8C80000}"/>
    <cellStyle name="Uwaga 27 2 5 11" xfId="34721" xr:uid="{00000000-0005-0000-0000-0000F9C80000}"/>
    <cellStyle name="Uwaga 27 2 5 12" xfId="37909" xr:uid="{00000000-0005-0000-0000-0000FAC80000}"/>
    <cellStyle name="Uwaga 27 2 5 13" xfId="41119" xr:uid="{00000000-0005-0000-0000-0000FBC80000}"/>
    <cellStyle name="Uwaga 27 2 5 14" xfId="44295" xr:uid="{00000000-0005-0000-0000-0000FCC80000}"/>
    <cellStyle name="Uwaga 27 2 5 15" xfId="47594" xr:uid="{00000000-0005-0000-0000-0000FDC80000}"/>
    <cellStyle name="Uwaga 27 2 5 16" xfId="50759" xr:uid="{00000000-0005-0000-0000-0000FEC80000}"/>
    <cellStyle name="Uwaga 27 2 5 17" xfId="53954" xr:uid="{00000000-0005-0000-0000-0000FFC80000}"/>
    <cellStyle name="Uwaga 27 2 5 18" xfId="56008" xr:uid="{00000000-0005-0000-0000-000000C90000}"/>
    <cellStyle name="Uwaga 27 2 5 19" xfId="59245" xr:uid="{00000000-0005-0000-0000-000001C90000}"/>
    <cellStyle name="Uwaga 27 2 5 2" xfId="9809" xr:uid="{00000000-0005-0000-0000-000002C90000}"/>
    <cellStyle name="Uwaga 27 2 5 3" xfId="11851" xr:uid="{00000000-0005-0000-0000-000003C90000}"/>
    <cellStyle name="Uwaga 27 2 5 4" xfId="5975" xr:uid="{00000000-0005-0000-0000-000004C90000}"/>
    <cellStyle name="Uwaga 27 2 5 5" xfId="16500" xr:uid="{00000000-0005-0000-0000-000005C90000}"/>
    <cellStyle name="Uwaga 27 2 5 6" xfId="19075" xr:uid="{00000000-0005-0000-0000-000006C90000}"/>
    <cellStyle name="Uwaga 27 2 5 7" xfId="22385" xr:uid="{00000000-0005-0000-0000-000007C90000}"/>
    <cellStyle name="Uwaga 27 2 5 8" xfId="25705" xr:uid="{00000000-0005-0000-0000-000008C90000}"/>
    <cellStyle name="Uwaga 27 2 5 9" xfId="28934" xr:uid="{00000000-0005-0000-0000-000009C90000}"/>
    <cellStyle name="Uwaga 27 2 6" xfId="2927" xr:uid="{00000000-0005-0000-0000-00000AC90000}"/>
    <cellStyle name="Uwaga 27 2 6 10" xfId="32571" xr:uid="{00000000-0005-0000-0000-00000BC90000}"/>
    <cellStyle name="Uwaga 27 2 6 11" xfId="35041" xr:uid="{00000000-0005-0000-0000-00000CC90000}"/>
    <cellStyle name="Uwaga 27 2 6 12" xfId="38229" xr:uid="{00000000-0005-0000-0000-00000DC90000}"/>
    <cellStyle name="Uwaga 27 2 6 13" xfId="41436" xr:uid="{00000000-0005-0000-0000-00000EC90000}"/>
    <cellStyle name="Uwaga 27 2 6 14" xfId="44615" xr:uid="{00000000-0005-0000-0000-00000FC90000}"/>
    <cellStyle name="Uwaga 27 2 6 15" xfId="47911" xr:uid="{00000000-0005-0000-0000-000010C90000}"/>
    <cellStyle name="Uwaga 27 2 6 16" xfId="51079" xr:uid="{00000000-0005-0000-0000-000011C90000}"/>
    <cellStyle name="Uwaga 27 2 6 17" xfId="54268" xr:uid="{00000000-0005-0000-0000-000012C90000}"/>
    <cellStyle name="Uwaga 27 2 6 18" xfId="56322" xr:uid="{00000000-0005-0000-0000-000013C90000}"/>
    <cellStyle name="Uwaga 27 2 6 19" xfId="59559" xr:uid="{00000000-0005-0000-0000-000014C90000}"/>
    <cellStyle name="Uwaga 27 2 6 2" xfId="10129" xr:uid="{00000000-0005-0000-0000-000015C90000}"/>
    <cellStyle name="Uwaga 27 2 6 3" xfId="12171" xr:uid="{00000000-0005-0000-0000-000016C90000}"/>
    <cellStyle name="Uwaga 27 2 6 4" xfId="6295" xr:uid="{00000000-0005-0000-0000-000017C90000}"/>
    <cellStyle name="Uwaga 27 2 6 5" xfId="16820" xr:uid="{00000000-0005-0000-0000-000018C90000}"/>
    <cellStyle name="Uwaga 27 2 6 6" xfId="19395" xr:uid="{00000000-0005-0000-0000-000019C90000}"/>
    <cellStyle name="Uwaga 27 2 6 7" xfId="22705" xr:uid="{00000000-0005-0000-0000-00001AC90000}"/>
    <cellStyle name="Uwaga 27 2 6 8" xfId="26022" xr:uid="{00000000-0005-0000-0000-00001BC90000}"/>
    <cellStyle name="Uwaga 27 2 6 9" xfId="29254" xr:uid="{00000000-0005-0000-0000-00001CC90000}"/>
    <cellStyle name="Uwaga 27 2 7" xfId="3069" xr:uid="{00000000-0005-0000-0000-00001DC90000}"/>
    <cellStyle name="Uwaga 27 2 7 10" xfId="32713" xr:uid="{00000000-0005-0000-0000-00001EC90000}"/>
    <cellStyle name="Uwaga 27 2 7 11" xfId="35182" xr:uid="{00000000-0005-0000-0000-00001FC90000}"/>
    <cellStyle name="Uwaga 27 2 7 12" xfId="38371" xr:uid="{00000000-0005-0000-0000-000020C90000}"/>
    <cellStyle name="Uwaga 27 2 7 13" xfId="41577" xr:uid="{00000000-0005-0000-0000-000021C90000}"/>
    <cellStyle name="Uwaga 27 2 7 14" xfId="44757" xr:uid="{00000000-0005-0000-0000-000022C90000}"/>
    <cellStyle name="Uwaga 27 2 7 15" xfId="48052" xr:uid="{00000000-0005-0000-0000-000023C90000}"/>
    <cellStyle name="Uwaga 27 2 7 16" xfId="51220" xr:uid="{00000000-0005-0000-0000-000024C90000}"/>
    <cellStyle name="Uwaga 27 2 7 17" xfId="54408" xr:uid="{00000000-0005-0000-0000-000025C90000}"/>
    <cellStyle name="Uwaga 27 2 7 18" xfId="56462" xr:uid="{00000000-0005-0000-0000-000026C90000}"/>
    <cellStyle name="Uwaga 27 2 7 19" xfId="59699" xr:uid="{00000000-0005-0000-0000-000027C90000}"/>
    <cellStyle name="Uwaga 27 2 7 2" xfId="10271" xr:uid="{00000000-0005-0000-0000-000028C90000}"/>
    <cellStyle name="Uwaga 27 2 7 3" xfId="12313" xr:uid="{00000000-0005-0000-0000-000029C90000}"/>
    <cellStyle name="Uwaga 27 2 7 4" xfId="6437" xr:uid="{00000000-0005-0000-0000-00002AC90000}"/>
    <cellStyle name="Uwaga 27 2 7 5" xfId="16962" xr:uid="{00000000-0005-0000-0000-00002BC90000}"/>
    <cellStyle name="Uwaga 27 2 7 6" xfId="19537" xr:uid="{00000000-0005-0000-0000-00002CC90000}"/>
    <cellStyle name="Uwaga 27 2 7 7" xfId="22847" xr:uid="{00000000-0005-0000-0000-00002DC90000}"/>
    <cellStyle name="Uwaga 27 2 7 8" xfId="26163" xr:uid="{00000000-0005-0000-0000-00002EC90000}"/>
    <cellStyle name="Uwaga 27 2 7 9" xfId="29396" xr:uid="{00000000-0005-0000-0000-00002FC90000}"/>
    <cellStyle name="Uwaga 27 2 8" xfId="3197" xr:uid="{00000000-0005-0000-0000-000030C90000}"/>
    <cellStyle name="Uwaga 27 2 8 10" xfId="32841" xr:uid="{00000000-0005-0000-0000-000031C90000}"/>
    <cellStyle name="Uwaga 27 2 8 11" xfId="35310" xr:uid="{00000000-0005-0000-0000-000032C90000}"/>
    <cellStyle name="Uwaga 27 2 8 12" xfId="38499" xr:uid="{00000000-0005-0000-0000-000033C90000}"/>
    <cellStyle name="Uwaga 27 2 8 13" xfId="41705" xr:uid="{00000000-0005-0000-0000-000034C90000}"/>
    <cellStyle name="Uwaga 27 2 8 14" xfId="44885" xr:uid="{00000000-0005-0000-0000-000035C90000}"/>
    <cellStyle name="Uwaga 27 2 8 15" xfId="48180" xr:uid="{00000000-0005-0000-0000-000036C90000}"/>
    <cellStyle name="Uwaga 27 2 8 16" xfId="51348" xr:uid="{00000000-0005-0000-0000-000037C90000}"/>
    <cellStyle name="Uwaga 27 2 8 17" xfId="54535" xr:uid="{00000000-0005-0000-0000-000038C90000}"/>
    <cellStyle name="Uwaga 27 2 8 18" xfId="56589" xr:uid="{00000000-0005-0000-0000-000039C90000}"/>
    <cellStyle name="Uwaga 27 2 8 19" xfId="59826" xr:uid="{00000000-0005-0000-0000-00003AC90000}"/>
    <cellStyle name="Uwaga 27 2 8 2" xfId="10399" xr:uid="{00000000-0005-0000-0000-00003BC90000}"/>
    <cellStyle name="Uwaga 27 2 8 3" xfId="12441" xr:uid="{00000000-0005-0000-0000-00003CC90000}"/>
    <cellStyle name="Uwaga 27 2 8 4" xfId="6565" xr:uid="{00000000-0005-0000-0000-00003DC90000}"/>
    <cellStyle name="Uwaga 27 2 8 5" xfId="17090" xr:uid="{00000000-0005-0000-0000-00003EC90000}"/>
    <cellStyle name="Uwaga 27 2 8 6" xfId="19665" xr:uid="{00000000-0005-0000-0000-00003FC90000}"/>
    <cellStyle name="Uwaga 27 2 8 7" xfId="22975" xr:uid="{00000000-0005-0000-0000-000040C90000}"/>
    <cellStyle name="Uwaga 27 2 8 8" xfId="26290" xr:uid="{00000000-0005-0000-0000-000041C90000}"/>
    <cellStyle name="Uwaga 27 2 8 9" xfId="29524" xr:uid="{00000000-0005-0000-0000-000042C90000}"/>
    <cellStyle name="Uwaga 27 2 9" xfId="3095" xr:uid="{00000000-0005-0000-0000-000043C90000}"/>
    <cellStyle name="Uwaga 27 2 9 10" xfId="32739" xr:uid="{00000000-0005-0000-0000-000044C90000}"/>
    <cellStyle name="Uwaga 27 2 9 11" xfId="35208" xr:uid="{00000000-0005-0000-0000-000045C90000}"/>
    <cellStyle name="Uwaga 27 2 9 12" xfId="38397" xr:uid="{00000000-0005-0000-0000-000046C90000}"/>
    <cellStyle name="Uwaga 27 2 9 13" xfId="41603" xr:uid="{00000000-0005-0000-0000-000047C90000}"/>
    <cellStyle name="Uwaga 27 2 9 14" xfId="44783" xr:uid="{00000000-0005-0000-0000-000048C90000}"/>
    <cellStyle name="Uwaga 27 2 9 15" xfId="48078" xr:uid="{00000000-0005-0000-0000-000049C90000}"/>
    <cellStyle name="Uwaga 27 2 9 16" xfId="51246" xr:uid="{00000000-0005-0000-0000-00004AC90000}"/>
    <cellStyle name="Uwaga 27 2 9 17" xfId="54434" xr:uid="{00000000-0005-0000-0000-00004BC90000}"/>
    <cellStyle name="Uwaga 27 2 9 18" xfId="56488" xr:uid="{00000000-0005-0000-0000-00004CC90000}"/>
    <cellStyle name="Uwaga 27 2 9 19" xfId="59725" xr:uid="{00000000-0005-0000-0000-00004DC90000}"/>
    <cellStyle name="Uwaga 27 2 9 2" xfId="10297" xr:uid="{00000000-0005-0000-0000-00004EC90000}"/>
    <cellStyle name="Uwaga 27 2 9 3" xfId="12339" xr:uid="{00000000-0005-0000-0000-00004FC90000}"/>
    <cellStyle name="Uwaga 27 2 9 4" xfId="6463" xr:uid="{00000000-0005-0000-0000-000050C90000}"/>
    <cellStyle name="Uwaga 27 2 9 5" xfId="16988" xr:uid="{00000000-0005-0000-0000-000051C90000}"/>
    <cellStyle name="Uwaga 27 2 9 6" xfId="19563" xr:uid="{00000000-0005-0000-0000-000052C90000}"/>
    <cellStyle name="Uwaga 27 2 9 7" xfId="22873" xr:uid="{00000000-0005-0000-0000-000053C90000}"/>
    <cellStyle name="Uwaga 27 2 9 8" xfId="26189" xr:uid="{00000000-0005-0000-0000-000054C90000}"/>
    <cellStyle name="Uwaga 27 2 9 9" xfId="29422" xr:uid="{00000000-0005-0000-0000-000055C90000}"/>
    <cellStyle name="Uwaga 27 20" xfId="1898" xr:uid="{00000000-0005-0000-0000-000056C90000}"/>
    <cellStyle name="Uwaga 27 20 10" xfId="31550" xr:uid="{00000000-0005-0000-0000-000057C90000}"/>
    <cellStyle name="Uwaga 27 20 11" xfId="18079" xr:uid="{00000000-0005-0000-0000-000058C90000}"/>
    <cellStyle name="Uwaga 27 20 12" xfId="37200" xr:uid="{00000000-0005-0000-0000-000059C90000}"/>
    <cellStyle name="Uwaga 27 20 13" xfId="40425" xr:uid="{00000000-0005-0000-0000-00005AC90000}"/>
    <cellStyle name="Uwaga 27 20 14" xfId="43586" xr:uid="{00000000-0005-0000-0000-00005BC90000}"/>
    <cellStyle name="Uwaga 27 20 15" xfId="46900" xr:uid="{00000000-0005-0000-0000-00005CC90000}"/>
    <cellStyle name="Uwaga 27 20 16" xfId="50052" xr:uid="{00000000-0005-0000-0000-00005DC90000}"/>
    <cellStyle name="Uwaga 27 20 17" xfId="53272" xr:uid="{00000000-0005-0000-0000-00005EC90000}"/>
    <cellStyle name="Uwaga 27 20 18" xfId="34228" xr:uid="{00000000-0005-0000-0000-00005FC90000}"/>
    <cellStyle name="Uwaga 27 20 19" xfId="58555" xr:uid="{00000000-0005-0000-0000-000060C90000}"/>
    <cellStyle name="Uwaga 27 20 2" xfId="9108" xr:uid="{00000000-0005-0000-0000-000061C90000}"/>
    <cellStyle name="Uwaga 27 20 3" xfId="8282" xr:uid="{00000000-0005-0000-0000-000062C90000}"/>
    <cellStyle name="Uwaga 27 20 4" xfId="5276" xr:uid="{00000000-0005-0000-0000-000063C90000}"/>
    <cellStyle name="Uwaga 27 20 5" xfId="15794" xr:uid="{00000000-0005-0000-0000-000064C90000}"/>
    <cellStyle name="Uwaga 27 20 6" xfId="14303" xr:uid="{00000000-0005-0000-0000-000065C90000}"/>
    <cellStyle name="Uwaga 27 20 7" xfId="21676" xr:uid="{00000000-0005-0000-0000-000066C90000}"/>
    <cellStyle name="Uwaga 27 20 8" xfId="24998" xr:uid="{00000000-0005-0000-0000-000067C90000}"/>
    <cellStyle name="Uwaga 27 20 9" xfId="28225" xr:uid="{00000000-0005-0000-0000-000068C90000}"/>
    <cellStyle name="Uwaga 27 21" xfId="4066" xr:uid="{00000000-0005-0000-0000-000069C90000}"/>
    <cellStyle name="Uwaga 27 21 10" xfId="36172" xr:uid="{00000000-0005-0000-0000-00006AC90000}"/>
    <cellStyle name="Uwaga 27 21 11" xfId="39368" xr:uid="{00000000-0005-0000-0000-00006BC90000}"/>
    <cellStyle name="Uwaga 27 21 12" xfId="42567" xr:uid="{00000000-0005-0000-0000-00006CC90000}"/>
    <cellStyle name="Uwaga 27 21 13" xfId="45754" xr:uid="{00000000-0005-0000-0000-00006DC90000}"/>
    <cellStyle name="Uwaga 27 21 14" xfId="49042" xr:uid="{00000000-0005-0000-0000-00006EC90000}"/>
    <cellStyle name="Uwaga 27 21 15" xfId="52215" xr:uid="{00000000-0005-0000-0000-00006FC90000}"/>
    <cellStyle name="Uwaga 27 21 16" xfId="55390" xr:uid="{00000000-0005-0000-0000-000070C90000}"/>
    <cellStyle name="Uwaga 27 21 17" xfId="57444" xr:uid="{00000000-0005-0000-0000-000071C90000}"/>
    <cellStyle name="Uwaga 27 21 18" xfId="60681" xr:uid="{00000000-0005-0000-0000-000072C90000}"/>
    <cellStyle name="Uwaga 27 21 2" xfId="11268" xr:uid="{00000000-0005-0000-0000-000073C90000}"/>
    <cellStyle name="Uwaga 27 21 3" xfId="13310" xr:uid="{00000000-0005-0000-0000-000074C90000}"/>
    <cellStyle name="Uwaga 27 21 4" xfId="17959" xr:uid="{00000000-0005-0000-0000-000075C90000}"/>
    <cellStyle name="Uwaga 27 21 5" xfId="20534" xr:uid="{00000000-0005-0000-0000-000076C90000}"/>
    <cellStyle name="Uwaga 27 21 6" xfId="23844" xr:uid="{00000000-0005-0000-0000-000077C90000}"/>
    <cellStyle name="Uwaga 27 21 7" xfId="27159" xr:uid="{00000000-0005-0000-0000-000078C90000}"/>
    <cellStyle name="Uwaga 27 21 8" xfId="30393" xr:uid="{00000000-0005-0000-0000-000079C90000}"/>
    <cellStyle name="Uwaga 27 21 9" xfId="33710" xr:uid="{00000000-0005-0000-0000-00007AC90000}"/>
    <cellStyle name="Uwaga 27 22" xfId="4360" xr:uid="{00000000-0005-0000-0000-00007BC90000}"/>
    <cellStyle name="Uwaga 27 22 10" xfId="42856" xr:uid="{00000000-0005-0000-0000-00007CC90000}"/>
    <cellStyle name="Uwaga 27 22 11" xfId="46048" xr:uid="{00000000-0005-0000-0000-00007DC90000}"/>
    <cellStyle name="Uwaga 27 22 12" xfId="49325" xr:uid="{00000000-0005-0000-0000-00007EC90000}"/>
    <cellStyle name="Uwaga 27 22 13" xfId="52508" xr:uid="{00000000-0005-0000-0000-00007FC90000}"/>
    <cellStyle name="Uwaga 27 22 14" xfId="57723" xr:uid="{00000000-0005-0000-0000-000080C90000}"/>
    <cellStyle name="Uwaga 27 22 15" xfId="60960" xr:uid="{00000000-0005-0000-0000-000081C90000}"/>
    <cellStyle name="Uwaga 27 22 2" xfId="13598" xr:uid="{00000000-0005-0000-0000-000082C90000}"/>
    <cellStyle name="Uwaga 27 22 3" xfId="7577" xr:uid="{00000000-0005-0000-0000-000083C90000}"/>
    <cellStyle name="Uwaga 27 22 4" xfId="20828" xr:uid="{00000000-0005-0000-0000-000084C90000}"/>
    <cellStyle name="Uwaga 27 22 5" xfId="24138" xr:uid="{00000000-0005-0000-0000-000085C90000}"/>
    <cellStyle name="Uwaga 27 22 6" xfId="27452" xr:uid="{00000000-0005-0000-0000-000086C90000}"/>
    <cellStyle name="Uwaga 27 22 7" xfId="30687" xr:uid="{00000000-0005-0000-0000-000087C90000}"/>
    <cellStyle name="Uwaga 27 22 8" xfId="36456" xr:uid="{00000000-0005-0000-0000-000088C90000}"/>
    <cellStyle name="Uwaga 27 22 9" xfId="39661" xr:uid="{00000000-0005-0000-0000-000089C90000}"/>
    <cellStyle name="Uwaga 27 23" xfId="4161" xr:uid="{00000000-0005-0000-0000-00008AC90000}"/>
    <cellStyle name="Uwaga 27 23 10" xfId="42662" xr:uid="{00000000-0005-0000-0000-00008BC90000}"/>
    <cellStyle name="Uwaga 27 23 11" xfId="45849" xr:uid="{00000000-0005-0000-0000-00008CC90000}"/>
    <cellStyle name="Uwaga 27 23 12" xfId="49137" xr:uid="{00000000-0005-0000-0000-00008DC90000}"/>
    <cellStyle name="Uwaga 27 23 13" xfId="52309" xr:uid="{00000000-0005-0000-0000-00008EC90000}"/>
    <cellStyle name="Uwaga 27 23 14" xfId="57535" xr:uid="{00000000-0005-0000-0000-00008FC90000}"/>
    <cellStyle name="Uwaga 27 23 15" xfId="60772" xr:uid="{00000000-0005-0000-0000-000090C90000}"/>
    <cellStyle name="Uwaga 27 23 2" xfId="13405" xr:uid="{00000000-0005-0000-0000-000091C90000}"/>
    <cellStyle name="Uwaga 27 23 3" xfId="7398" xr:uid="{00000000-0005-0000-0000-000092C90000}"/>
    <cellStyle name="Uwaga 27 23 4" xfId="20629" xr:uid="{00000000-0005-0000-0000-000093C90000}"/>
    <cellStyle name="Uwaga 27 23 5" xfId="23939" xr:uid="{00000000-0005-0000-0000-000094C90000}"/>
    <cellStyle name="Uwaga 27 23 6" xfId="27254" xr:uid="{00000000-0005-0000-0000-000095C90000}"/>
    <cellStyle name="Uwaga 27 23 7" xfId="30488" xr:uid="{00000000-0005-0000-0000-000096C90000}"/>
    <cellStyle name="Uwaga 27 23 8" xfId="36267" xr:uid="{00000000-0005-0000-0000-000097C90000}"/>
    <cellStyle name="Uwaga 27 23 9" xfId="39463" xr:uid="{00000000-0005-0000-0000-000098C90000}"/>
    <cellStyle name="Uwaga 27 24" xfId="4419" xr:uid="{00000000-0005-0000-0000-000099C90000}"/>
    <cellStyle name="Uwaga 27 24 10" xfId="42913" xr:uid="{00000000-0005-0000-0000-00009AC90000}"/>
    <cellStyle name="Uwaga 27 24 11" xfId="46107" xr:uid="{00000000-0005-0000-0000-00009BC90000}"/>
    <cellStyle name="Uwaga 27 24 12" xfId="49382" xr:uid="{00000000-0005-0000-0000-00009CC90000}"/>
    <cellStyle name="Uwaga 27 24 13" xfId="52567" xr:uid="{00000000-0005-0000-0000-00009DC90000}"/>
    <cellStyle name="Uwaga 27 24 14" xfId="57777" xr:uid="{00000000-0005-0000-0000-00009EC90000}"/>
    <cellStyle name="Uwaga 27 24 15" xfId="61014" xr:uid="{00000000-0005-0000-0000-00009FC90000}"/>
    <cellStyle name="Uwaga 27 24 2" xfId="13657" xr:uid="{00000000-0005-0000-0000-0000A0C90000}"/>
    <cellStyle name="Uwaga 27 24 3" xfId="7622" xr:uid="{00000000-0005-0000-0000-0000A1C90000}"/>
    <cellStyle name="Uwaga 27 24 4" xfId="20887" xr:uid="{00000000-0005-0000-0000-0000A2C90000}"/>
    <cellStyle name="Uwaga 27 24 5" xfId="24197" xr:uid="{00000000-0005-0000-0000-0000A3C90000}"/>
    <cellStyle name="Uwaga 27 24 6" xfId="27511" xr:uid="{00000000-0005-0000-0000-0000A4C90000}"/>
    <cellStyle name="Uwaga 27 24 7" xfId="30746" xr:uid="{00000000-0005-0000-0000-0000A5C90000}"/>
    <cellStyle name="Uwaga 27 24 8" xfId="36513" xr:uid="{00000000-0005-0000-0000-0000A6C90000}"/>
    <cellStyle name="Uwaga 27 24 9" xfId="39720" xr:uid="{00000000-0005-0000-0000-0000A7C90000}"/>
    <cellStyle name="Uwaga 27 25" xfId="4477" xr:uid="{00000000-0005-0000-0000-0000A8C90000}"/>
    <cellStyle name="Uwaga 27 25 10" xfId="42968" xr:uid="{00000000-0005-0000-0000-0000A9C90000}"/>
    <cellStyle name="Uwaga 27 25 11" xfId="46165" xr:uid="{00000000-0005-0000-0000-0000AAC90000}"/>
    <cellStyle name="Uwaga 27 25 12" xfId="49437" xr:uid="{00000000-0005-0000-0000-0000ABC90000}"/>
    <cellStyle name="Uwaga 27 25 13" xfId="52625" xr:uid="{00000000-0005-0000-0000-0000ACC90000}"/>
    <cellStyle name="Uwaga 27 25 14" xfId="57830" xr:uid="{00000000-0005-0000-0000-0000ADC90000}"/>
    <cellStyle name="Uwaga 27 25 15" xfId="61067" xr:uid="{00000000-0005-0000-0000-0000AEC90000}"/>
    <cellStyle name="Uwaga 27 25 2" xfId="13714" xr:uid="{00000000-0005-0000-0000-0000AFC90000}"/>
    <cellStyle name="Uwaga 27 25 3" xfId="7675" xr:uid="{00000000-0005-0000-0000-0000B0C90000}"/>
    <cellStyle name="Uwaga 27 25 4" xfId="20945" xr:uid="{00000000-0005-0000-0000-0000B1C90000}"/>
    <cellStyle name="Uwaga 27 25 5" xfId="24255" xr:uid="{00000000-0005-0000-0000-0000B2C90000}"/>
    <cellStyle name="Uwaga 27 25 6" xfId="27568" xr:uid="{00000000-0005-0000-0000-0000B3C90000}"/>
    <cellStyle name="Uwaga 27 25 7" xfId="30804" xr:uid="{00000000-0005-0000-0000-0000B4C90000}"/>
    <cellStyle name="Uwaga 27 25 8" xfId="36568" xr:uid="{00000000-0005-0000-0000-0000B5C90000}"/>
    <cellStyle name="Uwaga 27 25 9" xfId="39778" xr:uid="{00000000-0005-0000-0000-0000B6C90000}"/>
    <cellStyle name="Uwaga 27 26" xfId="4531" xr:uid="{00000000-0005-0000-0000-0000B7C90000}"/>
    <cellStyle name="Uwaga 27 26 10" xfId="43020" xr:uid="{00000000-0005-0000-0000-0000B8C90000}"/>
    <cellStyle name="Uwaga 27 26 11" xfId="46219" xr:uid="{00000000-0005-0000-0000-0000B9C90000}"/>
    <cellStyle name="Uwaga 27 26 12" xfId="49488" xr:uid="{00000000-0005-0000-0000-0000BAC90000}"/>
    <cellStyle name="Uwaga 27 26 13" xfId="52679" xr:uid="{00000000-0005-0000-0000-0000BBC90000}"/>
    <cellStyle name="Uwaga 27 26 14" xfId="57880" xr:uid="{00000000-0005-0000-0000-0000BCC90000}"/>
    <cellStyle name="Uwaga 27 26 15" xfId="61117" xr:uid="{00000000-0005-0000-0000-0000BDC90000}"/>
    <cellStyle name="Uwaga 27 26 2" xfId="13767" xr:uid="{00000000-0005-0000-0000-0000BEC90000}"/>
    <cellStyle name="Uwaga 27 26 3" xfId="7725" xr:uid="{00000000-0005-0000-0000-0000BFC90000}"/>
    <cellStyle name="Uwaga 27 26 4" xfId="20999" xr:uid="{00000000-0005-0000-0000-0000C0C90000}"/>
    <cellStyle name="Uwaga 27 26 5" xfId="24309" xr:uid="{00000000-0005-0000-0000-0000C1C90000}"/>
    <cellStyle name="Uwaga 27 26 6" xfId="27621" xr:uid="{00000000-0005-0000-0000-0000C2C90000}"/>
    <cellStyle name="Uwaga 27 26 7" xfId="30858" xr:uid="{00000000-0005-0000-0000-0000C3C90000}"/>
    <cellStyle name="Uwaga 27 26 8" xfId="36619" xr:uid="{00000000-0005-0000-0000-0000C4C90000}"/>
    <cellStyle name="Uwaga 27 26 9" xfId="39832" xr:uid="{00000000-0005-0000-0000-0000C5C90000}"/>
    <cellStyle name="Uwaga 27 27" xfId="4587" xr:uid="{00000000-0005-0000-0000-0000C6C90000}"/>
    <cellStyle name="Uwaga 27 27 10" xfId="43074" xr:uid="{00000000-0005-0000-0000-0000C7C90000}"/>
    <cellStyle name="Uwaga 27 27 11" xfId="46275" xr:uid="{00000000-0005-0000-0000-0000C8C90000}"/>
    <cellStyle name="Uwaga 27 27 12" xfId="49542" xr:uid="{00000000-0005-0000-0000-0000C9C90000}"/>
    <cellStyle name="Uwaga 27 27 13" xfId="52735" xr:uid="{00000000-0005-0000-0000-0000CAC90000}"/>
    <cellStyle name="Uwaga 27 27 14" xfId="57933" xr:uid="{00000000-0005-0000-0000-0000CBC90000}"/>
    <cellStyle name="Uwaga 27 27 15" xfId="61170" xr:uid="{00000000-0005-0000-0000-0000CCC90000}"/>
    <cellStyle name="Uwaga 27 27 2" xfId="13823" xr:uid="{00000000-0005-0000-0000-0000CDC90000}"/>
    <cellStyle name="Uwaga 27 27 3" xfId="7778" xr:uid="{00000000-0005-0000-0000-0000CEC90000}"/>
    <cellStyle name="Uwaga 27 27 4" xfId="21055" xr:uid="{00000000-0005-0000-0000-0000CFC90000}"/>
    <cellStyle name="Uwaga 27 27 5" xfId="24365" xr:uid="{00000000-0005-0000-0000-0000D0C90000}"/>
    <cellStyle name="Uwaga 27 27 6" xfId="27677" xr:uid="{00000000-0005-0000-0000-0000D1C90000}"/>
    <cellStyle name="Uwaga 27 27 7" xfId="30914" xr:uid="{00000000-0005-0000-0000-0000D2C90000}"/>
    <cellStyle name="Uwaga 27 27 8" xfId="36674" xr:uid="{00000000-0005-0000-0000-0000D3C90000}"/>
    <cellStyle name="Uwaga 27 27 9" xfId="39887" xr:uid="{00000000-0005-0000-0000-0000D4C90000}"/>
    <cellStyle name="Uwaga 27 28" xfId="4634" xr:uid="{00000000-0005-0000-0000-0000D5C90000}"/>
    <cellStyle name="Uwaga 27 28 10" xfId="43120" xr:uid="{00000000-0005-0000-0000-0000D6C90000}"/>
    <cellStyle name="Uwaga 27 28 11" xfId="46322" xr:uid="{00000000-0005-0000-0000-0000D7C90000}"/>
    <cellStyle name="Uwaga 27 28 12" xfId="49588" xr:uid="{00000000-0005-0000-0000-0000D8C90000}"/>
    <cellStyle name="Uwaga 27 28 13" xfId="52782" xr:uid="{00000000-0005-0000-0000-0000D9C90000}"/>
    <cellStyle name="Uwaga 27 28 14" xfId="57979" xr:uid="{00000000-0005-0000-0000-0000DAC90000}"/>
    <cellStyle name="Uwaga 27 28 15" xfId="61216" xr:uid="{00000000-0005-0000-0000-0000DBC90000}"/>
    <cellStyle name="Uwaga 27 28 2" xfId="13870" xr:uid="{00000000-0005-0000-0000-0000DCC90000}"/>
    <cellStyle name="Uwaga 27 28 3" xfId="7824" xr:uid="{00000000-0005-0000-0000-0000DDC90000}"/>
    <cellStyle name="Uwaga 27 28 4" xfId="21102" xr:uid="{00000000-0005-0000-0000-0000DEC90000}"/>
    <cellStyle name="Uwaga 27 28 5" xfId="24412" xr:uid="{00000000-0005-0000-0000-0000DFC90000}"/>
    <cellStyle name="Uwaga 27 28 6" xfId="27724" xr:uid="{00000000-0005-0000-0000-0000E0C90000}"/>
    <cellStyle name="Uwaga 27 28 7" xfId="30961" xr:uid="{00000000-0005-0000-0000-0000E1C90000}"/>
    <cellStyle name="Uwaga 27 28 8" xfId="36721" xr:uid="{00000000-0005-0000-0000-0000E2C90000}"/>
    <cellStyle name="Uwaga 27 28 9" xfId="39934" xr:uid="{00000000-0005-0000-0000-0000E3C90000}"/>
    <cellStyle name="Uwaga 27 29" xfId="4688" xr:uid="{00000000-0005-0000-0000-0000E4C90000}"/>
    <cellStyle name="Uwaga 27 29 10" xfId="43171" xr:uid="{00000000-0005-0000-0000-0000E5C90000}"/>
    <cellStyle name="Uwaga 27 29 11" xfId="46376" xr:uid="{00000000-0005-0000-0000-0000E6C90000}"/>
    <cellStyle name="Uwaga 27 29 12" xfId="49639" xr:uid="{00000000-0005-0000-0000-0000E7C90000}"/>
    <cellStyle name="Uwaga 27 29 13" xfId="52836" xr:uid="{00000000-0005-0000-0000-0000E8C90000}"/>
    <cellStyle name="Uwaga 27 29 14" xfId="58030" xr:uid="{00000000-0005-0000-0000-0000E9C90000}"/>
    <cellStyle name="Uwaga 27 29 15" xfId="61267" xr:uid="{00000000-0005-0000-0000-0000EAC90000}"/>
    <cellStyle name="Uwaga 27 29 2" xfId="13923" xr:uid="{00000000-0005-0000-0000-0000EBC90000}"/>
    <cellStyle name="Uwaga 27 29 3" xfId="7875" xr:uid="{00000000-0005-0000-0000-0000ECC90000}"/>
    <cellStyle name="Uwaga 27 29 4" xfId="21156" xr:uid="{00000000-0005-0000-0000-0000EDC90000}"/>
    <cellStyle name="Uwaga 27 29 5" xfId="24466" xr:uid="{00000000-0005-0000-0000-0000EEC90000}"/>
    <cellStyle name="Uwaga 27 29 6" xfId="27778" xr:uid="{00000000-0005-0000-0000-0000EFC90000}"/>
    <cellStyle name="Uwaga 27 29 7" xfId="31015" xr:uid="{00000000-0005-0000-0000-0000F0C90000}"/>
    <cellStyle name="Uwaga 27 29 8" xfId="36773" xr:uid="{00000000-0005-0000-0000-0000F1C90000}"/>
    <cellStyle name="Uwaga 27 29 9" xfId="39988" xr:uid="{00000000-0005-0000-0000-0000F2C90000}"/>
    <cellStyle name="Uwaga 27 3" xfId="1682" xr:uid="{00000000-0005-0000-0000-0000F3C90000}"/>
    <cellStyle name="Uwaga 27 3 10" xfId="31334" xr:uid="{00000000-0005-0000-0000-0000F4C90000}"/>
    <cellStyle name="Uwaga 27 3 11" xfId="15186" xr:uid="{00000000-0005-0000-0000-0000F5C90000}"/>
    <cellStyle name="Uwaga 27 3 12" xfId="36984" xr:uid="{00000000-0005-0000-0000-0000F6C90000}"/>
    <cellStyle name="Uwaga 27 3 13" xfId="40216" xr:uid="{00000000-0005-0000-0000-0000F7C90000}"/>
    <cellStyle name="Uwaga 27 3 14" xfId="43370" xr:uid="{00000000-0005-0000-0000-0000F8C90000}"/>
    <cellStyle name="Uwaga 27 3 15" xfId="46691" xr:uid="{00000000-0005-0000-0000-0000F9C90000}"/>
    <cellStyle name="Uwaga 27 3 16" xfId="49836" xr:uid="{00000000-0005-0000-0000-0000FAC90000}"/>
    <cellStyle name="Uwaga 27 3 17" xfId="53064" xr:uid="{00000000-0005-0000-0000-0000FBC90000}"/>
    <cellStyle name="Uwaga 27 3 18" xfId="15828" xr:uid="{00000000-0005-0000-0000-0000FCC90000}"/>
    <cellStyle name="Uwaga 27 3 19" xfId="58347" xr:uid="{00000000-0005-0000-0000-0000FDC90000}"/>
    <cellStyle name="Uwaga 27 3 2" xfId="8892" xr:uid="{00000000-0005-0000-0000-0000FEC90000}"/>
    <cellStyle name="Uwaga 27 3 3" xfId="8498" xr:uid="{00000000-0005-0000-0000-0000FFC90000}"/>
    <cellStyle name="Uwaga 27 3 4" xfId="5061" xr:uid="{00000000-0005-0000-0000-000000CA0000}"/>
    <cellStyle name="Uwaga 27 3 5" xfId="15578" xr:uid="{00000000-0005-0000-0000-000001CA0000}"/>
    <cellStyle name="Uwaga 27 3 6" xfId="14519" xr:uid="{00000000-0005-0000-0000-000002CA0000}"/>
    <cellStyle name="Uwaga 27 3 7" xfId="21460" xr:uid="{00000000-0005-0000-0000-000003CA0000}"/>
    <cellStyle name="Uwaga 27 3 8" xfId="24783" xr:uid="{00000000-0005-0000-0000-000004CA0000}"/>
    <cellStyle name="Uwaga 27 3 9" xfId="28009" xr:uid="{00000000-0005-0000-0000-000005CA0000}"/>
    <cellStyle name="Uwaga 27 30" xfId="4740" xr:uid="{00000000-0005-0000-0000-000006CA0000}"/>
    <cellStyle name="Uwaga 27 30 10" xfId="43221" xr:uid="{00000000-0005-0000-0000-000007CA0000}"/>
    <cellStyle name="Uwaga 27 30 11" xfId="46428" xr:uid="{00000000-0005-0000-0000-000008CA0000}"/>
    <cellStyle name="Uwaga 27 30 12" xfId="49688" xr:uid="{00000000-0005-0000-0000-000009CA0000}"/>
    <cellStyle name="Uwaga 27 30 13" xfId="52888" xr:uid="{00000000-0005-0000-0000-00000ACA0000}"/>
    <cellStyle name="Uwaga 27 30 14" xfId="58079" xr:uid="{00000000-0005-0000-0000-00000BCA0000}"/>
    <cellStyle name="Uwaga 27 30 15" xfId="61316" xr:uid="{00000000-0005-0000-0000-00000CCA0000}"/>
    <cellStyle name="Uwaga 27 30 2" xfId="13974" xr:uid="{00000000-0005-0000-0000-00000DCA0000}"/>
    <cellStyle name="Uwaga 27 30 3" xfId="7924" xr:uid="{00000000-0005-0000-0000-00000ECA0000}"/>
    <cellStyle name="Uwaga 27 30 4" xfId="21208" xr:uid="{00000000-0005-0000-0000-00000FCA0000}"/>
    <cellStyle name="Uwaga 27 30 5" xfId="24518" xr:uid="{00000000-0005-0000-0000-000010CA0000}"/>
    <cellStyle name="Uwaga 27 30 6" xfId="27830" xr:uid="{00000000-0005-0000-0000-000011CA0000}"/>
    <cellStyle name="Uwaga 27 30 7" xfId="31067" xr:uid="{00000000-0005-0000-0000-000012CA0000}"/>
    <cellStyle name="Uwaga 27 30 8" xfId="36824" xr:uid="{00000000-0005-0000-0000-000013CA0000}"/>
    <cellStyle name="Uwaga 27 30 9" xfId="40039" xr:uid="{00000000-0005-0000-0000-000014CA0000}"/>
    <cellStyle name="Uwaga 27 31" xfId="4791" xr:uid="{00000000-0005-0000-0000-000015CA0000}"/>
    <cellStyle name="Uwaga 27 31 10" xfId="43270" xr:uid="{00000000-0005-0000-0000-000016CA0000}"/>
    <cellStyle name="Uwaga 27 31 11" xfId="46479" xr:uid="{00000000-0005-0000-0000-000017CA0000}"/>
    <cellStyle name="Uwaga 27 31 12" xfId="49737" xr:uid="{00000000-0005-0000-0000-000018CA0000}"/>
    <cellStyle name="Uwaga 27 31 13" xfId="52939" xr:uid="{00000000-0005-0000-0000-000019CA0000}"/>
    <cellStyle name="Uwaga 27 31 14" xfId="58128" xr:uid="{00000000-0005-0000-0000-00001ACA0000}"/>
    <cellStyle name="Uwaga 27 31 15" xfId="61365" xr:uid="{00000000-0005-0000-0000-00001BCA0000}"/>
    <cellStyle name="Uwaga 27 31 2" xfId="14025" xr:uid="{00000000-0005-0000-0000-00001CCA0000}"/>
    <cellStyle name="Uwaga 27 31 3" xfId="7973" xr:uid="{00000000-0005-0000-0000-00001DCA0000}"/>
    <cellStyle name="Uwaga 27 31 4" xfId="21259" xr:uid="{00000000-0005-0000-0000-00001ECA0000}"/>
    <cellStyle name="Uwaga 27 31 5" xfId="24569" xr:uid="{00000000-0005-0000-0000-00001FCA0000}"/>
    <cellStyle name="Uwaga 27 31 6" xfId="27881" xr:uid="{00000000-0005-0000-0000-000020CA0000}"/>
    <cellStyle name="Uwaga 27 31 7" xfId="31118" xr:uid="{00000000-0005-0000-0000-000021CA0000}"/>
    <cellStyle name="Uwaga 27 31 8" xfId="36874" xr:uid="{00000000-0005-0000-0000-000022CA0000}"/>
    <cellStyle name="Uwaga 27 31 9" xfId="40090" xr:uid="{00000000-0005-0000-0000-000023CA0000}"/>
    <cellStyle name="Uwaga 27 4" xfId="2490" xr:uid="{00000000-0005-0000-0000-000024CA0000}"/>
    <cellStyle name="Uwaga 27 4 10" xfId="32134" xr:uid="{00000000-0005-0000-0000-000025CA0000}"/>
    <cellStyle name="Uwaga 27 4 11" xfId="34604" xr:uid="{00000000-0005-0000-0000-000026CA0000}"/>
    <cellStyle name="Uwaga 27 4 12" xfId="37792" xr:uid="{00000000-0005-0000-0000-000027CA0000}"/>
    <cellStyle name="Uwaga 27 4 13" xfId="41002" xr:uid="{00000000-0005-0000-0000-000028CA0000}"/>
    <cellStyle name="Uwaga 27 4 14" xfId="44178" xr:uid="{00000000-0005-0000-0000-000029CA0000}"/>
    <cellStyle name="Uwaga 27 4 15" xfId="47477" xr:uid="{00000000-0005-0000-0000-00002ACA0000}"/>
    <cellStyle name="Uwaga 27 4 16" xfId="50642" xr:uid="{00000000-0005-0000-0000-00002BCA0000}"/>
    <cellStyle name="Uwaga 27 4 17" xfId="53838" xr:uid="{00000000-0005-0000-0000-00002CCA0000}"/>
    <cellStyle name="Uwaga 27 4 18" xfId="55892" xr:uid="{00000000-0005-0000-0000-00002DCA0000}"/>
    <cellStyle name="Uwaga 27 4 19" xfId="59129" xr:uid="{00000000-0005-0000-0000-00002ECA0000}"/>
    <cellStyle name="Uwaga 27 4 2" xfId="9692" xr:uid="{00000000-0005-0000-0000-00002FCA0000}"/>
    <cellStyle name="Uwaga 27 4 3" xfId="11734" xr:uid="{00000000-0005-0000-0000-000030CA0000}"/>
    <cellStyle name="Uwaga 27 4 4" xfId="5858" xr:uid="{00000000-0005-0000-0000-000031CA0000}"/>
    <cellStyle name="Uwaga 27 4 5" xfId="16383" xr:uid="{00000000-0005-0000-0000-000032CA0000}"/>
    <cellStyle name="Uwaga 27 4 6" xfId="18958" xr:uid="{00000000-0005-0000-0000-000033CA0000}"/>
    <cellStyle name="Uwaga 27 4 7" xfId="22268" xr:uid="{00000000-0005-0000-0000-000034CA0000}"/>
    <cellStyle name="Uwaga 27 4 8" xfId="25588" xr:uid="{00000000-0005-0000-0000-000035CA0000}"/>
    <cellStyle name="Uwaga 27 4 9" xfId="28817" xr:uid="{00000000-0005-0000-0000-000036CA0000}"/>
    <cellStyle name="Uwaga 27 5" xfId="2629" xr:uid="{00000000-0005-0000-0000-000037CA0000}"/>
    <cellStyle name="Uwaga 27 5 10" xfId="32273" xr:uid="{00000000-0005-0000-0000-000038CA0000}"/>
    <cellStyle name="Uwaga 27 5 11" xfId="34743" xr:uid="{00000000-0005-0000-0000-000039CA0000}"/>
    <cellStyle name="Uwaga 27 5 12" xfId="37931" xr:uid="{00000000-0005-0000-0000-00003ACA0000}"/>
    <cellStyle name="Uwaga 27 5 13" xfId="41141" xr:uid="{00000000-0005-0000-0000-00003BCA0000}"/>
    <cellStyle name="Uwaga 27 5 14" xfId="44317" xr:uid="{00000000-0005-0000-0000-00003CCA0000}"/>
    <cellStyle name="Uwaga 27 5 15" xfId="47616" xr:uid="{00000000-0005-0000-0000-00003DCA0000}"/>
    <cellStyle name="Uwaga 27 5 16" xfId="50781" xr:uid="{00000000-0005-0000-0000-00003ECA0000}"/>
    <cellStyle name="Uwaga 27 5 17" xfId="53976" xr:uid="{00000000-0005-0000-0000-00003FCA0000}"/>
    <cellStyle name="Uwaga 27 5 18" xfId="56030" xr:uid="{00000000-0005-0000-0000-000040CA0000}"/>
    <cellStyle name="Uwaga 27 5 19" xfId="59267" xr:uid="{00000000-0005-0000-0000-000041CA0000}"/>
    <cellStyle name="Uwaga 27 5 2" xfId="9831" xr:uid="{00000000-0005-0000-0000-000042CA0000}"/>
    <cellStyle name="Uwaga 27 5 3" xfId="11873" xr:uid="{00000000-0005-0000-0000-000043CA0000}"/>
    <cellStyle name="Uwaga 27 5 4" xfId="5997" xr:uid="{00000000-0005-0000-0000-000044CA0000}"/>
    <cellStyle name="Uwaga 27 5 5" xfId="16522" xr:uid="{00000000-0005-0000-0000-000045CA0000}"/>
    <cellStyle name="Uwaga 27 5 6" xfId="19097" xr:uid="{00000000-0005-0000-0000-000046CA0000}"/>
    <cellStyle name="Uwaga 27 5 7" xfId="22407" xr:uid="{00000000-0005-0000-0000-000047CA0000}"/>
    <cellStyle name="Uwaga 27 5 8" xfId="25727" xr:uid="{00000000-0005-0000-0000-000048CA0000}"/>
    <cellStyle name="Uwaga 27 5 9" xfId="28956" xr:uid="{00000000-0005-0000-0000-000049CA0000}"/>
    <cellStyle name="Uwaga 27 6" xfId="1736" xr:uid="{00000000-0005-0000-0000-00004ACA0000}"/>
    <cellStyle name="Uwaga 27 6 10" xfId="31388" xr:uid="{00000000-0005-0000-0000-00004BCA0000}"/>
    <cellStyle name="Uwaga 27 6 11" xfId="15347" xr:uid="{00000000-0005-0000-0000-00004CCA0000}"/>
    <cellStyle name="Uwaga 27 6 12" xfId="37038" xr:uid="{00000000-0005-0000-0000-00004DCA0000}"/>
    <cellStyle name="Uwaga 27 6 13" xfId="40270" xr:uid="{00000000-0005-0000-0000-00004ECA0000}"/>
    <cellStyle name="Uwaga 27 6 14" xfId="43424" xr:uid="{00000000-0005-0000-0000-00004FCA0000}"/>
    <cellStyle name="Uwaga 27 6 15" xfId="46745" xr:uid="{00000000-0005-0000-0000-000050CA0000}"/>
    <cellStyle name="Uwaga 27 6 16" xfId="49890" xr:uid="{00000000-0005-0000-0000-000051CA0000}"/>
    <cellStyle name="Uwaga 27 6 17" xfId="53117" xr:uid="{00000000-0005-0000-0000-000052CA0000}"/>
    <cellStyle name="Uwaga 27 6 18" xfId="33893" xr:uid="{00000000-0005-0000-0000-000053CA0000}"/>
    <cellStyle name="Uwaga 27 6 19" xfId="58400" xr:uid="{00000000-0005-0000-0000-000054CA0000}"/>
    <cellStyle name="Uwaga 27 6 2" xfId="8946" xr:uid="{00000000-0005-0000-0000-000055CA0000}"/>
    <cellStyle name="Uwaga 27 6 3" xfId="8444" xr:uid="{00000000-0005-0000-0000-000056CA0000}"/>
    <cellStyle name="Uwaga 27 6 4" xfId="5115" xr:uid="{00000000-0005-0000-0000-000057CA0000}"/>
    <cellStyle name="Uwaga 27 6 5" xfId="15632" xr:uid="{00000000-0005-0000-0000-000058CA0000}"/>
    <cellStyle name="Uwaga 27 6 6" xfId="14465" xr:uid="{00000000-0005-0000-0000-000059CA0000}"/>
    <cellStyle name="Uwaga 27 6 7" xfId="21514" xr:uid="{00000000-0005-0000-0000-00005ACA0000}"/>
    <cellStyle name="Uwaga 27 6 8" xfId="24836" xr:uid="{00000000-0005-0000-0000-00005BCA0000}"/>
    <cellStyle name="Uwaga 27 6 9" xfId="28063" xr:uid="{00000000-0005-0000-0000-00005CCA0000}"/>
    <cellStyle name="Uwaga 27 7" xfId="2849" xr:uid="{00000000-0005-0000-0000-00005DCA0000}"/>
    <cellStyle name="Uwaga 27 7 10" xfId="32493" xr:uid="{00000000-0005-0000-0000-00005ECA0000}"/>
    <cellStyle name="Uwaga 27 7 11" xfId="34963" xr:uid="{00000000-0005-0000-0000-00005FCA0000}"/>
    <cellStyle name="Uwaga 27 7 12" xfId="38151" xr:uid="{00000000-0005-0000-0000-000060CA0000}"/>
    <cellStyle name="Uwaga 27 7 13" xfId="41358" xr:uid="{00000000-0005-0000-0000-000061CA0000}"/>
    <cellStyle name="Uwaga 27 7 14" xfId="44537" xr:uid="{00000000-0005-0000-0000-000062CA0000}"/>
    <cellStyle name="Uwaga 27 7 15" xfId="47833" xr:uid="{00000000-0005-0000-0000-000063CA0000}"/>
    <cellStyle name="Uwaga 27 7 16" xfId="51001" xr:uid="{00000000-0005-0000-0000-000064CA0000}"/>
    <cellStyle name="Uwaga 27 7 17" xfId="54191" xr:uid="{00000000-0005-0000-0000-000065CA0000}"/>
    <cellStyle name="Uwaga 27 7 18" xfId="56245" xr:uid="{00000000-0005-0000-0000-000066CA0000}"/>
    <cellStyle name="Uwaga 27 7 19" xfId="59482" xr:uid="{00000000-0005-0000-0000-000067CA0000}"/>
    <cellStyle name="Uwaga 27 7 2" xfId="10051" xr:uid="{00000000-0005-0000-0000-000068CA0000}"/>
    <cellStyle name="Uwaga 27 7 3" xfId="12093" xr:uid="{00000000-0005-0000-0000-000069CA0000}"/>
    <cellStyle name="Uwaga 27 7 4" xfId="6217" xr:uid="{00000000-0005-0000-0000-00006ACA0000}"/>
    <cellStyle name="Uwaga 27 7 5" xfId="16742" xr:uid="{00000000-0005-0000-0000-00006BCA0000}"/>
    <cellStyle name="Uwaga 27 7 6" xfId="19317" xr:uid="{00000000-0005-0000-0000-00006CCA0000}"/>
    <cellStyle name="Uwaga 27 7 7" xfId="22627" xr:uid="{00000000-0005-0000-0000-00006DCA0000}"/>
    <cellStyle name="Uwaga 27 7 8" xfId="25945" xr:uid="{00000000-0005-0000-0000-00006ECA0000}"/>
    <cellStyle name="Uwaga 27 7 9" xfId="29176" xr:uid="{00000000-0005-0000-0000-00006FCA0000}"/>
    <cellStyle name="Uwaga 27 8" xfId="2953" xr:uid="{00000000-0005-0000-0000-000070CA0000}"/>
    <cellStyle name="Uwaga 27 8 10" xfId="32597" xr:uid="{00000000-0005-0000-0000-000071CA0000}"/>
    <cellStyle name="Uwaga 27 8 11" xfId="35067" xr:uid="{00000000-0005-0000-0000-000072CA0000}"/>
    <cellStyle name="Uwaga 27 8 12" xfId="38255" xr:uid="{00000000-0005-0000-0000-000073CA0000}"/>
    <cellStyle name="Uwaga 27 8 13" xfId="41462" xr:uid="{00000000-0005-0000-0000-000074CA0000}"/>
    <cellStyle name="Uwaga 27 8 14" xfId="44641" xr:uid="{00000000-0005-0000-0000-000075CA0000}"/>
    <cellStyle name="Uwaga 27 8 15" xfId="47937" xr:uid="{00000000-0005-0000-0000-000076CA0000}"/>
    <cellStyle name="Uwaga 27 8 16" xfId="51105" xr:uid="{00000000-0005-0000-0000-000077CA0000}"/>
    <cellStyle name="Uwaga 27 8 17" xfId="54294" xr:uid="{00000000-0005-0000-0000-000078CA0000}"/>
    <cellStyle name="Uwaga 27 8 18" xfId="56348" xr:uid="{00000000-0005-0000-0000-000079CA0000}"/>
    <cellStyle name="Uwaga 27 8 19" xfId="59585" xr:uid="{00000000-0005-0000-0000-00007ACA0000}"/>
    <cellStyle name="Uwaga 27 8 2" xfId="10155" xr:uid="{00000000-0005-0000-0000-00007BCA0000}"/>
    <cellStyle name="Uwaga 27 8 3" xfId="12197" xr:uid="{00000000-0005-0000-0000-00007CCA0000}"/>
    <cellStyle name="Uwaga 27 8 4" xfId="6321" xr:uid="{00000000-0005-0000-0000-00007DCA0000}"/>
    <cellStyle name="Uwaga 27 8 5" xfId="16846" xr:uid="{00000000-0005-0000-0000-00007ECA0000}"/>
    <cellStyle name="Uwaga 27 8 6" xfId="19421" xr:uid="{00000000-0005-0000-0000-00007FCA0000}"/>
    <cellStyle name="Uwaga 27 8 7" xfId="22731" xr:uid="{00000000-0005-0000-0000-000080CA0000}"/>
    <cellStyle name="Uwaga 27 8 8" xfId="26048" xr:uid="{00000000-0005-0000-0000-000081CA0000}"/>
    <cellStyle name="Uwaga 27 8 9" xfId="29280" xr:uid="{00000000-0005-0000-0000-000082CA0000}"/>
    <cellStyle name="Uwaga 27 9" xfId="3119" xr:uid="{00000000-0005-0000-0000-000083CA0000}"/>
    <cellStyle name="Uwaga 27 9 10" xfId="32763" xr:uid="{00000000-0005-0000-0000-000084CA0000}"/>
    <cellStyle name="Uwaga 27 9 11" xfId="35232" xr:uid="{00000000-0005-0000-0000-000085CA0000}"/>
    <cellStyle name="Uwaga 27 9 12" xfId="38421" xr:uid="{00000000-0005-0000-0000-000086CA0000}"/>
    <cellStyle name="Uwaga 27 9 13" xfId="41627" xr:uid="{00000000-0005-0000-0000-000087CA0000}"/>
    <cellStyle name="Uwaga 27 9 14" xfId="44807" xr:uid="{00000000-0005-0000-0000-000088CA0000}"/>
    <cellStyle name="Uwaga 27 9 15" xfId="48102" xr:uid="{00000000-0005-0000-0000-000089CA0000}"/>
    <cellStyle name="Uwaga 27 9 16" xfId="51270" xr:uid="{00000000-0005-0000-0000-00008ACA0000}"/>
    <cellStyle name="Uwaga 27 9 17" xfId="54458" xr:uid="{00000000-0005-0000-0000-00008BCA0000}"/>
    <cellStyle name="Uwaga 27 9 18" xfId="56512" xr:uid="{00000000-0005-0000-0000-00008CCA0000}"/>
    <cellStyle name="Uwaga 27 9 19" xfId="59749" xr:uid="{00000000-0005-0000-0000-00008DCA0000}"/>
    <cellStyle name="Uwaga 27 9 2" xfId="10321" xr:uid="{00000000-0005-0000-0000-00008ECA0000}"/>
    <cellStyle name="Uwaga 27 9 3" xfId="12363" xr:uid="{00000000-0005-0000-0000-00008FCA0000}"/>
    <cellStyle name="Uwaga 27 9 4" xfId="6487" xr:uid="{00000000-0005-0000-0000-000090CA0000}"/>
    <cellStyle name="Uwaga 27 9 5" xfId="17012" xr:uid="{00000000-0005-0000-0000-000091CA0000}"/>
    <cellStyle name="Uwaga 27 9 6" xfId="19587" xr:uid="{00000000-0005-0000-0000-000092CA0000}"/>
    <cellStyle name="Uwaga 27 9 7" xfId="22897" xr:uid="{00000000-0005-0000-0000-000093CA0000}"/>
    <cellStyle name="Uwaga 27 9 8" xfId="26213" xr:uid="{00000000-0005-0000-0000-000094CA0000}"/>
    <cellStyle name="Uwaga 27 9 9" xfId="29446" xr:uid="{00000000-0005-0000-0000-000095CA0000}"/>
    <cellStyle name="Uwaga 28" xfId="1391" xr:uid="{00000000-0005-0000-0000-000096CA0000}"/>
    <cellStyle name="Uwaga 28 10" xfId="2815" xr:uid="{00000000-0005-0000-0000-000097CA0000}"/>
    <cellStyle name="Uwaga 28 10 10" xfId="32459" xr:uid="{00000000-0005-0000-0000-000098CA0000}"/>
    <cellStyle name="Uwaga 28 10 11" xfId="34929" xr:uid="{00000000-0005-0000-0000-000099CA0000}"/>
    <cellStyle name="Uwaga 28 10 12" xfId="38117" xr:uid="{00000000-0005-0000-0000-00009ACA0000}"/>
    <cellStyle name="Uwaga 28 10 13" xfId="41324" xr:uid="{00000000-0005-0000-0000-00009BCA0000}"/>
    <cellStyle name="Uwaga 28 10 14" xfId="44503" xr:uid="{00000000-0005-0000-0000-00009CCA0000}"/>
    <cellStyle name="Uwaga 28 10 15" xfId="47799" xr:uid="{00000000-0005-0000-0000-00009DCA0000}"/>
    <cellStyle name="Uwaga 28 10 16" xfId="50967" xr:uid="{00000000-0005-0000-0000-00009ECA0000}"/>
    <cellStyle name="Uwaga 28 10 17" xfId="54157" xr:uid="{00000000-0005-0000-0000-00009FCA0000}"/>
    <cellStyle name="Uwaga 28 10 18" xfId="56211" xr:uid="{00000000-0005-0000-0000-0000A0CA0000}"/>
    <cellStyle name="Uwaga 28 10 19" xfId="59448" xr:uid="{00000000-0005-0000-0000-0000A1CA0000}"/>
    <cellStyle name="Uwaga 28 10 2" xfId="10017" xr:uid="{00000000-0005-0000-0000-0000A2CA0000}"/>
    <cellStyle name="Uwaga 28 10 3" xfId="12059" xr:uid="{00000000-0005-0000-0000-0000A3CA0000}"/>
    <cellStyle name="Uwaga 28 10 4" xfId="6183" xr:uid="{00000000-0005-0000-0000-0000A4CA0000}"/>
    <cellStyle name="Uwaga 28 10 5" xfId="16708" xr:uid="{00000000-0005-0000-0000-0000A5CA0000}"/>
    <cellStyle name="Uwaga 28 10 6" xfId="19283" xr:uid="{00000000-0005-0000-0000-0000A6CA0000}"/>
    <cellStyle name="Uwaga 28 10 7" xfId="22593" xr:uid="{00000000-0005-0000-0000-0000A7CA0000}"/>
    <cellStyle name="Uwaga 28 10 8" xfId="25911" xr:uid="{00000000-0005-0000-0000-0000A8CA0000}"/>
    <cellStyle name="Uwaga 28 10 9" xfId="29142" xr:uid="{00000000-0005-0000-0000-0000A9CA0000}"/>
    <cellStyle name="Uwaga 28 11" xfId="3368" xr:uid="{00000000-0005-0000-0000-0000AACA0000}"/>
    <cellStyle name="Uwaga 28 11 10" xfId="33012" xr:uid="{00000000-0005-0000-0000-0000ABCA0000}"/>
    <cellStyle name="Uwaga 28 11 11" xfId="35480" xr:uid="{00000000-0005-0000-0000-0000ACCA0000}"/>
    <cellStyle name="Uwaga 28 11 12" xfId="38670" xr:uid="{00000000-0005-0000-0000-0000ADCA0000}"/>
    <cellStyle name="Uwaga 28 11 13" xfId="41875" xr:uid="{00000000-0005-0000-0000-0000AECA0000}"/>
    <cellStyle name="Uwaga 28 11 14" xfId="45056" xr:uid="{00000000-0005-0000-0000-0000AFCA0000}"/>
    <cellStyle name="Uwaga 28 11 15" xfId="48350" xr:uid="{00000000-0005-0000-0000-0000B0CA0000}"/>
    <cellStyle name="Uwaga 28 11 16" xfId="51519" xr:uid="{00000000-0005-0000-0000-0000B1CA0000}"/>
    <cellStyle name="Uwaga 28 11 17" xfId="54704" xr:uid="{00000000-0005-0000-0000-0000B2CA0000}"/>
    <cellStyle name="Uwaga 28 11 18" xfId="56758" xr:uid="{00000000-0005-0000-0000-0000B3CA0000}"/>
    <cellStyle name="Uwaga 28 11 19" xfId="59995" xr:uid="{00000000-0005-0000-0000-0000B4CA0000}"/>
    <cellStyle name="Uwaga 28 11 2" xfId="10570" xr:uid="{00000000-0005-0000-0000-0000B5CA0000}"/>
    <cellStyle name="Uwaga 28 11 3" xfId="12612" xr:uid="{00000000-0005-0000-0000-0000B6CA0000}"/>
    <cellStyle name="Uwaga 28 11 4" xfId="6736" xr:uid="{00000000-0005-0000-0000-0000B7CA0000}"/>
    <cellStyle name="Uwaga 28 11 5" xfId="17261" xr:uid="{00000000-0005-0000-0000-0000B8CA0000}"/>
    <cellStyle name="Uwaga 28 11 6" xfId="19836" xr:uid="{00000000-0005-0000-0000-0000B9CA0000}"/>
    <cellStyle name="Uwaga 28 11 7" xfId="23146" xr:uid="{00000000-0005-0000-0000-0000BACA0000}"/>
    <cellStyle name="Uwaga 28 11 8" xfId="26461" xr:uid="{00000000-0005-0000-0000-0000BBCA0000}"/>
    <cellStyle name="Uwaga 28 11 9" xfId="29695" xr:uid="{00000000-0005-0000-0000-0000BCCA0000}"/>
    <cellStyle name="Uwaga 28 12" xfId="2971" xr:uid="{00000000-0005-0000-0000-0000BDCA0000}"/>
    <cellStyle name="Uwaga 28 12 10" xfId="32615" xr:uid="{00000000-0005-0000-0000-0000BECA0000}"/>
    <cellStyle name="Uwaga 28 12 11" xfId="35085" xr:uid="{00000000-0005-0000-0000-0000BFCA0000}"/>
    <cellStyle name="Uwaga 28 12 12" xfId="38273" xr:uid="{00000000-0005-0000-0000-0000C0CA0000}"/>
    <cellStyle name="Uwaga 28 12 13" xfId="41480" xr:uid="{00000000-0005-0000-0000-0000C1CA0000}"/>
    <cellStyle name="Uwaga 28 12 14" xfId="44659" xr:uid="{00000000-0005-0000-0000-0000C2CA0000}"/>
    <cellStyle name="Uwaga 28 12 15" xfId="47955" xr:uid="{00000000-0005-0000-0000-0000C3CA0000}"/>
    <cellStyle name="Uwaga 28 12 16" xfId="51123" xr:uid="{00000000-0005-0000-0000-0000C4CA0000}"/>
    <cellStyle name="Uwaga 28 12 17" xfId="54312" xr:uid="{00000000-0005-0000-0000-0000C5CA0000}"/>
    <cellStyle name="Uwaga 28 12 18" xfId="56366" xr:uid="{00000000-0005-0000-0000-0000C6CA0000}"/>
    <cellStyle name="Uwaga 28 12 19" xfId="59603" xr:uid="{00000000-0005-0000-0000-0000C7CA0000}"/>
    <cellStyle name="Uwaga 28 12 2" xfId="10173" xr:uid="{00000000-0005-0000-0000-0000C8CA0000}"/>
    <cellStyle name="Uwaga 28 12 3" xfId="12215" xr:uid="{00000000-0005-0000-0000-0000C9CA0000}"/>
    <cellStyle name="Uwaga 28 12 4" xfId="6339" xr:uid="{00000000-0005-0000-0000-0000CACA0000}"/>
    <cellStyle name="Uwaga 28 12 5" xfId="16864" xr:uid="{00000000-0005-0000-0000-0000CBCA0000}"/>
    <cellStyle name="Uwaga 28 12 6" xfId="19439" xr:uid="{00000000-0005-0000-0000-0000CCCA0000}"/>
    <cellStyle name="Uwaga 28 12 7" xfId="22749" xr:uid="{00000000-0005-0000-0000-0000CDCA0000}"/>
    <cellStyle name="Uwaga 28 12 8" xfId="26066" xr:uid="{00000000-0005-0000-0000-0000CECA0000}"/>
    <cellStyle name="Uwaga 28 12 9" xfId="29298" xr:uid="{00000000-0005-0000-0000-0000CFCA0000}"/>
    <cellStyle name="Uwaga 28 13" xfId="1832" xr:uid="{00000000-0005-0000-0000-0000D0CA0000}"/>
    <cellStyle name="Uwaga 28 13 10" xfId="31484" xr:uid="{00000000-0005-0000-0000-0000D1CA0000}"/>
    <cellStyle name="Uwaga 28 13 11" xfId="15247" xr:uid="{00000000-0005-0000-0000-0000D2CA0000}"/>
    <cellStyle name="Uwaga 28 13 12" xfId="37134" xr:uid="{00000000-0005-0000-0000-0000D3CA0000}"/>
    <cellStyle name="Uwaga 28 13 13" xfId="40363" xr:uid="{00000000-0005-0000-0000-0000D4CA0000}"/>
    <cellStyle name="Uwaga 28 13 14" xfId="43520" xr:uid="{00000000-0005-0000-0000-0000D5CA0000}"/>
    <cellStyle name="Uwaga 28 13 15" xfId="46838" xr:uid="{00000000-0005-0000-0000-0000D6CA0000}"/>
    <cellStyle name="Uwaga 28 13 16" xfId="49986" xr:uid="{00000000-0005-0000-0000-0000D7CA0000}"/>
    <cellStyle name="Uwaga 28 13 17" xfId="53210" xr:uid="{00000000-0005-0000-0000-0000D8CA0000}"/>
    <cellStyle name="Uwaga 28 13 18" xfId="33899" xr:uid="{00000000-0005-0000-0000-0000D9CA0000}"/>
    <cellStyle name="Uwaga 28 13 19" xfId="58493" xr:uid="{00000000-0005-0000-0000-0000DACA0000}"/>
    <cellStyle name="Uwaga 28 13 2" xfId="9042" xr:uid="{00000000-0005-0000-0000-0000DBCA0000}"/>
    <cellStyle name="Uwaga 28 13 3" xfId="8348" xr:uid="{00000000-0005-0000-0000-0000DCCA0000}"/>
    <cellStyle name="Uwaga 28 13 4" xfId="5211" xr:uid="{00000000-0005-0000-0000-0000DDCA0000}"/>
    <cellStyle name="Uwaga 28 13 5" xfId="15728" xr:uid="{00000000-0005-0000-0000-0000DECA0000}"/>
    <cellStyle name="Uwaga 28 13 6" xfId="14369" xr:uid="{00000000-0005-0000-0000-0000DFCA0000}"/>
    <cellStyle name="Uwaga 28 13 7" xfId="21610" xr:uid="{00000000-0005-0000-0000-0000E0CA0000}"/>
    <cellStyle name="Uwaga 28 13 8" xfId="24932" xr:uid="{00000000-0005-0000-0000-0000E1CA0000}"/>
    <cellStyle name="Uwaga 28 13 9" xfId="28159" xr:uid="{00000000-0005-0000-0000-0000E2CA0000}"/>
    <cellStyle name="Uwaga 28 14" xfId="3537" xr:uid="{00000000-0005-0000-0000-0000E3CA0000}"/>
    <cellStyle name="Uwaga 28 14 10" xfId="33181" xr:uid="{00000000-0005-0000-0000-0000E4CA0000}"/>
    <cellStyle name="Uwaga 28 14 11" xfId="35645" xr:uid="{00000000-0005-0000-0000-0000E5CA0000}"/>
    <cellStyle name="Uwaga 28 14 12" xfId="38839" xr:uid="{00000000-0005-0000-0000-0000E6CA0000}"/>
    <cellStyle name="Uwaga 28 14 13" xfId="42040" xr:uid="{00000000-0005-0000-0000-0000E7CA0000}"/>
    <cellStyle name="Uwaga 28 14 14" xfId="45225" xr:uid="{00000000-0005-0000-0000-0000E8CA0000}"/>
    <cellStyle name="Uwaga 28 14 15" xfId="48515" xr:uid="{00000000-0005-0000-0000-0000E9CA0000}"/>
    <cellStyle name="Uwaga 28 14 16" xfId="51686" xr:uid="{00000000-0005-0000-0000-0000EACA0000}"/>
    <cellStyle name="Uwaga 28 14 17" xfId="54867" xr:uid="{00000000-0005-0000-0000-0000EBCA0000}"/>
    <cellStyle name="Uwaga 28 14 18" xfId="56921" xr:uid="{00000000-0005-0000-0000-0000ECCA0000}"/>
    <cellStyle name="Uwaga 28 14 19" xfId="60158" xr:uid="{00000000-0005-0000-0000-0000EDCA0000}"/>
    <cellStyle name="Uwaga 28 14 2" xfId="10739" xr:uid="{00000000-0005-0000-0000-0000EECA0000}"/>
    <cellStyle name="Uwaga 28 14 3" xfId="12781" xr:uid="{00000000-0005-0000-0000-0000EFCA0000}"/>
    <cellStyle name="Uwaga 28 14 4" xfId="6903" xr:uid="{00000000-0005-0000-0000-0000F0CA0000}"/>
    <cellStyle name="Uwaga 28 14 5" xfId="17430" xr:uid="{00000000-0005-0000-0000-0000F1CA0000}"/>
    <cellStyle name="Uwaga 28 14 6" xfId="20005" xr:uid="{00000000-0005-0000-0000-0000F2CA0000}"/>
    <cellStyle name="Uwaga 28 14 7" xfId="23315" xr:uid="{00000000-0005-0000-0000-0000F3CA0000}"/>
    <cellStyle name="Uwaga 28 14 8" xfId="26630" xr:uid="{00000000-0005-0000-0000-0000F4CA0000}"/>
    <cellStyle name="Uwaga 28 14 9" xfId="29864" xr:uid="{00000000-0005-0000-0000-0000F5CA0000}"/>
    <cellStyle name="Uwaga 28 15" xfId="3674" xr:uid="{00000000-0005-0000-0000-0000F6CA0000}"/>
    <cellStyle name="Uwaga 28 15 10" xfId="33318" xr:uid="{00000000-0005-0000-0000-0000F7CA0000}"/>
    <cellStyle name="Uwaga 28 15 11" xfId="35782" xr:uid="{00000000-0005-0000-0000-0000F8CA0000}"/>
    <cellStyle name="Uwaga 28 15 12" xfId="38976" xr:uid="{00000000-0005-0000-0000-0000F9CA0000}"/>
    <cellStyle name="Uwaga 28 15 13" xfId="42177" xr:uid="{00000000-0005-0000-0000-0000FACA0000}"/>
    <cellStyle name="Uwaga 28 15 14" xfId="45362" xr:uid="{00000000-0005-0000-0000-0000FBCA0000}"/>
    <cellStyle name="Uwaga 28 15 15" xfId="48652" xr:uid="{00000000-0005-0000-0000-0000FCCA0000}"/>
    <cellStyle name="Uwaga 28 15 16" xfId="51823" xr:uid="{00000000-0005-0000-0000-0000FDCA0000}"/>
    <cellStyle name="Uwaga 28 15 17" xfId="55003" xr:uid="{00000000-0005-0000-0000-0000FECA0000}"/>
    <cellStyle name="Uwaga 28 15 18" xfId="57057" xr:uid="{00000000-0005-0000-0000-0000FFCA0000}"/>
    <cellStyle name="Uwaga 28 15 19" xfId="60294" xr:uid="{00000000-0005-0000-0000-000000CB0000}"/>
    <cellStyle name="Uwaga 28 15 2" xfId="10876" xr:uid="{00000000-0005-0000-0000-000001CB0000}"/>
    <cellStyle name="Uwaga 28 15 3" xfId="12918" xr:uid="{00000000-0005-0000-0000-000002CB0000}"/>
    <cellStyle name="Uwaga 28 15 4" xfId="7040" xr:uid="{00000000-0005-0000-0000-000003CB0000}"/>
    <cellStyle name="Uwaga 28 15 5" xfId="17567" xr:uid="{00000000-0005-0000-0000-000004CB0000}"/>
    <cellStyle name="Uwaga 28 15 6" xfId="20142" xr:uid="{00000000-0005-0000-0000-000005CB0000}"/>
    <cellStyle name="Uwaga 28 15 7" xfId="23452" xr:uid="{00000000-0005-0000-0000-000006CB0000}"/>
    <cellStyle name="Uwaga 28 15 8" xfId="26767" xr:uid="{00000000-0005-0000-0000-000007CB0000}"/>
    <cellStyle name="Uwaga 28 15 9" xfId="30001" xr:uid="{00000000-0005-0000-0000-000008CB0000}"/>
    <cellStyle name="Uwaga 28 16" xfId="2059" xr:uid="{00000000-0005-0000-0000-000009CB0000}"/>
    <cellStyle name="Uwaga 28 16 10" xfId="31707" xr:uid="{00000000-0005-0000-0000-00000ACB0000}"/>
    <cellStyle name="Uwaga 28 16 11" xfId="18259" xr:uid="{00000000-0005-0000-0000-00000BCB0000}"/>
    <cellStyle name="Uwaga 28 16 12" xfId="37361" xr:uid="{00000000-0005-0000-0000-00000CCB0000}"/>
    <cellStyle name="Uwaga 28 16 13" xfId="40584" xr:uid="{00000000-0005-0000-0000-00000DCB0000}"/>
    <cellStyle name="Uwaga 28 16 14" xfId="43747" xr:uid="{00000000-0005-0000-0000-00000ECB0000}"/>
    <cellStyle name="Uwaga 28 16 15" xfId="47059" xr:uid="{00000000-0005-0000-0000-00000FCB0000}"/>
    <cellStyle name="Uwaga 28 16 16" xfId="50213" xr:uid="{00000000-0005-0000-0000-000010CB0000}"/>
    <cellStyle name="Uwaga 28 16 17" xfId="53424" xr:uid="{00000000-0005-0000-0000-000011CB0000}"/>
    <cellStyle name="Uwaga 28 16 18" xfId="33830" xr:uid="{00000000-0005-0000-0000-000012CB0000}"/>
    <cellStyle name="Uwaga 28 16 19" xfId="58711" xr:uid="{00000000-0005-0000-0000-000013CB0000}"/>
    <cellStyle name="Uwaga 28 16 2" xfId="9265" xr:uid="{00000000-0005-0000-0000-000014CB0000}"/>
    <cellStyle name="Uwaga 28 16 3" xfId="8121" xr:uid="{00000000-0005-0000-0000-000015CB0000}"/>
    <cellStyle name="Uwaga 28 16 4" xfId="5436" xr:uid="{00000000-0005-0000-0000-000016CB0000}"/>
    <cellStyle name="Uwaga 28 16 5" xfId="15954" xr:uid="{00000000-0005-0000-0000-000017CB0000}"/>
    <cellStyle name="Uwaga 28 16 6" xfId="14142" xr:uid="{00000000-0005-0000-0000-000018CB0000}"/>
    <cellStyle name="Uwaga 28 16 7" xfId="21837" xr:uid="{00000000-0005-0000-0000-000019CB0000}"/>
    <cellStyle name="Uwaga 28 16 8" xfId="25159" xr:uid="{00000000-0005-0000-0000-00001ACB0000}"/>
    <cellStyle name="Uwaga 28 16 9" xfId="28386" xr:uid="{00000000-0005-0000-0000-00001BCB0000}"/>
    <cellStyle name="Uwaga 28 17" xfId="3809" xr:uid="{00000000-0005-0000-0000-00001CCB0000}"/>
    <cellStyle name="Uwaga 28 17 10" xfId="33453" xr:uid="{00000000-0005-0000-0000-00001DCB0000}"/>
    <cellStyle name="Uwaga 28 17 11" xfId="35916" xr:uid="{00000000-0005-0000-0000-00001ECB0000}"/>
    <cellStyle name="Uwaga 28 17 12" xfId="39111" xr:uid="{00000000-0005-0000-0000-00001FCB0000}"/>
    <cellStyle name="Uwaga 28 17 13" xfId="42311" xr:uid="{00000000-0005-0000-0000-000020CB0000}"/>
    <cellStyle name="Uwaga 28 17 14" xfId="45497" xr:uid="{00000000-0005-0000-0000-000021CB0000}"/>
    <cellStyle name="Uwaga 28 17 15" xfId="48786" xr:uid="{00000000-0005-0000-0000-000022CB0000}"/>
    <cellStyle name="Uwaga 28 17 16" xfId="51958" xr:uid="{00000000-0005-0000-0000-000023CB0000}"/>
    <cellStyle name="Uwaga 28 17 17" xfId="55136" xr:uid="{00000000-0005-0000-0000-000024CB0000}"/>
    <cellStyle name="Uwaga 28 17 18" xfId="57190" xr:uid="{00000000-0005-0000-0000-000025CB0000}"/>
    <cellStyle name="Uwaga 28 17 19" xfId="60427" xr:uid="{00000000-0005-0000-0000-000026CB0000}"/>
    <cellStyle name="Uwaga 28 17 2" xfId="11011" xr:uid="{00000000-0005-0000-0000-000027CB0000}"/>
    <cellStyle name="Uwaga 28 17 3" xfId="13053" xr:uid="{00000000-0005-0000-0000-000028CB0000}"/>
    <cellStyle name="Uwaga 28 17 4" xfId="7170" xr:uid="{00000000-0005-0000-0000-000029CB0000}"/>
    <cellStyle name="Uwaga 28 17 5" xfId="17702" xr:uid="{00000000-0005-0000-0000-00002ACB0000}"/>
    <cellStyle name="Uwaga 28 17 6" xfId="20277" xr:uid="{00000000-0005-0000-0000-00002BCB0000}"/>
    <cellStyle name="Uwaga 28 17 7" xfId="23587" xr:uid="{00000000-0005-0000-0000-00002CCB0000}"/>
    <cellStyle name="Uwaga 28 17 8" xfId="26902" xr:uid="{00000000-0005-0000-0000-00002DCB0000}"/>
    <cellStyle name="Uwaga 28 17 9" xfId="30136" xr:uid="{00000000-0005-0000-0000-00002ECB0000}"/>
    <cellStyle name="Uwaga 28 18" xfId="3932" xr:uid="{00000000-0005-0000-0000-00002FCB0000}"/>
    <cellStyle name="Uwaga 28 18 10" xfId="33576" xr:uid="{00000000-0005-0000-0000-000030CB0000}"/>
    <cellStyle name="Uwaga 28 18 11" xfId="36039" xr:uid="{00000000-0005-0000-0000-000031CB0000}"/>
    <cellStyle name="Uwaga 28 18 12" xfId="39234" xr:uid="{00000000-0005-0000-0000-000032CB0000}"/>
    <cellStyle name="Uwaga 28 18 13" xfId="42434" xr:uid="{00000000-0005-0000-0000-000033CB0000}"/>
    <cellStyle name="Uwaga 28 18 14" xfId="45620" xr:uid="{00000000-0005-0000-0000-000034CB0000}"/>
    <cellStyle name="Uwaga 28 18 15" xfId="48909" xr:uid="{00000000-0005-0000-0000-000035CB0000}"/>
    <cellStyle name="Uwaga 28 18 16" xfId="52081" xr:uid="{00000000-0005-0000-0000-000036CB0000}"/>
    <cellStyle name="Uwaga 28 18 17" xfId="55258" xr:uid="{00000000-0005-0000-0000-000037CB0000}"/>
    <cellStyle name="Uwaga 28 18 18" xfId="57312" xr:uid="{00000000-0005-0000-0000-000038CB0000}"/>
    <cellStyle name="Uwaga 28 18 19" xfId="60549" xr:uid="{00000000-0005-0000-0000-000039CB0000}"/>
    <cellStyle name="Uwaga 28 18 2" xfId="11134" xr:uid="{00000000-0005-0000-0000-00003ACB0000}"/>
    <cellStyle name="Uwaga 28 18 3" xfId="13176" xr:uid="{00000000-0005-0000-0000-00003BCB0000}"/>
    <cellStyle name="Uwaga 28 18 4" xfId="7292" xr:uid="{00000000-0005-0000-0000-00003CCB0000}"/>
    <cellStyle name="Uwaga 28 18 5" xfId="17825" xr:uid="{00000000-0005-0000-0000-00003DCB0000}"/>
    <cellStyle name="Uwaga 28 18 6" xfId="20400" xr:uid="{00000000-0005-0000-0000-00003ECB0000}"/>
    <cellStyle name="Uwaga 28 18 7" xfId="23710" xr:uid="{00000000-0005-0000-0000-00003FCB0000}"/>
    <cellStyle name="Uwaga 28 18 8" xfId="27025" xr:uid="{00000000-0005-0000-0000-000040CB0000}"/>
    <cellStyle name="Uwaga 28 18 9" xfId="30259" xr:uid="{00000000-0005-0000-0000-000041CB0000}"/>
    <cellStyle name="Uwaga 28 19" xfId="2163" xr:uid="{00000000-0005-0000-0000-000042CB0000}"/>
    <cellStyle name="Uwaga 28 19 10" xfId="31811" xr:uid="{00000000-0005-0000-0000-000043CB0000}"/>
    <cellStyle name="Uwaga 28 19 11" xfId="34286" xr:uid="{00000000-0005-0000-0000-000044CB0000}"/>
    <cellStyle name="Uwaga 28 19 12" xfId="37465" xr:uid="{00000000-0005-0000-0000-000045CB0000}"/>
    <cellStyle name="Uwaga 28 19 13" xfId="40685" xr:uid="{00000000-0005-0000-0000-000046CB0000}"/>
    <cellStyle name="Uwaga 28 19 14" xfId="43851" xr:uid="{00000000-0005-0000-0000-000047CB0000}"/>
    <cellStyle name="Uwaga 28 19 15" xfId="47160" xr:uid="{00000000-0005-0000-0000-000048CB0000}"/>
    <cellStyle name="Uwaga 28 19 16" xfId="50317" xr:uid="{00000000-0005-0000-0000-000049CB0000}"/>
    <cellStyle name="Uwaga 28 19 17" xfId="53525" xr:uid="{00000000-0005-0000-0000-00004ACB0000}"/>
    <cellStyle name="Uwaga 28 19 18" xfId="55575" xr:uid="{00000000-0005-0000-0000-00004BCB0000}"/>
    <cellStyle name="Uwaga 28 19 19" xfId="58812" xr:uid="{00000000-0005-0000-0000-00004CCB0000}"/>
    <cellStyle name="Uwaga 28 19 2" xfId="9369" xr:uid="{00000000-0005-0000-0000-00004DCB0000}"/>
    <cellStyle name="Uwaga 28 19 3" xfId="11407" xr:uid="{00000000-0005-0000-0000-00004ECB0000}"/>
    <cellStyle name="Uwaga 28 19 4" xfId="5540" xr:uid="{00000000-0005-0000-0000-00004FCB0000}"/>
    <cellStyle name="Uwaga 28 19 5" xfId="16058" xr:uid="{00000000-0005-0000-0000-000050CB0000}"/>
    <cellStyle name="Uwaga 28 19 6" xfId="18631" xr:uid="{00000000-0005-0000-0000-000051CB0000}"/>
    <cellStyle name="Uwaga 28 19 7" xfId="21941" xr:uid="{00000000-0005-0000-0000-000052CB0000}"/>
    <cellStyle name="Uwaga 28 19 8" xfId="25262" xr:uid="{00000000-0005-0000-0000-000053CB0000}"/>
    <cellStyle name="Uwaga 28 19 9" xfId="28490" xr:uid="{00000000-0005-0000-0000-000054CB0000}"/>
    <cellStyle name="Uwaga 28 2" xfId="1471" xr:uid="{00000000-0005-0000-0000-000055CB0000}"/>
    <cellStyle name="Uwaga 28 2 10" xfId="3445" xr:uid="{00000000-0005-0000-0000-000056CB0000}"/>
    <cellStyle name="Uwaga 28 2 10 10" xfId="33089" xr:uid="{00000000-0005-0000-0000-000057CB0000}"/>
    <cellStyle name="Uwaga 28 2 10 11" xfId="35556" xr:uid="{00000000-0005-0000-0000-000058CB0000}"/>
    <cellStyle name="Uwaga 28 2 10 12" xfId="38747" xr:uid="{00000000-0005-0000-0000-000059CB0000}"/>
    <cellStyle name="Uwaga 28 2 10 13" xfId="41951" xr:uid="{00000000-0005-0000-0000-00005ACB0000}"/>
    <cellStyle name="Uwaga 28 2 10 14" xfId="45133" xr:uid="{00000000-0005-0000-0000-00005BCB0000}"/>
    <cellStyle name="Uwaga 28 2 10 15" xfId="48426" xr:uid="{00000000-0005-0000-0000-00005CCB0000}"/>
    <cellStyle name="Uwaga 28 2 10 16" xfId="51595" xr:uid="{00000000-0005-0000-0000-00005DCB0000}"/>
    <cellStyle name="Uwaga 28 2 10 17" xfId="54779" xr:uid="{00000000-0005-0000-0000-00005ECB0000}"/>
    <cellStyle name="Uwaga 28 2 10 18" xfId="56833" xr:uid="{00000000-0005-0000-0000-00005FCB0000}"/>
    <cellStyle name="Uwaga 28 2 10 19" xfId="60070" xr:uid="{00000000-0005-0000-0000-000060CB0000}"/>
    <cellStyle name="Uwaga 28 2 10 2" xfId="10647" xr:uid="{00000000-0005-0000-0000-000061CB0000}"/>
    <cellStyle name="Uwaga 28 2 10 3" xfId="12689" xr:uid="{00000000-0005-0000-0000-000062CB0000}"/>
    <cellStyle name="Uwaga 28 2 10 4" xfId="6813" xr:uid="{00000000-0005-0000-0000-000063CB0000}"/>
    <cellStyle name="Uwaga 28 2 10 5" xfId="17338" xr:uid="{00000000-0005-0000-0000-000064CB0000}"/>
    <cellStyle name="Uwaga 28 2 10 6" xfId="19913" xr:uid="{00000000-0005-0000-0000-000065CB0000}"/>
    <cellStyle name="Uwaga 28 2 10 7" xfId="23223" xr:uid="{00000000-0005-0000-0000-000066CB0000}"/>
    <cellStyle name="Uwaga 28 2 10 8" xfId="26538" xr:uid="{00000000-0005-0000-0000-000067CB0000}"/>
    <cellStyle name="Uwaga 28 2 10 9" xfId="29772" xr:uid="{00000000-0005-0000-0000-000068CB0000}"/>
    <cellStyle name="Uwaga 28 2 11" xfId="3310" xr:uid="{00000000-0005-0000-0000-000069CB0000}"/>
    <cellStyle name="Uwaga 28 2 11 10" xfId="32954" xr:uid="{00000000-0005-0000-0000-00006ACB0000}"/>
    <cellStyle name="Uwaga 28 2 11 11" xfId="35422" xr:uid="{00000000-0005-0000-0000-00006BCB0000}"/>
    <cellStyle name="Uwaga 28 2 11 12" xfId="38612" xr:uid="{00000000-0005-0000-0000-00006CCB0000}"/>
    <cellStyle name="Uwaga 28 2 11 13" xfId="41817" xr:uid="{00000000-0005-0000-0000-00006DCB0000}"/>
    <cellStyle name="Uwaga 28 2 11 14" xfId="44998" xr:uid="{00000000-0005-0000-0000-00006ECB0000}"/>
    <cellStyle name="Uwaga 28 2 11 15" xfId="48292" xr:uid="{00000000-0005-0000-0000-00006FCB0000}"/>
    <cellStyle name="Uwaga 28 2 11 16" xfId="51461" xr:uid="{00000000-0005-0000-0000-000070CB0000}"/>
    <cellStyle name="Uwaga 28 2 11 17" xfId="54646" xr:uid="{00000000-0005-0000-0000-000071CB0000}"/>
    <cellStyle name="Uwaga 28 2 11 18" xfId="56700" xr:uid="{00000000-0005-0000-0000-000072CB0000}"/>
    <cellStyle name="Uwaga 28 2 11 19" xfId="59937" xr:uid="{00000000-0005-0000-0000-000073CB0000}"/>
    <cellStyle name="Uwaga 28 2 11 2" xfId="10512" xr:uid="{00000000-0005-0000-0000-000074CB0000}"/>
    <cellStyle name="Uwaga 28 2 11 3" xfId="12554" xr:uid="{00000000-0005-0000-0000-000075CB0000}"/>
    <cellStyle name="Uwaga 28 2 11 4" xfId="6678" xr:uid="{00000000-0005-0000-0000-000076CB0000}"/>
    <cellStyle name="Uwaga 28 2 11 5" xfId="17203" xr:uid="{00000000-0005-0000-0000-000077CB0000}"/>
    <cellStyle name="Uwaga 28 2 11 6" xfId="19778" xr:uid="{00000000-0005-0000-0000-000078CB0000}"/>
    <cellStyle name="Uwaga 28 2 11 7" xfId="23088" xr:uid="{00000000-0005-0000-0000-000079CB0000}"/>
    <cellStyle name="Uwaga 28 2 11 8" xfId="26403" xr:uid="{00000000-0005-0000-0000-00007ACB0000}"/>
    <cellStyle name="Uwaga 28 2 11 9" xfId="29637" xr:uid="{00000000-0005-0000-0000-00007BCB0000}"/>
    <cellStyle name="Uwaga 28 2 12" xfId="1904" xr:uid="{00000000-0005-0000-0000-00007CCB0000}"/>
    <cellStyle name="Uwaga 28 2 12 10" xfId="31556" xr:uid="{00000000-0005-0000-0000-00007DCB0000}"/>
    <cellStyle name="Uwaga 28 2 12 11" xfId="15350" xr:uid="{00000000-0005-0000-0000-00007ECB0000}"/>
    <cellStyle name="Uwaga 28 2 12 12" xfId="37206" xr:uid="{00000000-0005-0000-0000-00007FCB0000}"/>
    <cellStyle name="Uwaga 28 2 12 13" xfId="40431" xr:uid="{00000000-0005-0000-0000-000080CB0000}"/>
    <cellStyle name="Uwaga 28 2 12 14" xfId="43592" xr:uid="{00000000-0005-0000-0000-000081CB0000}"/>
    <cellStyle name="Uwaga 28 2 12 15" xfId="46906" xr:uid="{00000000-0005-0000-0000-000082CB0000}"/>
    <cellStyle name="Uwaga 28 2 12 16" xfId="50058" xr:uid="{00000000-0005-0000-0000-000083CB0000}"/>
    <cellStyle name="Uwaga 28 2 12 17" xfId="53278" xr:uid="{00000000-0005-0000-0000-000084CB0000}"/>
    <cellStyle name="Uwaga 28 2 12 18" xfId="27922" xr:uid="{00000000-0005-0000-0000-000085CB0000}"/>
    <cellStyle name="Uwaga 28 2 12 19" xfId="58561" xr:uid="{00000000-0005-0000-0000-000086CB0000}"/>
    <cellStyle name="Uwaga 28 2 12 2" xfId="9114" xr:uid="{00000000-0005-0000-0000-000087CB0000}"/>
    <cellStyle name="Uwaga 28 2 12 3" xfId="8276" xr:uid="{00000000-0005-0000-0000-000088CB0000}"/>
    <cellStyle name="Uwaga 28 2 12 4" xfId="5282" xr:uid="{00000000-0005-0000-0000-000089CB0000}"/>
    <cellStyle name="Uwaga 28 2 12 5" xfId="15800" xr:uid="{00000000-0005-0000-0000-00008ACB0000}"/>
    <cellStyle name="Uwaga 28 2 12 6" xfId="14297" xr:uid="{00000000-0005-0000-0000-00008BCB0000}"/>
    <cellStyle name="Uwaga 28 2 12 7" xfId="21682" xr:uid="{00000000-0005-0000-0000-00008CCB0000}"/>
    <cellStyle name="Uwaga 28 2 12 8" xfId="25004" xr:uid="{00000000-0005-0000-0000-00008DCB0000}"/>
    <cellStyle name="Uwaga 28 2 12 9" xfId="28231" xr:uid="{00000000-0005-0000-0000-00008ECB0000}"/>
    <cellStyle name="Uwaga 28 2 13" xfId="3580" xr:uid="{00000000-0005-0000-0000-00008FCB0000}"/>
    <cellStyle name="Uwaga 28 2 13 10" xfId="33224" xr:uid="{00000000-0005-0000-0000-000090CB0000}"/>
    <cellStyle name="Uwaga 28 2 13 11" xfId="35688" xr:uid="{00000000-0005-0000-0000-000091CB0000}"/>
    <cellStyle name="Uwaga 28 2 13 12" xfId="38882" xr:uid="{00000000-0005-0000-0000-000092CB0000}"/>
    <cellStyle name="Uwaga 28 2 13 13" xfId="42083" xr:uid="{00000000-0005-0000-0000-000093CB0000}"/>
    <cellStyle name="Uwaga 28 2 13 14" xfId="45268" xr:uid="{00000000-0005-0000-0000-000094CB0000}"/>
    <cellStyle name="Uwaga 28 2 13 15" xfId="48558" xr:uid="{00000000-0005-0000-0000-000095CB0000}"/>
    <cellStyle name="Uwaga 28 2 13 16" xfId="51729" xr:uid="{00000000-0005-0000-0000-000096CB0000}"/>
    <cellStyle name="Uwaga 28 2 13 17" xfId="54909" xr:uid="{00000000-0005-0000-0000-000097CB0000}"/>
    <cellStyle name="Uwaga 28 2 13 18" xfId="56963" xr:uid="{00000000-0005-0000-0000-000098CB0000}"/>
    <cellStyle name="Uwaga 28 2 13 19" xfId="60200" xr:uid="{00000000-0005-0000-0000-000099CB0000}"/>
    <cellStyle name="Uwaga 28 2 13 2" xfId="10782" xr:uid="{00000000-0005-0000-0000-00009ACB0000}"/>
    <cellStyle name="Uwaga 28 2 13 3" xfId="12824" xr:uid="{00000000-0005-0000-0000-00009BCB0000}"/>
    <cellStyle name="Uwaga 28 2 13 4" xfId="6946" xr:uid="{00000000-0005-0000-0000-00009CCB0000}"/>
    <cellStyle name="Uwaga 28 2 13 5" xfId="17473" xr:uid="{00000000-0005-0000-0000-00009DCB0000}"/>
    <cellStyle name="Uwaga 28 2 13 6" xfId="20048" xr:uid="{00000000-0005-0000-0000-00009ECB0000}"/>
    <cellStyle name="Uwaga 28 2 13 7" xfId="23358" xr:uid="{00000000-0005-0000-0000-00009FCB0000}"/>
    <cellStyle name="Uwaga 28 2 13 8" xfId="26673" xr:uid="{00000000-0005-0000-0000-0000A0CB0000}"/>
    <cellStyle name="Uwaga 28 2 13 9" xfId="29907" xr:uid="{00000000-0005-0000-0000-0000A1CB0000}"/>
    <cellStyle name="Uwaga 28 2 14" xfId="3751" xr:uid="{00000000-0005-0000-0000-0000A2CB0000}"/>
    <cellStyle name="Uwaga 28 2 14 10" xfId="33395" xr:uid="{00000000-0005-0000-0000-0000A3CB0000}"/>
    <cellStyle name="Uwaga 28 2 14 11" xfId="35859" xr:uid="{00000000-0005-0000-0000-0000A4CB0000}"/>
    <cellStyle name="Uwaga 28 2 14 12" xfId="39053" xr:uid="{00000000-0005-0000-0000-0000A5CB0000}"/>
    <cellStyle name="Uwaga 28 2 14 13" xfId="42254" xr:uid="{00000000-0005-0000-0000-0000A6CB0000}"/>
    <cellStyle name="Uwaga 28 2 14 14" xfId="45439" xr:uid="{00000000-0005-0000-0000-0000A7CB0000}"/>
    <cellStyle name="Uwaga 28 2 14 15" xfId="48729" xr:uid="{00000000-0005-0000-0000-0000A8CB0000}"/>
    <cellStyle name="Uwaga 28 2 14 16" xfId="51900" xr:uid="{00000000-0005-0000-0000-0000A9CB0000}"/>
    <cellStyle name="Uwaga 28 2 14 17" xfId="55079" xr:uid="{00000000-0005-0000-0000-0000AACB0000}"/>
    <cellStyle name="Uwaga 28 2 14 18" xfId="57133" xr:uid="{00000000-0005-0000-0000-0000ABCB0000}"/>
    <cellStyle name="Uwaga 28 2 14 19" xfId="60370" xr:uid="{00000000-0005-0000-0000-0000ACCB0000}"/>
    <cellStyle name="Uwaga 28 2 14 2" xfId="10953" xr:uid="{00000000-0005-0000-0000-0000ADCB0000}"/>
    <cellStyle name="Uwaga 28 2 14 3" xfId="12995" xr:uid="{00000000-0005-0000-0000-0000AECB0000}"/>
    <cellStyle name="Uwaga 28 2 14 4" xfId="7117" xr:uid="{00000000-0005-0000-0000-0000AFCB0000}"/>
    <cellStyle name="Uwaga 28 2 14 5" xfId="17644" xr:uid="{00000000-0005-0000-0000-0000B0CB0000}"/>
    <cellStyle name="Uwaga 28 2 14 6" xfId="20219" xr:uid="{00000000-0005-0000-0000-0000B1CB0000}"/>
    <cellStyle name="Uwaga 28 2 14 7" xfId="23529" xr:uid="{00000000-0005-0000-0000-0000B2CB0000}"/>
    <cellStyle name="Uwaga 28 2 14 8" xfId="26844" xr:uid="{00000000-0005-0000-0000-0000B3CB0000}"/>
    <cellStyle name="Uwaga 28 2 14 9" xfId="30078" xr:uid="{00000000-0005-0000-0000-0000B4CB0000}"/>
    <cellStyle name="Uwaga 28 2 15" xfId="2029" xr:uid="{00000000-0005-0000-0000-0000B5CB0000}"/>
    <cellStyle name="Uwaga 28 2 15 10" xfId="31677" xr:uid="{00000000-0005-0000-0000-0000B6CB0000}"/>
    <cellStyle name="Uwaga 28 2 15 11" xfId="30519" xr:uid="{00000000-0005-0000-0000-0000B7CB0000}"/>
    <cellStyle name="Uwaga 28 2 15 12" xfId="37331" xr:uid="{00000000-0005-0000-0000-0000B8CB0000}"/>
    <cellStyle name="Uwaga 28 2 15 13" xfId="40554" xr:uid="{00000000-0005-0000-0000-0000B9CB0000}"/>
    <cellStyle name="Uwaga 28 2 15 14" xfId="43717" xr:uid="{00000000-0005-0000-0000-0000BACB0000}"/>
    <cellStyle name="Uwaga 28 2 15 15" xfId="47029" xr:uid="{00000000-0005-0000-0000-0000BBCB0000}"/>
    <cellStyle name="Uwaga 28 2 15 16" xfId="50183" xr:uid="{00000000-0005-0000-0000-0000BCCB0000}"/>
    <cellStyle name="Uwaga 28 2 15 17" xfId="53395" xr:uid="{00000000-0005-0000-0000-0000BDCB0000}"/>
    <cellStyle name="Uwaga 28 2 15 18" xfId="33910" xr:uid="{00000000-0005-0000-0000-0000BECB0000}"/>
    <cellStyle name="Uwaga 28 2 15 19" xfId="58682" xr:uid="{00000000-0005-0000-0000-0000BFCB0000}"/>
    <cellStyle name="Uwaga 28 2 15 2" xfId="9235" xr:uid="{00000000-0005-0000-0000-0000C0CB0000}"/>
    <cellStyle name="Uwaga 28 2 15 3" xfId="8151" xr:uid="{00000000-0005-0000-0000-0000C1CB0000}"/>
    <cellStyle name="Uwaga 28 2 15 4" xfId="5406" xr:uid="{00000000-0005-0000-0000-0000C2CB0000}"/>
    <cellStyle name="Uwaga 28 2 15 5" xfId="15924" xr:uid="{00000000-0005-0000-0000-0000C3CB0000}"/>
    <cellStyle name="Uwaga 28 2 15 6" xfId="14172" xr:uid="{00000000-0005-0000-0000-0000C4CB0000}"/>
    <cellStyle name="Uwaga 28 2 15 7" xfId="21807" xr:uid="{00000000-0005-0000-0000-0000C5CB0000}"/>
    <cellStyle name="Uwaga 28 2 15 8" xfId="25129" xr:uid="{00000000-0005-0000-0000-0000C6CB0000}"/>
    <cellStyle name="Uwaga 28 2 15 9" xfId="28356" xr:uid="{00000000-0005-0000-0000-0000C7CB0000}"/>
    <cellStyle name="Uwaga 28 2 16" xfId="3875" xr:uid="{00000000-0005-0000-0000-0000C8CB0000}"/>
    <cellStyle name="Uwaga 28 2 16 10" xfId="33519" xr:uid="{00000000-0005-0000-0000-0000C9CB0000}"/>
    <cellStyle name="Uwaga 28 2 16 11" xfId="35982" xr:uid="{00000000-0005-0000-0000-0000CACB0000}"/>
    <cellStyle name="Uwaga 28 2 16 12" xfId="39177" xr:uid="{00000000-0005-0000-0000-0000CBCB0000}"/>
    <cellStyle name="Uwaga 28 2 16 13" xfId="42377" xr:uid="{00000000-0005-0000-0000-0000CCCB0000}"/>
    <cellStyle name="Uwaga 28 2 16 14" xfId="45563" xr:uid="{00000000-0005-0000-0000-0000CDCB0000}"/>
    <cellStyle name="Uwaga 28 2 16 15" xfId="48852" xr:uid="{00000000-0005-0000-0000-0000CECB0000}"/>
    <cellStyle name="Uwaga 28 2 16 16" xfId="52024" xr:uid="{00000000-0005-0000-0000-0000CFCB0000}"/>
    <cellStyle name="Uwaga 28 2 16 17" xfId="55201" xr:uid="{00000000-0005-0000-0000-0000D0CB0000}"/>
    <cellStyle name="Uwaga 28 2 16 18" xfId="57255" xr:uid="{00000000-0005-0000-0000-0000D1CB0000}"/>
    <cellStyle name="Uwaga 28 2 16 19" xfId="60492" xr:uid="{00000000-0005-0000-0000-0000D2CB0000}"/>
    <cellStyle name="Uwaga 28 2 16 2" xfId="11077" xr:uid="{00000000-0005-0000-0000-0000D3CB0000}"/>
    <cellStyle name="Uwaga 28 2 16 3" xfId="13119" xr:uid="{00000000-0005-0000-0000-0000D4CB0000}"/>
    <cellStyle name="Uwaga 28 2 16 4" xfId="7236" xr:uid="{00000000-0005-0000-0000-0000D5CB0000}"/>
    <cellStyle name="Uwaga 28 2 16 5" xfId="17768" xr:uid="{00000000-0005-0000-0000-0000D6CB0000}"/>
    <cellStyle name="Uwaga 28 2 16 6" xfId="20343" xr:uid="{00000000-0005-0000-0000-0000D7CB0000}"/>
    <cellStyle name="Uwaga 28 2 16 7" xfId="23653" xr:uid="{00000000-0005-0000-0000-0000D8CB0000}"/>
    <cellStyle name="Uwaga 28 2 16 8" xfId="26968" xr:uid="{00000000-0005-0000-0000-0000D9CB0000}"/>
    <cellStyle name="Uwaga 28 2 16 9" xfId="30202" xr:uid="{00000000-0005-0000-0000-0000DACB0000}"/>
    <cellStyle name="Uwaga 28 2 17" xfId="4008" xr:uid="{00000000-0005-0000-0000-0000DBCB0000}"/>
    <cellStyle name="Uwaga 28 2 17 10" xfId="33652" xr:uid="{00000000-0005-0000-0000-0000DCCB0000}"/>
    <cellStyle name="Uwaga 28 2 17 11" xfId="36115" xr:uid="{00000000-0005-0000-0000-0000DDCB0000}"/>
    <cellStyle name="Uwaga 28 2 17 12" xfId="39310" xr:uid="{00000000-0005-0000-0000-0000DECB0000}"/>
    <cellStyle name="Uwaga 28 2 17 13" xfId="42510" xr:uid="{00000000-0005-0000-0000-0000DFCB0000}"/>
    <cellStyle name="Uwaga 28 2 17 14" xfId="45696" xr:uid="{00000000-0005-0000-0000-0000E0CB0000}"/>
    <cellStyle name="Uwaga 28 2 17 15" xfId="48985" xr:uid="{00000000-0005-0000-0000-0000E1CB0000}"/>
    <cellStyle name="Uwaga 28 2 17 16" xfId="52157" xr:uid="{00000000-0005-0000-0000-0000E2CB0000}"/>
    <cellStyle name="Uwaga 28 2 17 17" xfId="55333" xr:uid="{00000000-0005-0000-0000-0000E3CB0000}"/>
    <cellStyle name="Uwaga 28 2 17 18" xfId="57387" xr:uid="{00000000-0005-0000-0000-0000E4CB0000}"/>
    <cellStyle name="Uwaga 28 2 17 19" xfId="60624" xr:uid="{00000000-0005-0000-0000-0000E5CB0000}"/>
    <cellStyle name="Uwaga 28 2 17 2" xfId="11210" xr:uid="{00000000-0005-0000-0000-0000E6CB0000}"/>
    <cellStyle name="Uwaga 28 2 17 3" xfId="13252" xr:uid="{00000000-0005-0000-0000-0000E7CB0000}"/>
    <cellStyle name="Uwaga 28 2 17 4" xfId="7368" xr:uid="{00000000-0005-0000-0000-0000E8CB0000}"/>
    <cellStyle name="Uwaga 28 2 17 5" xfId="17901" xr:uid="{00000000-0005-0000-0000-0000E9CB0000}"/>
    <cellStyle name="Uwaga 28 2 17 6" xfId="20476" xr:uid="{00000000-0005-0000-0000-0000EACB0000}"/>
    <cellStyle name="Uwaga 28 2 17 7" xfId="23786" xr:uid="{00000000-0005-0000-0000-0000EBCB0000}"/>
    <cellStyle name="Uwaga 28 2 17 8" xfId="27101" xr:uid="{00000000-0005-0000-0000-0000ECCB0000}"/>
    <cellStyle name="Uwaga 28 2 17 9" xfId="30335" xr:uid="{00000000-0005-0000-0000-0000EDCB0000}"/>
    <cellStyle name="Uwaga 28 2 18" xfId="1503" xr:uid="{00000000-0005-0000-0000-0000EECB0000}"/>
    <cellStyle name="Uwaga 28 2 18 10" xfId="20662" xr:uid="{00000000-0005-0000-0000-0000EFCB0000}"/>
    <cellStyle name="Uwaga 28 2 18 11" xfId="15100" xr:uid="{00000000-0005-0000-0000-0000F0CB0000}"/>
    <cellStyle name="Uwaga 28 2 18 12" xfId="34248" xr:uid="{00000000-0005-0000-0000-0000F1CB0000}"/>
    <cellStyle name="Uwaga 28 2 18 13" xfId="14995" xr:uid="{00000000-0005-0000-0000-0000F2CB0000}"/>
    <cellStyle name="Uwaga 28 2 18 14" xfId="34071" xr:uid="{00000000-0005-0000-0000-0000F3CB0000}"/>
    <cellStyle name="Uwaga 28 2 18 15" xfId="42010" xr:uid="{00000000-0005-0000-0000-0000F4CB0000}"/>
    <cellStyle name="Uwaga 28 2 18 16" xfId="40135" xr:uid="{00000000-0005-0000-0000-0000F5CB0000}"/>
    <cellStyle name="Uwaga 28 2 18 17" xfId="27349" xr:uid="{00000000-0005-0000-0000-0000F6CB0000}"/>
    <cellStyle name="Uwaga 28 2 18 18" xfId="52901" xr:uid="{00000000-0005-0000-0000-0000F7CB0000}"/>
    <cellStyle name="Uwaga 28 2 18 19" xfId="58174" xr:uid="{00000000-0005-0000-0000-0000F8CB0000}"/>
    <cellStyle name="Uwaga 28 2 18 2" xfId="8716" xr:uid="{00000000-0005-0000-0000-0000F9CB0000}"/>
    <cellStyle name="Uwaga 28 2 18 3" xfId="8675" xr:uid="{00000000-0005-0000-0000-0000FACB0000}"/>
    <cellStyle name="Uwaga 28 2 18 4" xfId="4883" xr:uid="{00000000-0005-0000-0000-0000FBCB0000}"/>
    <cellStyle name="Uwaga 28 2 18 5" xfId="15399" xr:uid="{00000000-0005-0000-0000-0000FCCB0000}"/>
    <cellStyle name="Uwaga 28 2 18 6" xfId="14698" xr:uid="{00000000-0005-0000-0000-0000FDCB0000}"/>
    <cellStyle name="Uwaga 28 2 18 7" xfId="18229" xr:uid="{00000000-0005-0000-0000-0000FECB0000}"/>
    <cellStyle name="Uwaga 28 2 18 8" xfId="14782" xr:uid="{00000000-0005-0000-0000-0000FFCB0000}"/>
    <cellStyle name="Uwaga 28 2 18 9" xfId="18426" xr:uid="{00000000-0005-0000-0000-000000CC0000}"/>
    <cellStyle name="Uwaga 28 2 19" xfId="2047" xr:uid="{00000000-0005-0000-0000-000001CC0000}"/>
    <cellStyle name="Uwaga 28 2 19 10" xfId="31695" xr:uid="{00000000-0005-0000-0000-000002CC0000}"/>
    <cellStyle name="Uwaga 28 2 19 11" xfId="18303" xr:uid="{00000000-0005-0000-0000-000003CC0000}"/>
    <cellStyle name="Uwaga 28 2 19 12" xfId="37349" xr:uid="{00000000-0005-0000-0000-000004CC0000}"/>
    <cellStyle name="Uwaga 28 2 19 13" xfId="40572" xr:uid="{00000000-0005-0000-0000-000005CC0000}"/>
    <cellStyle name="Uwaga 28 2 19 14" xfId="43735" xr:uid="{00000000-0005-0000-0000-000006CC0000}"/>
    <cellStyle name="Uwaga 28 2 19 15" xfId="47047" xr:uid="{00000000-0005-0000-0000-000007CC0000}"/>
    <cellStyle name="Uwaga 28 2 19 16" xfId="50201" xr:uid="{00000000-0005-0000-0000-000008CC0000}"/>
    <cellStyle name="Uwaga 28 2 19 17" xfId="53412" xr:uid="{00000000-0005-0000-0000-000009CC0000}"/>
    <cellStyle name="Uwaga 28 2 19 18" xfId="40123" xr:uid="{00000000-0005-0000-0000-00000ACC0000}"/>
    <cellStyle name="Uwaga 28 2 19 19" xfId="58699" xr:uid="{00000000-0005-0000-0000-00000BCC0000}"/>
    <cellStyle name="Uwaga 28 2 19 2" xfId="9253" xr:uid="{00000000-0005-0000-0000-00000CCC0000}"/>
    <cellStyle name="Uwaga 28 2 19 3" xfId="8133" xr:uid="{00000000-0005-0000-0000-00000DCC0000}"/>
    <cellStyle name="Uwaga 28 2 19 4" xfId="5424" xr:uid="{00000000-0005-0000-0000-00000ECC0000}"/>
    <cellStyle name="Uwaga 28 2 19 5" xfId="15942" xr:uid="{00000000-0005-0000-0000-00000FCC0000}"/>
    <cellStyle name="Uwaga 28 2 19 6" xfId="14154" xr:uid="{00000000-0005-0000-0000-000010CC0000}"/>
    <cellStyle name="Uwaga 28 2 19 7" xfId="21825" xr:uid="{00000000-0005-0000-0000-000011CC0000}"/>
    <cellStyle name="Uwaga 28 2 19 8" xfId="25147" xr:uid="{00000000-0005-0000-0000-000012CC0000}"/>
    <cellStyle name="Uwaga 28 2 19 9" xfId="28374" xr:uid="{00000000-0005-0000-0000-000013CC0000}"/>
    <cellStyle name="Uwaga 28 2 2" xfId="1591" xr:uid="{00000000-0005-0000-0000-000014CC0000}"/>
    <cellStyle name="Uwaga 28 2 2 10" xfId="31243" xr:uid="{00000000-0005-0000-0000-000015CC0000}"/>
    <cellStyle name="Uwaga 28 2 2 11" xfId="18059" xr:uid="{00000000-0005-0000-0000-000016CC0000}"/>
    <cellStyle name="Uwaga 28 2 2 12" xfId="33793" xr:uid="{00000000-0005-0000-0000-000017CC0000}"/>
    <cellStyle name="Uwaga 28 2 2 13" xfId="36185" xr:uid="{00000000-0005-0000-0000-000018CC0000}"/>
    <cellStyle name="Uwaga 28 2 2 14" xfId="39676" xr:uid="{00000000-0005-0000-0000-000019CC0000}"/>
    <cellStyle name="Uwaga 28 2 2 15" xfId="46603" xr:uid="{00000000-0005-0000-0000-00001ACC0000}"/>
    <cellStyle name="Uwaga 28 2 2 16" xfId="33982" xr:uid="{00000000-0005-0000-0000-00001BCC0000}"/>
    <cellStyle name="Uwaga 28 2 2 17" xfId="46682" xr:uid="{00000000-0005-0000-0000-00001CCC0000}"/>
    <cellStyle name="Uwaga 28 2 2 18" xfId="18131" xr:uid="{00000000-0005-0000-0000-00001DCC0000}"/>
    <cellStyle name="Uwaga 28 2 2 19" xfId="58260" xr:uid="{00000000-0005-0000-0000-00001ECC0000}"/>
    <cellStyle name="Uwaga 28 2 2 2" xfId="8803" xr:uid="{00000000-0005-0000-0000-00001FCC0000}"/>
    <cellStyle name="Uwaga 28 2 2 3" xfId="8587" xr:uid="{00000000-0005-0000-0000-000020CC0000}"/>
    <cellStyle name="Uwaga 28 2 2 4" xfId="4971" xr:uid="{00000000-0005-0000-0000-000021CC0000}"/>
    <cellStyle name="Uwaga 28 2 2 5" xfId="15487" xr:uid="{00000000-0005-0000-0000-000022CC0000}"/>
    <cellStyle name="Uwaga 28 2 2 6" xfId="14610" xr:uid="{00000000-0005-0000-0000-000023CC0000}"/>
    <cellStyle name="Uwaga 28 2 2 7" xfId="21369" xr:uid="{00000000-0005-0000-0000-000024CC0000}"/>
    <cellStyle name="Uwaga 28 2 2 8" xfId="24692" xr:uid="{00000000-0005-0000-0000-000025CC0000}"/>
    <cellStyle name="Uwaga 28 2 2 9" xfId="18272" xr:uid="{00000000-0005-0000-0000-000026CC0000}"/>
    <cellStyle name="Uwaga 28 2 20" xfId="4131" xr:uid="{00000000-0005-0000-0000-000027CC0000}"/>
    <cellStyle name="Uwaga 28 2 20 10" xfId="36237" xr:uid="{00000000-0005-0000-0000-000028CC0000}"/>
    <cellStyle name="Uwaga 28 2 20 11" xfId="39433" xr:uid="{00000000-0005-0000-0000-000029CC0000}"/>
    <cellStyle name="Uwaga 28 2 20 12" xfId="42632" xr:uid="{00000000-0005-0000-0000-00002ACC0000}"/>
    <cellStyle name="Uwaga 28 2 20 13" xfId="45819" xr:uid="{00000000-0005-0000-0000-00002BCC0000}"/>
    <cellStyle name="Uwaga 28 2 20 14" xfId="49107" xr:uid="{00000000-0005-0000-0000-00002CCC0000}"/>
    <cellStyle name="Uwaga 28 2 20 15" xfId="52280" xr:uid="{00000000-0005-0000-0000-00002DCC0000}"/>
    <cellStyle name="Uwaga 28 2 20 16" xfId="55454" xr:uid="{00000000-0005-0000-0000-00002ECC0000}"/>
    <cellStyle name="Uwaga 28 2 20 17" xfId="57508" xr:uid="{00000000-0005-0000-0000-00002FCC0000}"/>
    <cellStyle name="Uwaga 28 2 20 18" xfId="60745" xr:uid="{00000000-0005-0000-0000-000030CC0000}"/>
    <cellStyle name="Uwaga 28 2 20 2" xfId="11333" xr:uid="{00000000-0005-0000-0000-000031CC0000}"/>
    <cellStyle name="Uwaga 28 2 20 3" xfId="13375" xr:uid="{00000000-0005-0000-0000-000032CC0000}"/>
    <cellStyle name="Uwaga 28 2 20 4" xfId="18024" xr:uid="{00000000-0005-0000-0000-000033CC0000}"/>
    <cellStyle name="Uwaga 28 2 20 5" xfId="20599" xr:uid="{00000000-0005-0000-0000-000034CC0000}"/>
    <cellStyle name="Uwaga 28 2 20 6" xfId="23909" xr:uid="{00000000-0005-0000-0000-000035CC0000}"/>
    <cellStyle name="Uwaga 28 2 20 7" xfId="27224" xr:uid="{00000000-0005-0000-0000-000036CC0000}"/>
    <cellStyle name="Uwaga 28 2 20 8" xfId="30458" xr:uid="{00000000-0005-0000-0000-000037CC0000}"/>
    <cellStyle name="Uwaga 28 2 20 9" xfId="33775" xr:uid="{00000000-0005-0000-0000-000038CC0000}"/>
    <cellStyle name="Uwaga 28 2 3" xfId="2565" xr:uid="{00000000-0005-0000-0000-000039CC0000}"/>
    <cellStyle name="Uwaga 28 2 3 10" xfId="32209" xr:uid="{00000000-0005-0000-0000-00003ACC0000}"/>
    <cellStyle name="Uwaga 28 2 3 11" xfId="34679" xr:uid="{00000000-0005-0000-0000-00003BCC0000}"/>
    <cellStyle name="Uwaga 28 2 3 12" xfId="37867" xr:uid="{00000000-0005-0000-0000-00003CCC0000}"/>
    <cellStyle name="Uwaga 28 2 3 13" xfId="41077" xr:uid="{00000000-0005-0000-0000-00003DCC0000}"/>
    <cellStyle name="Uwaga 28 2 3 14" xfId="44253" xr:uid="{00000000-0005-0000-0000-00003ECC0000}"/>
    <cellStyle name="Uwaga 28 2 3 15" xfId="47552" xr:uid="{00000000-0005-0000-0000-00003FCC0000}"/>
    <cellStyle name="Uwaga 28 2 3 16" xfId="50717" xr:uid="{00000000-0005-0000-0000-000040CC0000}"/>
    <cellStyle name="Uwaga 28 2 3 17" xfId="53912" xr:uid="{00000000-0005-0000-0000-000041CC0000}"/>
    <cellStyle name="Uwaga 28 2 3 18" xfId="55966" xr:uid="{00000000-0005-0000-0000-000042CC0000}"/>
    <cellStyle name="Uwaga 28 2 3 19" xfId="59203" xr:uid="{00000000-0005-0000-0000-000043CC0000}"/>
    <cellStyle name="Uwaga 28 2 3 2" xfId="9767" xr:uid="{00000000-0005-0000-0000-000044CC0000}"/>
    <cellStyle name="Uwaga 28 2 3 3" xfId="11809" xr:uid="{00000000-0005-0000-0000-000045CC0000}"/>
    <cellStyle name="Uwaga 28 2 3 4" xfId="5933" xr:uid="{00000000-0005-0000-0000-000046CC0000}"/>
    <cellStyle name="Uwaga 28 2 3 5" xfId="16458" xr:uid="{00000000-0005-0000-0000-000047CC0000}"/>
    <cellStyle name="Uwaga 28 2 3 6" xfId="19033" xr:uid="{00000000-0005-0000-0000-000048CC0000}"/>
    <cellStyle name="Uwaga 28 2 3 7" xfId="22343" xr:uid="{00000000-0005-0000-0000-000049CC0000}"/>
    <cellStyle name="Uwaga 28 2 3 8" xfId="25663" xr:uid="{00000000-0005-0000-0000-00004ACC0000}"/>
    <cellStyle name="Uwaga 28 2 3 9" xfId="28892" xr:uid="{00000000-0005-0000-0000-00004BCC0000}"/>
    <cellStyle name="Uwaga 28 2 4" xfId="2708" xr:uid="{00000000-0005-0000-0000-00004CCC0000}"/>
    <cellStyle name="Uwaga 28 2 4 10" xfId="32352" xr:uid="{00000000-0005-0000-0000-00004DCC0000}"/>
    <cellStyle name="Uwaga 28 2 4 11" xfId="34822" xr:uid="{00000000-0005-0000-0000-00004ECC0000}"/>
    <cellStyle name="Uwaga 28 2 4 12" xfId="38010" xr:uid="{00000000-0005-0000-0000-00004FCC0000}"/>
    <cellStyle name="Uwaga 28 2 4 13" xfId="41220" xr:uid="{00000000-0005-0000-0000-000050CC0000}"/>
    <cellStyle name="Uwaga 28 2 4 14" xfId="44396" xr:uid="{00000000-0005-0000-0000-000051CC0000}"/>
    <cellStyle name="Uwaga 28 2 4 15" xfId="47695" xr:uid="{00000000-0005-0000-0000-000052CC0000}"/>
    <cellStyle name="Uwaga 28 2 4 16" xfId="50860" xr:uid="{00000000-0005-0000-0000-000053CC0000}"/>
    <cellStyle name="Uwaga 28 2 4 17" xfId="54054" xr:uid="{00000000-0005-0000-0000-000054CC0000}"/>
    <cellStyle name="Uwaga 28 2 4 18" xfId="56108" xr:uid="{00000000-0005-0000-0000-000055CC0000}"/>
    <cellStyle name="Uwaga 28 2 4 19" xfId="59345" xr:uid="{00000000-0005-0000-0000-000056CC0000}"/>
    <cellStyle name="Uwaga 28 2 4 2" xfId="9910" xr:uid="{00000000-0005-0000-0000-000057CC0000}"/>
    <cellStyle name="Uwaga 28 2 4 3" xfId="11952" xr:uid="{00000000-0005-0000-0000-000058CC0000}"/>
    <cellStyle name="Uwaga 28 2 4 4" xfId="6076" xr:uid="{00000000-0005-0000-0000-000059CC0000}"/>
    <cellStyle name="Uwaga 28 2 4 5" xfId="16601" xr:uid="{00000000-0005-0000-0000-00005ACC0000}"/>
    <cellStyle name="Uwaga 28 2 4 6" xfId="19176" xr:uid="{00000000-0005-0000-0000-00005BCC0000}"/>
    <cellStyle name="Uwaga 28 2 4 7" xfId="22486" xr:uid="{00000000-0005-0000-0000-00005CCC0000}"/>
    <cellStyle name="Uwaga 28 2 4 8" xfId="25805" xr:uid="{00000000-0005-0000-0000-00005DCC0000}"/>
    <cellStyle name="Uwaga 28 2 4 9" xfId="29035" xr:uid="{00000000-0005-0000-0000-00005ECC0000}"/>
    <cellStyle name="Uwaga 28 2 5" xfId="2642" xr:uid="{00000000-0005-0000-0000-00005FCC0000}"/>
    <cellStyle name="Uwaga 28 2 5 10" xfId="32286" xr:uid="{00000000-0005-0000-0000-000060CC0000}"/>
    <cellStyle name="Uwaga 28 2 5 11" xfId="34756" xr:uid="{00000000-0005-0000-0000-000061CC0000}"/>
    <cellStyle name="Uwaga 28 2 5 12" xfId="37944" xr:uid="{00000000-0005-0000-0000-000062CC0000}"/>
    <cellStyle name="Uwaga 28 2 5 13" xfId="41154" xr:uid="{00000000-0005-0000-0000-000063CC0000}"/>
    <cellStyle name="Uwaga 28 2 5 14" xfId="44330" xr:uid="{00000000-0005-0000-0000-000064CC0000}"/>
    <cellStyle name="Uwaga 28 2 5 15" xfId="47629" xr:uid="{00000000-0005-0000-0000-000065CC0000}"/>
    <cellStyle name="Uwaga 28 2 5 16" xfId="50794" xr:uid="{00000000-0005-0000-0000-000066CC0000}"/>
    <cellStyle name="Uwaga 28 2 5 17" xfId="53989" xr:uid="{00000000-0005-0000-0000-000067CC0000}"/>
    <cellStyle name="Uwaga 28 2 5 18" xfId="56043" xr:uid="{00000000-0005-0000-0000-000068CC0000}"/>
    <cellStyle name="Uwaga 28 2 5 19" xfId="59280" xr:uid="{00000000-0005-0000-0000-000069CC0000}"/>
    <cellStyle name="Uwaga 28 2 5 2" xfId="9844" xr:uid="{00000000-0005-0000-0000-00006ACC0000}"/>
    <cellStyle name="Uwaga 28 2 5 3" xfId="11886" xr:uid="{00000000-0005-0000-0000-00006BCC0000}"/>
    <cellStyle name="Uwaga 28 2 5 4" xfId="6010" xr:uid="{00000000-0005-0000-0000-00006CCC0000}"/>
    <cellStyle name="Uwaga 28 2 5 5" xfId="16535" xr:uid="{00000000-0005-0000-0000-00006DCC0000}"/>
    <cellStyle name="Uwaga 28 2 5 6" xfId="19110" xr:uid="{00000000-0005-0000-0000-00006ECC0000}"/>
    <cellStyle name="Uwaga 28 2 5 7" xfId="22420" xr:uid="{00000000-0005-0000-0000-00006FCC0000}"/>
    <cellStyle name="Uwaga 28 2 5 8" xfId="25740" xr:uid="{00000000-0005-0000-0000-000070CC0000}"/>
    <cellStyle name="Uwaga 28 2 5 9" xfId="28969" xr:uid="{00000000-0005-0000-0000-000071CC0000}"/>
    <cellStyle name="Uwaga 28 2 6" xfId="2928" xr:uid="{00000000-0005-0000-0000-000072CC0000}"/>
    <cellStyle name="Uwaga 28 2 6 10" xfId="32572" xr:uid="{00000000-0005-0000-0000-000073CC0000}"/>
    <cellStyle name="Uwaga 28 2 6 11" xfId="35042" xr:uid="{00000000-0005-0000-0000-000074CC0000}"/>
    <cellStyle name="Uwaga 28 2 6 12" xfId="38230" xr:uid="{00000000-0005-0000-0000-000075CC0000}"/>
    <cellStyle name="Uwaga 28 2 6 13" xfId="41437" xr:uid="{00000000-0005-0000-0000-000076CC0000}"/>
    <cellStyle name="Uwaga 28 2 6 14" xfId="44616" xr:uid="{00000000-0005-0000-0000-000077CC0000}"/>
    <cellStyle name="Uwaga 28 2 6 15" xfId="47912" xr:uid="{00000000-0005-0000-0000-000078CC0000}"/>
    <cellStyle name="Uwaga 28 2 6 16" xfId="51080" xr:uid="{00000000-0005-0000-0000-000079CC0000}"/>
    <cellStyle name="Uwaga 28 2 6 17" xfId="54269" xr:uid="{00000000-0005-0000-0000-00007ACC0000}"/>
    <cellStyle name="Uwaga 28 2 6 18" xfId="56323" xr:uid="{00000000-0005-0000-0000-00007BCC0000}"/>
    <cellStyle name="Uwaga 28 2 6 19" xfId="59560" xr:uid="{00000000-0005-0000-0000-00007CCC0000}"/>
    <cellStyle name="Uwaga 28 2 6 2" xfId="10130" xr:uid="{00000000-0005-0000-0000-00007DCC0000}"/>
    <cellStyle name="Uwaga 28 2 6 3" xfId="12172" xr:uid="{00000000-0005-0000-0000-00007ECC0000}"/>
    <cellStyle name="Uwaga 28 2 6 4" xfId="6296" xr:uid="{00000000-0005-0000-0000-00007FCC0000}"/>
    <cellStyle name="Uwaga 28 2 6 5" xfId="16821" xr:uid="{00000000-0005-0000-0000-000080CC0000}"/>
    <cellStyle name="Uwaga 28 2 6 6" xfId="19396" xr:uid="{00000000-0005-0000-0000-000081CC0000}"/>
    <cellStyle name="Uwaga 28 2 6 7" xfId="22706" xr:uid="{00000000-0005-0000-0000-000082CC0000}"/>
    <cellStyle name="Uwaga 28 2 6 8" xfId="26023" xr:uid="{00000000-0005-0000-0000-000083CC0000}"/>
    <cellStyle name="Uwaga 28 2 6 9" xfId="29255" xr:uid="{00000000-0005-0000-0000-000084CC0000}"/>
    <cellStyle name="Uwaga 28 2 7" xfId="2998" xr:uid="{00000000-0005-0000-0000-000085CC0000}"/>
    <cellStyle name="Uwaga 28 2 7 10" xfId="32642" xr:uid="{00000000-0005-0000-0000-000086CC0000}"/>
    <cellStyle name="Uwaga 28 2 7 11" xfId="35112" xr:uid="{00000000-0005-0000-0000-000087CC0000}"/>
    <cellStyle name="Uwaga 28 2 7 12" xfId="38300" xr:uid="{00000000-0005-0000-0000-000088CC0000}"/>
    <cellStyle name="Uwaga 28 2 7 13" xfId="41507" xr:uid="{00000000-0005-0000-0000-000089CC0000}"/>
    <cellStyle name="Uwaga 28 2 7 14" xfId="44686" xr:uid="{00000000-0005-0000-0000-00008ACC0000}"/>
    <cellStyle name="Uwaga 28 2 7 15" xfId="47982" xr:uid="{00000000-0005-0000-0000-00008BCC0000}"/>
    <cellStyle name="Uwaga 28 2 7 16" xfId="51150" xr:uid="{00000000-0005-0000-0000-00008CCC0000}"/>
    <cellStyle name="Uwaga 28 2 7 17" xfId="54339" xr:uid="{00000000-0005-0000-0000-00008DCC0000}"/>
    <cellStyle name="Uwaga 28 2 7 18" xfId="56393" xr:uid="{00000000-0005-0000-0000-00008ECC0000}"/>
    <cellStyle name="Uwaga 28 2 7 19" xfId="59630" xr:uid="{00000000-0005-0000-0000-00008FCC0000}"/>
    <cellStyle name="Uwaga 28 2 7 2" xfId="10200" xr:uid="{00000000-0005-0000-0000-000090CC0000}"/>
    <cellStyle name="Uwaga 28 2 7 3" xfId="12242" xr:uid="{00000000-0005-0000-0000-000091CC0000}"/>
    <cellStyle name="Uwaga 28 2 7 4" xfId="6366" xr:uid="{00000000-0005-0000-0000-000092CC0000}"/>
    <cellStyle name="Uwaga 28 2 7 5" xfId="16891" xr:uid="{00000000-0005-0000-0000-000093CC0000}"/>
    <cellStyle name="Uwaga 28 2 7 6" xfId="19466" xr:uid="{00000000-0005-0000-0000-000094CC0000}"/>
    <cellStyle name="Uwaga 28 2 7 7" xfId="22776" xr:uid="{00000000-0005-0000-0000-000095CC0000}"/>
    <cellStyle name="Uwaga 28 2 7 8" xfId="26093" xr:uid="{00000000-0005-0000-0000-000096CC0000}"/>
    <cellStyle name="Uwaga 28 2 7 9" xfId="29325" xr:uid="{00000000-0005-0000-0000-000097CC0000}"/>
    <cellStyle name="Uwaga 28 2 8" xfId="3198" xr:uid="{00000000-0005-0000-0000-000098CC0000}"/>
    <cellStyle name="Uwaga 28 2 8 10" xfId="32842" xr:uid="{00000000-0005-0000-0000-000099CC0000}"/>
    <cellStyle name="Uwaga 28 2 8 11" xfId="35311" xr:uid="{00000000-0005-0000-0000-00009ACC0000}"/>
    <cellStyle name="Uwaga 28 2 8 12" xfId="38500" xr:uid="{00000000-0005-0000-0000-00009BCC0000}"/>
    <cellStyle name="Uwaga 28 2 8 13" xfId="41706" xr:uid="{00000000-0005-0000-0000-00009CCC0000}"/>
    <cellStyle name="Uwaga 28 2 8 14" xfId="44886" xr:uid="{00000000-0005-0000-0000-00009DCC0000}"/>
    <cellStyle name="Uwaga 28 2 8 15" xfId="48181" xr:uid="{00000000-0005-0000-0000-00009ECC0000}"/>
    <cellStyle name="Uwaga 28 2 8 16" xfId="51349" xr:uid="{00000000-0005-0000-0000-00009FCC0000}"/>
    <cellStyle name="Uwaga 28 2 8 17" xfId="54536" xr:uid="{00000000-0005-0000-0000-0000A0CC0000}"/>
    <cellStyle name="Uwaga 28 2 8 18" xfId="56590" xr:uid="{00000000-0005-0000-0000-0000A1CC0000}"/>
    <cellStyle name="Uwaga 28 2 8 19" xfId="59827" xr:uid="{00000000-0005-0000-0000-0000A2CC0000}"/>
    <cellStyle name="Uwaga 28 2 8 2" xfId="10400" xr:uid="{00000000-0005-0000-0000-0000A3CC0000}"/>
    <cellStyle name="Uwaga 28 2 8 3" xfId="12442" xr:uid="{00000000-0005-0000-0000-0000A4CC0000}"/>
    <cellStyle name="Uwaga 28 2 8 4" xfId="6566" xr:uid="{00000000-0005-0000-0000-0000A5CC0000}"/>
    <cellStyle name="Uwaga 28 2 8 5" xfId="17091" xr:uid="{00000000-0005-0000-0000-0000A6CC0000}"/>
    <cellStyle name="Uwaga 28 2 8 6" xfId="19666" xr:uid="{00000000-0005-0000-0000-0000A7CC0000}"/>
    <cellStyle name="Uwaga 28 2 8 7" xfId="22976" xr:uid="{00000000-0005-0000-0000-0000A8CC0000}"/>
    <cellStyle name="Uwaga 28 2 8 8" xfId="26291" xr:uid="{00000000-0005-0000-0000-0000A9CC0000}"/>
    <cellStyle name="Uwaga 28 2 8 9" xfId="29525" xr:uid="{00000000-0005-0000-0000-0000AACC0000}"/>
    <cellStyle name="Uwaga 28 2 9" xfId="3096" xr:uid="{00000000-0005-0000-0000-0000ABCC0000}"/>
    <cellStyle name="Uwaga 28 2 9 10" xfId="32740" xr:uid="{00000000-0005-0000-0000-0000ACCC0000}"/>
    <cellStyle name="Uwaga 28 2 9 11" xfId="35209" xr:uid="{00000000-0005-0000-0000-0000ADCC0000}"/>
    <cellStyle name="Uwaga 28 2 9 12" xfId="38398" xr:uid="{00000000-0005-0000-0000-0000AECC0000}"/>
    <cellStyle name="Uwaga 28 2 9 13" xfId="41604" xr:uid="{00000000-0005-0000-0000-0000AFCC0000}"/>
    <cellStyle name="Uwaga 28 2 9 14" xfId="44784" xr:uid="{00000000-0005-0000-0000-0000B0CC0000}"/>
    <cellStyle name="Uwaga 28 2 9 15" xfId="48079" xr:uid="{00000000-0005-0000-0000-0000B1CC0000}"/>
    <cellStyle name="Uwaga 28 2 9 16" xfId="51247" xr:uid="{00000000-0005-0000-0000-0000B2CC0000}"/>
    <cellStyle name="Uwaga 28 2 9 17" xfId="54435" xr:uid="{00000000-0005-0000-0000-0000B3CC0000}"/>
    <cellStyle name="Uwaga 28 2 9 18" xfId="56489" xr:uid="{00000000-0005-0000-0000-0000B4CC0000}"/>
    <cellStyle name="Uwaga 28 2 9 19" xfId="59726" xr:uid="{00000000-0005-0000-0000-0000B5CC0000}"/>
    <cellStyle name="Uwaga 28 2 9 2" xfId="10298" xr:uid="{00000000-0005-0000-0000-0000B6CC0000}"/>
    <cellStyle name="Uwaga 28 2 9 3" xfId="12340" xr:uid="{00000000-0005-0000-0000-0000B7CC0000}"/>
    <cellStyle name="Uwaga 28 2 9 4" xfId="6464" xr:uid="{00000000-0005-0000-0000-0000B8CC0000}"/>
    <cellStyle name="Uwaga 28 2 9 5" xfId="16989" xr:uid="{00000000-0005-0000-0000-0000B9CC0000}"/>
    <cellStyle name="Uwaga 28 2 9 6" xfId="19564" xr:uid="{00000000-0005-0000-0000-0000BACC0000}"/>
    <cellStyle name="Uwaga 28 2 9 7" xfId="22874" xr:uid="{00000000-0005-0000-0000-0000BBCC0000}"/>
    <cellStyle name="Uwaga 28 2 9 8" xfId="26190" xr:uid="{00000000-0005-0000-0000-0000BCCC0000}"/>
    <cellStyle name="Uwaga 28 2 9 9" xfId="29423" xr:uid="{00000000-0005-0000-0000-0000BDCC0000}"/>
    <cellStyle name="Uwaga 28 20" xfId="3328" xr:uid="{00000000-0005-0000-0000-0000BECC0000}"/>
    <cellStyle name="Uwaga 28 20 10" xfId="32972" xr:uid="{00000000-0005-0000-0000-0000BFCC0000}"/>
    <cellStyle name="Uwaga 28 20 11" xfId="35440" xr:uid="{00000000-0005-0000-0000-0000C0CC0000}"/>
    <cellStyle name="Uwaga 28 20 12" xfId="38630" xr:uid="{00000000-0005-0000-0000-0000C1CC0000}"/>
    <cellStyle name="Uwaga 28 20 13" xfId="41835" xr:uid="{00000000-0005-0000-0000-0000C2CC0000}"/>
    <cellStyle name="Uwaga 28 20 14" xfId="45016" xr:uid="{00000000-0005-0000-0000-0000C3CC0000}"/>
    <cellStyle name="Uwaga 28 20 15" xfId="48310" xr:uid="{00000000-0005-0000-0000-0000C4CC0000}"/>
    <cellStyle name="Uwaga 28 20 16" xfId="51479" xr:uid="{00000000-0005-0000-0000-0000C5CC0000}"/>
    <cellStyle name="Uwaga 28 20 17" xfId="54664" xr:uid="{00000000-0005-0000-0000-0000C6CC0000}"/>
    <cellStyle name="Uwaga 28 20 18" xfId="56718" xr:uid="{00000000-0005-0000-0000-0000C7CC0000}"/>
    <cellStyle name="Uwaga 28 20 19" xfId="59955" xr:uid="{00000000-0005-0000-0000-0000C8CC0000}"/>
    <cellStyle name="Uwaga 28 20 2" xfId="10530" xr:uid="{00000000-0005-0000-0000-0000C9CC0000}"/>
    <cellStyle name="Uwaga 28 20 3" xfId="12572" xr:uid="{00000000-0005-0000-0000-0000CACC0000}"/>
    <cellStyle name="Uwaga 28 20 4" xfId="6696" xr:uid="{00000000-0005-0000-0000-0000CBCC0000}"/>
    <cellStyle name="Uwaga 28 20 5" xfId="17221" xr:uid="{00000000-0005-0000-0000-0000CCCC0000}"/>
    <cellStyle name="Uwaga 28 20 6" xfId="19796" xr:uid="{00000000-0005-0000-0000-0000CDCC0000}"/>
    <cellStyle name="Uwaga 28 20 7" xfId="23106" xr:uid="{00000000-0005-0000-0000-0000CECC0000}"/>
    <cellStyle name="Uwaga 28 20 8" xfId="26421" xr:uid="{00000000-0005-0000-0000-0000CFCC0000}"/>
    <cellStyle name="Uwaga 28 20 9" xfId="29655" xr:uid="{00000000-0005-0000-0000-0000D0CC0000}"/>
    <cellStyle name="Uwaga 28 21" xfId="4067" xr:uid="{00000000-0005-0000-0000-0000D1CC0000}"/>
    <cellStyle name="Uwaga 28 21 10" xfId="36173" xr:uid="{00000000-0005-0000-0000-0000D2CC0000}"/>
    <cellStyle name="Uwaga 28 21 11" xfId="39369" xr:uid="{00000000-0005-0000-0000-0000D3CC0000}"/>
    <cellStyle name="Uwaga 28 21 12" xfId="42568" xr:uid="{00000000-0005-0000-0000-0000D4CC0000}"/>
    <cellStyle name="Uwaga 28 21 13" xfId="45755" xr:uid="{00000000-0005-0000-0000-0000D5CC0000}"/>
    <cellStyle name="Uwaga 28 21 14" xfId="49043" xr:uid="{00000000-0005-0000-0000-0000D6CC0000}"/>
    <cellStyle name="Uwaga 28 21 15" xfId="52216" xr:uid="{00000000-0005-0000-0000-0000D7CC0000}"/>
    <cellStyle name="Uwaga 28 21 16" xfId="55391" xr:uid="{00000000-0005-0000-0000-0000D8CC0000}"/>
    <cellStyle name="Uwaga 28 21 17" xfId="57445" xr:uid="{00000000-0005-0000-0000-0000D9CC0000}"/>
    <cellStyle name="Uwaga 28 21 18" xfId="60682" xr:uid="{00000000-0005-0000-0000-0000DACC0000}"/>
    <cellStyle name="Uwaga 28 21 2" xfId="11269" xr:uid="{00000000-0005-0000-0000-0000DBCC0000}"/>
    <cellStyle name="Uwaga 28 21 3" xfId="13311" xr:uid="{00000000-0005-0000-0000-0000DCCC0000}"/>
    <cellStyle name="Uwaga 28 21 4" xfId="17960" xr:uid="{00000000-0005-0000-0000-0000DDCC0000}"/>
    <cellStyle name="Uwaga 28 21 5" xfId="20535" xr:uid="{00000000-0005-0000-0000-0000DECC0000}"/>
    <cellStyle name="Uwaga 28 21 6" xfId="23845" xr:uid="{00000000-0005-0000-0000-0000DFCC0000}"/>
    <cellStyle name="Uwaga 28 21 7" xfId="27160" xr:uid="{00000000-0005-0000-0000-0000E0CC0000}"/>
    <cellStyle name="Uwaga 28 21 8" xfId="30394" xr:uid="{00000000-0005-0000-0000-0000E1CC0000}"/>
    <cellStyle name="Uwaga 28 21 9" xfId="33711" xr:uid="{00000000-0005-0000-0000-0000E2CC0000}"/>
    <cellStyle name="Uwaga 28 22" xfId="4361" xr:uid="{00000000-0005-0000-0000-0000E3CC0000}"/>
    <cellStyle name="Uwaga 28 22 10" xfId="42857" xr:uid="{00000000-0005-0000-0000-0000E4CC0000}"/>
    <cellStyle name="Uwaga 28 22 11" xfId="46049" xr:uid="{00000000-0005-0000-0000-0000E5CC0000}"/>
    <cellStyle name="Uwaga 28 22 12" xfId="49326" xr:uid="{00000000-0005-0000-0000-0000E6CC0000}"/>
    <cellStyle name="Uwaga 28 22 13" xfId="52509" xr:uid="{00000000-0005-0000-0000-0000E7CC0000}"/>
    <cellStyle name="Uwaga 28 22 14" xfId="57724" xr:uid="{00000000-0005-0000-0000-0000E8CC0000}"/>
    <cellStyle name="Uwaga 28 22 15" xfId="60961" xr:uid="{00000000-0005-0000-0000-0000E9CC0000}"/>
    <cellStyle name="Uwaga 28 22 2" xfId="13599" xr:uid="{00000000-0005-0000-0000-0000EACC0000}"/>
    <cellStyle name="Uwaga 28 22 3" xfId="7578" xr:uid="{00000000-0005-0000-0000-0000EBCC0000}"/>
    <cellStyle name="Uwaga 28 22 4" xfId="20829" xr:uid="{00000000-0005-0000-0000-0000ECCC0000}"/>
    <cellStyle name="Uwaga 28 22 5" xfId="24139" xr:uid="{00000000-0005-0000-0000-0000EDCC0000}"/>
    <cellStyle name="Uwaga 28 22 6" xfId="27453" xr:uid="{00000000-0005-0000-0000-0000EECC0000}"/>
    <cellStyle name="Uwaga 28 22 7" xfId="30688" xr:uid="{00000000-0005-0000-0000-0000EFCC0000}"/>
    <cellStyle name="Uwaga 28 22 8" xfId="36457" xr:uid="{00000000-0005-0000-0000-0000F0CC0000}"/>
    <cellStyle name="Uwaga 28 22 9" xfId="39662" xr:uid="{00000000-0005-0000-0000-0000F1CC0000}"/>
    <cellStyle name="Uwaga 28 23" xfId="4160" xr:uid="{00000000-0005-0000-0000-0000F2CC0000}"/>
    <cellStyle name="Uwaga 28 23 10" xfId="42661" xr:uid="{00000000-0005-0000-0000-0000F3CC0000}"/>
    <cellStyle name="Uwaga 28 23 11" xfId="45848" xr:uid="{00000000-0005-0000-0000-0000F4CC0000}"/>
    <cellStyle name="Uwaga 28 23 12" xfId="49136" xr:uid="{00000000-0005-0000-0000-0000F5CC0000}"/>
    <cellStyle name="Uwaga 28 23 13" xfId="52308" xr:uid="{00000000-0005-0000-0000-0000F6CC0000}"/>
    <cellStyle name="Uwaga 28 23 14" xfId="57534" xr:uid="{00000000-0005-0000-0000-0000F7CC0000}"/>
    <cellStyle name="Uwaga 28 23 15" xfId="60771" xr:uid="{00000000-0005-0000-0000-0000F8CC0000}"/>
    <cellStyle name="Uwaga 28 23 2" xfId="13404" xr:uid="{00000000-0005-0000-0000-0000F9CC0000}"/>
    <cellStyle name="Uwaga 28 23 3" xfId="7397" xr:uid="{00000000-0005-0000-0000-0000FACC0000}"/>
    <cellStyle name="Uwaga 28 23 4" xfId="20628" xr:uid="{00000000-0005-0000-0000-0000FBCC0000}"/>
    <cellStyle name="Uwaga 28 23 5" xfId="23938" xr:uid="{00000000-0005-0000-0000-0000FCCC0000}"/>
    <cellStyle name="Uwaga 28 23 6" xfId="27253" xr:uid="{00000000-0005-0000-0000-0000FDCC0000}"/>
    <cellStyle name="Uwaga 28 23 7" xfId="30487" xr:uid="{00000000-0005-0000-0000-0000FECC0000}"/>
    <cellStyle name="Uwaga 28 23 8" xfId="36266" xr:uid="{00000000-0005-0000-0000-0000FFCC0000}"/>
    <cellStyle name="Uwaga 28 23 9" xfId="39462" xr:uid="{00000000-0005-0000-0000-000000CD0000}"/>
    <cellStyle name="Uwaga 28 24" xfId="4420" xr:uid="{00000000-0005-0000-0000-000001CD0000}"/>
    <cellStyle name="Uwaga 28 24 10" xfId="42914" xr:uid="{00000000-0005-0000-0000-000002CD0000}"/>
    <cellStyle name="Uwaga 28 24 11" xfId="46108" xr:uid="{00000000-0005-0000-0000-000003CD0000}"/>
    <cellStyle name="Uwaga 28 24 12" xfId="49383" xr:uid="{00000000-0005-0000-0000-000004CD0000}"/>
    <cellStyle name="Uwaga 28 24 13" xfId="52568" xr:uid="{00000000-0005-0000-0000-000005CD0000}"/>
    <cellStyle name="Uwaga 28 24 14" xfId="57778" xr:uid="{00000000-0005-0000-0000-000006CD0000}"/>
    <cellStyle name="Uwaga 28 24 15" xfId="61015" xr:uid="{00000000-0005-0000-0000-000007CD0000}"/>
    <cellStyle name="Uwaga 28 24 2" xfId="13658" xr:uid="{00000000-0005-0000-0000-000008CD0000}"/>
    <cellStyle name="Uwaga 28 24 3" xfId="7623" xr:uid="{00000000-0005-0000-0000-000009CD0000}"/>
    <cellStyle name="Uwaga 28 24 4" xfId="20888" xr:uid="{00000000-0005-0000-0000-00000ACD0000}"/>
    <cellStyle name="Uwaga 28 24 5" xfId="24198" xr:uid="{00000000-0005-0000-0000-00000BCD0000}"/>
    <cellStyle name="Uwaga 28 24 6" xfId="27512" xr:uid="{00000000-0005-0000-0000-00000CCD0000}"/>
    <cellStyle name="Uwaga 28 24 7" xfId="30747" xr:uid="{00000000-0005-0000-0000-00000DCD0000}"/>
    <cellStyle name="Uwaga 28 24 8" xfId="36514" xr:uid="{00000000-0005-0000-0000-00000ECD0000}"/>
    <cellStyle name="Uwaga 28 24 9" xfId="39721" xr:uid="{00000000-0005-0000-0000-00000FCD0000}"/>
    <cellStyle name="Uwaga 28 25" xfId="4478" xr:uid="{00000000-0005-0000-0000-000010CD0000}"/>
    <cellStyle name="Uwaga 28 25 10" xfId="42969" xr:uid="{00000000-0005-0000-0000-000011CD0000}"/>
    <cellStyle name="Uwaga 28 25 11" xfId="46166" xr:uid="{00000000-0005-0000-0000-000012CD0000}"/>
    <cellStyle name="Uwaga 28 25 12" xfId="49438" xr:uid="{00000000-0005-0000-0000-000013CD0000}"/>
    <cellStyle name="Uwaga 28 25 13" xfId="52626" xr:uid="{00000000-0005-0000-0000-000014CD0000}"/>
    <cellStyle name="Uwaga 28 25 14" xfId="57831" xr:uid="{00000000-0005-0000-0000-000015CD0000}"/>
    <cellStyle name="Uwaga 28 25 15" xfId="61068" xr:uid="{00000000-0005-0000-0000-000016CD0000}"/>
    <cellStyle name="Uwaga 28 25 2" xfId="13715" xr:uid="{00000000-0005-0000-0000-000017CD0000}"/>
    <cellStyle name="Uwaga 28 25 3" xfId="7676" xr:uid="{00000000-0005-0000-0000-000018CD0000}"/>
    <cellStyle name="Uwaga 28 25 4" xfId="20946" xr:uid="{00000000-0005-0000-0000-000019CD0000}"/>
    <cellStyle name="Uwaga 28 25 5" xfId="24256" xr:uid="{00000000-0005-0000-0000-00001ACD0000}"/>
    <cellStyle name="Uwaga 28 25 6" xfId="27569" xr:uid="{00000000-0005-0000-0000-00001BCD0000}"/>
    <cellStyle name="Uwaga 28 25 7" xfId="30805" xr:uid="{00000000-0005-0000-0000-00001CCD0000}"/>
    <cellStyle name="Uwaga 28 25 8" xfId="36569" xr:uid="{00000000-0005-0000-0000-00001DCD0000}"/>
    <cellStyle name="Uwaga 28 25 9" xfId="39779" xr:uid="{00000000-0005-0000-0000-00001ECD0000}"/>
    <cellStyle name="Uwaga 28 26" xfId="4532" xr:uid="{00000000-0005-0000-0000-00001FCD0000}"/>
    <cellStyle name="Uwaga 28 26 10" xfId="43021" xr:uid="{00000000-0005-0000-0000-000020CD0000}"/>
    <cellStyle name="Uwaga 28 26 11" xfId="46220" xr:uid="{00000000-0005-0000-0000-000021CD0000}"/>
    <cellStyle name="Uwaga 28 26 12" xfId="49489" xr:uid="{00000000-0005-0000-0000-000022CD0000}"/>
    <cellStyle name="Uwaga 28 26 13" xfId="52680" xr:uid="{00000000-0005-0000-0000-000023CD0000}"/>
    <cellStyle name="Uwaga 28 26 14" xfId="57881" xr:uid="{00000000-0005-0000-0000-000024CD0000}"/>
    <cellStyle name="Uwaga 28 26 15" xfId="61118" xr:uid="{00000000-0005-0000-0000-000025CD0000}"/>
    <cellStyle name="Uwaga 28 26 2" xfId="13768" xr:uid="{00000000-0005-0000-0000-000026CD0000}"/>
    <cellStyle name="Uwaga 28 26 3" xfId="7726" xr:uid="{00000000-0005-0000-0000-000027CD0000}"/>
    <cellStyle name="Uwaga 28 26 4" xfId="21000" xr:uid="{00000000-0005-0000-0000-000028CD0000}"/>
    <cellStyle name="Uwaga 28 26 5" xfId="24310" xr:uid="{00000000-0005-0000-0000-000029CD0000}"/>
    <cellStyle name="Uwaga 28 26 6" xfId="27622" xr:uid="{00000000-0005-0000-0000-00002ACD0000}"/>
    <cellStyle name="Uwaga 28 26 7" xfId="30859" xr:uid="{00000000-0005-0000-0000-00002BCD0000}"/>
    <cellStyle name="Uwaga 28 26 8" xfId="36620" xr:uid="{00000000-0005-0000-0000-00002CCD0000}"/>
    <cellStyle name="Uwaga 28 26 9" xfId="39833" xr:uid="{00000000-0005-0000-0000-00002DCD0000}"/>
    <cellStyle name="Uwaga 28 27" xfId="4588" xr:uid="{00000000-0005-0000-0000-00002ECD0000}"/>
    <cellStyle name="Uwaga 28 27 10" xfId="43075" xr:uid="{00000000-0005-0000-0000-00002FCD0000}"/>
    <cellStyle name="Uwaga 28 27 11" xfId="46276" xr:uid="{00000000-0005-0000-0000-000030CD0000}"/>
    <cellStyle name="Uwaga 28 27 12" xfId="49543" xr:uid="{00000000-0005-0000-0000-000031CD0000}"/>
    <cellStyle name="Uwaga 28 27 13" xfId="52736" xr:uid="{00000000-0005-0000-0000-000032CD0000}"/>
    <cellStyle name="Uwaga 28 27 14" xfId="57934" xr:uid="{00000000-0005-0000-0000-000033CD0000}"/>
    <cellStyle name="Uwaga 28 27 15" xfId="61171" xr:uid="{00000000-0005-0000-0000-000034CD0000}"/>
    <cellStyle name="Uwaga 28 27 2" xfId="13824" xr:uid="{00000000-0005-0000-0000-000035CD0000}"/>
    <cellStyle name="Uwaga 28 27 3" xfId="7779" xr:uid="{00000000-0005-0000-0000-000036CD0000}"/>
    <cellStyle name="Uwaga 28 27 4" xfId="21056" xr:uid="{00000000-0005-0000-0000-000037CD0000}"/>
    <cellStyle name="Uwaga 28 27 5" xfId="24366" xr:uid="{00000000-0005-0000-0000-000038CD0000}"/>
    <cellStyle name="Uwaga 28 27 6" xfId="27678" xr:uid="{00000000-0005-0000-0000-000039CD0000}"/>
    <cellStyle name="Uwaga 28 27 7" xfId="30915" xr:uid="{00000000-0005-0000-0000-00003ACD0000}"/>
    <cellStyle name="Uwaga 28 27 8" xfId="36675" xr:uid="{00000000-0005-0000-0000-00003BCD0000}"/>
    <cellStyle name="Uwaga 28 27 9" xfId="39888" xr:uid="{00000000-0005-0000-0000-00003CCD0000}"/>
    <cellStyle name="Uwaga 28 28" xfId="4635" xr:uid="{00000000-0005-0000-0000-00003DCD0000}"/>
    <cellStyle name="Uwaga 28 28 10" xfId="43121" xr:uid="{00000000-0005-0000-0000-00003ECD0000}"/>
    <cellStyle name="Uwaga 28 28 11" xfId="46323" xr:uid="{00000000-0005-0000-0000-00003FCD0000}"/>
    <cellStyle name="Uwaga 28 28 12" xfId="49589" xr:uid="{00000000-0005-0000-0000-000040CD0000}"/>
    <cellStyle name="Uwaga 28 28 13" xfId="52783" xr:uid="{00000000-0005-0000-0000-000041CD0000}"/>
    <cellStyle name="Uwaga 28 28 14" xfId="57980" xr:uid="{00000000-0005-0000-0000-000042CD0000}"/>
    <cellStyle name="Uwaga 28 28 15" xfId="61217" xr:uid="{00000000-0005-0000-0000-000043CD0000}"/>
    <cellStyle name="Uwaga 28 28 2" xfId="13871" xr:uid="{00000000-0005-0000-0000-000044CD0000}"/>
    <cellStyle name="Uwaga 28 28 3" xfId="7825" xr:uid="{00000000-0005-0000-0000-000045CD0000}"/>
    <cellStyle name="Uwaga 28 28 4" xfId="21103" xr:uid="{00000000-0005-0000-0000-000046CD0000}"/>
    <cellStyle name="Uwaga 28 28 5" xfId="24413" xr:uid="{00000000-0005-0000-0000-000047CD0000}"/>
    <cellStyle name="Uwaga 28 28 6" xfId="27725" xr:uid="{00000000-0005-0000-0000-000048CD0000}"/>
    <cellStyle name="Uwaga 28 28 7" xfId="30962" xr:uid="{00000000-0005-0000-0000-000049CD0000}"/>
    <cellStyle name="Uwaga 28 28 8" xfId="36722" xr:uid="{00000000-0005-0000-0000-00004ACD0000}"/>
    <cellStyle name="Uwaga 28 28 9" xfId="39935" xr:uid="{00000000-0005-0000-0000-00004BCD0000}"/>
    <cellStyle name="Uwaga 28 29" xfId="4689" xr:uid="{00000000-0005-0000-0000-00004CCD0000}"/>
    <cellStyle name="Uwaga 28 29 10" xfId="43172" xr:uid="{00000000-0005-0000-0000-00004DCD0000}"/>
    <cellStyle name="Uwaga 28 29 11" xfId="46377" xr:uid="{00000000-0005-0000-0000-00004ECD0000}"/>
    <cellStyle name="Uwaga 28 29 12" xfId="49640" xr:uid="{00000000-0005-0000-0000-00004FCD0000}"/>
    <cellStyle name="Uwaga 28 29 13" xfId="52837" xr:uid="{00000000-0005-0000-0000-000050CD0000}"/>
    <cellStyle name="Uwaga 28 29 14" xfId="58031" xr:uid="{00000000-0005-0000-0000-000051CD0000}"/>
    <cellStyle name="Uwaga 28 29 15" xfId="61268" xr:uid="{00000000-0005-0000-0000-000052CD0000}"/>
    <cellStyle name="Uwaga 28 29 2" xfId="13924" xr:uid="{00000000-0005-0000-0000-000053CD0000}"/>
    <cellStyle name="Uwaga 28 29 3" xfId="7876" xr:uid="{00000000-0005-0000-0000-000054CD0000}"/>
    <cellStyle name="Uwaga 28 29 4" xfId="21157" xr:uid="{00000000-0005-0000-0000-000055CD0000}"/>
    <cellStyle name="Uwaga 28 29 5" xfId="24467" xr:uid="{00000000-0005-0000-0000-000056CD0000}"/>
    <cellStyle name="Uwaga 28 29 6" xfId="27779" xr:uid="{00000000-0005-0000-0000-000057CD0000}"/>
    <cellStyle name="Uwaga 28 29 7" xfId="31016" xr:uid="{00000000-0005-0000-0000-000058CD0000}"/>
    <cellStyle name="Uwaga 28 29 8" xfId="36774" xr:uid="{00000000-0005-0000-0000-000059CD0000}"/>
    <cellStyle name="Uwaga 28 29 9" xfId="39989" xr:uid="{00000000-0005-0000-0000-00005ACD0000}"/>
    <cellStyle name="Uwaga 28 3" xfId="1681" xr:uid="{00000000-0005-0000-0000-00005BCD0000}"/>
    <cellStyle name="Uwaga 28 3 10" xfId="31333" xr:uid="{00000000-0005-0000-0000-00005CCD0000}"/>
    <cellStyle name="Uwaga 28 3 11" xfId="18402" xr:uid="{00000000-0005-0000-0000-00005DCD0000}"/>
    <cellStyle name="Uwaga 28 3 12" xfId="36983" xr:uid="{00000000-0005-0000-0000-00005ECD0000}"/>
    <cellStyle name="Uwaga 28 3 13" xfId="40215" xr:uid="{00000000-0005-0000-0000-00005FCD0000}"/>
    <cellStyle name="Uwaga 28 3 14" xfId="43369" xr:uid="{00000000-0005-0000-0000-000060CD0000}"/>
    <cellStyle name="Uwaga 28 3 15" xfId="46690" xr:uid="{00000000-0005-0000-0000-000061CD0000}"/>
    <cellStyle name="Uwaga 28 3 16" xfId="49835" xr:uid="{00000000-0005-0000-0000-000062CD0000}"/>
    <cellStyle name="Uwaga 28 3 17" xfId="53063" xr:uid="{00000000-0005-0000-0000-000063CD0000}"/>
    <cellStyle name="Uwaga 28 3 18" xfId="14923" xr:uid="{00000000-0005-0000-0000-000064CD0000}"/>
    <cellStyle name="Uwaga 28 3 19" xfId="58346" xr:uid="{00000000-0005-0000-0000-000065CD0000}"/>
    <cellStyle name="Uwaga 28 3 2" xfId="8891" xr:uid="{00000000-0005-0000-0000-000066CD0000}"/>
    <cellStyle name="Uwaga 28 3 3" xfId="8499" xr:uid="{00000000-0005-0000-0000-000067CD0000}"/>
    <cellStyle name="Uwaga 28 3 4" xfId="5060" xr:uid="{00000000-0005-0000-0000-000068CD0000}"/>
    <cellStyle name="Uwaga 28 3 5" xfId="15577" xr:uid="{00000000-0005-0000-0000-000069CD0000}"/>
    <cellStyle name="Uwaga 28 3 6" xfId="14520" xr:uid="{00000000-0005-0000-0000-00006ACD0000}"/>
    <cellStyle name="Uwaga 28 3 7" xfId="21459" xr:uid="{00000000-0005-0000-0000-00006BCD0000}"/>
    <cellStyle name="Uwaga 28 3 8" xfId="24782" xr:uid="{00000000-0005-0000-0000-00006CCD0000}"/>
    <cellStyle name="Uwaga 28 3 9" xfId="28008" xr:uid="{00000000-0005-0000-0000-00006DCD0000}"/>
    <cellStyle name="Uwaga 28 30" xfId="4741" xr:uid="{00000000-0005-0000-0000-00006ECD0000}"/>
    <cellStyle name="Uwaga 28 30 10" xfId="43222" xr:uid="{00000000-0005-0000-0000-00006FCD0000}"/>
    <cellStyle name="Uwaga 28 30 11" xfId="46429" xr:uid="{00000000-0005-0000-0000-000070CD0000}"/>
    <cellStyle name="Uwaga 28 30 12" xfId="49689" xr:uid="{00000000-0005-0000-0000-000071CD0000}"/>
    <cellStyle name="Uwaga 28 30 13" xfId="52889" xr:uid="{00000000-0005-0000-0000-000072CD0000}"/>
    <cellStyle name="Uwaga 28 30 14" xfId="58080" xr:uid="{00000000-0005-0000-0000-000073CD0000}"/>
    <cellStyle name="Uwaga 28 30 15" xfId="61317" xr:uid="{00000000-0005-0000-0000-000074CD0000}"/>
    <cellStyle name="Uwaga 28 30 2" xfId="13975" xr:uid="{00000000-0005-0000-0000-000075CD0000}"/>
    <cellStyle name="Uwaga 28 30 3" xfId="7925" xr:uid="{00000000-0005-0000-0000-000076CD0000}"/>
    <cellStyle name="Uwaga 28 30 4" xfId="21209" xr:uid="{00000000-0005-0000-0000-000077CD0000}"/>
    <cellStyle name="Uwaga 28 30 5" xfId="24519" xr:uid="{00000000-0005-0000-0000-000078CD0000}"/>
    <cellStyle name="Uwaga 28 30 6" xfId="27831" xr:uid="{00000000-0005-0000-0000-000079CD0000}"/>
    <cellStyle name="Uwaga 28 30 7" xfId="31068" xr:uid="{00000000-0005-0000-0000-00007ACD0000}"/>
    <cellStyle name="Uwaga 28 30 8" xfId="36825" xr:uid="{00000000-0005-0000-0000-00007BCD0000}"/>
    <cellStyle name="Uwaga 28 30 9" xfId="40040" xr:uid="{00000000-0005-0000-0000-00007CCD0000}"/>
    <cellStyle name="Uwaga 28 31" xfId="4792" xr:uid="{00000000-0005-0000-0000-00007DCD0000}"/>
    <cellStyle name="Uwaga 28 31 10" xfId="43271" xr:uid="{00000000-0005-0000-0000-00007ECD0000}"/>
    <cellStyle name="Uwaga 28 31 11" xfId="46480" xr:uid="{00000000-0005-0000-0000-00007FCD0000}"/>
    <cellStyle name="Uwaga 28 31 12" xfId="49738" xr:uid="{00000000-0005-0000-0000-000080CD0000}"/>
    <cellStyle name="Uwaga 28 31 13" xfId="52940" xr:uid="{00000000-0005-0000-0000-000081CD0000}"/>
    <cellStyle name="Uwaga 28 31 14" xfId="58129" xr:uid="{00000000-0005-0000-0000-000082CD0000}"/>
    <cellStyle name="Uwaga 28 31 15" xfId="61366" xr:uid="{00000000-0005-0000-0000-000083CD0000}"/>
    <cellStyle name="Uwaga 28 31 2" xfId="14026" xr:uid="{00000000-0005-0000-0000-000084CD0000}"/>
    <cellStyle name="Uwaga 28 31 3" xfId="7974" xr:uid="{00000000-0005-0000-0000-000085CD0000}"/>
    <cellStyle name="Uwaga 28 31 4" xfId="21260" xr:uid="{00000000-0005-0000-0000-000086CD0000}"/>
    <cellStyle name="Uwaga 28 31 5" xfId="24570" xr:uid="{00000000-0005-0000-0000-000087CD0000}"/>
    <cellStyle name="Uwaga 28 31 6" xfId="27882" xr:uid="{00000000-0005-0000-0000-000088CD0000}"/>
    <cellStyle name="Uwaga 28 31 7" xfId="31119" xr:uid="{00000000-0005-0000-0000-000089CD0000}"/>
    <cellStyle name="Uwaga 28 31 8" xfId="36875" xr:uid="{00000000-0005-0000-0000-00008ACD0000}"/>
    <cellStyle name="Uwaga 28 31 9" xfId="40091" xr:uid="{00000000-0005-0000-0000-00008BCD0000}"/>
    <cellStyle name="Uwaga 28 4" xfId="2491" xr:uid="{00000000-0005-0000-0000-00008CCD0000}"/>
    <cellStyle name="Uwaga 28 4 10" xfId="32135" xr:uid="{00000000-0005-0000-0000-00008DCD0000}"/>
    <cellStyle name="Uwaga 28 4 11" xfId="34605" xr:uid="{00000000-0005-0000-0000-00008ECD0000}"/>
    <cellStyle name="Uwaga 28 4 12" xfId="37793" xr:uid="{00000000-0005-0000-0000-00008FCD0000}"/>
    <cellStyle name="Uwaga 28 4 13" xfId="41003" xr:uid="{00000000-0005-0000-0000-000090CD0000}"/>
    <cellStyle name="Uwaga 28 4 14" xfId="44179" xr:uid="{00000000-0005-0000-0000-000091CD0000}"/>
    <cellStyle name="Uwaga 28 4 15" xfId="47478" xr:uid="{00000000-0005-0000-0000-000092CD0000}"/>
    <cellStyle name="Uwaga 28 4 16" xfId="50643" xr:uid="{00000000-0005-0000-0000-000093CD0000}"/>
    <cellStyle name="Uwaga 28 4 17" xfId="53839" xr:uid="{00000000-0005-0000-0000-000094CD0000}"/>
    <cellStyle name="Uwaga 28 4 18" xfId="55893" xr:uid="{00000000-0005-0000-0000-000095CD0000}"/>
    <cellStyle name="Uwaga 28 4 19" xfId="59130" xr:uid="{00000000-0005-0000-0000-000096CD0000}"/>
    <cellStyle name="Uwaga 28 4 2" xfId="9693" xr:uid="{00000000-0005-0000-0000-000097CD0000}"/>
    <cellStyle name="Uwaga 28 4 3" xfId="11735" xr:uid="{00000000-0005-0000-0000-000098CD0000}"/>
    <cellStyle name="Uwaga 28 4 4" xfId="5859" xr:uid="{00000000-0005-0000-0000-000099CD0000}"/>
    <cellStyle name="Uwaga 28 4 5" xfId="16384" xr:uid="{00000000-0005-0000-0000-00009ACD0000}"/>
    <cellStyle name="Uwaga 28 4 6" xfId="18959" xr:uid="{00000000-0005-0000-0000-00009BCD0000}"/>
    <cellStyle name="Uwaga 28 4 7" xfId="22269" xr:uid="{00000000-0005-0000-0000-00009CCD0000}"/>
    <cellStyle name="Uwaga 28 4 8" xfId="25589" xr:uid="{00000000-0005-0000-0000-00009DCD0000}"/>
    <cellStyle name="Uwaga 28 4 9" xfId="28818" xr:uid="{00000000-0005-0000-0000-00009ECD0000}"/>
    <cellStyle name="Uwaga 28 5" xfId="2630" xr:uid="{00000000-0005-0000-0000-00009FCD0000}"/>
    <cellStyle name="Uwaga 28 5 10" xfId="32274" xr:uid="{00000000-0005-0000-0000-0000A0CD0000}"/>
    <cellStyle name="Uwaga 28 5 11" xfId="34744" xr:uid="{00000000-0005-0000-0000-0000A1CD0000}"/>
    <cellStyle name="Uwaga 28 5 12" xfId="37932" xr:uid="{00000000-0005-0000-0000-0000A2CD0000}"/>
    <cellStyle name="Uwaga 28 5 13" xfId="41142" xr:uid="{00000000-0005-0000-0000-0000A3CD0000}"/>
    <cellStyle name="Uwaga 28 5 14" xfId="44318" xr:uid="{00000000-0005-0000-0000-0000A4CD0000}"/>
    <cellStyle name="Uwaga 28 5 15" xfId="47617" xr:uid="{00000000-0005-0000-0000-0000A5CD0000}"/>
    <cellStyle name="Uwaga 28 5 16" xfId="50782" xr:uid="{00000000-0005-0000-0000-0000A6CD0000}"/>
    <cellStyle name="Uwaga 28 5 17" xfId="53977" xr:uid="{00000000-0005-0000-0000-0000A7CD0000}"/>
    <cellStyle name="Uwaga 28 5 18" xfId="56031" xr:uid="{00000000-0005-0000-0000-0000A8CD0000}"/>
    <cellStyle name="Uwaga 28 5 19" xfId="59268" xr:uid="{00000000-0005-0000-0000-0000A9CD0000}"/>
    <cellStyle name="Uwaga 28 5 2" xfId="9832" xr:uid="{00000000-0005-0000-0000-0000AACD0000}"/>
    <cellStyle name="Uwaga 28 5 3" xfId="11874" xr:uid="{00000000-0005-0000-0000-0000ABCD0000}"/>
    <cellStyle name="Uwaga 28 5 4" xfId="5998" xr:uid="{00000000-0005-0000-0000-0000ACCD0000}"/>
    <cellStyle name="Uwaga 28 5 5" xfId="16523" xr:uid="{00000000-0005-0000-0000-0000ADCD0000}"/>
    <cellStyle name="Uwaga 28 5 6" xfId="19098" xr:uid="{00000000-0005-0000-0000-0000AECD0000}"/>
    <cellStyle name="Uwaga 28 5 7" xfId="22408" xr:uid="{00000000-0005-0000-0000-0000AFCD0000}"/>
    <cellStyle name="Uwaga 28 5 8" xfId="25728" xr:uid="{00000000-0005-0000-0000-0000B0CD0000}"/>
    <cellStyle name="Uwaga 28 5 9" xfId="28957" xr:uid="{00000000-0005-0000-0000-0000B1CD0000}"/>
    <cellStyle name="Uwaga 28 6" xfId="1735" xr:uid="{00000000-0005-0000-0000-0000B2CD0000}"/>
    <cellStyle name="Uwaga 28 6 10" xfId="31387" xr:uid="{00000000-0005-0000-0000-0000B3CD0000}"/>
    <cellStyle name="Uwaga 28 6 11" xfId="15189" xr:uid="{00000000-0005-0000-0000-0000B4CD0000}"/>
    <cellStyle name="Uwaga 28 6 12" xfId="37037" xr:uid="{00000000-0005-0000-0000-0000B5CD0000}"/>
    <cellStyle name="Uwaga 28 6 13" xfId="40269" xr:uid="{00000000-0005-0000-0000-0000B6CD0000}"/>
    <cellStyle name="Uwaga 28 6 14" xfId="43423" xr:uid="{00000000-0005-0000-0000-0000B7CD0000}"/>
    <cellStyle name="Uwaga 28 6 15" xfId="46744" xr:uid="{00000000-0005-0000-0000-0000B8CD0000}"/>
    <cellStyle name="Uwaga 28 6 16" xfId="49889" xr:uid="{00000000-0005-0000-0000-0000B9CD0000}"/>
    <cellStyle name="Uwaga 28 6 17" xfId="53116" xr:uid="{00000000-0005-0000-0000-0000BACD0000}"/>
    <cellStyle name="Uwaga 28 6 18" xfId="14806" xr:uid="{00000000-0005-0000-0000-0000BBCD0000}"/>
    <cellStyle name="Uwaga 28 6 19" xfId="58399" xr:uid="{00000000-0005-0000-0000-0000BCCD0000}"/>
    <cellStyle name="Uwaga 28 6 2" xfId="8945" xr:uid="{00000000-0005-0000-0000-0000BDCD0000}"/>
    <cellStyle name="Uwaga 28 6 3" xfId="8445" xr:uid="{00000000-0005-0000-0000-0000BECD0000}"/>
    <cellStyle name="Uwaga 28 6 4" xfId="5114" xr:uid="{00000000-0005-0000-0000-0000BFCD0000}"/>
    <cellStyle name="Uwaga 28 6 5" xfId="15631" xr:uid="{00000000-0005-0000-0000-0000C0CD0000}"/>
    <cellStyle name="Uwaga 28 6 6" xfId="14466" xr:uid="{00000000-0005-0000-0000-0000C1CD0000}"/>
    <cellStyle name="Uwaga 28 6 7" xfId="21513" xr:uid="{00000000-0005-0000-0000-0000C2CD0000}"/>
    <cellStyle name="Uwaga 28 6 8" xfId="24835" xr:uid="{00000000-0005-0000-0000-0000C3CD0000}"/>
    <cellStyle name="Uwaga 28 6 9" xfId="28062" xr:uid="{00000000-0005-0000-0000-0000C4CD0000}"/>
    <cellStyle name="Uwaga 28 7" xfId="2850" xr:uid="{00000000-0005-0000-0000-0000C5CD0000}"/>
    <cellStyle name="Uwaga 28 7 10" xfId="32494" xr:uid="{00000000-0005-0000-0000-0000C6CD0000}"/>
    <cellStyle name="Uwaga 28 7 11" xfId="34964" xr:uid="{00000000-0005-0000-0000-0000C7CD0000}"/>
    <cellStyle name="Uwaga 28 7 12" xfId="38152" xr:uid="{00000000-0005-0000-0000-0000C8CD0000}"/>
    <cellStyle name="Uwaga 28 7 13" xfId="41359" xr:uid="{00000000-0005-0000-0000-0000C9CD0000}"/>
    <cellStyle name="Uwaga 28 7 14" xfId="44538" xr:uid="{00000000-0005-0000-0000-0000CACD0000}"/>
    <cellStyle name="Uwaga 28 7 15" xfId="47834" xr:uid="{00000000-0005-0000-0000-0000CBCD0000}"/>
    <cellStyle name="Uwaga 28 7 16" xfId="51002" xr:uid="{00000000-0005-0000-0000-0000CCCD0000}"/>
    <cellStyle name="Uwaga 28 7 17" xfId="54192" xr:uid="{00000000-0005-0000-0000-0000CDCD0000}"/>
    <cellStyle name="Uwaga 28 7 18" xfId="56246" xr:uid="{00000000-0005-0000-0000-0000CECD0000}"/>
    <cellStyle name="Uwaga 28 7 19" xfId="59483" xr:uid="{00000000-0005-0000-0000-0000CFCD0000}"/>
    <cellStyle name="Uwaga 28 7 2" xfId="10052" xr:uid="{00000000-0005-0000-0000-0000D0CD0000}"/>
    <cellStyle name="Uwaga 28 7 3" xfId="12094" xr:uid="{00000000-0005-0000-0000-0000D1CD0000}"/>
    <cellStyle name="Uwaga 28 7 4" xfId="6218" xr:uid="{00000000-0005-0000-0000-0000D2CD0000}"/>
    <cellStyle name="Uwaga 28 7 5" xfId="16743" xr:uid="{00000000-0005-0000-0000-0000D3CD0000}"/>
    <cellStyle name="Uwaga 28 7 6" xfId="19318" xr:uid="{00000000-0005-0000-0000-0000D4CD0000}"/>
    <cellStyle name="Uwaga 28 7 7" xfId="22628" xr:uid="{00000000-0005-0000-0000-0000D5CD0000}"/>
    <cellStyle name="Uwaga 28 7 8" xfId="25946" xr:uid="{00000000-0005-0000-0000-0000D6CD0000}"/>
    <cellStyle name="Uwaga 28 7 9" xfId="29177" xr:uid="{00000000-0005-0000-0000-0000D7CD0000}"/>
    <cellStyle name="Uwaga 28 8" xfId="2954" xr:uid="{00000000-0005-0000-0000-0000D8CD0000}"/>
    <cellStyle name="Uwaga 28 8 10" xfId="32598" xr:uid="{00000000-0005-0000-0000-0000D9CD0000}"/>
    <cellStyle name="Uwaga 28 8 11" xfId="35068" xr:uid="{00000000-0005-0000-0000-0000DACD0000}"/>
    <cellStyle name="Uwaga 28 8 12" xfId="38256" xr:uid="{00000000-0005-0000-0000-0000DBCD0000}"/>
    <cellStyle name="Uwaga 28 8 13" xfId="41463" xr:uid="{00000000-0005-0000-0000-0000DCCD0000}"/>
    <cellStyle name="Uwaga 28 8 14" xfId="44642" xr:uid="{00000000-0005-0000-0000-0000DDCD0000}"/>
    <cellStyle name="Uwaga 28 8 15" xfId="47938" xr:uid="{00000000-0005-0000-0000-0000DECD0000}"/>
    <cellStyle name="Uwaga 28 8 16" xfId="51106" xr:uid="{00000000-0005-0000-0000-0000DFCD0000}"/>
    <cellStyle name="Uwaga 28 8 17" xfId="54295" xr:uid="{00000000-0005-0000-0000-0000E0CD0000}"/>
    <cellStyle name="Uwaga 28 8 18" xfId="56349" xr:uid="{00000000-0005-0000-0000-0000E1CD0000}"/>
    <cellStyle name="Uwaga 28 8 19" xfId="59586" xr:uid="{00000000-0005-0000-0000-0000E2CD0000}"/>
    <cellStyle name="Uwaga 28 8 2" xfId="10156" xr:uid="{00000000-0005-0000-0000-0000E3CD0000}"/>
    <cellStyle name="Uwaga 28 8 3" xfId="12198" xr:uid="{00000000-0005-0000-0000-0000E4CD0000}"/>
    <cellStyle name="Uwaga 28 8 4" xfId="6322" xr:uid="{00000000-0005-0000-0000-0000E5CD0000}"/>
    <cellStyle name="Uwaga 28 8 5" xfId="16847" xr:uid="{00000000-0005-0000-0000-0000E6CD0000}"/>
    <cellStyle name="Uwaga 28 8 6" xfId="19422" xr:uid="{00000000-0005-0000-0000-0000E7CD0000}"/>
    <cellStyle name="Uwaga 28 8 7" xfId="22732" xr:uid="{00000000-0005-0000-0000-0000E8CD0000}"/>
    <cellStyle name="Uwaga 28 8 8" xfId="26049" xr:uid="{00000000-0005-0000-0000-0000E9CD0000}"/>
    <cellStyle name="Uwaga 28 8 9" xfId="29281" xr:uid="{00000000-0005-0000-0000-0000EACD0000}"/>
    <cellStyle name="Uwaga 28 9" xfId="3120" xr:uid="{00000000-0005-0000-0000-0000EBCD0000}"/>
    <cellStyle name="Uwaga 28 9 10" xfId="32764" xr:uid="{00000000-0005-0000-0000-0000ECCD0000}"/>
    <cellStyle name="Uwaga 28 9 11" xfId="35233" xr:uid="{00000000-0005-0000-0000-0000EDCD0000}"/>
    <cellStyle name="Uwaga 28 9 12" xfId="38422" xr:uid="{00000000-0005-0000-0000-0000EECD0000}"/>
    <cellStyle name="Uwaga 28 9 13" xfId="41628" xr:uid="{00000000-0005-0000-0000-0000EFCD0000}"/>
    <cellStyle name="Uwaga 28 9 14" xfId="44808" xr:uid="{00000000-0005-0000-0000-0000F0CD0000}"/>
    <cellStyle name="Uwaga 28 9 15" xfId="48103" xr:uid="{00000000-0005-0000-0000-0000F1CD0000}"/>
    <cellStyle name="Uwaga 28 9 16" xfId="51271" xr:uid="{00000000-0005-0000-0000-0000F2CD0000}"/>
    <cellStyle name="Uwaga 28 9 17" xfId="54459" xr:uid="{00000000-0005-0000-0000-0000F3CD0000}"/>
    <cellStyle name="Uwaga 28 9 18" xfId="56513" xr:uid="{00000000-0005-0000-0000-0000F4CD0000}"/>
    <cellStyle name="Uwaga 28 9 19" xfId="59750" xr:uid="{00000000-0005-0000-0000-0000F5CD0000}"/>
    <cellStyle name="Uwaga 28 9 2" xfId="10322" xr:uid="{00000000-0005-0000-0000-0000F6CD0000}"/>
    <cellStyle name="Uwaga 28 9 3" xfId="12364" xr:uid="{00000000-0005-0000-0000-0000F7CD0000}"/>
    <cellStyle name="Uwaga 28 9 4" xfId="6488" xr:uid="{00000000-0005-0000-0000-0000F8CD0000}"/>
    <cellStyle name="Uwaga 28 9 5" xfId="17013" xr:uid="{00000000-0005-0000-0000-0000F9CD0000}"/>
    <cellStyle name="Uwaga 28 9 6" xfId="19588" xr:uid="{00000000-0005-0000-0000-0000FACD0000}"/>
    <cellStyle name="Uwaga 28 9 7" xfId="22898" xr:uid="{00000000-0005-0000-0000-0000FBCD0000}"/>
    <cellStyle name="Uwaga 28 9 8" xfId="26214" xr:uid="{00000000-0005-0000-0000-0000FCCD0000}"/>
    <cellStyle name="Uwaga 28 9 9" xfId="29447" xr:uid="{00000000-0005-0000-0000-0000FDCD0000}"/>
    <cellStyle name="Uwaga 29" xfId="1392" xr:uid="{00000000-0005-0000-0000-0000FECD0000}"/>
    <cellStyle name="Uwaga 29 10" xfId="2734" xr:uid="{00000000-0005-0000-0000-0000FFCD0000}"/>
    <cellStyle name="Uwaga 29 10 10" xfId="32378" xr:uid="{00000000-0005-0000-0000-000000CE0000}"/>
    <cellStyle name="Uwaga 29 10 11" xfId="34848" xr:uid="{00000000-0005-0000-0000-000001CE0000}"/>
    <cellStyle name="Uwaga 29 10 12" xfId="38036" xr:uid="{00000000-0005-0000-0000-000002CE0000}"/>
    <cellStyle name="Uwaga 29 10 13" xfId="41245" xr:uid="{00000000-0005-0000-0000-000003CE0000}"/>
    <cellStyle name="Uwaga 29 10 14" xfId="44422" xr:uid="{00000000-0005-0000-0000-000004CE0000}"/>
    <cellStyle name="Uwaga 29 10 15" xfId="47720" xr:uid="{00000000-0005-0000-0000-000005CE0000}"/>
    <cellStyle name="Uwaga 29 10 16" xfId="50886" xr:uid="{00000000-0005-0000-0000-000006CE0000}"/>
    <cellStyle name="Uwaga 29 10 17" xfId="54079" xr:uid="{00000000-0005-0000-0000-000007CE0000}"/>
    <cellStyle name="Uwaga 29 10 18" xfId="56133" xr:uid="{00000000-0005-0000-0000-000008CE0000}"/>
    <cellStyle name="Uwaga 29 10 19" xfId="59370" xr:uid="{00000000-0005-0000-0000-000009CE0000}"/>
    <cellStyle name="Uwaga 29 10 2" xfId="9936" xr:uid="{00000000-0005-0000-0000-00000ACE0000}"/>
    <cellStyle name="Uwaga 29 10 3" xfId="11978" xr:uid="{00000000-0005-0000-0000-00000BCE0000}"/>
    <cellStyle name="Uwaga 29 10 4" xfId="6102" xr:uid="{00000000-0005-0000-0000-00000CCE0000}"/>
    <cellStyle name="Uwaga 29 10 5" xfId="16627" xr:uid="{00000000-0005-0000-0000-00000DCE0000}"/>
    <cellStyle name="Uwaga 29 10 6" xfId="19202" xr:uid="{00000000-0005-0000-0000-00000ECE0000}"/>
    <cellStyle name="Uwaga 29 10 7" xfId="22512" xr:uid="{00000000-0005-0000-0000-00000FCE0000}"/>
    <cellStyle name="Uwaga 29 10 8" xfId="25831" xr:uid="{00000000-0005-0000-0000-000010CE0000}"/>
    <cellStyle name="Uwaga 29 10 9" xfId="29061" xr:uid="{00000000-0005-0000-0000-000011CE0000}"/>
    <cellStyle name="Uwaga 29 11" xfId="3369" xr:uid="{00000000-0005-0000-0000-000012CE0000}"/>
    <cellStyle name="Uwaga 29 11 10" xfId="33013" xr:uid="{00000000-0005-0000-0000-000013CE0000}"/>
    <cellStyle name="Uwaga 29 11 11" xfId="35481" xr:uid="{00000000-0005-0000-0000-000014CE0000}"/>
    <cellStyle name="Uwaga 29 11 12" xfId="38671" xr:uid="{00000000-0005-0000-0000-000015CE0000}"/>
    <cellStyle name="Uwaga 29 11 13" xfId="41876" xr:uid="{00000000-0005-0000-0000-000016CE0000}"/>
    <cellStyle name="Uwaga 29 11 14" xfId="45057" xr:uid="{00000000-0005-0000-0000-000017CE0000}"/>
    <cellStyle name="Uwaga 29 11 15" xfId="48351" xr:uid="{00000000-0005-0000-0000-000018CE0000}"/>
    <cellStyle name="Uwaga 29 11 16" xfId="51520" xr:uid="{00000000-0005-0000-0000-000019CE0000}"/>
    <cellStyle name="Uwaga 29 11 17" xfId="54705" xr:uid="{00000000-0005-0000-0000-00001ACE0000}"/>
    <cellStyle name="Uwaga 29 11 18" xfId="56759" xr:uid="{00000000-0005-0000-0000-00001BCE0000}"/>
    <cellStyle name="Uwaga 29 11 19" xfId="59996" xr:uid="{00000000-0005-0000-0000-00001CCE0000}"/>
    <cellStyle name="Uwaga 29 11 2" xfId="10571" xr:uid="{00000000-0005-0000-0000-00001DCE0000}"/>
    <cellStyle name="Uwaga 29 11 3" xfId="12613" xr:uid="{00000000-0005-0000-0000-00001ECE0000}"/>
    <cellStyle name="Uwaga 29 11 4" xfId="6737" xr:uid="{00000000-0005-0000-0000-00001FCE0000}"/>
    <cellStyle name="Uwaga 29 11 5" xfId="17262" xr:uid="{00000000-0005-0000-0000-000020CE0000}"/>
    <cellStyle name="Uwaga 29 11 6" xfId="19837" xr:uid="{00000000-0005-0000-0000-000021CE0000}"/>
    <cellStyle name="Uwaga 29 11 7" xfId="23147" xr:uid="{00000000-0005-0000-0000-000022CE0000}"/>
    <cellStyle name="Uwaga 29 11 8" xfId="26462" xr:uid="{00000000-0005-0000-0000-000023CE0000}"/>
    <cellStyle name="Uwaga 29 11 9" xfId="29696" xr:uid="{00000000-0005-0000-0000-000024CE0000}"/>
    <cellStyle name="Uwaga 29 12" xfId="3211" xr:uid="{00000000-0005-0000-0000-000025CE0000}"/>
    <cellStyle name="Uwaga 29 12 10" xfId="32855" xr:uid="{00000000-0005-0000-0000-000026CE0000}"/>
    <cellStyle name="Uwaga 29 12 11" xfId="35324" xr:uid="{00000000-0005-0000-0000-000027CE0000}"/>
    <cellStyle name="Uwaga 29 12 12" xfId="38513" xr:uid="{00000000-0005-0000-0000-000028CE0000}"/>
    <cellStyle name="Uwaga 29 12 13" xfId="41719" xr:uid="{00000000-0005-0000-0000-000029CE0000}"/>
    <cellStyle name="Uwaga 29 12 14" xfId="44899" xr:uid="{00000000-0005-0000-0000-00002ACE0000}"/>
    <cellStyle name="Uwaga 29 12 15" xfId="48194" xr:uid="{00000000-0005-0000-0000-00002BCE0000}"/>
    <cellStyle name="Uwaga 29 12 16" xfId="51362" xr:uid="{00000000-0005-0000-0000-00002CCE0000}"/>
    <cellStyle name="Uwaga 29 12 17" xfId="54549" xr:uid="{00000000-0005-0000-0000-00002DCE0000}"/>
    <cellStyle name="Uwaga 29 12 18" xfId="56603" xr:uid="{00000000-0005-0000-0000-00002ECE0000}"/>
    <cellStyle name="Uwaga 29 12 19" xfId="59840" xr:uid="{00000000-0005-0000-0000-00002FCE0000}"/>
    <cellStyle name="Uwaga 29 12 2" xfId="10413" xr:uid="{00000000-0005-0000-0000-000030CE0000}"/>
    <cellStyle name="Uwaga 29 12 3" xfId="12455" xr:uid="{00000000-0005-0000-0000-000031CE0000}"/>
    <cellStyle name="Uwaga 29 12 4" xfId="6579" xr:uid="{00000000-0005-0000-0000-000032CE0000}"/>
    <cellStyle name="Uwaga 29 12 5" xfId="17104" xr:uid="{00000000-0005-0000-0000-000033CE0000}"/>
    <cellStyle name="Uwaga 29 12 6" xfId="19679" xr:uid="{00000000-0005-0000-0000-000034CE0000}"/>
    <cellStyle name="Uwaga 29 12 7" xfId="22989" xr:uid="{00000000-0005-0000-0000-000035CE0000}"/>
    <cellStyle name="Uwaga 29 12 8" xfId="26304" xr:uid="{00000000-0005-0000-0000-000036CE0000}"/>
    <cellStyle name="Uwaga 29 12 9" xfId="29538" xr:uid="{00000000-0005-0000-0000-000037CE0000}"/>
    <cellStyle name="Uwaga 29 13" xfId="2442" xr:uid="{00000000-0005-0000-0000-000038CE0000}"/>
    <cellStyle name="Uwaga 29 13 10" xfId="32087" xr:uid="{00000000-0005-0000-0000-000039CE0000}"/>
    <cellStyle name="Uwaga 29 13 11" xfId="34557" xr:uid="{00000000-0005-0000-0000-00003ACE0000}"/>
    <cellStyle name="Uwaga 29 13 12" xfId="37744" xr:uid="{00000000-0005-0000-0000-00003BCE0000}"/>
    <cellStyle name="Uwaga 29 13 13" xfId="40955" xr:uid="{00000000-0005-0000-0000-00003CCE0000}"/>
    <cellStyle name="Uwaga 29 13 14" xfId="44130" xr:uid="{00000000-0005-0000-0000-00003DCE0000}"/>
    <cellStyle name="Uwaga 29 13 15" xfId="47430" xr:uid="{00000000-0005-0000-0000-00003ECE0000}"/>
    <cellStyle name="Uwaga 29 13 16" xfId="50594" xr:uid="{00000000-0005-0000-0000-00003FCE0000}"/>
    <cellStyle name="Uwaga 29 13 17" xfId="53792" xr:uid="{00000000-0005-0000-0000-000040CE0000}"/>
    <cellStyle name="Uwaga 29 13 18" xfId="55845" xr:uid="{00000000-0005-0000-0000-000041CE0000}"/>
    <cellStyle name="Uwaga 29 13 19" xfId="59082" xr:uid="{00000000-0005-0000-0000-000042CE0000}"/>
    <cellStyle name="Uwaga 29 13 2" xfId="9645" xr:uid="{00000000-0005-0000-0000-000043CE0000}"/>
    <cellStyle name="Uwaga 29 13 3" xfId="11686" xr:uid="{00000000-0005-0000-0000-000044CE0000}"/>
    <cellStyle name="Uwaga 29 13 4" xfId="5810" xr:uid="{00000000-0005-0000-0000-000045CE0000}"/>
    <cellStyle name="Uwaga 29 13 5" xfId="16335" xr:uid="{00000000-0005-0000-0000-000046CE0000}"/>
    <cellStyle name="Uwaga 29 13 6" xfId="18910" xr:uid="{00000000-0005-0000-0000-000047CE0000}"/>
    <cellStyle name="Uwaga 29 13 7" xfId="22220" xr:uid="{00000000-0005-0000-0000-000048CE0000}"/>
    <cellStyle name="Uwaga 29 13 8" xfId="25540" xr:uid="{00000000-0005-0000-0000-000049CE0000}"/>
    <cellStyle name="Uwaga 29 13 9" xfId="28769" xr:uid="{00000000-0005-0000-0000-00004ACE0000}"/>
    <cellStyle name="Uwaga 29 14" xfId="3538" xr:uid="{00000000-0005-0000-0000-00004BCE0000}"/>
    <cellStyle name="Uwaga 29 14 10" xfId="33182" xr:uid="{00000000-0005-0000-0000-00004CCE0000}"/>
    <cellStyle name="Uwaga 29 14 11" xfId="35646" xr:uid="{00000000-0005-0000-0000-00004DCE0000}"/>
    <cellStyle name="Uwaga 29 14 12" xfId="38840" xr:uid="{00000000-0005-0000-0000-00004ECE0000}"/>
    <cellStyle name="Uwaga 29 14 13" xfId="42041" xr:uid="{00000000-0005-0000-0000-00004FCE0000}"/>
    <cellStyle name="Uwaga 29 14 14" xfId="45226" xr:uid="{00000000-0005-0000-0000-000050CE0000}"/>
    <cellStyle name="Uwaga 29 14 15" xfId="48516" xr:uid="{00000000-0005-0000-0000-000051CE0000}"/>
    <cellStyle name="Uwaga 29 14 16" xfId="51687" xr:uid="{00000000-0005-0000-0000-000052CE0000}"/>
    <cellStyle name="Uwaga 29 14 17" xfId="54868" xr:uid="{00000000-0005-0000-0000-000053CE0000}"/>
    <cellStyle name="Uwaga 29 14 18" xfId="56922" xr:uid="{00000000-0005-0000-0000-000054CE0000}"/>
    <cellStyle name="Uwaga 29 14 19" xfId="60159" xr:uid="{00000000-0005-0000-0000-000055CE0000}"/>
    <cellStyle name="Uwaga 29 14 2" xfId="10740" xr:uid="{00000000-0005-0000-0000-000056CE0000}"/>
    <cellStyle name="Uwaga 29 14 3" xfId="12782" xr:uid="{00000000-0005-0000-0000-000057CE0000}"/>
    <cellStyle name="Uwaga 29 14 4" xfId="6904" xr:uid="{00000000-0005-0000-0000-000058CE0000}"/>
    <cellStyle name="Uwaga 29 14 5" xfId="17431" xr:uid="{00000000-0005-0000-0000-000059CE0000}"/>
    <cellStyle name="Uwaga 29 14 6" xfId="20006" xr:uid="{00000000-0005-0000-0000-00005ACE0000}"/>
    <cellStyle name="Uwaga 29 14 7" xfId="23316" xr:uid="{00000000-0005-0000-0000-00005BCE0000}"/>
    <cellStyle name="Uwaga 29 14 8" xfId="26631" xr:uid="{00000000-0005-0000-0000-00005CCE0000}"/>
    <cellStyle name="Uwaga 29 14 9" xfId="29865" xr:uid="{00000000-0005-0000-0000-00005DCE0000}"/>
    <cellStyle name="Uwaga 29 15" xfId="3675" xr:uid="{00000000-0005-0000-0000-00005ECE0000}"/>
    <cellStyle name="Uwaga 29 15 10" xfId="33319" xr:uid="{00000000-0005-0000-0000-00005FCE0000}"/>
    <cellStyle name="Uwaga 29 15 11" xfId="35783" xr:uid="{00000000-0005-0000-0000-000060CE0000}"/>
    <cellStyle name="Uwaga 29 15 12" xfId="38977" xr:uid="{00000000-0005-0000-0000-000061CE0000}"/>
    <cellStyle name="Uwaga 29 15 13" xfId="42178" xr:uid="{00000000-0005-0000-0000-000062CE0000}"/>
    <cellStyle name="Uwaga 29 15 14" xfId="45363" xr:uid="{00000000-0005-0000-0000-000063CE0000}"/>
    <cellStyle name="Uwaga 29 15 15" xfId="48653" xr:uid="{00000000-0005-0000-0000-000064CE0000}"/>
    <cellStyle name="Uwaga 29 15 16" xfId="51824" xr:uid="{00000000-0005-0000-0000-000065CE0000}"/>
    <cellStyle name="Uwaga 29 15 17" xfId="55004" xr:uid="{00000000-0005-0000-0000-000066CE0000}"/>
    <cellStyle name="Uwaga 29 15 18" xfId="57058" xr:uid="{00000000-0005-0000-0000-000067CE0000}"/>
    <cellStyle name="Uwaga 29 15 19" xfId="60295" xr:uid="{00000000-0005-0000-0000-000068CE0000}"/>
    <cellStyle name="Uwaga 29 15 2" xfId="10877" xr:uid="{00000000-0005-0000-0000-000069CE0000}"/>
    <cellStyle name="Uwaga 29 15 3" xfId="12919" xr:uid="{00000000-0005-0000-0000-00006ACE0000}"/>
    <cellStyle name="Uwaga 29 15 4" xfId="7041" xr:uid="{00000000-0005-0000-0000-00006BCE0000}"/>
    <cellStyle name="Uwaga 29 15 5" xfId="17568" xr:uid="{00000000-0005-0000-0000-00006CCE0000}"/>
    <cellStyle name="Uwaga 29 15 6" xfId="20143" xr:uid="{00000000-0005-0000-0000-00006DCE0000}"/>
    <cellStyle name="Uwaga 29 15 7" xfId="23453" xr:uid="{00000000-0005-0000-0000-00006ECE0000}"/>
    <cellStyle name="Uwaga 29 15 8" xfId="26768" xr:uid="{00000000-0005-0000-0000-00006FCE0000}"/>
    <cellStyle name="Uwaga 29 15 9" xfId="30002" xr:uid="{00000000-0005-0000-0000-000070CE0000}"/>
    <cellStyle name="Uwaga 29 16" xfId="2058" xr:uid="{00000000-0005-0000-0000-000071CE0000}"/>
    <cellStyle name="Uwaga 29 16 10" xfId="31706" xr:uid="{00000000-0005-0000-0000-000072CE0000}"/>
    <cellStyle name="Uwaga 29 16 11" xfId="18064" xr:uid="{00000000-0005-0000-0000-000073CE0000}"/>
    <cellStyle name="Uwaga 29 16 12" xfId="37360" xr:uid="{00000000-0005-0000-0000-000074CE0000}"/>
    <cellStyle name="Uwaga 29 16 13" xfId="40583" xr:uid="{00000000-0005-0000-0000-000075CE0000}"/>
    <cellStyle name="Uwaga 29 16 14" xfId="43746" xr:uid="{00000000-0005-0000-0000-000076CE0000}"/>
    <cellStyle name="Uwaga 29 16 15" xfId="47058" xr:uid="{00000000-0005-0000-0000-000077CE0000}"/>
    <cellStyle name="Uwaga 29 16 16" xfId="50212" xr:uid="{00000000-0005-0000-0000-000078CE0000}"/>
    <cellStyle name="Uwaga 29 16 17" xfId="53423" xr:uid="{00000000-0005-0000-0000-000079CE0000}"/>
    <cellStyle name="Uwaga 29 16 18" xfId="14874" xr:uid="{00000000-0005-0000-0000-00007ACE0000}"/>
    <cellStyle name="Uwaga 29 16 19" xfId="58710" xr:uid="{00000000-0005-0000-0000-00007BCE0000}"/>
    <cellStyle name="Uwaga 29 16 2" xfId="9264" xr:uid="{00000000-0005-0000-0000-00007CCE0000}"/>
    <cellStyle name="Uwaga 29 16 3" xfId="8122" xr:uid="{00000000-0005-0000-0000-00007DCE0000}"/>
    <cellStyle name="Uwaga 29 16 4" xfId="5435" xr:uid="{00000000-0005-0000-0000-00007ECE0000}"/>
    <cellStyle name="Uwaga 29 16 5" xfId="15953" xr:uid="{00000000-0005-0000-0000-00007FCE0000}"/>
    <cellStyle name="Uwaga 29 16 6" xfId="14143" xr:uid="{00000000-0005-0000-0000-000080CE0000}"/>
    <cellStyle name="Uwaga 29 16 7" xfId="21836" xr:uid="{00000000-0005-0000-0000-000081CE0000}"/>
    <cellStyle name="Uwaga 29 16 8" xfId="25158" xr:uid="{00000000-0005-0000-0000-000082CE0000}"/>
    <cellStyle name="Uwaga 29 16 9" xfId="28385" xr:uid="{00000000-0005-0000-0000-000083CE0000}"/>
    <cellStyle name="Uwaga 29 17" xfId="3810" xr:uid="{00000000-0005-0000-0000-000084CE0000}"/>
    <cellStyle name="Uwaga 29 17 10" xfId="33454" xr:uid="{00000000-0005-0000-0000-000085CE0000}"/>
    <cellStyle name="Uwaga 29 17 11" xfId="35917" xr:uid="{00000000-0005-0000-0000-000086CE0000}"/>
    <cellStyle name="Uwaga 29 17 12" xfId="39112" xr:uid="{00000000-0005-0000-0000-000087CE0000}"/>
    <cellStyle name="Uwaga 29 17 13" xfId="42312" xr:uid="{00000000-0005-0000-0000-000088CE0000}"/>
    <cellStyle name="Uwaga 29 17 14" xfId="45498" xr:uid="{00000000-0005-0000-0000-000089CE0000}"/>
    <cellStyle name="Uwaga 29 17 15" xfId="48787" xr:uid="{00000000-0005-0000-0000-00008ACE0000}"/>
    <cellStyle name="Uwaga 29 17 16" xfId="51959" xr:uid="{00000000-0005-0000-0000-00008BCE0000}"/>
    <cellStyle name="Uwaga 29 17 17" xfId="55137" xr:uid="{00000000-0005-0000-0000-00008CCE0000}"/>
    <cellStyle name="Uwaga 29 17 18" xfId="57191" xr:uid="{00000000-0005-0000-0000-00008DCE0000}"/>
    <cellStyle name="Uwaga 29 17 19" xfId="60428" xr:uid="{00000000-0005-0000-0000-00008ECE0000}"/>
    <cellStyle name="Uwaga 29 17 2" xfId="11012" xr:uid="{00000000-0005-0000-0000-00008FCE0000}"/>
    <cellStyle name="Uwaga 29 17 3" xfId="13054" xr:uid="{00000000-0005-0000-0000-000090CE0000}"/>
    <cellStyle name="Uwaga 29 17 4" xfId="7171" xr:uid="{00000000-0005-0000-0000-000091CE0000}"/>
    <cellStyle name="Uwaga 29 17 5" xfId="17703" xr:uid="{00000000-0005-0000-0000-000092CE0000}"/>
    <cellStyle name="Uwaga 29 17 6" xfId="20278" xr:uid="{00000000-0005-0000-0000-000093CE0000}"/>
    <cellStyle name="Uwaga 29 17 7" xfId="23588" xr:uid="{00000000-0005-0000-0000-000094CE0000}"/>
    <cellStyle name="Uwaga 29 17 8" xfId="26903" xr:uid="{00000000-0005-0000-0000-000095CE0000}"/>
    <cellStyle name="Uwaga 29 17 9" xfId="30137" xr:uid="{00000000-0005-0000-0000-000096CE0000}"/>
    <cellStyle name="Uwaga 29 18" xfId="3933" xr:uid="{00000000-0005-0000-0000-000097CE0000}"/>
    <cellStyle name="Uwaga 29 18 10" xfId="33577" xr:uid="{00000000-0005-0000-0000-000098CE0000}"/>
    <cellStyle name="Uwaga 29 18 11" xfId="36040" xr:uid="{00000000-0005-0000-0000-000099CE0000}"/>
    <cellStyle name="Uwaga 29 18 12" xfId="39235" xr:uid="{00000000-0005-0000-0000-00009ACE0000}"/>
    <cellStyle name="Uwaga 29 18 13" xfId="42435" xr:uid="{00000000-0005-0000-0000-00009BCE0000}"/>
    <cellStyle name="Uwaga 29 18 14" xfId="45621" xr:uid="{00000000-0005-0000-0000-00009CCE0000}"/>
    <cellStyle name="Uwaga 29 18 15" xfId="48910" xr:uid="{00000000-0005-0000-0000-00009DCE0000}"/>
    <cellStyle name="Uwaga 29 18 16" xfId="52082" xr:uid="{00000000-0005-0000-0000-00009ECE0000}"/>
    <cellStyle name="Uwaga 29 18 17" xfId="55259" xr:uid="{00000000-0005-0000-0000-00009FCE0000}"/>
    <cellStyle name="Uwaga 29 18 18" xfId="57313" xr:uid="{00000000-0005-0000-0000-0000A0CE0000}"/>
    <cellStyle name="Uwaga 29 18 19" xfId="60550" xr:uid="{00000000-0005-0000-0000-0000A1CE0000}"/>
    <cellStyle name="Uwaga 29 18 2" xfId="11135" xr:uid="{00000000-0005-0000-0000-0000A2CE0000}"/>
    <cellStyle name="Uwaga 29 18 3" xfId="13177" xr:uid="{00000000-0005-0000-0000-0000A3CE0000}"/>
    <cellStyle name="Uwaga 29 18 4" xfId="7293" xr:uid="{00000000-0005-0000-0000-0000A4CE0000}"/>
    <cellStyle name="Uwaga 29 18 5" xfId="17826" xr:uid="{00000000-0005-0000-0000-0000A5CE0000}"/>
    <cellStyle name="Uwaga 29 18 6" xfId="20401" xr:uid="{00000000-0005-0000-0000-0000A6CE0000}"/>
    <cellStyle name="Uwaga 29 18 7" xfId="23711" xr:uid="{00000000-0005-0000-0000-0000A7CE0000}"/>
    <cellStyle name="Uwaga 29 18 8" xfId="27026" xr:uid="{00000000-0005-0000-0000-0000A8CE0000}"/>
    <cellStyle name="Uwaga 29 18 9" xfId="30260" xr:uid="{00000000-0005-0000-0000-0000A9CE0000}"/>
    <cellStyle name="Uwaga 29 19" xfId="2162" xr:uid="{00000000-0005-0000-0000-0000AACE0000}"/>
    <cellStyle name="Uwaga 29 19 10" xfId="31810" xr:uid="{00000000-0005-0000-0000-0000ABCE0000}"/>
    <cellStyle name="Uwaga 29 19 11" xfId="34285" xr:uid="{00000000-0005-0000-0000-0000ACCE0000}"/>
    <cellStyle name="Uwaga 29 19 12" xfId="37464" xr:uid="{00000000-0005-0000-0000-0000ADCE0000}"/>
    <cellStyle name="Uwaga 29 19 13" xfId="40684" xr:uid="{00000000-0005-0000-0000-0000AECE0000}"/>
    <cellStyle name="Uwaga 29 19 14" xfId="43850" xr:uid="{00000000-0005-0000-0000-0000AFCE0000}"/>
    <cellStyle name="Uwaga 29 19 15" xfId="47159" xr:uid="{00000000-0005-0000-0000-0000B0CE0000}"/>
    <cellStyle name="Uwaga 29 19 16" xfId="50316" xr:uid="{00000000-0005-0000-0000-0000B1CE0000}"/>
    <cellStyle name="Uwaga 29 19 17" xfId="53524" xr:uid="{00000000-0005-0000-0000-0000B2CE0000}"/>
    <cellStyle name="Uwaga 29 19 18" xfId="55574" xr:uid="{00000000-0005-0000-0000-0000B3CE0000}"/>
    <cellStyle name="Uwaga 29 19 19" xfId="58811" xr:uid="{00000000-0005-0000-0000-0000B4CE0000}"/>
    <cellStyle name="Uwaga 29 19 2" xfId="9368" xr:uid="{00000000-0005-0000-0000-0000B5CE0000}"/>
    <cellStyle name="Uwaga 29 19 3" xfId="11406" xr:uid="{00000000-0005-0000-0000-0000B6CE0000}"/>
    <cellStyle name="Uwaga 29 19 4" xfId="5539" xr:uid="{00000000-0005-0000-0000-0000B7CE0000}"/>
    <cellStyle name="Uwaga 29 19 5" xfId="16057" xr:uid="{00000000-0005-0000-0000-0000B8CE0000}"/>
    <cellStyle name="Uwaga 29 19 6" xfId="18630" xr:uid="{00000000-0005-0000-0000-0000B9CE0000}"/>
    <cellStyle name="Uwaga 29 19 7" xfId="21940" xr:uid="{00000000-0005-0000-0000-0000BACE0000}"/>
    <cellStyle name="Uwaga 29 19 8" xfId="25261" xr:uid="{00000000-0005-0000-0000-0000BBCE0000}"/>
    <cellStyle name="Uwaga 29 19 9" xfId="28489" xr:uid="{00000000-0005-0000-0000-0000BCCE0000}"/>
    <cellStyle name="Uwaga 29 2" xfId="1472" xr:uid="{00000000-0005-0000-0000-0000BDCE0000}"/>
    <cellStyle name="Uwaga 29 2 10" xfId="3446" xr:uid="{00000000-0005-0000-0000-0000BECE0000}"/>
    <cellStyle name="Uwaga 29 2 10 10" xfId="33090" xr:uid="{00000000-0005-0000-0000-0000BFCE0000}"/>
    <cellStyle name="Uwaga 29 2 10 11" xfId="35557" xr:uid="{00000000-0005-0000-0000-0000C0CE0000}"/>
    <cellStyle name="Uwaga 29 2 10 12" xfId="38748" xr:uid="{00000000-0005-0000-0000-0000C1CE0000}"/>
    <cellStyle name="Uwaga 29 2 10 13" xfId="41952" xr:uid="{00000000-0005-0000-0000-0000C2CE0000}"/>
    <cellStyle name="Uwaga 29 2 10 14" xfId="45134" xr:uid="{00000000-0005-0000-0000-0000C3CE0000}"/>
    <cellStyle name="Uwaga 29 2 10 15" xfId="48427" xr:uid="{00000000-0005-0000-0000-0000C4CE0000}"/>
    <cellStyle name="Uwaga 29 2 10 16" xfId="51596" xr:uid="{00000000-0005-0000-0000-0000C5CE0000}"/>
    <cellStyle name="Uwaga 29 2 10 17" xfId="54780" xr:uid="{00000000-0005-0000-0000-0000C6CE0000}"/>
    <cellStyle name="Uwaga 29 2 10 18" xfId="56834" xr:uid="{00000000-0005-0000-0000-0000C7CE0000}"/>
    <cellStyle name="Uwaga 29 2 10 19" xfId="60071" xr:uid="{00000000-0005-0000-0000-0000C8CE0000}"/>
    <cellStyle name="Uwaga 29 2 10 2" xfId="10648" xr:uid="{00000000-0005-0000-0000-0000C9CE0000}"/>
    <cellStyle name="Uwaga 29 2 10 3" xfId="12690" xr:uid="{00000000-0005-0000-0000-0000CACE0000}"/>
    <cellStyle name="Uwaga 29 2 10 4" xfId="6814" xr:uid="{00000000-0005-0000-0000-0000CBCE0000}"/>
    <cellStyle name="Uwaga 29 2 10 5" xfId="17339" xr:uid="{00000000-0005-0000-0000-0000CCCE0000}"/>
    <cellStyle name="Uwaga 29 2 10 6" xfId="19914" xr:uid="{00000000-0005-0000-0000-0000CDCE0000}"/>
    <cellStyle name="Uwaga 29 2 10 7" xfId="23224" xr:uid="{00000000-0005-0000-0000-0000CECE0000}"/>
    <cellStyle name="Uwaga 29 2 10 8" xfId="26539" xr:uid="{00000000-0005-0000-0000-0000CFCE0000}"/>
    <cellStyle name="Uwaga 29 2 10 9" xfId="29773" xr:uid="{00000000-0005-0000-0000-0000D0CE0000}"/>
    <cellStyle name="Uwaga 29 2 11" xfId="3247" xr:uid="{00000000-0005-0000-0000-0000D1CE0000}"/>
    <cellStyle name="Uwaga 29 2 11 10" xfId="32891" xr:uid="{00000000-0005-0000-0000-0000D2CE0000}"/>
    <cellStyle name="Uwaga 29 2 11 11" xfId="35359" xr:uid="{00000000-0005-0000-0000-0000D3CE0000}"/>
    <cellStyle name="Uwaga 29 2 11 12" xfId="38549" xr:uid="{00000000-0005-0000-0000-0000D4CE0000}"/>
    <cellStyle name="Uwaga 29 2 11 13" xfId="41754" xr:uid="{00000000-0005-0000-0000-0000D5CE0000}"/>
    <cellStyle name="Uwaga 29 2 11 14" xfId="44935" xr:uid="{00000000-0005-0000-0000-0000D6CE0000}"/>
    <cellStyle name="Uwaga 29 2 11 15" xfId="48229" xr:uid="{00000000-0005-0000-0000-0000D7CE0000}"/>
    <cellStyle name="Uwaga 29 2 11 16" xfId="51398" xr:uid="{00000000-0005-0000-0000-0000D8CE0000}"/>
    <cellStyle name="Uwaga 29 2 11 17" xfId="54583" xr:uid="{00000000-0005-0000-0000-0000D9CE0000}"/>
    <cellStyle name="Uwaga 29 2 11 18" xfId="56637" xr:uid="{00000000-0005-0000-0000-0000DACE0000}"/>
    <cellStyle name="Uwaga 29 2 11 19" xfId="59874" xr:uid="{00000000-0005-0000-0000-0000DBCE0000}"/>
    <cellStyle name="Uwaga 29 2 11 2" xfId="10449" xr:uid="{00000000-0005-0000-0000-0000DCCE0000}"/>
    <cellStyle name="Uwaga 29 2 11 3" xfId="12491" xr:uid="{00000000-0005-0000-0000-0000DDCE0000}"/>
    <cellStyle name="Uwaga 29 2 11 4" xfId="6615" xr:uid="{00000000-0005-0000-0000-0000DECE0000}"/>
    <cellStyle name="Uwaga 29 2 11 5" xfId="17140" xr:uid="{00000000-0005-0000-0000-0000DFCE0000}"/>
    <cellStyle name="Uwaga 29 2 11 6" xfId="19715" xr:uid="{00000000-0005-0000-0000-0000E0CE0000}"/>
    <cellStyle name="Uwaga 29 2 11 7" xfId="23025" xr:uid="{00000000-0005-0000-0000-0000E1CE0000}"/>
    <cellStyle name="Uwaga 29 2 11 8" xfId="26340" xr:uid="{00000000-0005-0000-0000-0000E2CE0000}"/>
    <cellStyle name="Uwaga 29 2 11 9" xfId="29574" xr:uid="{00000000-0005-0000-0000-0000E3CE0000}"/>
    <cellStyle name="Uwaga 29 2 12" xfId="1944" xr:uid="{00000000-0005-0000-0000-0000E4CE0000}"/>
    <cellStyle name="Uwaga 29 2 12 10" xfId="31595" xr:uid="{00000000-0005-0000-0000-0000E5CE0000}"/>
    <cellStyle name="Uwaga 29 2 12 11" xfId="15289" xr:uid="{00000000-0005-0000-0000-0000E6CE0000}"/>
    <cellStyle name="Uwaga 29 2 12 12" xfId="37246" xr:uid="{00000000-0005-0000-0000-0000E7CE0000}"/>
    <cellStyle name="Uwaga 29 2 12 13" xfId="40471" xr:uid="{00000000-0005-0000-0000-0000E8CE0000}"/>
    <cellStyle name="Uwaga 29 2 12 14" xfId="43632" xr:uid="{00000000-0005-0000-0000-0000E9CE0000}"/>
    <cellStyle name="Uwaga 29 2 12 15" xfId="46946" xr:uid="{00000000-0005-0000-0000-0000EACE0000}"/>
    <cellStyle name="Uwaga 29 2 12 16" xfId="50098" xr:uid="{00000000-0005-0000-0000-0000EBCE0000}"/>
    <cellStyle name="Uwaga 29 2 12 17" xfId="53316" xr:uid="{00000000-0005-0000-0000-0000ECCE0000}"/>
    <cellStyle name="Uwaga 29 2 12 18" xfId="14812" xr:uid="{00000000-0005-0000-0000-0000EDCE0000}"/>
    <cellStyle name="Uwaga 29 2 12 19" xfId="58600" xr:uid="{00000000-0005-0000-0000-0000EECE0000}"/>
    <cellStyle name="Uwaga 29 2 12 2" xfId="9153" xr:uid="{00000000-0005-0000-0000-0000EFCE0000}"/>
    <cellStyle name="Uwaga 29 2 12 3" xfId="8236" xr:uid="{00000000-0005-0000-0000-0000F0CE0000}"/>
    <cellStyle name="Uwaga 29 2 12 4" xfId="5322" xr:uid="{00000000-0005-0000-0000-0000F1CE0000}"/>
    <cellStyle name="Uwaga 29 2 12 5" xfId="15840" xr:uid="{00000000-0005-0000-0000-0000F2CE0000}"/>
    <cellStyle name="Uwaga 29 2 12 6" xfId="14257" xr:uid="{00000000-0005-0000-0000-0000F3CE0000}"/>
    <cellStyle name="Uwaga 29 2 12 7" xfId="21722" xr:uid="{00000000-0005-0000-0000-0000F4CE0000}"/>
    <cellStyle name="Uwaga 29 2 12 8" xfId="25044" xr:uid="{00000000-0005-0000-0000-0000F5CE0000}"/>
    <cellStyle name="Uwaga 29 2 12 9" xfId="28271" xr:uid="{00000000-0005-0000-0000-0000F6CE0000}"/>
    <cellStyle name="Uwaga 29 2 13" xfId="3581" xr:uid="{00000000-0005-0000-0000-0000F7CE0000}"/>
    <cellStyle name="Uwaga 29 2 13 10" xfId="33225" xr:uid="{00000000-0005-0000-0000-0000F8CE0000}"/>
    <cellStyle name="Uwaga 29 2 13 11" xfId="35689" xr:uid="{00000000-0005-0000-0000-0000F9CE0000}"/>
    <cellStyle name="Uwaga 29 2 13 12" xfId="38883" xr:uid="{00000000-0005-0000-0000-0000FACE0000}"/>
    <cellStyle name="Uwaga 29 2 13 13" xfId="42084" xr:uid="{00000000-0005-0000-0000-0000FBCE0000}"/>
    <cellStyle name="Uwaga 29 2 13 14" xfId="45269" xr:uid="{00000000-0005-0000-0000-0000FCCE0000}"/>
    <cellStyle name="Uwaga 29 2 13 15" xfId="48559" xr:uid="{00000000-0005-0000-0000-0000FDCE0000}"/>
    <cellStyle name="Uwaga 29 2 13 16" xfId="51730" xr:uid="{00000000-0005-0000-0000-0000FECE0000}"/>
    <cellStyle name="Uwaga 29 2 13 17" xfId="54910" xr:uid="{00000000-0005-0000-0000-0000FFCE0000}"/>
    <cellStyle name="Uwaga 29 2 13 18" xfId="56964" xr:uid="{00000000-0005-0000-0000-000000CF0000}"/>
    <cellStyle name="Uwaga 29 2 13 19" xfId="60201" xr:uid="{00000000-0005-0000-0000-000001CF0000}"/>
    <cellStyle name="Uwaga 29 2 13 2" xfId="10783" xr:uid="{00000000-0005-0000-0000-000002CF0000}"/>
    <cellStyle name="Uwaga 29 2 13 3" xfId="12825" xr:uid="{00000000-0005-0000-0000-000003CF0000}"/>
    <cellStyle name="Uwaga 29 2 13 4" xfId="6947" xr:uid="{00000000-0005-0000-0000-000004CF0000}"/>
    <cellStyle name="Uwaga 29 2 13 5" xfId="17474" xr:uid="{00000000-0005-0000-0000-000005CF0000}"/>
    <cellStyle name="Uwaga 29 2 13 6" xfId="20049" xr:uid="{00000000-0005-0000-0000-000006CF0000}"/>
    <cellStyle name="Uwaga 29 2 13 7" xfId="23359" xr:uid="{00000000-0005-0000-0000-000007CF0000}"/>
    <cellStyle name="Uwaga 29 2 13 8" xfId="26674" xr:uid="{00000000-0005-0000-0000-000008CF0000}"/>
    <cellStyle name="Uwaga 29 2 13 9" xfId="29908" xr:uid="{00000000-0005-0000-0000-000009CF0000}"/>
    <cellStyle name="Uwaga 29 2 14" xfId="3752" xr:uid="{00000000-0005-0000-0000-00000ACF0000}"/>
    <cellStyle name="Uwaga 29 2 14 10" xfId="33396" xr:uid="{00000000-0005-0000-0000-00000BCF0000}"/>
    <cellStyle name="Uwaga 29 2 14 11" xfId="35860" xr:uid="{00000000-0005-0000-0000-00000CCF0000}"/>
    <cellStyle name="Uwaga 29 2 14 12" xfId="39054" xr:uid="{00000000-0005-0000-0000-00000DCF0000}"/>
    <cellStyle name="Uwaga 29 2 14 13" xfId="42255" xr:uid="{00000000-0005-0000-0000-00000ECF0000}"/>
    <cellStyle name="Uwaga 29 2 14 14" xfId="45440" xr:uid="{00000000-0005-0000-0000-00000FCF0000}"/>
    <cellStyle name="Uwaga 29 2 14 15" xfId="48730" xr:uid="{00000000-0005-0000-0000-000010CF0000}"/>
    <cellStyle name="Uwaga 29 2 14 16" xfId="51901" xr:uid="{00000000-0005-0000-0000-000011CF0000}"/>
    <cellStyle name="Uwaga 29 2 14 17" xfId="55080" xr:uid="{00000000-0005-0000-0000-000012CF0000}"/>
    <cellStyle name="Uwaga 29 2 14 18" xfId="57134" xr:uid="{00000000-0005-0000-0000-000013CF0000}"/>
    <cellStyle name="Uwaga 29 2 14 19" xfId="60371" xr:uid="{00000000-0005-0000-0000-000014CF0000}"/>
    <cellStyle name="Uwaga 29 2 14 2" xfId="10954" xr:uid="{00000000-0005-0000-0000-000015CF0000}"/>
    <cellStyle name="Uwaga 29 2 14 3" xfId="12996" xr:uid="{00000000-0005-0000-0000-000016CF0000}"/>
    <cellStyle name="Uwaga 29 2 14 4" xfId="7118" xr:uid="{00000000-0005-0000-0000-000017CF0000}"/>
    <cellStyle name="Uwaga 29 2 14 5" xfId="17645" xr:uid="{00000000-0005-0000-0000-000018CF0000}"/>
    <cellStyle name="Uwaga 29 2 14 6" xfId="20220" xr:uid="{00000000-0005-0000-0000-000019CF0000}"/>
    <cellStyle name="Uwaga 29 2 14 7" xfId="23530" xr:uid="{00000000-0005-0000-0000-00001ACF0000}"/>
    <cellStyle name="Uwaga 29 2 14 8" xfId="26845" xr:uid="{00000000-0005-0000-0000-00001BCF0000}"/>
    <cellStyle name="Uwaga 29 2 14 9" xfId="30079" xr:uid="{00000000-0005-0000-0000-00001CCF0000}"/>
    <cellStyle name="Uwaga 29 2 15" xfId="3329" xr:uid="{00000000-0005-0000-0000-00001DCF0000}"/>
    <cellStyle name="Uwaga 29 2 15 10" xfId="32973" xr:uid="{00000000-0005-0000-0000-00001ECF0000}"/>
    <cellStyle name="Uwaga 29 2 15 11" xfId="35441" xr:uid="{00000000-0005-0000-0000-00001FCF0000}"/>
    <cellStyle name="Uwaga 29 2 15 12" xfId="38631" xr:uid="{00000000-0005-0000-0000-000020CF0000}"/>
    <cellStyle name="Uwaga 29 2 15 13" xfId="41836" xr:uid="{00000000-0005-0000-0000-000021CF0000}"/>
    <cellStyle name="Uwaga 29 2 15 14" xfId="45017" xr:uid="{00000000-0005-0000-0000-000022CF0000}"/>
    <cellStyle name="Uwaga 29 2 15 15" xfId="48311" xr:uid="{00000000-0005-0000-0000-000023CF0000}"/>
    <cellStyle name="Uwaga 29 2 15 16" xfId="51480" xr:uid="{00000000-0005-0000-0000-000024CF0000}"/>
    <cellStyle name="Uwaga 29 2 15 17" xfId="54665" xr:uid="{00000000-0005-0000-0000-000025CF0000}"/>
    <cellStyle name="Uwaga 29 2 15 18" xfId="56719" xr:uid="{00000000-0005-0000-0000-000026CF0000}"/>
    <cellStyle name="Uwaga 29 2 15 19" xfId="59956" xr:uid="{00000000-0005-0000-0000-000027CF0000}"/>
    <cellStyle name="Uwaga 29 2 15 2" xfId="10531" xr:uid="{00000000-0005-0000-0000-000028CF0000}"/>
    <cellStyle name="Uwaga 29 2 15 3" xfId="12573" xr:uid="{00000000-0005-0000-0000-000029CF0000}"/>
    <cellStyle name="Uwaga 29 2 15 4" xfId="6697" xr:uid="{00000000-0005-0000-0000-00002ACF0000}"/>
    <cellStyle name="Uwaga 29 2 15 5" xfId="17222" xr:uid="{00000000-0005-0000-0000-00002BCF0000}"/>
    <cellStyle name="Uwaga 29 2 15 6" xfId="19797" xr:uid="{00000000-0005-0000-0000-00002CCF0000}"/>
    <cellStyle name="Uwaga 29 2 15 7" xfId="23107" xr:uid="{00000000-0005-0000-0000-00002DCF0000}"/>
    <cellStyle name="Uwaga 29 2 15 8" xfId="26422" xr:uid="{00000000-0005-0000-0000-00002ECF0000}"/>
    <cellStyle name="Uwaga 29 2 15 9" xfId="29656" xr:uid="{00000000-0005-0000-0000-00002FCF0000}"/>
    <cellStyle name="Uwaga 29 2 16" xfId="3876" xr:uid="{00000000-0005-0000-0000-000030CF0000}"/>
    <cellStyle name="Uwaga 29 2 16 10" xfId="33520" xr:uid="{00000000-0005-0000-0000-000031CF0000}"/>
    <cellStyle name="Uwaga 29 2 16 11" xfId="35983" xr:uid="{00000000-0005-0000-0000-000032CF0000}"/>
    <cellStyle name="Uwaga 29 2 16 12" xfId="39178" xr:uid="{00000000-0005-0000-0000-000033CF0000}"/>
    <cellStyle name="Uwaga 29 2 16 13" xfId="42378" xr:uid="{00000000-0005-0000-0000-000034CF0000}"/>
    <cellStyle name="Uwaga 29 2 16 14" xfId="45564" xr:uid="{00000000-0005-0000-0000-000035CF0000}"/>
    <cellStyle name="Uwaga 29 2 16 15" xfId="48853" xr:uid="{00000000-0005-0000-0000-000036CF0000}"/>
    <cellStyle name="Uwaga 29 2 16 16" xfId="52025" xr:uid="{00000000-0005-0000-0000-000037CF0000}"/>
    <cellStyle name="Uwaga 29 2 16 17" xfId="55202" xr:uid="{00000000-0005-0000-0000-000038CF0000}"/>
    <cellStyle name="Uwaga 29 2 16 18" xfId="57256" xr:uid="{00000000-0005-0000-0000-000039CF0000}"/>
    <cellStyle name="Uwaga 29 2 16 19" xfId="60493" xr:uid="{00000000-0005-0000-0000-00003ACF0000}"/>
    <cellStyle name="Uwaga 29 2 16 2" xfId="11078" xr:uid="{00000000-0005-0000-0000-00003BCF0000}"/>
    <cellStyle name="Uwaga 29 2 16 3" xfId="13120" xr:uid="{00000000-0005-0000-0000-00003CCF0000}"/>
    <cellStyle name="Uwaga 29 2 16 4" xfId="7237" xr:uid="{00000000-0005-0000-0000-00003DCF0000}"/>
    <cellStyle name="Uwaga 29 2 16 5" xfId="17769" xr:uid="{00000000-0005-0000-0000-00003ECF0000}"/>
    <cellStyle name="Uwaga 29 2 16 6" xfId="20344" xr:uid="{00000000-0005-0000-0000-00003FCF0000}"/>
    <cellStyle name="Uwaga 29 2 16 7" xfId="23654" xr:uid="{00000000-0005-0000-0000-000040CF0000}"/>
    <cellStyle name="Uwaga 29 2 16 8" xfId="26969" xr:uid="{00000000-0005-0000-0000-000041CF0000}"/>
    <cellStyle name="Uwaga 29 2 16 9" xfId="30203" xr:uid="{00000000-0005-0000-0000-000042CF0000}"/>
    <cellStyle name="Uwaga 29 2 17" xfId="4009" xr:uid="{00000000-0005-0000-0000-000043CF0000}"/>
    <cellStyle name="Uwaga 29 2 17 10" xfId="33653" xr:uid="{00000000-0005-0000-0000-000044CF0000}"/>
    <cellStyle name="Uwaga 29 2 17 11" xfId="36116" xr:uid="{00000000-0005-0000-0000-000045CF0000}"/>
    <cellStyle name="Uwaga 29 2 17 12" xfId="39311" xr:uid="{00000000-0005-0000-0000-000046CF0000}"/>
    <cellStyle name="Uwaga 29 2 17 13" xfId="42511" xr:uid="{00000000-0005-0000-0000-000047CF0000}"/>
    <cellStyle name="Uwaga 29 2 17 14" xfId="45697" xr:uid="{00000000-0005-0000-0000-000048CF0000}"/>
    <cellStyle name="Uwaga 29 2 17 15" xfId="48986" xr:uid="{00000000-0005-0000-0000-000049CF0000}"/>
    <cellStyle name="Uwaga 29 2 17 16" xfId="52158" xr:uid="{00000000-0005-0000-0000-00004ACF0000}"/>
    <cellStyle name="Uwaga 29 2 17 17" xfId="55334" xr:uid="{00000000-0005-0000-0000-00004BCF0000}"/>
    <cellStyle name="Uwaga 29 2 17 18" xfId="57388" xr:uid="{00000000-0005-0000-0000-00004CCF0000}"/>
    <cellStyle name="Uwaga 29 2 17 19" xfId="60625" xr:uid="{00000000-0005-0000-0000-00004DCF0000}"/>
    <cellStyle name="Uwaga 29 2 17 2" xfId="11211" xr:uid="{00000000-0005-0000-0000-00004ECF0000}"/>
    <cellStyle name="Uwaga 29 2 17 3" xfId="13253" xr:uid="{00000000-0005-0000-0000-00004FCF0000}"/>
    <cellStyle name="Uwaga 29 2 17 4" xfId="7369" xr:uid="{00000000-0005-0000-0000-000050CF0000}"/>
    <cellStyle name="Uwaga 29 2 17 5" xfId="17902" xr:uid="{00000000-0005-0000-0000-000051CF0000}"/>
    <cellStyle name="Uwaga 29 2 17 6" xfId="20477" xr:uid="{00000000-0005-0000-0000-000052CF0000}"/>
    <cellStyle name="Uwaga 29 2 17 7" xfId="23787" xr:uid="{00000000-0005-0000-0000-000053CF0000}"/>
    <cellStyle name="Uwaga 29 2 17 8" xfId="27102" xr:uid="{00000000-0005-0000-0000-000054CF0000}"/>
    <cellStyle name="Uwaga 29 2 17 9" xfId="30336" xr:uid="{00000000-0005-0000-0000-000055CF0000}"/>
    <cellStyle name="Uwaga 29 2 18" xfId="2121" xr:uid="{00000000-0005-0000-0000-000056CF0000}"/>
    <cellStyle name="Uwaga 29 2 18 10" xfId="31769" xr:uid="{00000000-0005-0000-0000-000057CF0000}"/>
    <cellStyle name="Uwaga 29 2 18 11" xfId="18420" xr:uid="{00000000-0005-0000-0000-000058CF0000}"/>
    <cellStyle name="Uwaga 29 2 18 12" xfId="37423" xr:uid="{00000000-0005-0000-0000-000059CF0000}"/>
    <cellStyle name="Uwaga 29 2 18 13" xfId="40644" xr:uid="{00000000-0005-0000-0000-00005ACF0000}"/>
    <cellStyle name="Uwaga 29 2 18 14" xfId="43809" xr:uid="{00000000-0005-0000-0000-00005BCF0000}"/>
    <cellStyle name="Uwaga 29 2 18 15" xfId="47119" xr:uid="{00000000-0005-0000-0000-00005CCF0000}"/>
    <cellStyle name="Uwaga 29 2 18 16" xfId="50275" xr:uid="{00000000-0005-0000-0000-00005DCF0000}"/>
    <cellStyle name="Uwaga 29 2 18 17" xfId="53484" xr:uid="{00000000-0005-0000-0000-00005ECF0000}"/>
    <cellStyle name="Uwaga 29 2 18 18" xfId="21300" xr:uid="{00000000-0005-0000-0000-00005FCF0000}"/>
    <cellStyle name="Uwaga 29 2 18 19" xfId="58771" xr:uid="{00000000-0005-0000-0000-000060CF0000}"/>
    <cellStyle name="Uwaga 29 2 18 2" xfId="9327" xr:uid="{00000000-0005-0000-0000-000061CF0000}"/>
    <cellStyle name="Uwaga 29 2 18 3" xfId="8059" xr:uid="{00000000-0005-0000-0000-000062CF0000}"/>
    <cellStyle name="Uwaga 29 2 18 4" xfId="5498" xr:uid="{00000000-0005-0000-0000-000063CF0000}"/>
    <cellStyle name="Uwaga 29 2 18 5" xfId="16016" xr:uid="{00000000-0005-0000-0000-000064CF0000}"/>
    <cellStyle name="Uwaga 29 2 18 6" xfId="18589" xr:uid="{00000000-0005-0000-0000-000065CF0000}"/>
    <cellStyle name="Uwaga 29 2 18 7" xfId="21899" xr:uid="{00000000-0005-0000-0000-000066CF0000}"/>
    <cellStyle name="Uwaga 29 2 18 8" xfId="25220" xr:uid="{00000000-0005-0000-0000-000067CF0000}"/>
    <cellStyle name="Uwaga 29 2 18 9" xfId="28448" xr:uid="{00000000-0005-0000-0000-000068CF0000}"/>
    <cellStyle name="Uwaga 29 2 19" xfId="1835" xr:uid="{00000000-0005-0000-0000-000069CF0000}"/>
    <cellStyle name="Uwaga 29 2 19 10" xfId="31487" xr:uid="{00000000-0005-0000-0000-00006ACF0000}"/>
    <cellStyle name="Uwaga 29 2 19 11" xfId="18450" xr:uid="{00000000-0005-0000-0000-00006BCF0000}"/>
    <cellStyle name="Uwaga 29 2 19 12" xfId="37137" xr:uid="{00000000-0005-0000-0000-00006CCF0000}"/>
    <cellStyle name="Uwaga 29 2 19 13" xfId="40366" xr:uid="{00000000-0005-0000-0000-00006DCF0000}"/>
    <cellStyle name="Uwaga 29 2 19 14" xfId="43523" xr:uid="{00000000-0005-0000-0000-00006ECF0000}"/>
    <cellStyle name="Uwaga 29 2 19 15" xfId="46841" xr:uid="{00000000-0005-0000-0000-00006FCF0000}"/>
    <cellStyle name="Uwaga 29 2 19 16" xfId="49989" xr:uid="{00000000-0005-0000-0000-000070CF0000}"/>
    <cellStyle name="Uwaga 29 2 19 17" xfId="53213" xr:uid="{00000000-0005-0000-0000-000071CF0000}"/>
    <cellStyle name="Uwaga 29 2 19 18" xfId="34015" xr:uid="{00000000-0005-0000-0000-000072CF0000}"/>
    <cellStyle name="Uwaga 29 2 19 19" xfId="58496" xr:uid="{00000000-0005-0000-0000-000073CF0000}"/>
    <cellStyle name="Uwaga 29 2 19 2" xfId="9045" xr:uid="{00000000-0005-0000-0000-000074CF0000}"/>
    <cellStyle name="Uwaga 29 2 19 3" xfId="8345" xr:uid="{00000000-0005-0000-0000-000075CF0000}"/>
    <cellStyle name="Uwaga 29 2 19 4" xfId="5213" xr:uid="{00000000-0005-0000-0000-000076CF0000}"/>
    <cellStyle name="Uwaga 29 2 19 5" xfId="15731" xr:uid="{00000000-0005-0000-0000-000077CF0000}"/>
    <cellStyle name="Uwaga 29 2 19 6" xfId="14366" xr:uid="{00000000-0005-0000-0000-000078CF0000}"/>
    <cellStyle name="Uwaga 29 2 19 7" xfId="21613" xr:uid="{00000000-0005-0000-0000-000079CF0000}"/>
    <cellStyle name="Uwaga 29 2 19 8" xfId="24935" xr:uid="{00000000-0005-0000-0000-00007ACF0000}"/>
    <cellStyle name="Uwaga 29 2 19 9" xfId="28162" xr:uid="{00000000-0005-0000-0000-00007BCF0000}"/>
    <cellStyle name="Uwaga 29 2 2" xfId="1644" xr:uid="{00000000-0005-0000-0000-00007CCF0000}"/>
    <cellStyle name="Uwaga 29 2 2 10" xfId="31296" xr:uid="{00000000-0005-0000-0000-00007DCF0000}"/>
    <cellStyle name="Uwaga 29 2 2 11" xfId="15184" xr:uid="{00000000-0005-0000-0000-00007ECF0000}"/>
    <cellStyle name="Uwaga 29 2 2 12" xfId="36946" xr:uid="{00000000-0005-0000-0000-00007FCF0000}"/>
    <cellStyle name="Uwaga 29 2 2 13" xfId="40178" xr:uid="{00000000-0005-0000-0000-000080CF0000}"/>
    <cellStyle name="Uwaga 29 2 2 14" xfId="43332" xr:uid="{00000000-0005-0000-0000-000081CF0000}"/>
    <cellStyle name="Uwaga 29 2 2 15" xfId="46655" xr:uid="{00000000-0005-0000-0000-000082CF0000}"/>
    <cellStyle name="Uwaga 29 2 2 16" xfId="49798" xr:uid="{00000000-0005-0000-0000-000083CF0000}"/>
    <cellStyle name="Uwaga 29 2 2 17" xfId="53029" xr:uid="{00000000-0005-0000-0000-000084CF0000}"/>
    <cellStyle name="Uwaga 29 2 2 18" xfId="34026" xr:uid="{00000000-0005-0000-0000-000085CF0000}"/>
    <cellStyle name="Uwaga 29 2 2 19" xfId="58312" xr:uid="{00000000-0005-0000-0000-000086CF0000}"/>
    <cellStyle name="Uwaga 29 2 2 2" xfId="8856" xr:uid="{00000000-0005-0000-0000-000087CF0000}"/>
    <cellStyle name="Uwaga 29 2 2 3" xfId="8534" xr:uid="{00000000-0005-0000-0000-000088CF0000}"/>
    <cellStyle name="Uwaga 29 2 2 4" xfId="5024" xr:uid="{00000000-0005-0000-0000-000089CF0000}"/>
    <cellStyle name="Uwaga 29 2 2 5" xfId="15540" xr:uid="{00000000-0005-0000-0000-00008ACF0000}"/>
    <cellStyle name="Uwaga 29 2 2 6" xfId="14557" xr:uid="{00000000-0005-0000-0000-00008BCF0000}"/>
    <cellStyle name="Uwaga 29 2 2 7" xfId="21422" xr:uid="{00000000-0005-0000-0000-00008CCF0000}"/>
    <cellStyle name="Uwaga 29 2 2 8" xfId="24745" xr:uid="{00000000-0005-0000-0000-00008DCF0000}"/>
    <cellStyle name="Uwaga 29 2 2 9" xfId="27971" xr:uid="{00000000-0005-0000-0000-00008ECF0000}"/>
    <cellStyle name="Uwaga 29 2 20" xfId="4132" xr:uid="{00000000-0005-0000-0000-00008FCF0000}"/>
    <cellStyle name="Uwaga 29 2 20 10" xfId="36238" xr:uid="{00000000-0005-0000-0000-000090CF0000}"/>
    <cellStyle name="Uwaga 29 2 20 11" xfId="39434" xr:uid="{00000000-0005-0000-0000-000091CF0000}"/>
    <cellStyle name="Uwaga 29 2 20 12" xfId="42633" xr:uid="{00000000-0005-0000-0000-000092CF0000}"/>
    <cellStyle name="Uwaga 29 2 20 13" xfId="45820" xr:uid="{00000000-0005-0000-0000-000093CF0000}"/>
    <cellStyle name="Uwaga 29 2 20 14" xfId="49108" xr:uid="{00000000-0005-0000-0000-000094CF0000}"/>
    <cellStyle name="Uwaga 29 2 20 15" xfId="52281" xr:uid="{00000000-0005-0000-0000-000095CF0000}"/>
    <cellStyle name="Uwaga 29 2 20 16" xfId="55455" xr:uid="{00000000-0005-0000-0000-000096CF0000}"/>
    <cellStyle name="Uwaga 29 2 20 17" xfId="57509" xr:uid="{00000000-0005-0000-0000-000097CF0000}"/>
    <cellStyle name="Uwaga 29 2 20 18" xfId="60746" xr:uid="{00000000-0005-0000-0000-000098CF0000}"/>
    <cellStyle name="Uwaga 29 2 20 2" xfId="11334" xr:uid="{00000000-0005-0000-0000-000099CF0000}"/>
    <cellStyle name="Uwaga 29 2 20 3" xfId="13376" xr:uid="{00000000-0005-0000-0000-00009ACF0000}"/>
    <cellStyle name="Uwaga 29 2 20 4" xfId="18025" xr:uid="{00000000-0005-0000-0000-00009BCF0000}"/>
    <cellStyle name="Uwaga 29 2 20 5" xfId="20600" xr:uid="{00000000-0005-0000-0000-00009CCF0000}"/>
    <cellStyle name="Uwaga 29 2 20 6" xfId="23910" xr:uid="{00000000-0005-0000-0000-00009DCF0000}"/>
    <cellStyle name="Uwaga 29 2 20 7" xfId="27225" xr:uid="{00000000-0005-0000-0000-00009ECF0000}"/>
    <cellStyle name="Uwaga 29 2 20 8" xfId="30459" xr:uid="{00000000-0005-0000-0000-00009FCF0000}"/>
    <cellStyle name="Uwaga 29 2 20 9" xfId="33776" xr:uid="{00000000-0005-0000-0000-0000A0CF0000}"/>
    <cellStyle name="Uwaga 29 2 3" xfId="2566" xr:uid="{00000000-0005-0000-0000-0000A1CF0000}"/>
    <cellStyle name="Uwaga 29 2 3 10" xfId="32210" xr:uid="{00000000-0005-0000-0000-0000A2CF0000}"/>
    <cellStyle name="Uwaga 29 2 3 11" xfId="34680" xr:uid="{00000000-0005-0000-0000-0000A3CF0000}"/>
    <cellStyle name="Uwaga 29 2 3 12" xfId="37868" xr:uid="{00000000-0005-0000-0000-0000A4CF0000}"/>
    <cellStyle name="Uwaga 29 2 3 13" xfId="41078" xr:uid="{00000000-0005-0000-0000-0000A5CF0000}"/>
    <cellStyle name="Uwaga 29 2 3 14" xfId="44254" xr:uid="{00000000-0005-0000-0000-0000A6CF0000}"/>
    <cellStyle name="Uwaga 29 2 3 15" xfId="47553" xr:uid="{00000000-0005-0000-0000-0000A7CF0000}"/>
    <cellStyle name="Uwaga 29 2 3 16" xfId="50718" xr:uid="{00000000-0005-0000-0000-0000A8CF0000}"/>
    <cellStyle name="Uwaga 29 2 3 17" xfId="53913" xr:uid="{00000000-0005-0000-0000-0000A9CF0000}"/>
    <cellStyle name="Uwaga 29 2 3 18" xfId="55967" xr:uid="{00000000-0005-0000-0000-0000AACF0000}"/>
    <cellStyle name="Uwaga 29 2 3 19" xfId="59204" xr:uid="{00000000-0005-0000-0000-0000ABCF0000}"/>
    <cellStyle name="Uwaga 29 2 3 2" xfId="9768" xr:uid="{00000000-0005-0000-0000-0000ACCF0000}"/>
    <cellStyle name="Uwaga 29 2 3 3" xfId="11810" xr:uid="{00000000-0005-0000-0000-0000ADCF0000}"/>
    <cellStyle name="Uwaga 29 2 3 4" xfId="5934" xr:uid="{00000000-0005-0000-0000-0000AECF0000}"/>
    <cellStyle name="Uwaga 29 2 3 5" xfId="16459" xr:uid="{00000000-0005-0000-0000-0000AFCF0000}"/>
    <cellStyle name="Uwaga 29 2 3 6" xfId="19034" xr:uid="{00000000-0005-0000-0000-0000B0CF0000}"/>
    <cellStyle name="Uwaga 29 2 3 7" xfId="22344" xr:uid="{00000000-0005-0000-0000-0000B1CF0000}"/>
    <cellStyle name="Uwaga 29 2 3 8" xfId="25664" xr:uid="{00000000-0005-0000-0000-0000B2CF0000}"/>
    <cellStyle name="Uwaga 29 2 3 9" xfId="28893" xr:uid="{00000000-0005-0000-0000-0000B3CF0000}"/>
    <cellStyle name="Uwaga 29 2 4" xfId="2709" xr:uid="{00000000-0005-0000-0000-0000B4CF0000}"/>
    <cellStyle name="Uwaga 29 2 4 10" xfId="32353" xr:uid="{00000000-0005-0000-0000-0000B5CF0000}"/>
    <cellStyle name="Uwaga 29 2 4 11" xfId="34823" xr:uid="{00000000-0005-0000-0000-0000B6CF0000}"/>
    <cellStyle name="Uwaga 29 2 4 12" xfId="38011" xr:uid="{00000000-0005-0000-0000-0000B7CF0000}"/>
    <cellStyle name="Uwaga 29 2 4 13" xfId="41221" xr:uid="{00000000-0005-0000-0000-0000B8CF0000}"/>
    <cellStyle name="Uwaga 29 2 4 14" xfId="44397" xr:uid="{00000000-0005-0000-0000-0000B9CF0000}"/>
    <cellStyle name="Uwaga 29 2 4 15" xfId="47696" xr:uid="{00000000-0005-0000-0000-0000BACF0000}"/>
    <cellStyle name="Uwaga 29 2 4 16" xfId="50861" xr:uid="{00000000-0005-0000-0000-0000BBCF0000}"/>
    <cellStyle name="Uwaga 29 2 4 17" xfId="54055" xr:uid="{00000000-0005-0000-0000-0000BCCF0000}"/>
    <cellStyle name="Uwaga 29 2 4 18" xfId="56109" xr:uid="{00000000-0005-0000-0000-0000BDCF0000}"/>
    <cellStyle name="Uwaga 29 2 4 19" xfId="59346" xr:uid="{00000000-0005-0000-0000-0000BECF0000}"/>
    <cellStyle name="Uwaga 29 2 4 2" xfId="9911" xr:uid="{00000000-0005-0000-0000-0000BFCF0000}"/>
    <cellStyle name="Uwaga 29 2 4 3" xfId="11953" xr:uid="{00000000-0005-0000-0000-0000C0CF0000}"/>
    <cellStyle name="Uwaga 29 2 4 4" xfId="6077" xr:uid="{00000000-0005-0000-0000-0000C1CF0000}"/>
    <cellStyle name="Uwaga 29 2 4 5" xfId="16602" xr:uid="{00000000-0005-0000-0000-0000C2CF0000}"/>
    <cellStyle name="Uwaga 29 2 4 6" xfId="19177" xr:uid="{00000000-0005-0000-0000-0000C3CF0000}"/>
    <cellStyle name="Uwaga 29 2 4 7" xfId="22487" xr:uid="{00000000-0005-0000-0000-0000C4CF0000}"/>
    <cellStyle name="Uwaga 29 2 4 8" xfId="25806" xr:uid="{00000000-0005-0000-0000-0000C5CF0000}"/>
    <cellStyle name="Uwaga 29 2 4 9" xfId="29036" xr:uid="{00000000-0005-0000-0000-0000C6CF0000}"/>
    <cellStyle name="Uwaga 29 2 5" xfId="2643" xr:uid="{00000000-0005-0000-0000-0000C7CF0000}"/>
    <cellStyle name="Uwaga 29 2 5 10" xfId="32287" xr:uid="{00000000-0005-0000-0000-0000C8CF0000}"/>
    <cellStyle name="Uwaga 29 2 5 11" xfId="34757" xr:uid="{00000000-0005-0000-0000-0000C9CF0000}"/>
    <cellStyle name="Uwaga 29 2 5 12" xfId="37945" xr:uid="{00000000-0005-0000-0000-0000CACF0000}"/>
    <cellStyle name="Uwaga 29 2 5 13" xfId="41155" xr:uid="{00000000-0005-0000-0000-0000CBCF0000}"/>
    <cellStyle name="Uwaga 29 2 5 14" xfId="44331" xr:uid="{00000000-0005-0000-0000-0000CCCF0000}"/>
    <cellStyle name="Uwaga 29 2 5 15" xfId="47630" xr:uid="{00000000-0005-0000-0000-0000CDCF0000}"/>
    <cellStyle name="Uwaga 29 2 5 16" xfId="50795" xr:uid="{00000000-0005-0000-0000-0000CECF0000}"/>
    <cellStyle name="Uwaga 29 2 5 17" xfId="53990" xr:uid="{00000000-0005-0000-0000-0000CFCF0000}"/>
    <cellStyle name="Uwaga 29 2 5 18" xfId="56044" xr:uid="{00000000-0005-0000-0000-0000D0CF0000}"/>
    <cellStyle name="Uwaga 29 2 5 19" xfId="59281" xr:uid="{00000000-0005-0000-0000-0000D1CF0000}"/>
    <cellStyle name="Uwaga 29 2 5 2" xfId="9845" xr:uid="{00000000-0005-0000-0000-0000D2CF0000}"/>
    <cellStyle name="Uwaga 29 2 5 3" xfId="11887" xr:uid="{00000000-0005-0000-0000-0000D3CF0000}"/>
    <cellStyle name="Uwaga 29 2 5 4" xfId="6011" xr:uid="{00000000-0005-0000-0000-0000D4CF0000}"/>
    <cellStyle name="Uwaga 29 2 5 5" xfId="16536" xr:uid="{00000000-0005-0000-0000-0000D5CF0000}"/>
    <cellStyle name="Uwaga 29 2 5 6" xfId="19111" xr:uid="{00000000-0005-0000-0000-0000D6CF0000}"/>
    <cellStyle name="Uwaga 29 2 5 7" xfId="22421" xr:uid="{00000000-0005-0000-0000-0000D7CF0000}"/>
    <cellStyle name="Uwaga 29 2 5 8" xfId="25741" xr:uid="{00000000-0005-0000-0000-0000D8CF0000}"/>
    <cellStyle name="Uwaga 29 2 5 9" xfId="28970" xr:uid="{00000000-0005-0000-0000-0000D9CF0000}"/>
    <cellStyle name="Uwaga 29 2 6" xfId="2929" xr:uid="{00000000-0005-0000-0000-0000DACF0000}"/>
    <cellStyle name="Uwaga 29 2 6 10" xfId="32573" xr:uid="{00000000-0005-0000-0000-0000DBCF0000}"/>
    <cellStyle name="Uwaga 29 2 6 11" xfId="35043" xr:uid="{00000000-0005-0000-0000-0000DCCF0000}"/>
    <cellStyle name="Uwaga 29 2 6 12" xfId="38231" xr:uid="{00000000-0005-0000-0000-0000DDCF0000}"/>
    <cellStyle name="Uwaga 29 2 6 13" xfId="41438" xr:uid="{00000000-0005-0000-0000-0000DECF0000}"/>
    <cellStyle name="Uwaga 29 2 6 14" xfId="44617" xr:uid="{00000000-0005-0000-0000-0000DFCF0000}"/>
    <cellStyle name="Uwaga 29 2 6 15" xfId="47913" xr:uid="{00000000-0005-0000-0000-0000E0CF0000}"/>
    <cellStyle name="Uwaga 29 2 6 16" xfId="51081" xr:uid="{00000000-0005-0000-0000-0000E1CF0000}"/>
    <cellStyle name="Uwaga 29 2 6 17" xfId="54270" xr:uid="{00000000-0005-0000-0000-0000E2CF0000}"/>
    <cellStyle name="Uwaga 29 2 6 18" xfId="56324" xr:uid="{00000000-0005-0000-0000-0000E3CF0000}"/>
    <cellStyle name="Uwaga 29 2 6 19" xfId="59561" xr:uid="{00000000-0005-0000-0000-0000E4CF0000}"/>
    <cellStyle name="Uwaga 29 2 6 2" xfId="10131" xr:uid="{00000000-0005-0000-0000-0000E5CF0000}"/>
    <cellStyle name="Uwaga 29 2 6 3" xfId="12173" xr:uid="{00000000-0005-0000-0000-0000E6CF0000}"/>
    <cellStyle name="Uwaga 29 2 6 4" xfId="6297" xr:uid="{00000000-0005-0000-0000-0000E7CF0000}"/>
    <cellStyle name="Uwaga 29 2 6 5" xfId="16822" xr:uid="{00000000-0005-0000-0000-0000E8CF0000}"/>
    <cellStyle name="Uwaga 29 2 6 6" xfId="19397" xr:uid="{00000000-0005-0000-0000-0000E9CF0000}"/>
    <cellStyle name="Uwaga 29 2 6 7" xfId="22707" xr:uid="{00000000-0005-0000-0000-0000EACF0000}"/>
    <cellStyle name="Uwaga 29 2 6 8" xfId="26024" xr:uid="{00000000-0005-0000-0000-0000EBCF0000}"/>
    <cellStyle name="Uwaga 29 2 6 9" xfId="29256" xr:uid="{00000000-0005-0000-0000-0000ECCF0000}"/>
    <cellStyle name="Uwaga 29 2 7" xfId="2999" xr:uid="{00000000-0005-0000-0000-0000EDCF0000}"/>
    <cellStyle name="Uwaga 29 2 7 10" xfId="32643" xr:uid="{00000000-0005-0000-0000-0000EECF0000}"/>
    <cellStyle name="Uwaga 29 2 7 11" xfId="35113" xr:uid="{00000000-0005-0000-0000-0000EFCF0000}"/>
    <cellStyle name="Uwaga 29 2 7 12" xfId="38301" xr:uid="{00000000-0005-0000-0000-0000F0CF0000}"/>
    <cellStyle name="Uwaga 29 2 7 13" xfId="41508" xr:uid="{00000000-0005-0000-0000-0000F1CF0000}"/>
    <cellStyle name="Uwaga 29 2 7 14" xfId="44687" xr:uid="{00000000-0005-0000-0000-0000F2CF0000}"/>
    <cellStyle name="Uwaga 29 2 7 15" xfId="47983" xr:uid="{00000000-0005-0000-0000-0000F3CF0000}"/>
    <cellStyle name="Uwaga 29 2 7 16" xfId="51151" xr:uid="{00000000-0005-0000-0000-0000F4CF0000}"/>
    <cellStyle name="Uwaga 29 2 7 17" xfId="54340" xr:uid="{00000000-0005-0000-0000-0000F5CF0000}"/>
    <cellStyle name="Uwaga 29 2 7 18" xfId="56394" xr:uid="{00000000-0005-0000-0000-0000F6CF0000}"/>
    <cellStyle name="Uwaga 29 2 7 19" xfId="59631" xr:uid="{00000000-0005-0000-0000-0000F7CF0000}"/>
    <cellStyle name="Uwaga 29 2 7 2" xfId="10201" xr:uid="{00000000-0005-0000-0000-0000F8CF0000}"/>
    <cellStyle name="Uwaga 29 2 7 3" xfId="12243" xr:uid="{00000000-0005-0000-0000-0000F9CF0000}"/>
    <cellStyle name="Uwaga 29 2 7 4" xfId="6367" xr:uid="{00000000-0005-0000-0000-0000FACF0000}"/>
    <cellStyle name="Uwaga 29 2 7 5" xfId="16892" xr:uid="{00000000-0005-0000-0000-0000FBCF0000}"/>
    <cellStyle name="Uwaga 29 2 7 6" xfId="19467" xr:uid="{00000000-0005-0000-0000-0000FCCF0000}"/>
    <cellStyle name="Uwaga 29 2 7 7" xfId="22777" xr:uid="{00000000-0005-0000-0000-0000FDCF0000}"/>
    <cellStyle name="Uwaga 29 2 7 8" xfId="26094" xr:uid="{00000000-0005-0000-0000-0000FECF0000}"/>
    <cellStyle name="Uwaga 29 2 7 9" xfId="29326" xr:uid="{00000000-0005-0000-0000-0000FFCF0000}"/>
    <cellStyle name="Uwaga 29 2 8" xfId="3199" xr:uid="{00000000-0005-0000-0000-000000D00000}"/>
    <cellStyle name="Uwaga 29 2 8 10" xfId="32843" xr:uid="{00000000-0005-0000-0000-000001D00000}"/>
    <cellStyle name="Uwaga 29 2 8 11" xfId="35312" xr:uid="{00000000-0005-0000-0000-000002D00000}"/>
    <cellStyle name="Uwaga 29 2 8 12" xfId="38501" xr:uid="{00000000-0005-0000-0000-000003D00000}"/>
    <cellStyle name="Uwaga 29 2 8 13" xfId="41707" xr:uid="{00000000-0005-0000-0000-000004D00000}"/>
    <cellStyle name="Uwaga 29 2 8 14" xfId="44887" xr:uid="{00000000-0005-0000-0000-000005D00000}"/>
    <cellStyle name="Uwaga 29 2 8 15" xfId="48182" xr:uid="{00000000-0005-0000-0000-000006D00000}"/>
    <cellStyle name="Uwaga 29 2 8 16" xfId="51350" xr:uid="{00000000-0005-0000-0000-000007D00000}"/>
    <cellStyle name="Uwaga 29 2 8 17" xfId="54537" xr:uid="{00000000-0005-0000-0000-000008D00000}"/>
    <cellStyle name="Uwaga 29 2 8 18" xfId="56591" xr:uid="{00000000-0005-0000-0000-000009D00000}"/>
    <cellStyle name="Uwaga 29 2 8 19" xfId="59828" xr:uid="{00000000-0005-0000-0000-00000AD00000}"/>
    <cellStyle name="Uwaga 29 2 8 2" xfId="10401" xr:uid="{00000000-0005-0000-0000-00000BD00000}"/>
    <cellStyle name="Uwaga 29 2 8 3" xfId="12443" xr:uid="{00000000-0005-0000-0000-00000CD00000}"/>
    <cellStyle name="Uwaga 29 2 8 4" xfId="6567" xr:uid="{00000000-0005-0000-0000-00000DD00000}"/>
    <cellStyle name="Uwaga 29 2 8 5" xfId="17092" xr:uid="{00000000-0005-0000-0000-00000ED00000}"/>
    <cellStyle name="Uwaga 29 2 8 6" xfId="19667" xr:uid="{00000000-0005-0000-0000-00000FD00000}"/>
    <cellStyle name="Uwaga 29 2 8 7" xfId="22977" xr:uid="{00000000-0005-0000-0000-000010D00000}"/>
    <cellStyle name="Uwaga 29 2 8 8" xfId="26292" xr:uid="{00000000-0005-0000-0000-000011D00000}"/>
    <cellStyle name="Uwaga 29 2 8 9" xfId="29526" xr:uid="{00000000-0005-0000-0000-000012D00000}"/>
    <cellStyle name="Uwaga 29 2 9" xfId="3097" xr:uid="{00000000-0005-0000-0000-000013D00000}"/>
    <cellStyle name="Uwaga 29 2 9 10" xfId="32741" xr:uid="{00000000-0005-0000-0000-000014D00000}"/>
    <cellStyle name="Uwaga 29 2 9 11" xfId="35210" xr:uid="{00000000-0005-0000-0000-000015D00000}"/>
    <cellStyle name="Uwaga 29 2 9 12" xfId="38399" xr:uid="{00000000-0005-0000-0000-000016D00000}"/>
    <cellStyle name="Uwaga 29 2 9 13" xfId="41605" xr:uid="{00000000-0005-0000-0000-000017D00000}"/>
    <cellStyle name="Uwaga 29 2 9 14" xfId="44785" xr:uid="{00000000-0005-0000-0000-000018D00000}"/>
    <cellStyle name="Uwaga 29 2 9 15" xfId="48080" xr:uid="{00000000-0005-0000-0000-000019D00000}"/>
    <cellStyle name="Uwaga 29 2 9 16" xfId="51248" xr:uid="{00000000-0005-0000-0000-00001AD00000}"/>
    <cellStyle name="Uwaga 29 2 9 17" xfId="54436" xr:uid="{00000000-0005-0000-0000-00001BD00000}"/>
    <cellStyle name="Uwaga 29 2 9 18" xfId="56490" xr:uid="{00000000-0005-0000-0000-00001CD00000}"/>
    <cellStyle name="Uwaga 29 2 9 19" xfId="59727" xr:uid="{00000000-0005-0000-0000-00001DD00000}"/>
    <cellStyle name="Uwaga 29 2 9 2" xfId="10299" xr:uid="{00000000-0005-0000-0000-00001ED00000}"/>
    <cellStyle name="Uwaga 29 2 9 3" xfId="12341" xr:uid="{00000000-0005-0000-0000-00001FD00000}"/>
    <cellStyle name="Uwaga 29 2 9 4" xfId="6465" xr:uid="{00000000-0005-0000-0000-000020D00000}"/>
    <cellStyle name="Uwaga 29 2 9 5" xfId="16990" xr:uid="{00000000-0005-0000-0000-000021D00000}"/>
    <cellStyle name="Uwaga 29 2 9 6" xfId="19565" xr:uid="{00000000-0005-0000-0000-000022D00000}"/>
    <cellStyle name="Uwaga 29 2 9 7" xfId="22875" xr:uid="{00000000-0005-0000-0000-000023D00000}"/>
    <cellStyle name="Uwaga 29 2 9 8" xfId="26191" xr:uid="{00000000-0005-0000-0000-000024D00000}"/>
    <cellStyle name="Uwaga 29 2 9 9" xfId="29424" xr:uid="{00000000-0005-0000-0000-000025D00000}"/>
    <cellStyle name="Uwaga 29 20" xfId="1930" xr:uid="{00000000-0005-0000-0000-000026D00000}"/>
    <cellStyle name="Uwaga 29 20 10" xfId="31582" xr:uid="{00000000-0005-0000-0000-000027D00000}"/>
    <cellStyle name="Uwaga 29 20 11" xfId="31157" xr:uid="{00000000-0005-0000-0000-000028D00000}"/>
    <cellStyle name="Uwaga 29 20 12" xfId="37232" xr:uid="{00000000-0005-0000-0000-000029D00000}"/>
    <cellStyle name="Uwaga 29 20 13" xfId="40457" xr:uid="{00000000-0005-0000-0000-00002AD00000}"/>
    <cellStyle name="Uwaga 29 20 14" xfId="43618" xr:uid="{00000000-0005-0000-0000-00002BD00000}"/>
    <cellStyle name="Uwaga 29 20 15" xfId="46932" xr:uid="{00000000-0005-0000-0000-00002CD00000}"/>
    <cellStyle name="Uwaga 29 20 16" xfId="50084" xr:uid="{00000000-0005-0000-0000-00002DD00000}"/>
    <cellStyle name="Uwaga 29 20 17" xfId="53303" xr:uid="{00000000-0005-0000-0000-00002ED00000}"/>
    <cellStyle name="Uwaga 29 20 18" xfId="52715" xr:uid="{00000000-0005-0000-0000-00002FD00000}"/>
    <cellStyle name="Uwaga 29 20 19" xfId="58586" xr:uid="{00000000-0005-0000-0000-000030D00000}"/>
    <cellStyle name="Uwaga 29 20 2" xfId="9140" xr:uid="{00000000-0005-0000-0000-000031D00000}"/>
    <cellStyle name="Uwaga 29 20 3" xfId="8250" xr:uid="{00000000-0005-0000-0000-000032D00000}"/>
    <cellStyle name="Uwaga 29 20 4" xfId="5308" xr:uid="{00000000-0005-0000-0000-000033D00000}"/>
    <cellStyle name="Uwaga 29 20 5" xfId="15826" xr:uid="{00000000-0005-0000-0000-000034D00000}"/>
    <cellStyle name="Uwaga 29 20 6" xfId="14271" xr:uid="{00000000-0005-0000-0000-000035D00000}"/>
    <cellStyle name="Uwaga 29 20 7" xfId="21708" xr:uid="{00000000-0005-0000-0000-000036D00000}"/>
    <cellStyle name="Uwaga 29 20 8" xfId="25030" xr:uid="{00000000-0005-0000-0000-000037D00000}"/>
    <cellStyle name="Uwaga 29 20 9" xfId="28257" xr:uid="{00000000-0005-0000-0000-000038D00000}"/>
    <cellStyle name="Uwaga 29 21" xfId="4068" xr:uid="{00000000-0005-0000-0000-000039D00000}"/>
    <cellStyle name="Uwaga 29 21 10" xfId="36174" xr:uid="{00000000-0005-0000-0000-00003AD00000}"/>
    <cellStyle name="Uwaga 29 21 11" xfId="39370" xr:uid="{00000000-0005-0000-0000-00003BD00000}"/>
    <cellStyle name="Uwaga 29 21 12" xfId="42569" xr:uid="{00000000-0005-0000-0000-00003CD00000}"/>
    <cellStyle name="Uwaga 29 21 13" xfId="45756" xr:uid="{00000000-0005-0000-0000-00003DD00000}"/>
    <cellStyle name="Uwaga 29 21 14" xfId="49044" xr:uid="{00000000-0005-0000-0000-00003ED00000}"/>
    <cellStyle name="Uwaga 29 21 15" xfId="52217" xr:uid="{00000000-0005-0000-0000-00003FD00000}"/>
    <cellStyle name="Uwaga 29 21 16" xfId="55392" xr:uid="{00000000-0005-0000-0000-000040D00000}"/>
    <cellStyle name="Uwaga 29 21 17" xfId="57446" xr:uid="{00000000-0005-0000-0000-000041D00000}"/>
    <cellStyle name="Uwaga 29 21 18" xfId="60683" xr:uid="{00000000-0005-0000-0000-000042D00000}"/>
    <cellStyle name="Uwaga 29 21 2" xfId="11270" xr:uid="{00000000-0005-0000-0000-000043D00000}"/>
    <cellStyle name="Uwaga 29 21 3" xfId="13312" xr:uid="{00000000-0005-0000-0000-000044D00000}"/>
    <cellStyle name="Uwaga 29 21 4" xfId="17961" xr:uid="{00000000-0005-0000-0000-000045D00000}"/>
    <cellStyle name="Uwaga 29 21 5" xfId="20536" xr:uid="{00000000-0005-0000-0000-000046D00000}"/>
    <cellStyle name="Uwaga 29 21 6" xfId="23846" xr:uid="{00000000-0005-0000-0000-000047D00000}"/>
    <cellStyle name="Uwaga 29 21 7" xfId="27161" xr:uid="{00000000-0005-0000-0000-000048D00000}"/>
    <cellStyle name="Uwaga 29 21 8" xfId="30395" xr:uid="{00000000-0005-0000-0000-000049D00000}"/>
    <cellStyle name="Uwaga 29 21 9" xfId="33712" xr:uid="{00000000-0005-0000-0000-00004AD00000}"/>
    <cellStyle name="Uwaga 29 22" xfId="4362" xr:uid="{00000000-0005-0000-0000-00004BD00000}"/>
    <cellStyle name="Uwaga 29 22 10" xfId="42858" xr:uid="{00000000-0005-0000-0000-00004CD00000}"/>
    <cellStyle name="Uwaga 29 22 11" xfId="46050" xr:uid="{00000000-0005-0000-0000-00004DD00000}"/>
    <cellStyle name="Uwaga 29 22 12" xfId="49327" xr:uid="{00000000-0005-0000-0000-00004ED00000}"/>
    <cellStyle name="Uwaga 29 22 13" xfId="52510" xr:uid="{00000000-0005-0000-0000-00004FD00000}"/>
    <cellStyle name="Uwaga 29 22 14" xfId="57725" xr:uid="{00000000-0005-0000-0000-000050D00000}"/>
    <cellStyle name="Uwaga 29 22 15" xfId="60962" xr:uid="{00000000-0005-0000-0000-000051D00000}"/>
    <cellStyle name="Uwaga 29 22 2" xfId="13600" xr:uid="{00000000-0005-0000-0000-000052D00000}"/>
    <cellStyle name="Uwaga 29 22 3" xfId="7579" xr:uid="{00000000-0005-0000-0000-000053D00000}"/>
    <cellStyle name="Uwaga 29 22 4" xfId="20830" xr:uid="{00000000-0005-0000-0000-000054D00000}"/>
    <cellStyle name="Uwaga 29 22 5" xfId="24140" xr:uid="{00000000-0005-0000-0000-000055D00000}"/>
    <cellStyle name="Uwaga 29 22 6" xfId="27454" xr:uid="{00000000-0005-0000-0000-000056D00000}"/>
    <cellStyle name="Uwaga 29 22 7" xfId="30689" xr:uid="{00000000-0005-0000-0000-000057D00000}"/>
    <cellStyle name="Uwaga 29 22 8" xfId="36458" xr:uid="{00000000-0005-0000-0000-000058D00000}"/>
    <cellStyle name="Uwaga 29 22 9" xfId="39663" xr:uid="{00000000-0005-0000-0000-000059D00000}"/>
    <cellStyle name="Uwaga 29 23" xfId="4159" xr:uid="{00000000-0005-0000-0000-00005AD00000}"/>
    <cellStyle name="Uwaga 29 23 10" xfId="42660" xr:uid="{00000000-0005-0000-0000-00005BD00000}"/>
    <cellStyle name="Uwaga 29 23 11" xfId="45847" xr:uid="{00000000-0005-0000-0000-00005CD00000}"/>
    <cellStyle name="Uwaga 29 23 12" xfId="49135" xr:uid="{00000000-0005-0000-0000-00005DD00000}"/>
    <cellStyle name="Uwaga 29 23 13" xfId="52307" xr:uid="{00000000-0005-0000-0000-00005ED00000}"/>
    <cellStyle name="Uwaga 29 23 14" xfId="57533" xr:uid="{00000000-0005-0000-0000-00005FD00000}"/>
    <cellStyle name="Uwaga 29 23 15" xfId="60770" xr:uid="{00000000-0005-0000-0000-000060D00000}"/>
    <cellStyle name="Uwaga 29 23 2" xfId="13403" xr:uid="{00000000-0005-0000-0000-000061D00000}"/>
    <cellStyle name="Uwaga 29 23 3" xfId="7396" xr:uid="{00000000-0005-0000-0000-000062D00000}"/>
    <cellStyle name="Uwaga 29 23 4" xfId="20627" xr:uid="{00000000-0005-0000-0000-000063D00000}"/>
    <cellStyle name="Uwaga 29 23 5" xfId="23937" xr:uid="{00000000-0005-0000-0000-000064D00000}"/>
    <cellStyle name="Uwaga 29 23 6" xfId="27252" xr:uid="{00000000-0005-0000-0000-000065D00000}"/>
    <cellStyle name="Uwaga 29 23 7" xfId="30486" xr:uid="{00000000-0005-0000-0000-000066D00000}"/>
    <cellStyle name="Uwaga 29 23 8" xfId="36265" xr:uid="{00000000-0005-0000-0000-000067D00000}"/>
    <cellStyle name="Uwaga 29 23 9" xfId="39461" xr:uid="{00000000-0005-0000-0000-000068D00000}"/>
    <cellStyle name="Uwaga 29 24" xfId="4421" xr:uid="{00000000-0005-0000-0000-000069D00000}"/>
    <cellStyle name="Uwaga 29 24 10" xfId="42915" xr:uid="{00000000-0005-0000-0000-00006AD00000}"/>
    <cellStyle name="Uwaga 29 24 11" xfId="46109" xr:uid="{00000000-0005-0000-0000-00006BD00000}"/>
    <cellStyle name="Uwaga 29 24 12" xfId="49384" xr:uid="{00000000-0005-0000-0000-00006CD00000}"/>
    <cellStyle name="Uwaga 29 24 13" xfId="52569" xr:uid="{00000000-0005-0000-0000-00006DD00000}"/>
    <cellStyle name="Uwaga 29 24 14" xfId="57779" xr:uid="{00000000-0005-0000-0000-00006ED00000}"/>
    <cellStyle name="Uwaga 29 24 15" xfId="61016" xr:uid="{00000000-0005-0000-0000-00006FD00000}"/>
    <cellStyle name="Uwaga 29 24 2" xfId="13659" xr:uid="{00000000-0005-0000-0000-000070D00000}"/>
    <cellStyle name="Uwaga 29 24 3" xfId="7624" xr:uid="{00000000-0005-0000-0000-000071D00000}"/>
    <cellStyle name="Uwaga 29 24 4" xfId="20889" xr:uid="{00000000-0005-0000-0000-000072D00000}"/>
    <cellStyle name="Uwaga 29 24 5" xfId="24199" xr:uid="{00000000-0005-0000-0000-000073D00000}"/>
    <cellStyle name="Uwaga 29 24 6" xfId="27513" xr:uid="{00000000-0005-0000-0000-000074D00000}"/>
    <cellStyle name="Uwaga 29 24 7" xfId="30748" xr:uid="{00000000-0005-0000-0000-000075D00000}"/>
    <cellStyle name="Uwaga 29 24 8" xfId="36515" xr:uid="{00000000-0005-0000-0000-000076D00000}"/>
    <cellStyle name="Uwaga 29 24 9" xfId="39722" xr:uid="{00000000-0005-0000-0000-000077D00000}"/>
    <cellStyle name="Uwaga 29 25" xfId="4479" xr:uid="{00000000-0005-0000-0000-000078D00000}"/>
    <cellStyle name="Uwaga 29 25 10" xfId="42970" xr:uid="{00000000-0005-0000-0000-000079D00000}"/>
    <cellStyle name="Uwaga 29 25 11" xfId="46167" xr:uid="{00000000-0005-0000-0000-00007AD00000}"/>
    <cellStyle name="Uwaga 29 25 12" xfId="49439" xr:uid="{00000000-0005-0000-0000-00007BD00000}"/>
    <cellStyle name="Uwaga 29 25 13" xfId="52627" xr:uid="{00000000-0005-0000-0000-00007CD00000}"/>
    <cellStyle name="Uwaga 29 25 14" xfId="57832" xr:uid="{00000000-0005-0000-0000-00007DD00000}"/>
    <cellStyle name="Uwaga 29 25 15" xfId="61069" xr:uid="{00000000-0005-0000-0000-00007ED00000}"/>
    <cellStyle name="Uwaga 29 25 2" xfId="13716" xr:uid="{00000000-0005-0000-0000-00007FD00000}"/>
    <cellStyle name="Uwaga 29 25 3" xfId="7677" xr:uid="{00000000-0005-0000-0000-000080D00000}"/>
    <cellStyle name="Uwaga 29 25 4" xfId="20947" xr:uid="{00000000-0005-0000-0000-000081D00000}"/>
    <cellStyle name="Uwaga 29 25 5" xfId="24257" xr:uid="{00000000-0005-0000-0000-000082D00000}"/>
    <cellStyle name="Uwaga 29 25 6" xfId="27570" xr:uid="{00000000-0005-0000-0000-000083D00000}"/>
    <cellStyle name="Uwaga 29 25 7" xfId="30806" xr:uid="{00000000-0005-0000-0000-000084D00000}"/>
    <cellStyle name="Uwaga 29 25 8" xfId="36570" xr:uid="{00000000-0005-0000-0000-000085D00000}"/>
    <cellStyle name="Uwaga 29 25 9" xfId="39780" xr:uid="{00000000-0005-0000-0000-000086D00000}"/>
    <cellStyle name="Uwaga 29 26" xfId="4533" xr:uid="{00000000-0005-0000-0000-000087D00000}"/>
    <cellStyle name="Uwaga 29 26 10" xfId="43022" xr:uid="{00000000-0005-0000-0000-000088D00000}"/>
    <cellStyle name="Uwaga 29 26 11" xfId="46221" xr:uid="{00000000-0005-0000-0000-000089D00000}"/>
    <cellStyle name="Uwaga 29 26 12" xfId="49490" xr:uid="{00000000-0005-0000-0000-00008AD00000}"/>
    <cellStyle name="Uwaga 29 26 13" xfId="52681" xr:uid="{00000000-0005-0000-0000-00008BD00000}"/>
    <cellStyle name="Uwaga 29 26 14" xfId="57882" xr:uid="{00000000-0005-0000-0000-00008CD00000}"/>
    <cellStyle name="Uwaga 29 26 15" xfId="61119" xr:uid="{00000000-0005-0000-0000-00008DD00000}"/>
    <cellStyle name="Uwaga 29 26 2" xfId="13769" xr:uid="{00000000-0005-0000-0000-00008ED00000}"/>
    <cellStyle name="Uwaga 29 26 3" xfId="7727" xr:uid="{00000000-0005-0000-0000-00008FD00000}"/>
    <cellStyle name="Uwaga 29 26 4" xfId="21001" xr:uid="{00000000-0005-0000-0000-000090D00000}"/>
    <cellStyle name="Uwaga 29 26 5" xfId="24311" xr:uid="{00000000-0005-0000-0000-000091D00000}"/>
    <cellStyle name="Uwaga 29 26 6" xfId="27623" xr:uid="{00000000-0005-0000-0000-000092D00000}"/>
    <cellStyle name="Uwaga 29 26 7" xfId="30860" xr:uid="{00000000-0005-0000-0000-000093D00000}"/>
    <cellStyle name="Uwaga 29 26 8" xfId="36621" xr:uid="{00000000-0005-0000-0000-000094D00000}"/>
    <cellStyle name="Uwaga 29 26 9" xfId="39834" xr:uid="{00000000-0005-0000-0000-000095D00000}"/>
    <cellStyle name="Uwaga 29 27" xfId="4589" xr:uid="{00000000-0005-0000-0000-000096D00000}"/>
    <cellStyle name="Uwaga 29 27 10" xfId="43076" xr:uid="{00000000-0005-0000-0000-000097D00000}"/>
    <cellStyle name="Uwaga 29 27 11" xfId="46277" xr:uid="{00000000-0005-0000-0000-000098D00000}"/>
    <cellStyle name="Uwaga 29 27 12" xfId="49544" xr:uid="{00000000-0005-0000-0000-000099D00000}"/>
    <cellStyle name="Uwaga 29 27 13" xfId="52737" xr:uid="{00000000-0005-0000-0000-00009AD00000}"/>
    <cellStyle name="Uwaga 29 27 14" xfId="57935" xr:uid="{00000000-0005-0000-0000-00009BD00000}"/>
    <cellStyle name="Uwaga 29 27 15" xfId="61172" xr:uid="{00000000-0005-0000-0000-00009CD00000}"/>
    <cellStyle name="Uwaga 29 27 2" xfId="13825" xr:uid="{00000000-0005-0000-0000-00009DD00000}"/>
    <cellStyle name="Uwaga 29 27 3" xfId="7780" xr:uid="{00000000-0005-0000-0000-00009ED00000}"/>
    <cellStyle name="Uwaga 29 27 4" xfId="21057" xr:uid="{00000000-0005-0000-0000-00009FD00000}"/>
    <cellStyle name="Uwaga 29 27 5" xfId="24367" xr:uid="{00000000-0005-0000-0000-0000A0D00000}"/>
    <cellStyle name="Uwaga 29 27 6" xfId="27679" xr:uid="{00000000-0005-0000-0000-0000A1D00000}"/>
    <cellStyle name="Uwaga 29 27 7" xfId="30916" xr:uid="{00000000-0005-0000-0000-0000A2D00000}"/>
    <cellStyle name="Uwaga 29 27 8" xfId="36676" xr:uid="{00000000-0005-0000-0000-0000A3D00000}"/>
    <cellStyle name="Uwaga 29 27 9" xfId="39889" xr:uid="{00000000-0005-0000-0000-0000A4D00000}"/>
    <cellStyle name="Uwaga 29 28" xfId="4636" xr:uid="{00000000-0005-0000-0000-0000A5D00000}"/>
    <cellStyle name="Uwaga 29 28 10" xfId="43122" xr:uid="{00000000-0005-0000-0000-0000A6D00000}"/>
    <cellStyle name="Uwaga 29 28 11" xfId="46324" xr:uid="{00000000-0005-0000-0000-0000A7D00000}"/>
    <cellStyle name="Uwaga 29 28 12" xfId="49590" xr:uid="{00000000-0005-0000-0000-0000A8D00000}"/>
    <cellStyle name="Uwaga 29 28 13" xfId="52784" xr:uid="{00000000-0005-0000-0000-0000A9D00000}"/>
    <cellStyle name="Uwaga 29 28 14" xfId="57981" xr:uid="{00000000-0005-0000-0000-0000AAD00000}"/>
    <cellStyle name="Uwaga 29 28 15" xfId="61218" xr:uid="{00000000-0005-0000-0000-0000ABD00000}"/>
    <cellStyle name="Uwaga 29 28 2" xfId="13872" xr:uid="{00000000-0005-0000-0000-0000ACD00000}"/>
    <cellStyle name="Uwaga 29 28 3" xfId="7826" xr:uid="{00000000-0005-0000-0000-0000ADD00000}"/>
    <cellStyle name="Uwaga 29 28 4" xfId="21104" xr:uid="{00000000-0005-0000-0000-0000AED00000}"/>
    <cellStyle name="Uwaga 29 28 5" xfId="24414" xr:uid="{00000000-0005-0000-0000-0000AFD00000}"/>
    <cellStyle name="Uwaga 29 28 6" xfId="27726" xr:uid="{00000000-0005-0000-0000-0000B0D00000}"/>
    <cellStyle name="Uwaga 29 28 7" xfId="30963" xr:uid="{00000000-0005-0000-0000-0000B1D00000}"/>
    <cellStyle name="Uwaga 29 28 8" xfId="36723" xr:uid="{00000000-0005-0000-0000-0000B2D00000}"/>
    <cellStyle name="Uwaga 29 28 9" xfId="39936" xr:uid="{00000000-0005-0000-0000-0000B3D00000}"/>
    <cellStyle name="Uwaga 29 29" xfId="4690" xr:uid="{00000000-0005-0000-0000-0000B4D00000}"/>
    <cellStyle name="Uwaga 29 29 10" xfId="43173" xr:uid="{00000000-0005-0000-0000-0000B5D00000}"/>
    <cellStyle name="Uwaga 29 29 11" xfId="46378" xr:uid="{00000000-0005-0000-0000-0000B6D00000}"/>
    <cellStyle name="Uwaga 29 29 12" xfId="49641" xr:uid="{00000000-0005-0000-0000-0000B7D00000}"/>
    <cellStyle name="Uwaga 29 29 13" xfId="52838" xr:uid="{00000000-0005-0000-0000-0000B8D00000}"/>
    <cellStyle name="Uwaga 29 29 14" xfId="58032" xr:uid="{00000000-0005-0000-0000-0000B9D00000}"/>
    <cellStyle name="Uwaga 29 29 15" xfId="61269" xr:uid="{00000000-0005-0000-0000-0000BAD00000}"/>
    <cellStyle name="Uwaga 29 29 2" xfId="13925" xr:uid="{00000000-0005-0000-0000-0000BBD00000}"/>
    <cellStyle name="Uwaga 29 29 3" xfId="7877" xr:uid="{00000000-0005-0000-0000-0000BCD00000}"/>
    <cellStyle name="Uwaga 29 29 4" xfId="21158" xr:uid="{00000000-0005-0000-0000-0000BDD00000}"/>
    <cellStyle name="Uwaga 29 29 5" xfId="24468" xr:uid="{00000000-0005-0000-0000-0000BED00000}"/>
    <cellStyle name="Uwaga 29 29 6" xfId="27780" xr:uid="{00000000-0005-0000-0000-0000BFD00000}"/>
    <cellStyle name="Uwaga 29 29 7" xfId="31017" xr:uid="{00000000-0005-0000-0000-0000C0D00000}"/>
    <cellStyle name="Uwaga 29 29 8" xfId="36775" xr:uid="{00000000-0005-0000-0000-0000C1D00000}"/>
    <cellStyle name="Uwaga 29 29 9" xfId="39990" xr:uid="{00000000-0005-0000-0000-0000C2D00000}"/>
    <cellStyle name="Uwaga 29 3" xfId="1680" xr:uid="{00000000-0005-0000-0000-0000C3D00000}"/>
    <cellStyle name="Uwaga 29 3 10" xfId="31332" xr:uid="{00000000-0005-0000-0000-0000C4D00000}"/>
    <cellStyle name="Uwaga 29 3 11" xfId="18521" xr:uid="{00000000-0005-0000-0000-0000C5D00000}"/>
    <cellStyle name="Uwaga 29 3 12" xfId="36982" xr:uid="{00000000-0005-0000-0000-0000C6D00000}"/>
    <cellStyle name="Uwaga 29 3 13" xfId="40214" xr:uid="{00000000-0005-0000-0000-0000C7D00000}"/>
    <cellStyle name="Uwaga 29 3 14" xfId="43368" xr:uid="{00000000-0005-0000-0000-0000C8D00000}"/>
    <cellStyle name="Uwaga 29 3 15" xfId="46689" xr:uid="{00000000-0005-0000-0000-0000C9D00000}"/>
    <cellStyle name="Uwaga 29 3 16" xfId="49834" xr:uid="{00000000-0005-0000-0000-0000CAD00000}"/>
    <cellStyle name="Uwaga 29 3 17" xfId="53062" xr:uid="{00000000-0005-0000-0000-0000CBD00000}"/>
    <cellStyle name="Uwaga 29 3 18" xfId="34069" xr:uid="{00000000-0005-0000-0000-0000CCD00000}"/>
    <cellStyle name="Uwaga 29 3 19" xfId="58345" xr:uid="{00000000-0005-0000-0000-0000CDD00000}"/>
    <cellStyle name="Uwaga 29 3 2" xfId="8890" xr:uid="{00000000-0005-0000-0000-0000CED00000}"/>
    <cellStyle name="Uwaga 29 3 3" xfId="8500" xr:uid="{00000000-0005-0000-0000-0000CFD00000}"/>
    <cellStyle name="Uwaga 29 3 4" xfId="5059" xr:uid="{00000000-0005-0000-0000-0000D0D00000}"/>
    <cellStyle name="Uwaga 29 3 5" xfId="15576" xr:uid="{00000000-0005-0000-0000-0000D1D00000}"/>
    <cellStyle name="Uwaga 29 3 6" xfId="14521" xr:uid="{00000000-0005-0000-0000-0000D2D00000}"/>
    <cellStyle name="Uwaga 29 3 7" xfId="21458" xr:uid="{00000000-0005-0000-0000-0000D3D00000}"/>
    <cellStyle name="Uwaga 29 3 8" xfId="24781" xr:uid="{00000000-0005-0000-0000-0000D4D00000}"/>
    <cellStyle name="Uwaga 29 3 9" xfId="28007" xr:uid="{00000000-0005-0000-0000-0000D5D00000}"/>
    <cellStyle name="Uwaga 29 30" xfId="4742" xr:uid="{00000000-0005-0000-0000-0000D6D00000}"/>
    <cellStyle name="Uwaga 29 30 10" xfId="43223" xr:uid="{00000000-0005-0000-0000-0000D7D00000}"/>
    <cellStyle name="Uwaga 29 30 11" xfId="46430" xr:uid="{00000000-0005-0000-0000-0000D8D00000}"/>
    <cellStyle name="Uwaga 29 30 12" xfId="49690" xr:uid="{00000000-0005-0000-0000-0000D9D00000}"/>
    <cellStyle name="Uwaga 29 30 13" xfId="52890" xr:uid="{00000000-0005-0000-0000-0000DAD00000}"/>
    <cellStyle name="Uwaga 29 30 14" xfId="58081" xr:uid="{00000000-0005-0000-0000-0000DBD00000}"/>
    <cellStyle name="Uwaga 29 30 15" xfId="61318" xr:uid="{00000000-0005-0000-0000-0000DCD00000}"/>
    <cellStyle name="Uwaga 29 30 2" xfId="13976" xr:uid="{00000000-0005-0000-0000-0000DDD00000}"/>
    <cellStyle name="Uwaga 29 30 3" xfId="7926" xr:uid="{00000000-0005-0000-0000-0000DED00000}"/>
    <cellStyle name="Uwaga 29 30 4" xfId="21210" xr:uid="{00000000-0005-0000-0000-0000DFD00000}"/>
    <cellStyle name="Uwaga 29 30 5" xfId="24520" xr:uid="{00000000-0005-0000-0000-0000E0D00000}"/>
    <cellStyle name="Uwaga 29 30 6" xfId="27832" xr:uid="{00000000-0005-0000-0000-0000E1D00000}"/>
    <cellStyle name="Uwaga 29 30 7" xfId="31069" xr:uid="{00000000-0005-0000-0000-0000E2D00000}"/>
    <cellStyle name="Uwaga 29 30 8" xfId="36826" xr:uid="{00000000-0005-0000-0000-0000E3D00000}"/>
    <cellStyle name="Uwaga 29 30 9" xfId="40041" xr:uid="{00000000-0005-0000-0000-0000E4D00000}"/>
    <cellStyle name="Uwaga 29 31" xfId="4793" xr:uid="{00000000-0005-0000-0000-0000E5D00000}"/>
    <cellStyle name="Uwaga 29 31 10" xfId="43272" xr:uid="{00000000-0005-0000-0000-0000E6D00000}"/>
    <cellStyle name="Uwaga 29 31 11" xfId="46481" xr:uid="{00000000-0005-0000-0000-0000E7D00000}"/>
    <cellStyle name="Uwaga 29 31 12" xfId="49739" xr:uid="{00000000-0005-0000-0000-0000E8D00000}"/>
    <cellStyle name="Uwaga 29 31 13" xfId="52941" xr:uid="{00000000-0005-0000-0000-0000E9D00000}"/>
    <cellStyle name="Uwaga 29 31 14" xfId="58130" xr:uid="{00000000-0005-0000-0000-0000EAD00000}"/>
    <cellStyle name="Uwaga 29 31 15" xfId="61367" xr:uid="{00000000-0005-0000-0000-0000EBD00000}"/>
    <cellStyle name="Uwaga 29 31 2" xfId="14027" xr:uid="{00000000-0005-0000-0000-0000ECD00000}"/>
    <cellStyle name="Uwaga 29 31 3" xfId="7975" xr:uid="{00000000-0005-0000-0000-0000EDD00000}"/>
    <cellStyle name="Uwaga 29 31 4" xfId="21261" xr:uid="{00000000-0005-0000-0000-0000EED00000}"/>
    <cellStyle name="Uwaga 29 31 5" xfId="24571" xr:uid="{00000000-0005-0000-0000-0000EFD00000}"/>
    <cellStyle name="Uwaga 29 31 6" xfId="27883" xr:uid="{00000000-0005-0000-0000-0000F0D00000}"/>
    <cellStyle name="Uwaga 29 31 7" xfId="31120" xr:uid="{00000000-0005-0000-0000-0000F1D00000}"/>
    <cellStyle name="Uwaga 29 31 8" xfId="36876" xr:uid="{00000000-0005-0000-0000-0000F2D00000}"/>
    <cellStyle name="Uwaga 29 31 9" xfId="40092" xr:uid="{00000000-0005-0000-0000-0000F3D00000}"/>
    <cellStyle name="Uwaga 29 4" xfId="2492" xr:uid="{00000000-0005-0000-0000-0000F4D00000}"/>
    <cellStyle name="Uwaga 29 4 10" xfId="32136" xr:uid="{00000000-0005-0000-0000-0000F5D00000}"/>
    <cellStyle name="Uwaga 29 4 11" xfId="34606" xr:uid="{00000000-0005-0000-0000-0000F6D00000}"/>
    <cellStyle name="Uwaga 29 4 12" xfId="37794" xr:uid="{00000000-0005-0000-0000-0000F7D00000}"/>
    <cellStyle name="Uwaga 29 4 13" xfId="41004" xr:uid="{00000000-0005-0000-0000-0000F8D00000}"/>
    <cellStyle name="Uwaga 29 4 14" xfId="44180" xr:uid="{00000000-0005-0000-0000-0000F9D00000}"/>
    <cellStyle name="Uwaga 29 4 15" xfId="47479" xr:uid="{00000000-0005-0000-0000-0000FAD00000}"/>
    <cellStyle name="Uwaga 29 4 16" xfId="50644" xr:uid="{00000000-0005-0000-0000-0000FBD00000}"/>
    <cellStyle name="Uwaga 29 4 17" xfId="53840" xr:uid="{00000000-0005-0000-0000-0000FCD00000}"/>
    <cellStyle name="Uwaga 29 4 18" xfId="55894" xr:uid="{00000000-0005-0000-0000-0000FDD00000}"/>
    <cellStyle name="Uwaga 29 4 19" xfId="59131" xr:uid="{00000000-0005-0000-0000-0000FED00000}"/>
    <cellStyle name="Uwaga 29 4 2" xfId="9694" xr:uid="{00000000-0005-0000-0000-0000FFD00000}"/>
    <cellStyle name="Uwaga 29 4 3" xfId="11736" xr:uid="{00000000-0005-0000-0000-000000D10000}"/>
    <cellStyle name="Uwaga 29 4 4" xfId="5860" xr:uid="{00000000-0005-0000-0000-000001D10000}"/>
    <cellStyle name="Uwaga 29 4 5" xfId="16385" xr:uid="{00000000-0005-0000-0000-000002D10000}"/>
    <cellStyle name="Uwaga 29 4 6" xfId="18960" xr:uid="{00000000-0005-0000-0000-000003D10000}"/>
    <cellStyle name="Uwaga 29 4 7" xfId="22270" xr:uid="{00000000-0005-0000-0000-000004D10000}"/>
    <cellStyle name="Uwaga 29 4 8" xfId="25590" xr:uid="{00000000-0005-0000-0000-000005D10000}"/>
    <cellStyle name="Uwaga 29 4 9" xfId="28819" xr:uid="{00000000-0005-0000-0000-000006D10000}"/>
    <cellStyle name="Uwaga 29 5" xfId="2631" xr:uid="{00000000-0005-0000-0000-000007D10000}"/>
    <cellStyle name="Uwaga 29 5 10" xfId="32275" xr:uid="{00000000-0005-0000-0000-000008D10000}"/>
    <cellStyle name="Uwaga 29 5 11" xfId="34745" xr:uid="{00000000-0005-0000-0000-000009D10000}"/>
    <cellStyle name="Uwaga 29 5 12" xfId="37933" xr:uid="{00000000-0005-0000-0000-00000AD10000}"/>
    <cellStyle name="Uwaga 29 5 13" xfId="41143" xr:uid="{00000000-0005-0000-0000-00000BD10000}"/>
    <cellStyle name="Uwaga 29 5 14" xfId="44319" xr:uid="{00000000-0005-0000-0000-00000CD10000}"/>
    <cellStyle name="Uwaga 29 5 15" xfId="47618" xr:uid="{00000000-0005-0000-0000-00000DD10000}"/>
    <cellStyle name="Uwaga 29 5 16" xfId="50783" xr:uid="{00000000-0005-0000-0000-00000ED10000}"/>
    <cellStyle name="Uwaga 29 5 17" xfId="53978" xr:uid="{00000000-0005-0000-0000-00000FD10000}"/>
    <cellStyle name="Uwaga 29 5 18" xfId="56032" xr:uid="{00000000-0005-0000-0000-000010D10000}"/>
    <cellStyle name="Uwaga 29 5 19" xfId="59269" xr:uid="{00000000-0005-0000-0000-000011D10000}"/>
    <cellStyle name="Uwaga 29 5 2" xfId="9833" xr:uid="{00000000-0005-0000-0000-000012D10000}"/>
    <cellStyle name="Uwaga 29 5 3" xfId="11875" xr:uid="{00000000-0005-0000-0000-000013D10000}"/>
    <cellStyle name="Uwaga 29 5 4" xfId="5999" xr:uid="{00000000-0005-0000-0000-000014D10000}"/>
    <cellStyle name="Uwaga 29 5 5" xfId="16524" xr:uid="{00000000-0005-0000-0000-000015D10000}"/>
    <cellStyle name="Uwaga 29 5 6" xfId="19099" xr:uid="{00000000-0005-0000-0000-000016D10000}"/>
    <cellStyle name="Uwaga 29 5 7" xfId="22409" xr:uid="{00000000-0005-0000-0000-000017D10000}"/>
    <cellStyle name="Uwaga 29 5 8" xfId="25729" xr:uid="{00000000-0005-0000-0000-000018D10000}"/>
    <cellStyle name="Uwaga 29 5 9" xfId="28958" xr:uid="{00000000-0005-0000-0000-000019D10000}"/>
    <cellStyle name="Uwaga 29 6" xfId="1734" xr:uid="{00000000-0005-0000-0000-00001AD10000}"/>
    <cellStyle name="Uwaga 29 6 10" xfId="31386" xr:uid="{00000000-0005-0000-0000-00001BD10000}"/>
    <cellStyle name="Uwaga 29 6 11" xfId="18524" xr:uid="{00000000-0005-0000-0000-00001CD10000}"/>
    <cellStyle name="Uwaga 29 6 12" xfId="37036" xr:uid="{00000000-0005-0000-0000-00001DD10000}"/>
    <cellStyle name="Uwaga 29 6 13" xfId="40268" xr:uid="{00000000-0005-0000-0000-00001ED10000}"/>
    <cellStyle name="Uwaga 29 6 14" xfId="43422" xr:uid="{00000000-0005-0000-0000-00001FD10000}"/>
    <cellStyle name="Uwaga 29 6 15" xfId="46743" xr:uid="{00000000-0005-0000-0000-000020D10000}"/>
    <cellStyle name="Uwaga 29 6 16" xfId="49888" xr:uid="{00000000-0005-0000-0000-000021D10000}"/>
    <cellStyle name="Uwaga 29 6 17" xfId="53115" xr:uid="{00000000-0005-0000-0000-000022D10000}"/>
    <cellStyle name="Uwaga 29 6 18" xfId="14907" xr:uid="{00000000-0005-0000-0000-000023D10000}"/>
    <cellStyle name="Uwaga 29 6 19" xfId="58398" xr:uid="{00000000-0005-0000-0000-000024D10000}"/>
    <cellStyle name="Uwaga 29 6 2" xfId="8944" xr:uid="{00000000-0005-0000-0000-000025D10000}"/>
    <cellStyle name="Uwaga 29 6 3" xfId="8446" xr:uid="{00000000-0005-0000-0000-000026D10000}"/>
    <cellStyle name="Uwaga 29 6 4" xfId="5113" xr:uid="{00000000-0005-0000-0000-000027D10000}"/>
    <cellStyle name="Uwaga 29 6 5" xfId="15630" xr:uid="{00000000-0005-0000-0000-000028D10000}"/>
    <cellStyle name="Uwaga 29 6 6" xfId="14467" xr:uid="{00000000-0005-0000-0000-000029D10000}"/>
    <cellStyle name="Uwaga 29 6 7" xfId="21512" xr:uid="{00000000-0005-0000-0000-00002AD10000}"/>
    <cellStyle name="Uwaga 29 6 8" xfId="24834" xr:uid="{00000000-0005-0000-0000-00002BD10000}"/>
    <cellStyle name="Uwaga 29 6 9" xfId="28061" xr:uid="{00000000-0005-0000-0000-00002CD10000}"/>
    <cellStyle name="Uwaga 29 7" xfId="2851" xr:uid="{00000000-0005-0000-0000-00002DD10000}"/>
    <cellStyle name="Uwaga 29 7 10" xfId="32495" xr:uid="{00000000-0005-0000-0000-00002ED10000}"/>
    <cellStyle name="Uwaga 29 7 11" xfId="34965" xr:uid="{00000000-0005-0000-0000-00002FD10000}"/>
    <cellStyle name="Uwaga 29 7 12" xfId="38153" xr:uid="{00000000-0005-0000-0000-000030D10000}"/>
    <cellStyle name="Uwaga 29 7 13" xfId="41360" xr:uid="{00000000-0005-0000-0000-000031D10000}"/>
    <cellStyle name="Uwaga 29 7 14" xfId="44539" xr:uid="{00000000-0005-0000-0000-000032D10000}"/>
    <cellStyle name="Uwaga 29 7 15" xfId="47835" xr:uid="{00000000-0005-0000-0000-000033D10000}"/>
    <cellStyle name="Uwaga 29 7 16" xfId="51003" xr:uid="{00000000-0005-0000-0000-000034D10000}"/>
    <cellStyle name="Uwaga 29 7 17" xfId="54193" xr:uid="{00000000-0005-0000-0000-000035D10000}"/>
    <cellStyle name="Uwaga 29 7 18" xfId="56247" xr:uid="{00000000-0005-0000-0000-000036D10000}"/>
    <cellStyle name="Uwaga 29 7 19" xfId="59484" xr:uid="{00000000-0005-0000-0000-000037D10000}"/>
    <cellStyle name="Uwaga 29 7 2" xfId="10053" xr:uid="{00000000-0005-0000-0000-000038D10000}"/>
    <cellStyle name="Uwaga 29 7 3" xfId="12095" xr:uid="{00000000-0005-0000-0000-000039D10000}"/>
    <cellStyle name="Uwaga 29 7 4" xfId="6219" xr:uid="{00000000-0005-0000-0000-00003AD10000}"/>
    <cellStyle name="Uwaga 29 7 5" xfId="16744" xr:uid="{00000000-0005-0000-0000-00003BD10000}"/>
    <cellStyle name="Uwaga 29 7 6" xfId="19319" xr:uid="{00000000-0005-0000-0000-00003CD10000}"/>
    <cellStyle name="Uwaga 29 7 7" xfId="22629" xr:uid="{00000000-0005-0000-0000-00003DD10000}"/>
    <cellStyle name="Uwaga 29 7 8" xfId="25947" xr:uid="{00000000-0005-0000-0000-00003ED10000}"/>
    <cellStyle name="Uwaga 29 7 9" xfId="29178" xr:uid="{00000000-0005-0000-0000-00003FD10000}"/>
    <cellStyle name="Uwaga 29 8" xfId="2955" xr:uid="{00000000-0005-0000-0000-000040D10000}"/>
    <cellStyle name="Uwaga 29 8 10" xfId="32599" xr:uid="{00000000-0005-0000-0000-000041D10000}"/>
    <cellStyle name="Uwaga 29 8 11" xfId="35069" xr:uid="{00000000-0005-0000-0000-000042D10000}"/>
    <cellStyle name="Uwaga 29 8 12" xfId="38257" xr:uid="{00000000-0005-0000-0000-000043D10000}"/>
    <cellStyle name="Uwaga 29 8 13" xfId="41464" xr:uid="{00000000-0005-0000-0000-000044D10000}"/>
    <cellStyle name="Uwaga 29 8 14" xfId="44643" xr:uid="{00000000-0005-0000-0000-000045D10000}"/>
    <cellStyle name="Uwaga 29 8 15" xfId="47939" xr:uid="{00000000-0005-0000-0000-000046D10000}"/>
    <cellStyle name="Uwaga 29 8 16" xfId="51107" xr:uid="{00000000-0005-0000-0000-000047D10000}"/>
    <cellStyle name="Uwaga 29 8 17" xfId="54296" xr:uid="{00000000-0005-0000-0000-000048D10000}"/>
    <cellStyle name="Uwaga 29 8 18" xfId="56350" xr:uid="{00000000-0005-0000-0000-000049D10000}"/>
    <cellStyle name="Uwaga 29 8 19" xfId="59587" xr:uid="{00000000-0005-0000-0000-00004AD10000}"/>
    <cellStyle name="Uwaga 29 8 2" xfId="10157" xr:uid="{00000000-0005-0000-0000-00004BD10000}"/>
    <cellStyle name="Uwaga 29 8 3" xfId="12199" xr:uid="{00000000-0005-0000-0000-00004CD10000}"/>
    <cellStyle name="Uwaga 29 8 4" xfId="6323" xr:uid="{00000000-0005-0000-0000-00004DD10000}"/>
    <cellStyle name="Uwaga 29 8 5" xfId="16848" xr:uid="{00000000-0005-0000-0000-00004ED10000}"/>
    <cellStyle name="Uwaga 29 8 6" xfId="19423" xr:uid="{00000000-0005-0000-0000-00004FD10000}"/>
    <cellStyle name="Uwaga 29 8 7" xfId="22733" xr:uid="{00000000-0005-0000-0000-000050D10000}"/>
    <cellStyle name="Uwaga 29 8 8" xfId="26050" xr:uid="{00000000-0005-0000-0000-000051D10000}"/>
    <cellStyle name="Uwaga 29 8 9" xfId="29282" xr:uid="{00000000-0005-0000-0000-000052D10000}"/>
    <cellStyle name="Uwaga 29 9" xfId="3121" xr:uid="{00000000-0005-0000-0000-000053D10000}"/>
    <cellStyle name="Uwaga 29 9 10" xfId="32765" xr:uid="{00000000-0005-0000-0000-000054D10000}"/>
    <cellStyle name="Uwaga 29 9 11" xfId="35234" xr:uid="{00000000-0005-0000-0000-000055D10000}"/>
    <cellStyle name="Uwaga 29 9 12" xfId="38423" xr:uid="{00000000-0005-0000-0000-000056D10000}"/>
    <cellStyle name="Uwaga 29 9 13" xfId="41629" xr:uid="{00000000-0005-0000-0000-000057D10000}"/>
    <cellStyle name="Uwaga 29 9 14" xfId="44809" xr:uid="{00000000-0005-0000-0000-000058D10000}"/>
    <cellStyle name="Uwaga 29 9 15" xfId="48104" xr:uid="{00000000-0005-0000-0000-000059D10000}"/>
    <cellStyle name="Uwaga 29 9 16" xfId="51272" xr:uid="{00000000-0005-0000-0000-00005AD10000}"/>
    <cellStyle name="Uwaga 29 9 17" xfId="54460" xr:uid="{00000000-0005-0000-0000-00005BD10000}"/>
    <cellStyle name="Uwaga 29 9 18" xfId="56514" xr:uid="{00000000-0005-0000-0000-00005CD10000}"/>
    <cellStyle name="Uwaga 29 9 19" xfId="59751" xr:uid="{00000000-0005-0000-0000-00005DD10000}"/>
    <cellStyle name="Uwaga 29 9 2" xfId="10323" xr:uid="{00000000-0005-0000-0000-00005ED10000}"/>
    <cellStyle name="Uwaga 29 9 3" xfId="12365" xr:uid="{00000000-0005-0000-0000-00005FD10000}"/>
    <cellStyle name="Uwaga 29 9 4" xfId="6489" xr:uid="{00000000-0005-0000-0000-000060D10000}"/>
    <cellStyle name="Uwaga 29 9 5" xfId="17014" xr:uid="{00000000-0005-0000-0000-000061D10000}"/>
    <cellStyle name="Uwaga 29 9 6" xfId="19589" xr:uid="{00000000-0005-0000-0000-000062D10000}"/>
    <cellStyle name="Uwaga 29 9 7" xfId="22899" xr:uid="{00000000-0005-0000-0000-000063D10000}"/>
    <cellStyle name="Uwaga 29 9 8" xfId="26215" xr:uid="{00000000-0005-0000-0000-000064D10000}"/>
    <cellStyle name="Uwaga 29 9 9" xfId="29448" xr:uid="{00000000-0005-0000-0000-000065D10000}"/>
    <cellStyle name="Uwaga 3" xfId="1393" xr:uid="{00000000-0005-0000-0000-000066D10000}"/>
    <cellStyle name="Uwaga 3 10" xfId="2816" xr:uid="{00000000-0005-0000-0000-000067D10000}"/>
    <cellStyle name="Uwaga 3 10 10" xfId="32460" xr:uid="{00000000-0005-0000-0000-000068D10000}"/>
    <cellStyle name="Uwaga 3 10 11" xfId="34930" xr:uid="{00000000-0005-0000-0000-000069D10000}"/>
    <cellStyle name="Uwaga 3 10 12" xfId="38118" xr:uid="{00000000-0005-0000-0000-00006AD10000}"/>
    <cellStyle name="Uwaga 3 10 13" xfId="41325" xr:uid="{00000000-0005-0000-0000-00006BD10000}"/>
    <cellStyle name="Uwaga 3 10 14" xfId="44504" xr:uid="{00000000-0005-0000-0000-00006CD10000}"/>
    <cellStyle name="Uwaga 3 10 15" xfId="47800" xr:uid="{00000000-0005-0000-0000-00006DD10000}"/>
    <cellStyle name="Uwaga 3 10 16" xfId="50968" xr:uid="{00000000-0005-0000-0000-00006ED10000}"/>
    <cellStyle name="Uwaga 3 10 17" xfId="54158" xr:uid="{00000000-0005-0000-0000-00006FD10000}"/>
    <cellStyle name="Uwaga 3 10 18" xfId="56212" xr:uid="{00000000-0005-0000-0000-000070D10000}"/>
    <cellStyle name="Uwaga 3 10 19" xfId="59449" xr:uid="{00000000-0005-0000-0000-000071D10000}"/>
    <cellStyle name="Uwaga 3 10 2" xfId="10018" xr:uid="{00000000-0005-0000-0000-000072D10000}"/>
    <cellStyle name="Uwaga 3 10 3" xfId="12060" xr:uid="{00000000-0005-0000-0000-000073D10000}"/>
    <cellStyle name="Uwaga 3 10 4" xfId="6184" xr:uid="{00000000-0005-0000-0000-000074D10000}"/>
    <cellStyle name="Uwaga 3 10 5" xfId="16709" xr:uid="{00000000-0005-0000-0000-000075D10000}"/>
    <cellStyle name="Uwaga 3 10 6" xfId="19284" xr:uid="{00000000-0005-0000-0000-000076D10000}"/>
    <cellStyle name="Uwaga 3 10 7" xfId="22594" xr:uid="{00000000-0005-0000-0000-000077D10000}"/>
    <cellStyle name="Uwaga 3 10 8" xfId="25912" xr:uid="{00000000-0005-0000-0000-000078D10000}"/>
    <cellStyle name="Uwaga 3 10 9" xfId="29143" xr:uid="{00000000-0005-0000-0000-000079D10000}"/>
    <cellStyle name="Uwaga 3 11" xfId="3370" xr:uid="{00000000-0005-0000-0000-00007AD10000}"/>
    <cellStyle name="Uwaga 3 11 10" xfId="33014" xr:uid="{00000000-0005-0000-0000-00007BD10000}"/>
    <cellStyle name="Uwaga 3 11 11" xfId="35482" xr:uid="{00000000-0005-0000-0000-00007CD10000}"/>
    <cellStyle name="Uwaga 3 11 12" xfId="38672" xr:uid="{00000000-0005-0000-0000-00007DD10000}"/>
    <cellStyle name="Uwaga 3 11 13" xfId="41877" xr:uid="{00000000-0005-0000-0000-00007ED10000}"/>
    <cellStyle name="Uwaga 3 11 14" xfId="45058" xr:uid="{00000000-0005-0000-0000-00007FD10000}"/>
    <cellStyle name="Uwaga 3 11 15" xfId="48352" xr:uid="{00000000-0005-0000-0000-000080D10000}"/>
    <cellStyle name="Uwaga 3 11 16" xfId="51521" xr:uid="{00000000-0005-0000-0000-000081D10000}"/>
    <cellStyle name="Uwaga 3 11 17" xfId="54706" xr:uid="{00000000-0005-0000-0000-000082D10000}"/>
    <cellStyle name="Uwaga 3 11 18" xfId="56760" xr:uid="{00000000-0005-0000-0000-000083D10000}"/>
    <cellStyle name="Uwaga 3 11 19" xfId="59997" xr:uid="{00000000-0005-0000-0000-000084D10000}"/>
    <cellStyle name="Uwaga 3 11 2" xfId="10572" xr:uid="{00000000-0005-0000-0000-000085D10000}"/>
    <cellStyle name="Uwaga 3 11 3" xfId="12614" xr:uid="{00000000-0005-0000-0000-000086D10000}"/>
    <cellStyle name="Uwaga 3 11 4" xfId="6738" xr:uid="{00000000-0005-0000-0000-000087D10000}"/>
    <cellStyle name="Uwaga 3 11 5" xfId="17263" xr:uid="{00000000-0005-0000-0000-000088D10000}"/>
    <cellStyle name="Uwaga 3 11 6" xfId="19838" xr:uid="{00000000-0005-0000-0000-000089D10000}"/>
    <cellStyle name="Uwaga 3 11 7" xfId="23148" xr:uid="{00000000-0005-0000-0000-00008AD10000}"/>
    <cellStyle name="Uwaga 3 11 8" xfId="26463" xr:uid="{00000000-0005-0000-0000-00008BD10000}"/>
    <cellStyle name="Uwaga 3 11 9" xfId="29697" xr:uid="{00000000-0005-0000-0000-00008CD10000}"/>
    <cellStyle name="Uwaga 3 12" xfId="3212" xr:uid="{00000000-0005-0000-0000-00008DD10000}"/>
    <cellStyle name="Uwaga 3 12 10" xfId="32856" xr:uid="{00000000-0005-0000-0000-00008ED10000}"/>
    <cellStyle name="Uwaga 3 12 11" xfId="35325" xr:uid="{00000000-0005-0000-0000-00008FD10000}"/>
    <cellStyle name="Uwaga 3 12 12" xfId="38514" xr:uid="{00000000-0005-0000-0000-000090D10000}"/>
    <cellStyle name="Uwaga 3 12 13" xfId="41720" xr:uid="{00000000-0005-0000-0000-000091D10000}"/>
    <cellStyle name="Uwaga 3 12 14" xfId="44900" xr:uid="{00000000-0005-0000-0000-000092D10000}"/>
    <cellStyle name="Uwaga 3 12 15" xfId="48195" xr:uid="{00000000-0005-0000-0000-000093D10000}"/>
    <cellStyle name="Uwaga 3 12 16" xfId="51363" xr:uid="{00000000-0005-0000-0000-000094D10000}"/>
    <cellStyle name="Uwaga 3 12 17" xfId="54550" xr:uid="{00000000-0005-0000-0000-000095D10000}"/>
    <cellStyle name="Uwaga 3 12 18" xfId="56604" xr:uid="{00000000-0005-0000-0000-000096D10000}"/>
    <cellStyle name="Uwaga 3 12 19" xfId="59841" xr:uid="{00000000-0005-0000-0000-000097D10000}"/>
    <cellStyle name="Uwaga 3 12 2" xfId="10414" xr:uid="{00000000-0005-0000-0000-000098D10000}"/>
    <cellStyle name="Uwaga 3 12 3" xfId="12456" xr:uid="{00000000-0005-0000-0000-000099D10000}"/>
    <cellStyle name="Uwaga 3 12 4" xfId="6580" xr:uid="{00000000-0005-0000-0000-00009AD10000}"/>
    <cellStyle name="Uwaga 3 12 5" xfId="17105" xr:uid="{00000000-0005-0000-0000-00009BD10000}"/>
    <cellStyle name="Uwaga 3 12 6" xfId="19680" xr:uid="{00000000-0005-0000-0000-00009CD10000}"/>
    <cellStyle name="Uwaga 3 12 7" xfId="22990" xr:uid="{00000000-0005-0000-0000-00009DD10000}"/>
    <cellStyle name="Uwaga 3 12 8" xfId="26305" xr:uid="{00000000-0005-0000-0000-00009ED10000}"/>
    <cellStyle name="Uwaga 3 12 9" xfId="29539" xr:uid="{00000000-0005-0000-0000-00009FD10000}"/>
    <cellStyle name="Uwaga 3 13" xfId="2873" xr:uid="{00000000-0005-0000-0000-0000A0D10000}"/>
    <cellStyle name="Uwaga 3 13 10" xfId="32517" xr:uid="{00000000-0005-0000-0000-0000A1D10000}"/>
    <cellStyle name="Uwaga 3 13 11" xfId="34987" xr:uid="{00000000-0005-0000-0000-0000A2D10000}"/>
    <cellStyle name="Uwaga 3 13 12" xfId="38175" xr:uid="{00000000-0005-0000-0000-0000A3D10000}"/>
    <cellStyle name="Uwaga 3 13 13" xfId="41382" xr:uid="{00000000-0005-0000-0000-0000A4D10000}"/>
    <cellStyle name="Uwaga 3 13 14" xfId="44561" xr:uid="{00000000-0005-0000-0000-0000A5D10000}"/>
    <cellStyle name="Uwaga 3 13 15" xfId="47857" xr:uid="{00000000-0005-0000-0000-0000A6D10000}"/>
    <cellStyle name="Uwaga 3 13 16" xfId="51025" xr:uid="{00000000-0005-0000-0000-0000A7D10000}"/>
    <cellStyle name="Uwaga 3 13 17" xfId="54214" xr:uid="{00000000-0005-0000-0000-0000A8D10000}"/>
    <cellStyle name="Uwaga 3 13 18" xfId="56268" xr:uid="{00000000-0005-0000-0000-0000A9D10000}"/>
    <cellStyle name="Uwaga 3 13 19" xfId="59505" xr:uid="{00000000-0005-0000-0000-0000AAD10000}"/>
    <cellStyle name="Uwaga 3 13 2" xfId="10075" xr:uid="{00000000-0005-0000-0000-0000ABD10000}"/>
    <cellStyle name="Uwaga 3 13 3" xfId="12117" xr:uid="{00000000-0005-0000-0000-0000ACD10000}"/>
    <cellStyle name="Uwaga 3 13 4" xfId="6241" xr:uid="{00000000-0005-0000-0000-0000ADD10000}"/>
    <cellStyle name="Uwaga 3 13 5" xfId="16766" xr:uid="{00000000-0005-0000-0000-0000AED10000}"/>
    <cellStyle name="Uwaga 3 13 6" xfId="19341" xr:uid="{00000000-0005-0000-0000-0000AFD10000}"/>
    <cellStyle name="Uwaga 3 13 7" xfId="22651" xr:uid="{00000000-0005-0000-0000-0000B0D10000}"/>
    <cellStyle name="Uwaga 3 13 8" xfId="25968" xr:uid="{00000000-0005-0000-0000-0000B1D10000}"/>
    <cellStyle name="Uwaga 3 13 9" xfId="29200" xr:uid="{00000000-0005-0000-0000-0000B2D10000}"/>
    <cellStyle name="Uwaga 3 14" xfId="3539" xr:uid="{00000000-0005-0000-0000-0000B3D10000}"/>
    <cellStyle name="Uwaga 3 14 10" xfId="33183" xr:uid="{00000000-0005-0000-0000-0000B4D10000}"/>
    <cellStyle name="Uwaga 3 14 11" xfId="35647" xr:uid="{00000000-0005-0000-0000-0000B5D10000}"/>
    <cellStyle name="Uwaga 3 14 12" xfId="38841" xr:uid="{00000000-0005-0000-0000-0000B6D10000}"/>
    <cellStyle name="Uwaga 3 14 13" xfId="42042" xr:uid="{00000000-0005-0000-0000-0000B7D10000}"/>
    <cellStyle name="Uwaga 3 14 14" xfId="45227" xr:uid="{00000000-0005-0000-0000-0000B8D10000}"/>
    <cellStyle name="Uwaga 3 14 15" xfId="48517" xr:uid="{00000000-0005-0000-0000-0000B9D10000}"/>
    <cellStyle name="Uwaga 3 14 16" xfId="51688" xr:uid="{00000000-0005-0000-0000-0000BAD10000}"/>
    <cellStyle name="Uwaga 3 14 17" xfId="54869" xr:uid="{00000000-0005-0000-0000-0000BBD10000}"/>
    <cellStyle name="Uwaga 3 14 18" xfId="56923" xr:uid="{00000000-0005-0000-0000-0000BCD10000}"/>
    <cellStyle name="Uwaga 3 14 19" xfId="60160" xr:uid="{00000000-0005-0000-0000-0000BDD10000}"/>
    <cellStyle name="Uwaga 3 14 2" xfId="10741" xr:uid="{00000000-0005-0000-0000-0000BED10000}"/>
    <cellStyle name="Uwaga 3 14 3" xfId="12783" xr:uid="{00000000-0005-0000-0000-0000BFD10000}"/>
    <cellStyle name="Uwaga 3 14 4" xfId="6905" xr:uid="{00000000-0005-0000-0000-0000C0D10000}"/>
    <cellStyle name="Uwaga 3 14 5" xfId="17432" xr:uid="{00000000-0005-0000-0000-0000C1D10000}"/>
    <cellStyle name="Uwaga 3 14 6" xfId="20007" xr:uid="{00000000-0005-0000-0000-0000C2D10000}"/>
    <cellStyle name="Uwaga 3 14 7" xfId="23317" xr:uid="{00000000-0005-0000-0000-0000C3D10000}"/>
    <cellStyle name="Uwaga 3 14 8" xfId="26632" xr:uid="{00000000-0005-0000-0000-0000C4D10000}"/>
    <cellStyle name="Uwaga 3 14 9" xfId="29866" xr:uid="{00000000-0005-0000-0000-0000C5D10000}"/>
    <cellStyle name="Uwaga 3 15" xfId="3676" xr:uid="{00000000-0005-0000-0000-0000C6D10000}"/>
    <cellStyle name="Uwaga 3 15 10" xfId="33320" xr:uid="{00000000-0005-0000-0000-0000C7D10000}"/>
    <cellStyle name="Uwaga 3 15 11" xfId="35784" xr:uid="{00000000-0005-0000-0000-0000C8D10000}"/>
    <cellStyle name="Uwaga 3 15 12" xfId="38978" xr:uid="{00000000-0005-0000-0000-0000C9D10000}"/>
    <cellStyle name="Uwaga 3 15 13" xfId="42179" xr:uid="{00000000-0005-0000-0000-0000CAD10000}"/>
    <cellStyle name="Uwaga 3 15 14" xfId="45364" xr:uid="{00000000-0005-0000-0000-0000CBD10000}"/>
    <cellStyle name="Uwaga 3 15 15" xfId="48654" xr:uid="{00000000-0005-0000-0000-0000CCD10000}"/>
    <cellStyle name="Uwaga 3 15 16" xfId="51825" xr:uid="{00000000-0005-0000-0000-0000CDD10000}"/>
    <cellStyle name="Uwaga 3 15 17" xfId="55005" xr:uid="{00000000-0005-0000-0000-0000CED10000}"/>
    <cellStyle name="Uwaga 3 15 18" xfId="57059" xr:uid="{00000000-0005-0000-0000-0000CFD10000}"/>
    <cellStyle name="Uwaga 3 15 19" xfId="60296" xr:uid="{00000000-0005-0000-0000-0000D0D10000}"/>
    <cellStyle name="Uwaga 3 15 2" xfId="10878" xr:uid="{00000000-0005-0000-0000-0000D1D10000}"/>
    <cellStyle name="Uwaga 3 15 3" xfId="12920" xr:uid="{00000000-0005-0000-0000-0000D2D10000}"/>
    <cellStyle name="Uwaga 3 15 4" xfId="7042" xr:uid="{00000000-0005-0000-0000-0000D3D10000}"/>
    <cellStyle name="Uwaga 3 15 5" xfId="17569" xr:uid="{00000000-0005-0000-0000-0000D4D10000}"/>
    <cellStyle name="Uwaga 3 15 6" xfId="20144" xr:uid="{00000000-0005-0000-0000-0000D5D10000}"/>
    <cellStyle name="Uwaga 3 15 7" xfId="23454" xr:uid="{00000000-0005-0000-0000-0000D6D10000}"/>
    <cellStyle name="Uwaga 3 15 8" xfId="26769" xr:uid="{00000000-0005-0000-0000-0000D7D10000}"/>
    <cellStyle name="Uwaga 3 15 9" xfId="30003" xr:uid="{00000000-0005-0000-0000-0000D8D10000}"/>
    <cellStyle name="Uwaga 3 16" xfId="2057" xr:uid="{00000000-0005-0000-0000-0000D9D10000}"/>
    <cellStyle name="Uwaga 3 16 10" xfId="31705" xr:uid="{00000000-0005-0000-0000-0000DAD10000}"/>
    <cellStyle name="Uwaga 3 16 11" xfId="18208" xr:uid="{00000000-0005-0000-0000-0000DBD10000}"/>
    <cellStyle name="Uwaga 3 16 12" xfId="37359" xr:uid="{00000000-0005-0000-0000-0000DCD10000}"/>
    <cellStyle name="Uwaga 3 16 13" xfId="40582" xr:uid="{00000000-0005-0000-0000-0000DDD10000}"/>
    <cellStyle name="Uwaga 3 16 14" xfId="43745" xr:uid="{00000000-0005-0000-0000-0000DED10000}"/>
    <cellStyle name="Uwaga 3 16 15" xfId="47057" xr:uid="{00000000-0005-0000-0000-0000DFD10000}"/>
    <cellStyle name="Uwaga 3 16 16" xfId="50211" xr:uid="{00000000-0005-0000-0000-0000E0D10000}"/>
    <cellStyle name="Uwaga 3 16 17" xfId="53422" xr:uid="{00000000-0005-0000-0000-0000E1D10000}"/>
    <cellStyle name="Uwaga 3 16 18" xfId="33916" xr:uid="{00000000-0005-0000-0000-0000E2D10000}"/>
    <cellStyle name="Uwaga 3 16 19" xfId="58709" xr:uid="{00000000-0005-0000-0000-0000E3D10000}"/>
    <cellStyle name="Uwaga 3 16 2" xfId="9263" xr:uid="{00000000-0005-0000-0000-0000E4D10000}"/>
    <cellStyle name="Uwaga 3 16 3" xfId="8123" xr:uid="{00000000-0005-0000-0000-0000E5D10000}"/>
    <cellStyle name="Uwaga 3 16 4" xfId="5434" xr:uid="{00000000-0005-0000-0000-0000E6D10000}"/>
    <cellStyle name="Uwaga 3 16 5" xfId="15952" xr:uid="{00000000-0005-0000-0000-0000E7D10000}"/>
    <cellStyle name="Uwaga 3 16 6" xfId="14144" xr:uid="{00000000-0005-0000-0000-0000E8D10000}"/>
    <cellStyle name="Uwaga 3 16 7" xfId="21835" xr:uid="{00000000-0005-0000-0000-0000E9D10000}"/>
    <cellStyle name="Uwaga 3 16 8" xfId="25157" xr:uid="{00000000-0005-0000-0000-0000EAD10000}"/>
    <cellStyle name="Uwaga 3 16 9" xfId="28384" xr:uid="{00000000-0005-0000-0000-0000EBD10000}"/>
    <cellStyle name="Uwaga 3 17" xfId="3811" xr:uid="{00000000-0005-0000-0000-0000ECD10000}"/>
    <cellStyle name="Uwaga 3 17 10" xfId="33455" xr:uid="{00000000-0005-0000-0000-0000EDD10000}"/>
    <cellStyle name="Uwaga 3 17 11" xfId="35918" xr:uid="{00000000-0005-0000-0000-0000EED10000}"/>
    <cellStyle name="Uwaga 3 17 12" xfId="39113" xr:uid="{00000000-0005-0000-0000-0000EFD10000}"/>
    <cellStyle name="Uwaga 3 17 13" xfId="42313" xr:uid="{00000000-0005-0000-0000-0000F0D10000}"/>
    <cellStyle name="Uwaga 3 17 14" xfId="45499" xr:uid="{00000000-0005-0000-0000-0000F1D10000}"/>
    <cellStyle name="Uwaga 3 17 15" xfId="48788" xr:uid="{00000000-0005-0000-0000-0000F2D10000}"/>
    <cellStyle name="Uwaga 3 17 16" xfId="51960" xr:uid="{00000000-0005-0000-0000-0000F3D10000}"/>
    <cellStyle name="Uwaga 3 17 17" xfId="55138" xr:uid="{00000000-0005-0000-0000-0000F4D10000}"/>
    <cellStyle name="Uwaga 3 17 18" xfId="57192" xr:uid="{00000000-0005-0000-0000-0000F5D10000}"/>
    <cellStyle name="Uwaga 3 17 19" xfId="60429" xr:uid="{00000000-0005-0000-0000-0000F6D10000}"/>
    <cellStyle name="Uwaga 3 17 2" xfId="11013" xr:uid="{00000000-0005-0000-0000-0000F7D10000}"/>
    <cellStyle name="Uwaga 3 17 3" xfId="13055" xr:uid="{00000000-0005-0000-0000-0000F8D10000}"/>
    <cellStyle name="Uwaga 3 17 4" xfId="7172" xr:uid="{00000000-0005-0000-0000-0000F9D10000}"/>
    <cellStyle name="Uwaga 3 17 5" xfId="17704" xr:uid="{00000000-0005-0000-0000-0000FAD10000}"/>
    <cellStyle name="Uwaga 3 17 6" xfId="20279" xr:uid="{00000000-0005-0000-0000-0000FBD10000}"/>
    <cellStyle name="Uwaga 3 17 7" xfId="23589" xr:uid="{00000000-0005-0000-0000-0000FCD10000}"/>
    <cellStyle name="Uwaga 3 17 8" xfId="26904" xr:uid="{00000000-0005-0000-0000-0000FDD10000}"/>
    <cellStyle name="Uwaga 3 17 9" xfId="30138" xr:uid="{00000000-0005-0000-0000-0000FED10000}"/>
    <cellStyle name="Uwaga 3 18" xfId="3934" xr:uid="{00000000-0005-0000-0000-0000FFD10000}"/>
    <cellStyle name="Uwaga 3 18 10" xfId="33578" xr:uid="{00000000-0005-0000-0000-000000D20000}"/>
    <cellStyle name="Uwaga 3 18 11" xfId="36041" xr:uid="{00000000-0005-0000-0000-000001D20000}"/>
    <cellStyle name="Uwaga 3 18 12" xfId="39236" xr:uid="{00000000-0005-0000-0000-000002D20000}"/>
    <cellStyle name="Uwaga 3 18 13" xfId="42436" xr:uid="{00000000-0005-0000-0000-000003D20000}"/>
    <cellStyle name="Uwaga 3 18 14" xfId="45622" xr:uid="{00000000-0005-0000-0000-000004D20000}"/>
    <cellStyle name="Uwaga 3 18 15" xfId="48911" xr:uid="{00000000-0005-0000-0000-000005D20000}"/>
    <cellStyle name="Uwaga 3 18 16" xfId="52083" xr:uid="{00000000-0005-0000-0000-000006D20000}"/>
    <cellStyle name="Uwaga 3 18 17" xfId="55260" xr:uid="{00000000-0005-0000-0000-000007D20000}"/>
    <cellStyle name="Uwaga 3 18 18" xfId="57314" xr:uid="{00000000-0005-0000-0000-000008D20000}"/>
    <cellStyle name="Uwaga 3 18 19" xfId="60551" xr:uid="{00000000-0005-0000-0000-000009D20000}"/>
    <cellStyle name="Uwaga 3 18 2" xfId="11136" xr:uid="{00000000-0005-0000-0000-00000AD20000}"/>
    <cellStyle name="Uwaga 3 18 3" xfId="13178" xr:uid="{00000000-0005-0000-0000-00000BD20000}"/>
    <cellStyle name="Uwaga 3 18 4" xfId="7294" xr:uid="{00000000-0005-0000-0000-00000CD20000}"/>
    <cellStyle name="Uwaga 3 18 5" xfId="17827" xr:uid="{00000000-0005-0000-0000-00000DD20000}"/>
    <cellStyle name="Uwaga 3 18 6" xfId="20402" xr:uid="{00000000-0005-0000-0000-00000ED20000}"/>
    <cellStyle name="Uwaga 3 18 7" xfId="23712" xr:uid="{00000000-0005-0000-0000-00000FD20000}"/>
    <cellStyle name="Uwaga 3 18 8" xfId="27027" xr:uid="{00000000-0005-0000-0000-000010D20000}"/>
    <cellStyle name="Uwaga 3 18 9" xfId="30261" xr:uid="{00000000-0005-0000-0000-000011D20000}"/>
    <cellStyle name="Uwaga 3 19" xfId="3513" xr:uid="{00000000-0005-0000-0000-000012D20000}"/>
    <cellStyle name="Uwaga 3 19 10" xfId="33157" xr:uid="{00000000-0005-0000-0000-000013D20000}"/>
    <cellStyle name="Uwaga 3 19 11" xfId="35623" xr:uid="{00000000-0005-0000-0000-000014D20000}"/>
    <cellStyle name="Uwaga 3 19 12" xfId="38815" xr:uid="{00000000-0005-0000-0000-000015D20000}"/>
    <cellStyle name="Uwaga 3 19 13" xfId="42018" xr:uid="{00000000-0005-0000-0000-000016D20000}"/>
    <cellStyle name="Uwaga 3 19 14" xfId="45201" xr:uid="{00000000-0005-0000-0000-000017D20000}"/>
    <cellStyle name="Uwaga 3 19 15" xfId="48493" xr:uid="{00000000-0005-0000-0000-000018D20000}"/>
    <cellStyle name="Uwaga 3 19 16" xfId="51663" xr:uid="{00000000-0005-0000-0000-000019D20000}"/>
    <cellStyle name="Uwaga 3 19 17" xfId="54845" xr:uid="{00000000-0005-0000-0000-00001AD20000}"/>
    <cellStyle name="Uwaga 3 19 18" xfId="56899" xr:uid="{00000000-0005-0000-0000-00001BD20000}"/>
    <cellStyle name="Uwaga 3 19 19" xfId="60136" xr:uid="{00000000-0005-0000-0000-00001CD20000}"/>
    <cellStyle name="Uwaga 3 19 2" xfId="10715" xr:uid="{00000000-0005-0000-0000-00001DD20000}"/>
    <cellStyle name="Uwaga 3 19 3" xfId="12757" xr:uid="{00000000-0005-0000-0000-00001ED20000}"/>
    <cellStyle name="Uwaga 3 19 4" xfId="6879" xr:uid="{00000000-0005-0000-0000-00001FD20000}"/>
    <cellStyle name="Uwaga 3 19 5" xfId="17406" xr:uid="{00000000-0005-0000-0000-000020D20000}"/>
    <cellStyle name="Uwaga 3 19 6" xfId="19981" xr:uid="{00000000-0005-0000-0000-000021D20000}"/>
    <cellStyle name="Uwaga 3 19 7" xfId="23291" xr:uid="{00000000-0005-0000-0000-000022D20000}"/>
    <cellStyle name="Uwaga 3 19 8" xfId="26606" xr:uid="{00000000-0005-0000-0000-000023D20000}"/>
    <cellStyle name="Uwaga 3 19 9" xfId="29840" xr:uid="{00000000-0005-0000-0000-000024D20000}"/>
    <cellStyle name="Uwaga 3 2" xfId="1473" xr:uid="{00000000-0005-0000-0000-000025D20000}"/>
    <cellStyle name="Uwaga 3 2 10" xfId="3447" xr:uid="{00000000-0005-0000-0000-000026D20000}"/>
    <cellStyle name="Uwaga 3 2 10 10" xfId="33091" xr:uid="{00000000-0005-0000-0000-000027D20000}"/>
    <cellStyle name="Uwaga 3 2 10 11" xfId="35558" xr:uid="{00000000-0005-0000-0000-000028D20000}"/>
    <cellStyle name="Uwaga 3 2 10 12" xfId="38749" xr:uid="{00000000-0005-0000-0000-000029D20000}"/>
    <cellStyle name="Uwaga 3 2 10 13" xfId="41953" xr:uid="{00000000-0005-0000-0000-00002AD20000}"/>
    <cellStyle name="Uwaga 3 2 10 14" xfId="45135" xr:uid="{00000000-0005-0000-0000-00002BD20000}"/>
    <cellStyle name="Uwaga 3 2 10 15" xfId="48428" xr:uid="{00000000-0005-0000-0000-00002CD20000}"/>
    <cellStyle name="Uwaga 3 2 10 16" xfId="51597" xr:uid="{00000000-0005-0000-0000-00002DD20000}"/>
    <cellStyle name="Uwaga 3 2 10 17" xfId="54781" xr:uid="{00000000-0005-0000-0000-00002ED20000}"/>
    <cellStyle name="Uwaga 3 2 10 18" xfId="56835" xr:uid="{00000000-0005-0000-0000-00002FD20000}"/>
    <cellStyle name="Uwaga 3 2 10 19" xfId="60072" xr:uid="{00000000-0005-0000-0000-000030D20000}"/>
    <cellStyle name="Uwaga 3 2 10 2" xfId="10649" xr:uid="{00000000-0005-0000-0000-000031D20000}"/>
    <cellStyle name="Uwaga 3 2 10 3" xfId="12691" xr:uid="{00000000-0005-0000-0000-000032D20000}"/>
    <cellStyle name="Uwaga 3 2 10 4" xfId="6815" xr:uid="{00000000-0005-0000-0000-000033D20000}"/>
    <cellStyle name="Uwaga 3 2 10 5" xfId="17340" xr:uid="{00000000-0005-0000-0000-000034D20000}"/>
    <cellStyle name="Uwaga 3 2 10 6" xfId="19915" xr:uid="{00000000-0005-0000-0000-000035D20000}"/>
    <cellStyle name="Uwaga 3 2 10 7" xfId="23225" xr:uid="{00000000-0005-0000-0000-000036D20000}"/>
    <cellStyle name="Uwaga 3 2 10 8" xfId="26540" xr:uid="{00000000-0005-0000-0000-000037D20000}"/>
    <cellStyle name="Uwaga 3 2 10 9" xfId="29774" xr:uid="{00000000-0005-0000-0000-000038D20000}"/>
    <cellStyle name="Uwaga 3 2 11" xfId="3311" xr:uid="{00000000-0005-0000-0000-000039D20000}"/>
    <cellStyle name="Uwaga 3 2 11 10" xfId="32955" xr:uid="{00000000-0005-0000-0000-00003AD20000}"/>
    <cellStyle name="Uwaga 3 2 11 11" xfId="35423" xr:uid="{00000000-0005-0000-0000-00003BD20000}"/>
    <cellStyle name="Uwaga 3 2 11 12" xfId="38613" xr:uid="{00000000-0005-0000-0000-00003CD20000}"/>
    <cellStyle name="Uwaga 3 2 11 13" xfId="41818" xr:uid="{00000000-0005-0000-0000-00003DD20000}"/>
    <cellStyle name="Uwaga 3 2 11 14" xfId="44999" xr:uid="{00000000-0005-0000-0000-00003ED20000}"/>
    <cellStyle name="Uwaga 3 2 11 15" xfId="48293" xr:uid="{00000000-0005-0000-0000-00003FD20000}"/>
    <cellStyle name="Uwaga 3 2 11 16" xfId="51462" xr:uid="{00000000-0005-0000-0000-000040D20000}"/>
    <cellStyle name="Uwaga 3 2 11 17" xfId="54647" xr:uid="{00000000-0005-0000-0000-000041D20000}"/>
    <cellStyle name="Uwaga 3 2 11 18" xfId="56701" xr:uid="{00000000-0005-0000-0000-000042D20000}"/>
    <cellStyle name="Uwaga 3 2 11 19" xfId="59938" xr:uid="{00000000-0005-0000-0000-000043D20000}"/>
    <cellStyle name="Uwaga 3 2 11 2" xfId="10513" xr:uid="{00000000-0005-0000-0000-000044D20000}"/>
    <cellStyle name="Uwaga 3 2 11 3" xfId="12555" xr:uid="{00000000-0005-0000-0000-000045D20000}"/>
    <cellStyle name="Uwaga 3 2 11 4" xfId="6679" xr:uid="{00000000-0005-0000-0000-000046D20000}"/>
    <cellStyle name="Uwaga 3 2 11 5" xfId="17204" xr:uid="{00000000-0005-0000-0000-000047D20000}"/>
    <cellStyle name="Uwaga 3 2 11 6" xfId="19779" xr:uid="{00000000-0005-0000-0000-000048D20000}"/>
    <cellStyle name="Uwaga 3 2 11 7" xfId="23089" xr:uid="{00000000-0005-0000-0000-000049D20000}"/>
    <cellStyle name="Uwaga 3 2 11 8" xfId="26404" xr:uid="{00000000-0005-0000-0000-00004AD20000}"/>
    <cellStyle name="Uwaga 3 2 11 9" xfId="29638" xr:uid="{00000000-0005-0000-0000-00004BD20000}"/>
    <cellStyle name="Uwaga 3 2 12" xfId="1842" xr:uid="{00000000-0005-0000-0000-00004CD20000}"/>
    <cellStyle name="Uwaga 3 2 12 10" xfId="31494" xr:uid="{00000000-0005-0000-0000-00004DD20000}"/>
    <cellStyle name="Uwaga 3 2 12 11" xfId="15547" xr:uid="{00000000-0005-0000-0000-00004ED20000}"/>
    <cellStyle name="Uwaga 3 2 12 12" xfId="37144" xr:uid="{00000000-0005-0000-0000-00004FD20000}"/>
    <cellStyle name="Uwaga 3 2 12 13" xfId="40373" xr:uid="{00000000-0005-0000-0000-000050D20000}"/>
    <cellStyle name="Uwaga 3 2 12 14" xfId="43530" xr:uid="{00000000-0005-0000-0000-000051D20000}"/>
    <cellStyle name="Uwaga 3 2 12 15" xfId="46848" xr:uid="{00000000-0005-0000-0000-000052D20000}"/>
    <cellStyle name="Uwaga 3 2 12 16" xfId="49996" xr:uid="{00000000-0005-0000-0000-000053D20000}"/>
    <cellStyle name="Uwaga 3 2 12 17" xfId="53220" xr:uid="{00000000-0005-0000-0000-000054D20000}"/>
    <cellStyle name="Uwaga 3 2 12 18" xfId="27919" xr:uid="{00000000-0005-0000-0000-000055D20000}"/>
    <cellStyle name="Uwaga 3 2 12 19" xfId="58503" xr:uid="{00000000-0005-0000-0000-000056D20000}"/>
    <cellStyle name="Uwaga 3 2 12 2" xfId="9052" xr:uid="{00000000-0005-0000-0000-000057D20000}"/>
    <cellStyle name="Uwaga 3 2 12 3" xfId="8338" xr:uid="{00000000-0005-0000-0000-000058D20000}"/>
    <cellStyle name="Uwaga 3 2 12 4" xfId="5220" xr:uid="{00000000-0005-0000-0000-000059D20000}"/>
    <cellStyle name="Uwaga 3 2 12 5" xfId="15738" xr:uid="{00000000-0005-0000-0000-00005AD20000}"/>
    <cellStyle name="Uwaga 3 2 12 6" xfId="14359" xr:uid="{00000000-0005-0000-0000-00005BD20000}"/>
    <cellStyle name="Uwaga 3 2 12 7" xfId="21620" xr:uid="{00000000-0005-0000-0000-00005CD20000}"/>
    <cellStyle name="Uwaga 3 2 12 8" xfId="24942" xr:uid="{00000000-0005-0000-0000-00005DD20000}"/>
    <cellStyle name="Uwaga 3 2 12 9" xfId="28169" xr:uid="{00000000-0005-0000-0000-00005ED20000}"/>
    <cellStyle name="Uwaga 3 2 13" xfId="3582" xr:uid="{00000000-0005-0000-0000-00005FD20000}"/>
    <cellStyle name="Uwaga 3 2 13 10" xfId="33226" xr:uid="{00000000-0005-0000-0000-000060D20000}"/>
    <cellStyle name="Uwaga 3 2 13 11" xfId="35690" xr:uid="{00000000-0005-0000-0000-000061D20000}"/>
    <cellStyle name="Uwaga 3 2 13 12" xfId="38884" xr:uid="{00000000-0005-0000-0000-000062D20000}"/>
    <cellStyle name="Uwaga 3 2 13 13" xfId="42085" xr:uid="{00000000-0005-0000-0000-000063D20000}"/>
    <cellStyle name="Uwaga 3 2 13 14" xfId="45270" xr:uid="{00000000-0005-0000-0000-000064D20000}"/>
    <cellStyle name="Uwaga 3 2 13 15" xfId="48560" xr:uid="{00000000-0005-0000-0000-000065D20000}"/>
    <cellStyle name="Uwaga 3 2 13 16" xfId="51731" xr:uid="{00000000-0005-0000-0000-000066D20000}"/>
    <cellStyle name="Uwaga 3 2 13 17" xfId="54911" xr:uid="{00000000-0005-0000-0000-000067D20000}"/>
    <cellStyle name="Uwaga 3 2 13 18" xfId="56965" xr:uid="{00000000-0005-0000-0000-000068D20000}"/>
    <cellStyle name="Uwaga 3 2 13 19" xfId="60202" xr:uid="{00000000-0005-0000-0000-000069D20000}"/>
    <cellStyle name="Uwaga 3 2 13 2" xfId="10784" xr:uid="{00000000-0005-0000-0000-00006AD20000}"/>
    <cellStyle name="Uwaga 3 2 13 3" xfId="12826" xr:uid="{00000000-0005-0000-0000-00006BD20000}"/>
    <cellStyle name="Uwaga 3 2 13 4" xfId="6948" xr:uid="{00000000-0005-0000-0000-00006CD20000}"/>
    <cellStyle name="Uwaga 3 2 13 5" xfId="17475" xr:uid="{00000000-0005-0000-0000-00006DD20000}"/>
    <cellStyle name="Uwaga 3 2 13 6" xfId="20050" xr:uid="{00000000-0005-0000-0000-00006ED20000}"/>
    <cellStyle name="Uwaga 3 2 13 7" xfId="23360" xr:uid="{00000000-0005-0000-0000-00006FD20000}"/>
    <cellStyle name="Uwaga 3 2 13 8" xfId="26675" xr:uid="{00000000-0005-0000-0000-000070D20000}"/>
    <cellStyle name="Uwaga 3 2 13 9" xfId="29909" xr:uid="{00000000-0005-0000-0000-000071D20000}"/>
    <cellStyle name="Uwaga 3 2 14" xfId="3753" xr:uid="{00000000-0005-0000-0000-000072D20000}"/>
    <cellStyle name="Uwaga 3 2 14 10" xfId="33397" xr:uid="{00000000-0005-0000-0000-000073D20000}"/>
    <cellStyle name="Uwaga 3 2 14 11" xfId="35861" xr:uid="{00000000-0005-0000-0000-000074D20000}"/>
    <cellStyle name="Uwaga 3 2 14 12" xfId="39055" xr:uid="{00000000-0005-0000-0000-000075D20000}"/>
    <cellStyle name="Uwaga 3 2 14 13" xfId="42256" xr:uid="{00000000-0005-0000-0000-000076D20000}"/>
    <cellStyle name="Uwaga 3 2 14 14" xfId="45441" xr:uid="{00000000-0005-0000-0000-000077D20000}"/>
    <cellStyle name="Uwaga 3 2 14 15" xfId="48731" xr:uid="{00000000-0005-0000-0000-000078D20000}"/>
    <cellStyle name="Uwaga 3 2 14 16" xfId="51902" xr:uid="{00000000-0005-0000-0000-000079D20000}"/>
    <cellStyle name="Uwaga 3 2 14 17" xfId="55081" xr:uid="{00000000-0005-0000-0000-00007AD20000}"/>
    <cellStyle name="Uwaga 3 2 14 18" xfId="57135" xr:uid="{00000000-0005-0000-0000-00007BD20000}"/>
    <cellStyle name="Uwaga 3 2 14 19" xfId="60372" xr:uid="{00000000-0005-0000-0000-00007CD20000}"/>
    <cellStyle name="Uwaga 3 2 14 2" xfId="10955" xr:uid="{00000000-0005-0000-0000-00007DD20000}"/>
    <cellStyle name="Uwaga 3 2 14 3" xfId="12997" xr:uid="{00000000-0005-0000-0000-00007ED20000}"/>
    <cellStyle name="Uwaga 3 2 14 4" xfId="7119" xr:uid="{00000000-0005-0000-0000-00007FD20000}"/>
    <cellStyle name="Uwaga 3 2 14 5" xfId="17646" xr:uid="{00000000-0005-0000-0000-000080D20000}"/>
    <cellStyle name="Uwaga 3 2 14 6" xfId="20221" xr:uid="{00000000-0005-0000-0000-000081D20000}"/>
    <cellStyle name="Uwaga 3 2 14 7" xfId="23531" xr:uid="{00000000-0005-0000-0000-000082D20000}"/>
    <cellStyle name="Uwaga 3 2 14 8" xfId="26846" xr:uid="{00000000-0005-0000-0000-000083D20000}"/>
    <cellStyle name="Uwaga 3 2 14 9" xfId="30080" xr:uid="{00000000-0005-0000-0000-000084D20000}"/>
    <cellStyle name="Uwaga 3 2 15" xfId="2028" xr:uid="{00000000-0005-0000-0000-000085D20000}"/>
    <cellStyle name="Uwaga 3 2 15 10" xfId="31676" xr:uid="{00000000-0005-0000-0000-000086D20000}"/>
    <cellStyle name="Uwaga 3 2 15 11" xfId="30651" xr:uid="{00000000-0005-0000-0000-000087D20000}"/>
    <cellStyle name="Uwaga 3 2 15 12" xfId="37330" xr:uid="{00000000-0005-0000-0000-000088D20000}"/>
    <cellStyle name="Uwaga 3 2 15 13" xfId="40553" xr:uid="{00000000-0005-0000-0000-000089D20000}"/>
    <cellStyle name="Uwaga 3 2 15 14" xfId="43716" xr:uid="{00000000-0005-0000-0000-00008AD20000}"/>
    <cellStyle name="Uwaga 3 2 15 15" xfId="47028" xr:uid="{00000000-0005-0000-0000-00008BD20000}"/>
    <cellStyle name="Uwaga 3 2 15 16" xfId="50182" xr:uid="{00000000-0005-0000-0000-00008CD20000}"/>
    <cellStyle name="Uwaga 3 2 15 17" xfId="53394" xr:uid="{00000000-0005-0000-0000-00008DD20000}"/>
    <cellStyle name="Uwaga 3 2 15 18" xfId="31329" xr:uid="{00000000-0005-0000-0000-00008ED20000}"/>
    <cellStyle name="Uwaga 3 2 15 19" xfId="58681" xr:uid="{00000000-0005-0000-0000-00008FD20000}"/>
    <cellStyle name="Uwaga 3 2 15 2" xfId="9234" xr:uid="{00000000-0005-0000-0000-000090D20000}"/>
    <cellStyle name="Uwaga 3 2 15 3" xfId="8152" xr:uid="{00000000-0005-0000-0000-000091D20000}"/>
    <cellStyle name="Uwaga 3 2 15 4" xfId="5405" xr:uid="{00000000-0005-0000-0000-000092D20000}"/>
    <cellStyle name="Uwaga 3 2 15 5" xfId="15923" xr:uid="{00000000-0005-0000-0000-000093D20000}"/>
    <cellStyle name="Uwaga 3 2 15 6" xfId="14173" xr:uid="{00000000-0005-0000-0000-000094D20000}"/>
    <cellStyle name="Uwaga 3 2 15 7" xfId="21806" xr:uid="{00000000-0005-0000-0000-000095D20000}"/>
    <cellStyle name="Uwaga 3 2 15 8" xfId="25128" xr:uid="{00000000-0005-0000-0000-000096D20000}"/>
    <cellStyle name="Uwaga 3 2 15 9" xfId="28355" xr:uid="{00000000-0005-0000-0000-000097D20000}"/>
    <cellStyle name="Uwaga 3 2 16" xfId="3877" xr:uid="{00000000-0005-0000-0000-000098D20000}"/>
    <cellStyle name="Uwaga 3 2 16 10" xfId="33521" xr:uid="{00000000-0005-0000-0000-000099D20000}"/>
    <cellStyle name="Uwaga 3 2 16 11" xfId="35984" xr:uid="{00000000-0005-0000-0000-00009AD20000}"/>
    <cellStyle name="Uwaga 3 2 16 12" xfId="39179" xr:uid="{00000000-0005-0000-0000-00009BD20000}"/>
    <cellStyle name="Uwaga 3 2 16 13" xfId="42379" xr:uid="{00000000-0005-0000-0000-00009CD20000}"/>
    <cellStyle name="Uwaga 3 2 16 14" xfId="45565" xr:uid="{00000000-0005-0000-0000-00009DD20000}"/>
    <cellStyle name="Uwaga 3 2 16 15" xfId="48854" xr:uid="{00000000-0005-0000-0000-00009ED20000}"/>
    <cellStyle name="Uwaga 3 2 16 16" xfId="52026" xr:uid="{00000000-0005-0000-0000-00009FD20000}"/>
    <cellStyle name="Uwaga 3 2 16 17" xfId="55203" xr:uid="{00000000-0005-0000-0000-0000A0D20000}"/>
    <cellStyle name="Uwaga 3 2 16 18" xfId="57257" xr:uid="{00000000-0005-0000-0000-0000A1D20000}"/>
    <cellStyle name="Uwaga 3 2 16 19" xfId="60494" xr:uid="{00000000-0005-0000-0000-0000A2D20000}"/>
    <cellStyle name="Uwaga 3 2 16 2" xfId="11079" xr:uid="{00000000-0005-0000-0000-0000A3D20000}"/>
    <cellStyle name="Uwaga 3 2 16 3" xfId="13121" xr:uid="{00000000-0005-0000-0000-0000A4D20000}"/>
    <cellStyle name="Uwaga 3 2 16 4" xfId="7238" xr:uid="{00000000-0005-0000-0000-0000A5D20000}"/>
    <cellStyle name="Uwaga 3 2 16 5" xfId="17770" xr:uid="{00000000-0005-0000-0000-0000A6D20000}"/>
    <cellStyle name="Uwaga 3 2 16 6" xfId="20345" xr:uid="{00000000-0005-0000-0000-0000A7D20000}"/>
    <cellStyle name="Uwaga 3 2 16 7" xfId="23655" xr:uid="{00000000-0005-0000-0000-0000A8D20000}"/>
    <cellStyle name="Uwaga 3 2 16 8" xfId="26970" xr:uid="{00000000-0005-0000-0000-0000A9D20000}"/>
    <cellStyle name="Uwaga 3 2 16 9" xfId="30204" xr:uid="{00000000-0005-0000-0000-0000AAD20000}"/>
    <cellStyle name="Uwaga 3 2 17" xfId="4010" xr:uid="{00000000-0005-0000-0000-0000ABD20000}"/>
    <cellStyle name="Uwaga 3 2 17 10" xfId="33654" xr:uid="{00000000-0005-0000-0000-0000ACD20000}"/>
    <cellStyle name="Uwaga 3 2 17 11" xfId="36117" xr:uid="{00000000-0005-0000-0000-0000ADD20000}"/>
    <cellStyle name="Uwaga 3 2 17 12" xfId="39312" xr:uid="{00000000-0005-0000-0000-0000AED20000}"/>
    <cellStyle name="Uwaga 3 2 17 13" xfId="42512" xr:uid="{00000000-0005-0000-0000-0000AFD20000}"/>
    <cellStyle name="Uwaga 3 2 17 14" xfId="45698" xr:uid="{00000000-0005-0000-0000-0000B0D20000}"/>
    <cellStyle name="Uwaga 3 2 17 15" xfId="48987" xr:uid="{00000000-0005-0000-0000-0000B1D20000}"/>
    <cellStyle name="Uwaga 3 2 17 16" xfId="52159" xr:uid="{00000000-0005-0000-0000-0000B2D20000}"/>
    <cellStyle name="Uwaga 3 2 17 17" xfId="55335" xr:uid="{00000000-0005-0000-0000-0000B3D20000}"/>
    <cellStyle name="Uwaga 3 2 17 18" xfId="57389" xr:uid="{00000000-0005-0000-0000-0000B4D20000}"/>
    <cellStyle name="Uwaga 3 2 17 19" xfId="60626" xr:uid="{00000000-0005-0000-0000-0000B5D20000}"/>
    <cellStyle name="Uwaga 3 2 17 2" xfId="11212" xr:uid="{00000000-0005-0000-0000-0000B6D20000}"/>
    <cellStyle name="Uwaga 3 2 17 3" xfId="13254" xr:uid="{00000000-0005-0000-0000-0000B7D20000}"/>
    <cellStyle name="Uwaga 3 2 17 4" xfId="7370" xr:uid="{00000000-0005-0000-0000-0000B8D20000}"/>
    <cellStyle name="Uwaga 3 2 17 5" xfId="17903" xr:uid="{00000000-0005-0000-0000-0000B9D20000}"/>
    <cellStyle name="Uwaga 3 2 17 6" xfId="20478" xr:uid="{00000000-0005-0000-0000-0000BAD20000}"/>
    <cellStyle name="Uwaga 3 2 17 7" xfId="23788" xr:uid="{00000000-0005-0000-0000-0000BBD20000}"/>
    <cellStyle name="Uwaga 3 2 17 8" xfId="27103" xr:uid="{00000000-0005-0000-0000-0000BCD20000}"/>
    <cellStyle name="Uwaga 3 2 17 9" xfId="30337" xr:uid="{00000000-0005-0000-0000-0000BDD20000}"/>
    <cellStyle name="Uwaga 3 2 18" xfId="1980" xr:uid="{00000000-0005-0000-0000-0000BED20000}"/>
    <cellStyle name="Uwaga 3 2 18 10" xfId="31628" xr:uid="{00000000-0005-0000-0000-0000BFD20000}"/>
    <cellStyle name="Uwaga 3 2 18 11" xfId="18529" xr:uid="{00000000-0005-0000-0000-0000C0D20000}"/>
    <cellStyle name="Uwaga 3 2 18 12" xfId="37282" xr:uid="{00000000-0005-0000-0000-0000C1D20000}"/>
    <cellStyle name="Uwaga 3 2 18 13" xfId="40506" xr:uid="{00000000-0005-0000-0000-0000C2D20000}"/>
    <cellStyle name="Uwaga 3 2 18 14" xfId="43668" xr:uid="{00000000-0005-0000-0000-0000C3D20000}"/>
    <cellStyle name="Uwaga 3 2 18 15" xfId="46981" xr:uid="{00000000-0005-0000-0000-0000C4D20000}"/>
    <cellStyle name="Uwaga 3 2 18 16" xfId="50134" xr:uid="{00000000-0005-0000-0000-0000C5D20000}"/>
    <cellStyle name="Uwaga 3 2 18 17" xfId="53347" xr:uid="{00000000-0005-0000-0000-0000C6D20000}"/>
    <cellStyle name="Uwaga 3 2 18 18" xfId="27602" xr:uid="{00000000-0005-0000-0000-0000C7D20000}"/>
    <cellStyle name="Uwaga 3 2 18 19" xfId="58634" xr:uid="{00000000-0005-0000-0000-0000C8D20000}"/>
    <cellStyle name="Uwaga 3 2 18 2" xfId="9186" xr:uid="{00000000-0005-0000-0000-0000C9D20000}"/>
    <cellStyle name="Uwaga 3 2 18 3" xfId="8200" xr:uid="{00000000-0005-0000-0000-0000CAD20000}"/>
    <cellStyle name="Uwaga 3 2 18 4" xfId="5358" xr:uid="{00000000-0005-0000-0000-0000CBD20000}"/>
    <cellStyle name="Uwaga 3 2 18 5" xfId="15875" xr:uid="{00000000-0005-0000-0000-0000CCD20000}"/>
    <cellStyle name="Uwaga 3 2 18 6" xfId="14221" xr:uid="{00000000-0005-0000-0000-0000CDD20000}"/>
    <cellStyle name="Uwaga 3 2 18 7" xfId="21758" xr:uid="{00000000-0005-0000-0000-0000CED20000}"/>
    <cellStyle name="Uwaga 3 2 18 8" xfId="25080" xr:uid="{00000000-0005-0000-0000-0000CFD20000}"/>
    <cellStyle name="Uwaga 3 2 18 9" xfId="28307" xr:uid="{00000000-0005-0000-0000-0000D0D20000}"/>
    <cellStyle name="Uwaga 3 2 19" xfId="3635" xr:uid="{00000000-0005-0000-0000-0000D1D20000}"/>
    <cellStyle name="Uwaga 3 2 19 10" xfId="33279" xr:uid="{00000000-0005-0000-0000-0000D2D20000}"/>
    <cellStyle name="Uwaga 3 2 19 11" xfId="35743" xr:uid="{00000000-0005-0000-0000-0000D3D20000}"/>
    <cellStyle name="Uwaga 3 2 19 12" xfId="38937" xr:uid="{00000000-0005-0000-0000-0000D4D20000}"/>
    <cellStyle name="Uwaga 3 2 19 13" xfId="42138" xr:uid="{00000000-0005-0000-0000-0000D5D20000}"/>
    <cellStyle name="Uwaga 3 2 19 14" xfId="45323" xr:uid="{00000000-0005-0000-0000-0000D6D20000}"/>
    <cellStyle name="Uwaga 3 2 19 15" xfId="48613" xr:uid="{00000000-0005-0000-0000-0000D7D20000}"/>
    <cellStyle name="Uwaga 3 2 19 16" xfId="51784" xr:uid="{00000000-0005-0000-0000-0000D8D20000}"/>
    <cellStyle name="Uwaga 3 2 19 17" xfId="54964" xr:uid="{00000000-0005-0000-0000-0000D9D20000}"/>
    <cellStyle name="Uwaga 3 2 19 18" xfId="57018" xr:uid="{00000000-0005-0000-0000-0000DAD20000}"/>
    <cellStyle name="Uwaga 3 2 19 19" xfId="60255" xr:uid="{00000000-0005-0000-0000-0000DBD20000}"/>
    <cellStyle name="Uwaga 3 2 19 2" xfId="10837" xr:uid="{00000000-0005-0000-0000-0000DCD20000}"/>
    <cellStyle name="Uwaga 3 2 19 3" xfId="12879" xr:uid="{00000000-0005-0000-0000-0000DDD20000}"/>
    <cellStyle name="Uwaga 3 2 19 4" xfId="7001" xr:uid="{00000000-0005-0000-0000-0000DED20000}"/>
    <cellStyle name="Uwaga 3 2 19 5" xfId="17528" xr:uid="{00000000-0005-0000-0000-0000DFD20000}"/>
    <cellStyle name="Uwaga 3 2 19 6" xfId="20103" xr:uid="{00000000-0005-0000-0000-0000E0D20000}"/>
    <cellStyle name="Uwaga 3 2 19 7" xfId="23413" xr:uid="{00000000-0005-0000-0000-0000E1D20000}"/>
    <cellStyle name="Uwaga 3 2 19 8" xfId="26728" xr:uid="{00000000-0005-0000-0000-0000E2D20000}"/>
    <cellStyle name="Uwaga 3 2 19 9" xfId="29962" xr:uid="{00000000-0005-0000-0000-0000E3D20000}"/>
    <cellStyle name="Uwaga 3 2 2" xfId="1546" xr:uid="{00000000-0005-0000-0000-0000E4D20000}"/>
    <cellStyle name="Uwaga 3 2 2 10" xfId="31198" xr:uid="{00000000-0005-0000-0000-0000E5D20000}"/>
    <cellStyle name="Uwaga 3 2 2 11" xfId="15141" xr:uid="{00000000-0005-0000-0000-0000E6D20000}"/>
    <cellStyle name="Uwaga 3 2 2 12" xfId="34079" xr:uid="{00000000-0005-0000-0000-0000E7D20000}"/>
    <cellStyle name="Uwaga 3 2 2 13" xfId="15070" xr:uid="{00000000-0005-0000-0000-0000E8D20000}"/>
    <cellStyle name="Uwaga 3 2 2 14" xfId="34138" xr:uid="{00000000-0005-0000-0000-0000E9D20000}"/>
    <cellStyle name="Uwaga 3 2 2 15" xfId="46558" xr:uid="{00000000-0005-0000-0000-0000EAD20000}"/>
    <cellStyle name="Uwaga 3 2 2 16" xfId="36979" xr:uid="{00000000-0005-0000-0000-0000EBD20000}"/>
    <cellStyle name="Uwaga 3 2 2 17" xfId="36907" xr:uid="{00000000-0005-0000-0000-0000ECD20000}"/>
    <cellStyle name="Uwaga 3 2 2 18" xfId="18329" xr:uid="{00000000-0005-0000-0000-0000EDD20000}"/>
    <cellStyle name="Uwaga 3 2 2 19" xfId="58215" xr:uid="{00000000-0005-0000-0000-0000EED20000}"/>
    <cellStyle name="Uwaga 3 2 2 2" xfId="8758" xr:uid="{00000000-0005-0000-0000-0000EFD20000}"/>
    <cellStyle name="Uwaga 3 2 2 3" xfId="8632" xr:uid="{00000000-0005-0000-0000-0000F0D20000}"/>
    <cellStyle name="Uwaga 3 2 2 4" xfId="4926" xr:uid="{00000000-0005-0000-0000-0000F1D20000}"/>
    <cellStyle name="Uwaga 3 2 2 5" xfId="15442" xr:uid="{00000000-0005-0000-0000-0000F2D20000}"/>
    <cellStyle name="Uwaga 3 2 2 6" xfId="14655" xr:uid="{00000000-0005-0000-0000-0000F3D20000}"/>
    <cellStyle name="Uwaga 3 2 2 7" xfId="21324" xr:uid="{00000000-0005-0000-0000-0000F4D20000}"/>
    <cellStyle name="Uwaga 3 2 2 8" xfId="24647" xr:uid="{00000000-0005-0000-0000-0000F5D20000}"/>
    <cellStyle name="Uwaga 3 2 2 9" xfId="18513" xr:uid="{00000000-0005-0000-0000-0000F6D20000}"/>
    <cellStyle name="Uwaga 3 2 20" xfId="4133" xr:uid="{00000000-0005-0000-0000-0000F7D20000}"/>
    <cellStyle name="Uwaga 3 2 20 10" xfId="36239" xr:uid="{00000000-0005-0000-0000-0000F8D20000}"/>
    <cellStyle name="Uwaga 3 2 20 11" xfId="39435" xr:uid="{00000000-0005-0000-0000-0000F9D20000}"/>
    <cellStyle name="Uwaga 3 2 20 12" xfId="42634" xr:uid="{00000000-0005-0000-0000-0000FAD20000}"/>
    <cellStyle name="Uwaga 3 2 20 13" xfId="45821" xr:uid="{00000000-0005-0000-0000-0000FBD20000}"/>
    <cellStyle name="Uwaga 3 2 20 14" xfId="49109" xr:uid="{00000000-0005-0000-0000-0000FCD20000}"/>
    <cellStyle name="Uwaga 3 2 20 15" xfId="52282" xr:uid="{00000000-0005-0000-0000-0000FDD20000}"/>
    <cellStyle name="Uwaga 3 2 20 16" xfId="55456" xr:uid="{00000000-0005-0000-0000-0000FED20000}"/>
    <cellStyle name="Uwaga 3 2 20 17" xfId="57510" xr:uid="{00000000-0005-0000-0000-0000FFD20000}"/>
    <cellStyle name="Uwaga 3 2 20 18" xfId="60747" xr:uid="{00000000-0005-0000-0000-000000D30000}"/>
    <cellStyle name="Uwaga 3 2 20 2" xfId="11335" xr:uid="{00000000-0005-0000-0000-000001D30000}"/>
    <cellStyle name="Uwaga 3 2 20 3" xfId="13377" xr:uid="{00000000-0005-0000-0000-000002D30000}"/>
    <cellStyle name="Uwaga 3 2 20 4" xfId="18026" xr:uid="{00000000-0005-0000-0000-000003D30000}"/>
    <cellStyle name="Uwaga 3 2 20 5" xfId="20601" xr:uid="{00000000-0005-0000-0000-000004D30000}"/>
    <cellStyle name="Uwaga 3 2 20 6" xfId="23911" xr:uid="{00000000-0005-0000-0000-000005D30000}"/>
    <cellStyle name="Uwaga 3 2 20 7" xfId="27226" xr:uid="{00000000-0005-0000-0000-000006D30000}"/>
    <cellStyle name="Uwaga 3 2 20 8" xfId="30460" xr:uid="{00000000-0005-0000-0000-000007D30000}"/>
    <cellStyle name="Uwaga 3 2 20 9" xfId="33777" xr:uid="{00000000-0005-0000-0000-000008D30000}"/>
    <cellStyle name="Uwaga 3 2 3" xfId="2567" xr:uid="{00000000-0005-0000-0000-000009D30000}"/>
    <cellStyle name="Uwaga 3 2 3 10" xfId="32211" xr:uid="{00000000-0005-0000-0000-00000AD30000}"/>
    <cellStyle name="Uwaga 3 2 3 11" xfId="34681" xr:uid="{00000000-0005-0000-0000-00000BD30000}"/>
    <cellStyle name="Uwaga 3 2 3 12" xfId="37869" xr:uid="{00000000-0005-0000-0000-00000CD30000}"/>
    <cellStyle name="Uwaga 3 2 3 13" xfId="41079" xr:uid="{00000000-0005-0000-0000-00000DD30000}"/>
    <cellStyle name="Uwaga 3 2 3 14" xfId="44255" xr:uid="{00000000-0005-0000-0000-00000ED30000}"/>
    <cellStyle name="Uwaga 3 2 3 15" xfId="47554" xr:uid="{00000000-0005-0000-0000-00000FD30000}"/>
    <cellStyle name="Uwaga 3 2 3 16" xfId="50719" xr:uid="{00000000-0005-0000-0000-000010D30000}"/>
    <cellStyle name="Uwaga 3 2 3 17" xfId="53914" xr:uid="{00000000-0005-0000-0000-000011D30000}"/>
    <cellStyle name="Uwaga 3 2 3 18" xfId="55968" xr:uid="{00000000-0005-0000-0000-000012D30000}"/>
    <cellStyle name="Uwaga 3 2 3 19" xfId="59205" xr:uid="{00000000-0005-0000-0000-000013D30000}"/>
    <cellStyle name="Uwaga 3 2 3 2" xfId="9769" xr:uid="{00000000-0005-0000-0000-000014D30000}"/>
    <cellStyle name="Uwaga 3 2 3 3" xfId="11811" xr:uid="{00000000-0005-0000-0000-000015D30000}"/>
    <cellStyle name="Uwaga 3 2 3 4" xfId="5935" xr:uid="{00000000-0005-0000-0000-000016D30000}"/>
    <cellStyle name="Uwaga 3 2 3 5" xfId="16460" xr:uid="{00000000-0005-0000-0000-000017D30000}"/>
    <cellStyle name="Uwaga 3 2 3 6" xfId="19035" xr:uid="{00000000-0005-0000-0000-000018D30000}"/>
    <cellStyle name="Uwaga 3 2 3 7" xfId="22345" xr:uid="{00000000-0005-0000-0000-000019D30000}"/>
    <cellStyle name="Uwaga 3 2 3 8" xfId="25665" xr:uid="{00000000-0005-0000-0000-00001AD30000}"/>
    <cellStyle name="Uwaga 3 2 3 9" xfId="28894" xr:uid="{00000000-0005-0000-0000-00001BD30000}"/>
    <cellStyle name="Uwaga 3 2 4" xfId="2710" xr:uid="{00000000-0005-0000-0000-00001CD30000}"/>
    <cellStyle name="Uwaga 3 2 4 10" xfId="32354" xr:uid="{00000000-0005-0000-0000-00001DD30000}"/>
    <cellStyle name="Uwaga 3 2 4 11" xfId="34824" xr:uid="{00000000-0005-0000-0000-00001ED30000}"/>
    <cellStyle name="Uwaga 3 2 4 12" xfId="38012" xr:uid="{00000000-0005-0000-0000-00001FD30000}"/>
    <cellStyle name="Uwaga 3 2 4 13" xfId="41222" xr:uid="{00000000-0005-0000-0000-000020D30000}"/>
    <cellStyle name="Uwaga 3 2 4 14" xfId="44398" xr:uid="{00000000-0005-0000-0000-000021D30000}"/>
    <cellStyle name="Uwaga 3 2 4 15" xfId="47697" xr:uid="{00000000-0005-0000-0000-000022D30000}"/>
    <cellStyle name="Uwaga 3 2 4 16" xfId="50862" xr:uid="{00000000-0005-0000-0000-000023D30000}"/>
    <cellStyle name="Uwaga 3 2 4 17" xfId="54056" xr:uid="{00000000-0005-0000-0000-000024D30000}"/>
    <cellStyle name="Uwaga 3 2 4 18" xfId="56110" xr:uid="{00000000-0005-0000-0000-000025D30000}"/>
    <cellStyle name="Uwaga 3 2 4 19" xfId="59347" xr:uid="{00000000-0005-0000-0000-000026D30000}"/>
    <cellStyle name="Uwaga 3 2 4 2" xfId="9912" xr:uid="{00000000-0005-0000-0000-000027D30000}"/>
    <cellStyle name="Uwaga 3 2 4 3" xfId="11954" xr:uid="{00000000-0005-0000-0000-000028D30000}"/>
    <cellStyle name="Uwaga 3 2 4 4" xfId="6078" xr:uid="{00000000-0005-0000-0000-000029D30000}"/>
    <cellStyle name="Uwaga 3 2 4 5" xfId="16603" xr:uid="{00000000-0005-0000-0000-00002AD30000}"/>
    <cellStyle name="Uwaga 3 2 4 6" xfId="19178" xr:uid="{00000000-0005-0000-0000-00002BD30000}"/>
    <cellStyle name="Uwaga 3 2 4 7" xfId="22488" xr:uid="{00000000-0005-0000-0000-00002CD30000}"/>
    <cellStyle name="Uwaga 3 2 4 8" xfId="25807" xr:uid="{00000000-0005-0000-0000-00002DD30000}"/>
    <cellStyle name="Uwaga 3 2 4 9" xfId="29037" xr:uid="{00000000-0005-0000-0000-00002ED30000}"/>
    <cellStyle name="Uwaga 3 2 5" xfId="2644" xr:uid="{00000000-0005-0000-0000-00002FD30000}"/>
    <cellStyle name="Uwaga 3 2 5 10" xfId="32288" xr:uid="{00000000-0005-0000-0000-000030D30000}"/>
    <cellStyle name="Uwaga 3 2 5 11" xfId="34758" xr:uid="{00000000-0005-0000-0000-000031D30000}"/>
    <cellStyle name="Uwaga 3 2 5 12" xfId="37946" xr:uid="{00000000-0005-0000-0000-000032D30000}"/>
    <cellStyle name="Uwaga 3 2 5 13" xfId="41156" xr:uid="{00000000-0005-0000-0000-000033D30000}"/>
    <cellStyle name="Uwaga 3 2 5 14" xfId="44332" xr:uid="{00000000-0005-0000-0000-000034D30000}"/>
    <cellStyle name="Uwaga 3 2 5 15" xfId="47631" xr:uid="{00000000-0005-0000-0000-000035D30000}"/>
    <cellStyle name="Uwaga 3 2 5 16" xfId="50796" xr:uid="{00000000-0005-0000-0000-000036D30000}"/>
    <cellStyle name="Uwaga 3 2 5 17" xfId="53991" xr:uid="{00000000-0005-0000-0000-000037D30000}"/>
    <cellStyle name="Uwaga 3 2 5 18" xfId="56045" xr:uid="{00000000-0005-0000-0000-000038D30000}"/>
    <cellStyle name="Uwaga 3 2 5 19" xfId="59282" xr:uid="{00000000-0005-0000-0000-000039D30000}"/>
    <cellStyle name="Uwaga 3 2 5 2" xfId="9846" xr:uid="{00000000-0005-0000-0000-00003AD30000}"/>
    <cellStyle name="Uwaga 3 2 5 3" xfId="11888" xr:uid="{00000000-0005-0000-0000-00003BD30000}"/>
    <cellStyle name="Uwaga 3 2 5 4" xfId="6012" xr:uid="{00000000-0005-0000-0000-00003CD30000}"/>
    <cellStyle name="Uwaga 3 2 5 5" xfId="16537" xr:uid="{00000000-0005-0000-0000-00003DD30000}"/>
    <cellStyle name="Uwaga 3 2 5 6" xfId="19112" xr:uid="{00000000-0005-0000-0000-00003ED30000}"/>
    <cellStyle name="Uwaga 3 2 5 7" xfId="22422" xr:uid="{00000000-0005-0000-0000-00003FD30000}"/>
    <cellStyle name="Uwaga 3 2 5 8" xfId="25742" xr:uid="{00000000-0005-0000-0000-000040D30000}"/>
    <cellStyle name="Uwaga 3 2 5 9" xfId="28971" xr:uid="{00000000-0005-0000-0000-000041D30000}"/>
    <cellStyle name="Uwaga 3 2 6" xfId="2930" xr:uid="{00000000-0005-0000-0000-000042D30000}"/>
    <cellStyle name="Uwaga 3 2 6 10" xfId="32574" xr:uid="{00000000-0005-0000-0000-000043D30000}"/>
    <cellStyle name="Uwaga 3 2 6 11" xfId="35044" xr:uid="{00000000-0005-0000-0000-000044D30000}"/>
    <cellStyle name="Uwaga 3 2 6 12" xfId="38232" xr:uid="{00000000-0005-0000-0000-000045D30000}"/>
    <cellStyle name="Uwaga 3 2 6 13" xfId="41439" xr:uid="{00000000-0005-0000-0000-000046D30000}"/>
    <cellStyle name="Uwaga 3 2 6 14" xfId="44618" xr:uid="{00000000-0005-0000-0000-000047D30000}"/>
    <cellStyle name="Uwaga 3 2 6 15" xfId="47914" xr:uid="{00000000-0005-0000-0000-000048D30000}"/>
    <cellStyle name="Uwaga 3 2 6 16" xfId="51082" xr:uid="{00000000-0005-0000-0000-000049D30000}"/>
    <cellStyle name="Uwaga 3 2 6 17" xfId="54271" xr:uid="{00000000-0005-0000-0000-00004AD30000}"/>
    <cellStyle name="Uwaga 3 2 6 18" xfId="56325" xr:uid="{00000000-0005-0000-0000-00004BD30000}"/>
    <cellStyle name="Uwaga 3 2 6 19" xfId="59562" xr:uid="{00000000-0005-0000-0000-00004CD30000}"/>
    <cellStyle name="Uwaga 3 2 6 2" xfId="10132" xr:uid="{00000000-0005-0000-0000-00004DD30000}"/>
    <cellStyle name="Uwaga 3 2 6 3" xfId="12174" xr:uid="{00000000-0005-0000-0000-00004ED30000}"/>
    <cellStyle name="Uwaga 3 2 6 4" xfId="6298" xr:uid="{00000000-0005-0000-0000-00004FD30000}"/>
    <cellStyle name="Uwaga 3 2 6 5" xfId="16823" xr:uid="{00000000-0005-0000-0000-000050D30000}"/>
    <cellStyle name="Uwaga 3 2 6 6" xfId="19398" xr:uid="{00000000-0005-0000-0000-000051D30000}"/>
    <cellStyle name="Uwaga 3 2 6 7" xfId="22708" xr:uid="{00000000-0005-0000-0000-000052D30000}"/>
    <cellStyle name="Uwaga 3 2 6 8" xfId="26025" xr:uid="{00000000-0005-0000-0000-000053D30000}"/>
    <cellStyle name="Uwaga 3 2 6 9" xfId="29257" xr:uid="{00000000-0005-0000-0000-000054D30000}"/>
    <cellStyle name="Uwaga 3 2 7" xfId="3000" xr:uid="{00000000-0005-0000-0000-000055D30000}"/>
    <cellStyle name="Uwaga 3 2 7 10" xfId="32644" xr:uid="{00000000-0005-0000-0000-000056D30000}"/>
    <cellStyle name="Uwaga 3 2 7 11" xfId="35114" xr:uid="{00000000-0005-0000-0000-000057D30000}"/>
    <cellStyle name="Uwaga 3 2 7 12" xfId="38302" xr:uid="{00000000-0005-0000-0000-000058D30000}"/>
    <cellStyle name="Uwaga 3 2 7 13" xfId="41509" xr:uid="{00000000-0005-0000-0000-000059D30000}"/>
    <cellStyle name="Uwaga 3 2 7 14" xfId="44688" xr:uid="{00000000-0005-0000-0000-00005AD30000}"/>
    <cellStyle name="Uwaga 3 2 7 15" xfId="47984" xr:uid="{00000000-0005-0000-0000-00005BD30000}"/>
    <cellStyle name="Uwaga 3 2 7 16" xfId="51152" xr:uid="{00000000-0005-0000-0000-00005CD30000}"/>
    <cellStyle name="Uwaga 3 2 7 17" xfId="54341" xr:uid="{00000000-0005-0000-0000-00005DD30000}"/>
    <cellStyle name="Uwaga 3 2 7 18" xfId="56395" xr:uid="{00000000-0005-0000-0000-00005ED30000}"/>
    <cellStyle name="Uwaga 3 2 7 19" xfId="59632" xr:uid="{00000000-0005-0000-0000-00005FD30000}"/>
    <cellStyle name="Uwaga 3 2 7 2" xfId="10202" xr:uid="{00000000-0005-0000-0000-000060D30000}"/>
    <cellStyle name="Uwaga 3 2 7 3" xfId="12244" xr:uid="{00000000-0005-0000-0000-000061D30000}"/>
    <cellStyle name="Uwaga 3 2 7 4" xfId="6368" xr:uid="{00000000-0005-0000-0000-000062D30000}"/>
    <cellStyle name="Uwaga 3 2 7 5" xfId="16893" xr:uid="{00000000-0005-0000-0000-000063D30000}"/>
    <cellStyle name="Uwaga 3 2 7 6" xfId="19468" xr:uid="{00000000-0005-0000-0000-000064D30000}"/>
    <cellStyle name="Uwaga 3 2 7 7" xfId="22778" xr:uid="{00000000-0005-0000-0000-000065D30000}"/>
    <cellStyle name="Uwaga 3 2 7 8" xfId="26095" xr:uid="{00000000-0005-0000-0000-000066D30000}"/>
    <cellStyle name="Uwaga 3 2 7 9" xfId="29327" xr:uid="{00000000-0005-0000-0000-000067D30000}"/>
    <cellStyle name="Uwaga 3 2 8" xfId="3200" xr:uid="{00000000-0005-0000-0000-000068D30000}"/>
    <cellStyle name="Uwaga 3 2 8 10" xfId="32844" xr:uid="{00000000-0005-0000-0000-000069D30000}"/>
    <cellStyle name="Uwaga 3 2 8 11" xfId="35313" xr:uid="{00000000-0005-0000-0000-00006AD30000}"/>
    <cellStyle name="Uwaga 3 2 8 12" xfId="38502" xr:uid="{00000000-0005-0000-0000-00006BD30000}"/>
    <cellStyle name="Uwaga 3 2 8 13" xfId="41708" xr:uid="{00000000-0005-0000-0000-00006CD30000}"/>
    <cellStyle name="Uwaga 3 2 8 14" xfId="44888" xr:uid="{00000000-0005-0000-0000-00006DD30000}"/>
    <cellStyle name="Uwaga 3 2 8 15" xfId="48183" xr:uid="{00000000-0005-0000-0000-00006ED30000}"/>
    <cellStyle name="Uwaga 3 2 8 16" xfId="51351" xr:uid="{00000000-0005-0000-0000-00006FD30000}"/>
    <cellStyle name="Uwaga 3 2 8 17" xfId="54538" xr:uid="{00000000-0005-0000-0000-000070D30000}"/>
    <cellStyle name="Uwaga 3 2 8 18" xfId="56592" xr:uid="{00000000-0005-0000-0000-000071D30000}"/>
    <cellStyle name="Uwaga 3 2 8 19" xfId="59829" xr:uid="{00000000-0005-0000-0000-000072D30000}"/>
    <cellStyle name="Uwaga 3 2 8 2" xfId="10402" xr:uid="{00000000-0005-0000-0000-000073D30000}"/>
    <cellStyle name="Uwaga 3 2 8 3" xfId="12444" xr:uid="{00000000-0005-0000-0000-000074D30000}"/>
    <cellStyle name="Uwaga 3 2 8 4" xfId="6568" xr:uid="{00000000-0005-0000-0000-000075D30000}"/>
    <cellStyle name="Uwaga 3 2 8 5" xfId="17093" xr:uid="{00000000-0005-0000-0000-000076D30000}"/>
    <cellStyle name="Uwaga 3 2 8 6" xfId="19668" xr:uid="{00000000-0005-0000-0000-000077D30000}"/>
    <cellStyle name="Uwaga 3 2 8 7" xfId="22978" xr:uid="{00000000-0005-0000-0000-000078D30000}"/>
    <cellStyle name="Uwaga 3 2 8 8" xfId="26293" xr:uid="{00000000-0005-0000-0000-000079D30000}"/>
    <cellStyle name="Uwaga 3 2 8 9" xfId="29527" xr:uid="{00000000-0005-0000-0000-00007AD30000}"/>
    <cellStyle name="Uwaga 3 2 9" xfId="3132" xr:uid="{00000000-0005-0000-0000-00007BD30000}"/>
    <cellStyle name="Uwaga 3 2 9 10" xfId="32776" xr:uid="{00000000-0005-0000-0000-00007CD30000}"/>
    <cellStyle name="Uwaga 3 2 9 11" xfId="35245" xr:uid="{00000000-0005-0000-0000-00007DD30000}"/>
    <cellStyle name="Uwaga 3 2 9 12" xfId="38434" xr:uid="{00000000-0005-0000-0000-00007ED30000}"/>
    <cellStyle name="Uwaga 3 2 9 13" xfId="41640" xr:uid="{00000000-0005-0000-0000-00007FD30000}"/>
    <cellStyle name="Uwaga 3 2 9 14" xfId="44820" xr:uid="{00000000-0005-0000-0000-000080D30000}"/>
    <cellStyle name="Uwaga 3 2 9 15" xfId="48115" xr:uid="{00000000-0005-0000-0000-000081D30000}"/>
    <cellStyle name="Uwaga 3 2 9 16" xfId="51283" xr:uid="{00000000-0005-0000-0000-000082D30000}"/>
    <cellStyle name="Uwaga 3 2 9 17" xfId="54471" xr:uid="{00000000-0005-0000-0000-000083D30000}"/>
    <cellStyle name="Uwaga 3 2 9 18" xfId="56525" xr:uid="{00000000-0005-0000-0000-000084D30000}"/>
    <cellStyle name="Uwaga 3 2 9 19" xfId="59762" xr:uid="{00000000-0005-0000-0000-000085D30000}"/>
    <cellStyle name="Uwaga 3 2 9 2" xfId="10334" xr:uid="{00000000-0005-0000-0000-000086D30000}"/>
    <cellStyle name="Uwaga 3 2 9 3" xfId="12376" xr:uid="{00000000-0005-0000-0000-000087D30000}"/>
    <cellStyle name="Uwaga 3 2 9 4" xfId="6500" xr:uid="{00000000-0005-0000-0000-000088D30000}"/>
    <cellStyle name="Uwaga 3 2 9 5" xfId="17025" xr:uid="{00000000-0005-0000-0000-000089D30000}"/>
    <cellStyle name="Uwaga 3 2 9 6" xfId="19600" xr:uid="{00000000-0005-0000-0000-00008AD30000}"/>
    <cellStyle name="Uwaga 3 2 9 7" xfId="22910" xr:uid="{00000000-0005-0000-0000-00008BD30000}"/>
    <cellStyle name="Uwaga 3 2 9 8" xfId="26226" xr:uid="{00000000-0005-0000-0000-00008CD30000}"/>
    <cellStyle name="Uwaga 3 2 9 9" xfId="29459" xr:uid="{00000000-0005-0000-0000-00008DD30000}"/>
    <cellStyle name="Uwaga 3 20" xfId="1847" xr:uid="{00000000-0005-0000-0000-00008ED30000}"/>
    <cellStyle name="Uwaga 3 20 10" xfId="31499" xr:uid="{00000000-0005-0000-0000-00008FD30000}"/>
    <cellStyle name="Uwaga 3 20 11" xfId="18180" xr:uid="{00000000-0005-0000-0000-000090D30000}"/>
    <cellStyle name="Uwaga 3 20 12" xfId="37149" xr:uid="{00000000-0005-0000-0000-000091D30000}"/>
    <cellStyle name="Uwaga 3 20 13" xfId="40378" xr:uid="{00000000-0005-0000-0000-000092D30000}"/>
    <cellStyle name="Uwaga 3 20 14" xfId="43535" xr:uid="{00000000-0005-0000-0000-000093D30000}"/>
    <cellStyle name="Uwaga 3 20 15" xfId="46853" xr:uid="{00000000-0005-0000-0000-000094D30000}"/>
    <cellStyle name="Uwaga 3 20 16" xfId="50001" xr:uid="{00000000-0005-0000-0000-000095D30000}"/>
    <cellStyle name="Uwaga 3 20 17" xfId="53225" xr:uid="{00000000-0005-0000-0000-000096D30000}"/>
    <cellStyle name="Uwaga 3 20 18" xfId="33975" xr:uid="{00000000-0005-0000-0000-000097D30000}"/>
    <cellStyle name="Uwaga 3 20 19" xfId="58508" xr:uid="{00000000-0005-0000-0000-000098D30000}"/>
    <cellStyle name="Uwaga 3 20 2" xfId="9057" xr:uid="{00000000-0005-0000-0000-000099D30000}"/>
    <cellStyle name="Uwaga 3 20 3" xfId="8333" xr:uid="{00000000-0005-0000-0000-00009AD30000}"/>
    <cellStyle name="Uwaga 3 20 4" xfId="5225" xr:uid="{00000000-0005-0000-0000-00009BD30000}"/>
    <cellStyle name="Uwaga 3 20 5" xfId="15743" xr:uid="{00000000-0005-0000-0000-00009CD30000}"/>
    <cellStyle name="Uwaga 3 20 6" xfId="14354" xr:uid="{00000000-0005-0000-0000-00009DD30000}"/>
    <cellStyle name="Uwaga 3 20 7" xfId="21625" xr:uid="{00000000-0005-0000-0000-00009ED30000}"/>
    <cellStyle name="Uwaga 3 20 8" xfId="24947" xr:uid="{00000000-0005-0000-0000-00009FD30000}"/>
    <cellStyle name="Uwaga 3 20 9" xfId="28174" xr:uid="{00000000-0005-0000-0000-0000A0D30000}"/>
    <cellStyle name="Uwaga 3 21" xfId="4069" xr:uid="{00000000-0005-0000-0000-0000A1D30000}"/>
    <cellStyle name="Uwaga 3 21 10" xfId="36175" xr:uid="{00000000-0005-0000-0000-0000A2D30000}"/>
    <cellStyle name="Uwaga 3 21 11" xfId="39371" xr:uid="{00000000-0005-0000-0000-0000A3D30000}"/>
    <cellStyle name="Uwaga 3 21 12" xfId="42570" xr:uid="{00000000-0005-0000-0000-0000A4D30000}"/>
    <cellStyle name="Uwaga 3 21 13" xfId="45757" xr:uid="{00000000-0005-0000-0000-0000A5D30000}"/>
    <cellStyle name="Uwaga 3 21 14" xfId="49045" xr:uid="{00000000-0005-0000-0000-0000A6D30000}"/>
    <cellStyle name="Uwaga 3 21 15" xfId="52218" xr:uid="{00000000-0005-0000-0000-0000A7D30000}"/>
    <cellStyle name="Uwaga 3 21 16" xfId="55393" xr:uid="{00000000-0005-0000-0000-0000A8D30000}"/>
    <cellStyle name="Uwaga 3 21 17" xfId="57447" xr:uid="{00000000-0005-0000-0000-0000A9D30000}"/>
    <cellStyle name="Uwaga 3 21 18" xfId="60684" xr:uid="{00000000-0005-0000-0000-0000AAD30000}"/>
    <cellStyle name="Uwaga 3 21 2" xfId="11271" xr:uid="{00000000-0005-0000-0000-0000ABD30000}"/>
    <cellStyle name="Uwaga 3 21 3" xfId="13313" xr:uid="{00000000-0005-0000-0000-0000ACD30000}"/>
    <cellStyle name="Uwaga 3 21 4" xfId="17962" xr:uid="{00000000-0005-0000-0000-0000ADD30000}"/>
    <cellStyle name="Uwaga 3 21 5" xfId="20537" xr:uid="{00000000-0005-0000-0000-0000AED30000}"/>
    <cellStyle name="Uwaga 3 21 6" xfId="23847" xr:uid="{00000000-0005-0000-0000-0000AFD30000}"/>
    <cellStyle name="Uwaga 3 21 7" xfId="27162" xr:uid="{00000000-0005-0000-0000-0000B0D30000}"/>
    <cellStyle name="Uwaga 3 21 8" xfId="30396" xr:uid="{00000000-0005-0000-0000-0000B1D30000}"/>
    <cellStyle name="Uwaga 3 21 9" xfId="33713" xr:uid="{00000000-0005-0000-0000-0000B2D30000}"/>
    <cellStyle name="Uwaga 3 22" xfId="4363" xr:uid="{00000000-0005-0000-0000-0000B3D30000}"/>
    <cellStyle name="Uwaga 3 22 10" xfId="42859" xr:uid="{00000000-0005-0000-0000-0000B4D30000}"/>
    <cellStyle name="Uwaga 3 22 11" xfId="46051" xr:uid="{00000000-0005-0000-0000-0000B5D30000}"/>
    <cellStyle name="Uwaga 3 22 12" xfId="49328" xr:uid="{00000000-0005-0000-0000-0000B6D30000}"/>
    <cellStyle name="Uwaga 3 22 13" xfId="52511" xr:uid="{00000000-0005-0000-0000-0000B7D30000}"/>
    <cellStyle name="Uwaga 3 22 14" xfId="57726" xr:uid="{00000000-0005-0000-0000-0000B8D30000}"/>
    <cellStyle name="Uwaga 3 22 15" xfId="60963" xr:uid="{00000000-0005-0000-0000-0000B9D30000}"/>
    <cellStyle name="Uwaga 3 22 2" xfId="13601" xr:uid="{00000000-0005-0000-0000-0000BAD30000}"/>
    <cellStyle name="Uwaga 3 22 3" xfId="7580" xr:uid="{00000000-0005-0000-0000-0000BBD30000}"/>
    <cellStyle name="Uwaga 3 22 4" xfId="20831" xr:uid="{00000000-0005-0000-0000-0000BCD30000}"/>
    <cellStyle name="Uwaga 3 22 5" xfId="24141" xr:uid="{00000000-0005-0000-0000-0000BDD30000}"/>
    <cellStyle name="Uwaga 3 22 6" xfId="27455" xr:uid="{00000000-0005-0000-0000-0000BED30000}"/>
    <cellStyle name="Uwaga 3 22 7" xfId="30690" xr:uid="{00000000-0005-0000-0000-0000BFD30000}"/>
    <cellStyle name="Uwaga 3 22 8" xfId="36459" xr:uid="{00000000-0005-0000-0000-0000C0D30000}"/>
    <cellStyle name="Uwaga 3 22 9" xfId="39664" xr:uid="{00000000-0005-0000-0000-0000C1D30000}"/>
    <cellStyle name="Uwaga 3 23" xfId="4158" xr:uid="{00000000-0005-0000-0000-0000C2D30000}"/>
    <cellStyle name="Uwaga 3 23 10" xfId="42659" xr:uid="{00000000-0005-0000-0000-0000C3D30000}"/>
    <cellStyle name="Uwaga 3 23 11" xfId="45846" xr:uid="{00000000-0005-0000-0000-0000C4D30000}"/>
    <cellStyle name="Uwaga 3 23 12" xfId="49134" xr:uid="{00000000-0005-0000-0000-0000C5D30000}"/>
    <cellStyle name="Uwaga 3 23 13" xfId="52306" xr:uid="{00000000-0005-0000-0000-0000C6D30000}"/>
    <cellStyle name="Uwaga 3 23 14" xfId="57532" xr:uid="{00000000-0005-0000-0000-0000C7D30000}"/>
    <cellStyle name="Uwaga 3 23 15" xfId="60769" xr:uid="{00000000-0005-0000-0000-0000C8D30000}"/>
    <cellStyle name="Uwaga 3 23 2" xfId="13402" xr:uid="{00000000-0005-0000-0000-0000C9D30000}"/>
    <cellStyle name="Uwaga 3 23 3" xfId="7395" xr:uid="{00000000-0005-0000-0000-0000CAD30000}"/>
    <cellStyle name="Uwaga 3 23 4" xfId="20626" xr:uid="{00000000-0005-0000-0000-0000CBD30000}"/>
    <cellStyle name="Uwaga 3 23 5" xfId="23936" xr:uid="{00000000-0005-0000-0000-0000CCD30000}"/>
    <cellStyle name="Uwaga 3 23 6" xfId="27251" xr:uid="{00000000-0005-0000-0000-0000CDD30000}"/>
    <cellStyle name="Uwaga 3 23 7" xfId="30485" xr:uid="{00000000-0005-0000-0000-0000CED30000}"/>
    <cellStyle name="Uwaga 3 23 8" xfId="36264" xr:uid="{00000000-0005-0000-0000-0000CFD30000}"/>
    <cellStyle name="Uwaga 3 23 9" xfId="39460" xr:uid="{00000000-0005-0000-0000-0000D0D30000}"/>
    <cellStyle name="Uwaga 3 24" xfId="4422" xr:uid="{00000000-0005-0000-0000-0000D1D30000}"/>
    <cellStyle name="Uwaga 3 24 10" xfId="42916" xr:uid="{00000000-0005-0000-0000-0000D2D30000}"/>
    <cellStyle name="Uwaga 3 24 11" xfId="46110" xr:uid="{00000000-0005-0000-0000-0000D3D30000}"/>
    <cellStyle name="Uwaga 3 24 12" xfId="49385" xr:uid="{00000000-0005-0000-0000-0000D4D30000}"/>
    <cellStyle name="Uwaga 3 24 13" xfId="52570" xr:uid="{00000000-0005-0000-0000-0000D5D30000}"/>
    <cellStyle name="Uwaga 3 24 14" xfId="57780" xr:uid="{00000000-0005-0000-0000-0000D6D30000}"/>
    <cellStyle name="Uwaga 3 24 15" xfId="61017" xr:uid="{00000000-0005-0000-0000-0000D7D30000}"/>
    <cellStyle name="Uwaga 3 24 2" xfId="13660" xr:uid="{00000000-0005-0000-0000-0000D8D30000}"/>
    <cellStyle name="Uwaga 3 24 3" xfId="7625" xr:uid="{00000000-0005-0000-0000-0000D9D30000}"/>
    <cellStyle name="Uwaga 3 24 4" xfId="20890" xr:uid="{00000000-0005-0000-0000-0000DAD30000}"/>
    <cellStyle name="Uwaga 3 24 5" xfId="24200" xr:uid="{00000000-0005-0000-0000-0000DBD30000}"/>
    <cellStyle name="Uwaga 3 24 6" xfId="27514" xr:uid="{00000000-0005-0000-0000-0000DCD30000}"/>
    <cellStyle name="Uwaga 3 24 7" xfId="30749" xr:uid="{00000000-0005-0000-0000-0000DDD30000}"/>
    <cellStyle name="Uwaga 3 24 8" xfId="36516" xr:uid="{00000000-0005-0000-0000-0000DED30000}"/>
    <cellStyle name="Uwaga 3 24 9" xfId="39723" xr:uid="{00000000-0005-0000-0000-0000DFD30000}"/>
    <cellStyle name="Uwaga 3 25" xfId="4480" xr:uid="{00000000-0005-0000-0000-0000E0D30000}"/>
    <cellStyle name="Uwaga 3 25 10" xfId="42971" xr:uid="{00000000-0005-0000-0000-0000E1D30000}"/>
    <cellStyle name="Uwaga 3 25 11" xfId="46168" xr:uid="{00000000-0005-0000-0000-0000E2D30000}"/>
    <cellStyle name="Uwaga 3 25 12" xfId="49440" xr:uid="{00000000-0005-0000-0000-0000E3D30000}"/>
    <cellStyle name="Uwaga 3 25 13" xfId="52628" xr:uid="{00000000-0005-0000-0000-0000E4D30000}"/>
    <cellStyle name="Uwaga 3 25 14" xfId="57833" xr:uid="{00000000-0005-0000-0000-0000E5D30000}"/>
    <cellStyle name="Uwaga 3 25 15" xfId="61070" xr:uid="{00000000-0005-0000-0000-0000E6D30000}"/>
    <cellStyle name="Uwaga 3 25 2" xfId="13717" xr:uid="{00000000-0005-0000-0000-0000E7D30000}"/>
    <cellStyle name="Uwaga 3 25 3" xfId="7678" xr:uid="{00000000-0005-0000-0000-0000E8D30000}"/>
    <cellStyle name="Uwaga 3 25 4" xfId="20948" xr:uid="{00000000-0005-0000-0000-0000E9D30000}"/>
    <cellStyle name="Uwaga 3 25 5" xfId="24258" xr:uid="{00000000-0005-0000-0000-0000EAD30000}"/>
    <cellStyle name="Uwaga 3 25 6" xfId="27571" xr:uid="{00000000-0005-0000-0000-0000EBD30000}"/>
    <cellStyle name="Uwaga 3 25 7" xfId="30807" xr:uid="{00000000-0005-0000-0000-0000ECD30000}"/>
    <cellStyle name="Uwaga 3 25 8" xfId="36571" xr:uid="{00000000-0005-0000-0000-0000EDD30000}"/>
    <cellStyle name="Uwaga 3 25 9" xfId="39781" xr:uid="{00000000-0005-0000-0000-0000EED30000}"/>
    <cellStyle name="Uwaga 3 26" xfId="4534" xr:uid="{00000000-0005-0000-0000-0000EFD30000}"/>
    <cellStyle name="Uwaga 3 26 10" xfId="43023" xr:uid="{00000000-0005-0000-0000-0000F0D30000}"/>
    <cellStyle name="Uwaga 3 26 11" xfId="46222" xr:uid="{00000000-0005-0000-0000-0000F1D30000}"/>
    <cellStyle name="Uwaga 3 26 12" xfId="49491" xr:uid="{00000000-0005-0000-0000-0000F2D30000}"/>
    <cellStyle name="Uwaga 3 26 13" xfId="52682" xr:uid="{00000000-0005-0000-0000-0000F3D30000}"/>
    <cellStyle name="Uwaga 3 26 14" xfId="57883" xr:uid="{00000000-0005-0000-0000-0000F4D30000}"/>
    <cellStyle name="Uwaga 3 26 15" xfId="61120" xr:uid="{00000000-0005-0000-0000-0000F5D30000}"/>
    <cellStyle name="Uwaga 3 26 2" xfId="13770" xr:uid="{00000000-0005-0000-0000-0000F6D30000}"/>
    <cellStyle name="Uwaga 3 26 3" xfId="7728" xr:uid="{00000000-0005-0000-0000-0000F7D30000}"/>
    <cellStyle name="Uwaga 3 26 4" xfId="21002" xr:uid="{00000000-0005-0000-0000-0000F8D30000}"/>
    <cellStyle name="Uwaga 3 26 5" xfId="24312" xr:uid="{00000000-0005-0000-0000-0000F9D30000}"/>
    <cellStyle name="Uwaga 3 26 6" xfId="27624" xr:uid="{00000000-0005-0000-0000-0000FAD30000}"/>
    <cellStyle name="Uwaga 3 26 7" xfId="30861" xr:uid="{00000000-0005-0000-0000-0000FBD30000}"/>
    <cellStyle name="Uwaga 3 26 8" xfId="36622" xr:uid="{00000000-0005-0000-0000-0000FCD30000}"/>
    <cellStyle name="Uwaga 3 26 9" xfId="39835" xr:uid="{00000000-0005-0000-0000-0000FDD30000}"/>
    <cellStyle name="Uwaga 3 27" xfId="4590" xr:uid="{00000000-0005-0000-0000-0000FED30000}"/>
    <cellStyle name="Uwaga 3 27 10" xfId="43077" xr:uid="{00000000-0005-0000-0000-0000FFD30000}"/>
    <cellStyle name="Uwaga 3 27 11" xfId="46278" xr:uid="{00000000-0005-0000-0000-000000D40000}"/>
    <cellStyle name="Uwaga 3 27 12" xfId="49545" xr:uid="{00000000-0005-0000-0000-000001D40000}"/>
    <cellStyle name="Uwaga 3 27 13" xfId="52738" xr:uid="{00000000-0005-0000-0000-000002D40000}"/>
    <cellStyle name="Uwaga 3 27 14" xfId="57936" xr:uid="{00000000-0005-0000-0000-000003D40000}"/>
    <cellStyle name="Uwaga 3 27 15" xfId="61173" xr:uid="{00000000-0005-0000-0000-000004D40000}"/>
    <cellStyle name="Uwaga 3 27 2" xfId="13826" xr:uid="{00000000-0005-0000-0000-000005D40000}"/>
    <cellStyle name="Uwaga 3 27 3" xfId="7781" xr:uid="{00000000-0005-0000-0000-000006D40000}"/>
    <cellStyle name="Uwaga 3 27 4" xfId="21058" xr:uid="{00000000-0005-0000-0000-000007D40000}"/>
    <cellStyle name="Uwaga 3 27 5" xfId="24368" xr:uid="{00000000-0005-0000-0000-000008D40000}"/>
    <cellStyle name="Uwaga 3 27 6" xfId="27680" xr:uid="{00000000-0005-0000-0000-000009D40000}"/>
    <cellStyle name="Uwaga 3 27 7" xfId="30917" xr:uid="{00000000-0005-0000-0000-00000AD40000}"/>
    <cellStyle name="Uwaga 3 27 8" xfId="36677" xr:uid="{00000000-0005-0000-0000-00000BD40000}"/>
    <cellStyle name="Uwaga 3 27 9" xfId="39890" xr:uid="{00000000-0005-0000-0000-00000CD40000}"/>
    <cellStyle name="Uwaga 3 28" xfId="4637" xr:uid="{00000000-0005-0000-0000-00000DD40000}"/>
    <cellStyle name="Uwaga 3 28 10" xfId="43123" xr:uid="{00000000-0005-0000-0000-00000ED40000}"/>
    <cellStyle name="Uwaga 3 28 11" xfId="46325" xr:uid="{00000000-0005-0000-0000-00000FD40000}"/>
    <cellStyle name="Uwaga 3 28 12" xfId="49591" xr:uid="{00000000-0005-0000-0000-000010D40000}"/>
    <cellStyle name="Uwaga 3 28 13" xfId="52785" xr:uid="{00000000-0005-0000-0000-000011D40000}"/>
    <cellStyle name="Uwaga 3 28 14" xfId="57982" xr:uid="{00000000-0005-0000-0000-000012D40000}"/>
    <cellStyle name="Uwaga 3 28 15" xfId="61219" xr:uid="{00000000-0005-0000-0000-000013D40000}"/>
    <cellStyle name="Uwaga 3 28 2" xfId="13873" xr:uid="{00000000-0005-0000-0000-000014D40000}"/>
    <cellStyle name="Uwaga 3 28 3" xfId="7827" xr:uid="{00000000-0005-0000-0000-000015D40000}"/>
    <cellStyle name="Uwaga 3 28 4" xfId="21105" xr:uid="{00000000-0005-0000-0000-000016D40000}"/>
    <cellStyle name="Uwaga 3 28 5" xfId="24415" xr:uid="{00000000-0005-0000-0000-000017D40000}"/>
    <cellStyle name="Uwaga 3 28 6" xfId="27727" xr:uid="{00000000-0005-0000-0000-000018D40000}"/>
    <cellStyle name="Uwaga 3 28 7" xfId="30964" xr:uid="{00000000-0005-0000-0000-000019D40000}"/>
    <cellStyle name="Uwaga 3 28 8" xfId="36724" xr:uid="{00000000-0005-0000-0000-00001AD40000}"/>
    <cellStyle name="Uwaga 3 28 9" xfId="39937" xr:uid="{00000000-0005-0000-0000-00001BD40000}"/>
    <cellStyle name="Uwaga 3 29" xfId="4691" xr:uid="{00000000-0005-0000-0000-00001CD40000}"/>
    <cellStyle name="Uwaga 3 29 10" xfId="43174" xr:uid="{00000000-0005-0000-0000-00001DD40000}"/>
    <cellStyle name="Uwaga 3 29 11" xfId="46379" xr:uid="{00000000-0005-0000-0000-00001ED40000}"/>
    <cellStyle name="Uwaga 3 29 12" xfId="49642" xr:uid="{00000000-0005-0000-0000-00001FD40000}"/>
    <cellStyle name="Uwaga 3 29 13" xfId="52839" xr:uid="{00000000-0005-0000-0000-000020D40000}"/>
    <cellStyle name="Uwaga 3 29 14" xfId="58033" xr:uid="{00000000-0005-0000-0000-000021D40000}"/>
    <cellStyle name="Uwaga 3 29 15" xfId="61270" xr:uid="{00000000-0005-0000-0000-000022D40000}"/>
    <cellStyle name="Uwaga 3 29 2" xfId="13926" xr:uid="{00000000-0005-0000-0000-000023D40000}"/>
    <cellStyle name="Uwaga 3 29 3" xfId="7878" xr:uid="{00000000-0005-0000-0000-000024D40000}"/>
    <cellStyle name="Uwaga 3 29 4" xfId="21159" xr:uid="{00000000-0005-0000-0000-000025D40000}"/>
    <cellStyle name="Uwaga 3 29 5" xfId="24469" xr:uid="{00000000-0005-0000-0000-000026D40000}"/>
    <cellStyle name="Uwaga 3 29 6" xfId="27781" xr:uid="{00000000-0005-0000-0000-000027D40000}"/>
    <cellStyle name="Uwaga 3 29 7" xfId="31018" xr:uid="{00000000-0005-0000-0000-000028D40000}"/>
    <cellStyle name="Uwaga 3 29 8" xfId="36776" xr:uid="{00000000-0005-0000-0000-000029D40000}"/>
    <cellStyle name="Uwaga 3 29 9" xfId="39991" xr:uid="{00000000-0005-0000-0000-00002AD40000}"/>
    <cellStyle name="Uwaga 3 3" xfId="1679" xr:uid="{00000000-0005-0000-0000-00002BD40000}"/>
    <cellStyle name="Uwaga 3 3 10" xfId="31331" xr:uid="{00000000-0005-0000-0000-00002CD40000}"/>
    <cellStyle name="Uwaga 3 3 11" xfId="18358" xr:uid="{00000000-0005-0000-0000-00002DD40000}"/>
    <cellStyle name="Uwaga 3 3 12" xfId="36981" xr:uid="{00000000-0005-0000-0000-00002ED40000}"/>
    <cellStyle name="Uwaga 3 3 13" xfId="40213" xr:uid="{00000000-0005-0000-0000-00002FD40000}"/>
    <cellStyle name="Uwaga 3 3 14" xfId="43367" xr:uid="{00000000-0005-0000-0000-000030D40000}"/>
    <cellStyle name="Uwaga 3 3 15" xfId="46688" xr:uid="{00000000-0005-0000-0000-000031D40000}"/>
    <cellStyle name="Uwaga 3 3 16" xfId="49833" xr:uid="{00000000-0005-0000-0000-000032D40000}"/>
    <cellStyle name="Uwaga 3 3 17" xfId="53061" xr:uid="{00000000-0005-0000-0000-000033D40000}"/>
    <cellStyle name="Uwaga 3 3 18" xfId="52967" xr:uid="{00000000-0005-0000-0000-000034D40000}"/>
    <cellStyle name="Uwaga 3 3 19" xfId="58344" xr:uid="{00000000-0005-0000-0000-000035D40000}"/>
    <cellStyle name="Uwaga 3 3 2" xfId="8889" xr:uid="{00000000-0005-0000-0000-000036D40000}"/>
    <cellStyle name="Uwaga 3 3 3" xfId="8501" xr:uid="{00000000-0005-0000-0000-000037D40000}"/>
    <cellStyle name="Uwaga 3 3 4" xfId="5058" xr:uid="{00000000-0005-0000-0000-000038D40000}"/>
    <cellStyle name="Uwaga 3 3 5" xfId="15575" xr:uid="{00000000-0005-0000-0000-000039D40000}"/>
    <cellStyle name="Uwaga 3 3 6" xfId="14522" xr:uid="{00000000-0005-0000-0000-00003AD40000}"/>
    <cellStyle name="Uwaga 3 3 7" xfId="21457" xr:uid="{00000000-0005-0000-0000-00003BD40000}"/>
    <cellStyle name="Uwaga 3 3 8" xfId="24780" xr:uid="{00000000-0005-0000-0000-00003CD40000}"/>
    <cellStyle name="Uwaga 3 3 9" xfId="28006" xr:uid="{00000000-0005-0000-0000-00003DD40000}"/>
    <cellStyle name="Uwaga 3 30" xfId="4743" xr:uid="{00000000-0005-0000-0000-00003ED40000}"/>
    <cellStyle name="Uwaga 3 30 10" xfId="43224" xr:uid="{00000000-0005-0000-0000-00003FD40000}"/>
    <cellStyle name="Uwaga 3 30 11" xfId="46431" xr:uid="{00000000-0005-0000-0000-000040D40000}"/>
    <cellStyle name="Uwaga 3 30 12" xfId="49691" xr:uid="{00000000-0005-0000-0000-000041D40000}"/>
    <cellStyle name="Uwaga 3 30 13" xfId="52891" xr:uid="{00000000-0005-0000-0000-000042D40000}"/>
    <cellStyle name="Uwaga 3 30 14" xfId="58082" xr:uid="{00000000-0005-0000-0000-000043D40000}"/>
    <cellStyle name="Uwaga 3 30 15" xfId="61319" xr:uid="{00000000-0005-0000-0000-000044D40000}"/>
    <cellStyle name="Uwaga 3 30 2" xfId="13977" xr:uid="{00000000-0005-0000-0000-000045D40000}"/>
    <cellStyle name="Uwaga 3 30 3" xfId="7927" xr:uid="{00000000-0005-0000-0000-000046D40000}"/>
    <cellStyle name="Uwaga 3 30 4" xfId="21211" xr:uid="{00000000-0005-0000-0000-000047D40000}"/>
    <cellStyle name="Uwaga 3 30 5" xfId="24521" xr:uid="{00000000-0005-0000-0000-000048D40000}"/>
    <cellStyle name="Uwaga 3 30 6" xfId="27833" xr:uid="{00000000-0005-0000-0000-000049D40000}"/>
    <cellStyle name="Uwaga 3 30 7" xfId="31070" xr:uid="{00000000-0005-0000-0000-00004AD40000}"/>
    <cellStyle name="Uwaga 3 30 8" xfId="36827" xr:uid="{00000000-0005-0000-0000-00004BD40000}"/>
    <cellStyle name="Uwaga 3 30 9" xfId="40042" xr:uid="{00000000-0005-0000-0000-00004CD40000}"/>
    <cellStyle name="Uwaga 3 31" xfId="4794" xr:uid="{00000000-0005-0000-0000-00004DD40000}"/>
    <cellStyle name="Uwaga 3 31 10" xfId="43273" xr:uid="{00000000-0005-0000-0000-00004ED40000}"/>
    <cellStyle name="Uwaga 3 31 11" xfId="46482" xr:uid="{00000000-0005-0000-0000-00004FD40000}"/>
    <cellStyle name="Uwaga 3 31 12" xfId="49740" xr:uid="{00000000-0005-0000-0000-000050D40000}"/>
    <cellStyle name="Uwaga 3 31 13" xfId="52942" xr:uid="{00000000-0005-0000-0000-000051D40000}"/>
    <cellStyle name="Uwaga 3 31 14" xfId="58131" xr:uid="{00000000-0005-0000-0000-000052D40000}"/>
    <cellStyle name="Uwaga 3 31 15" xfId="61368" xr:uid="{00000000-0005-0000-0000-000053D40000}"/>
    <cellStyle name="Uwaga 3 31 2" xfId="14028" xr:uid="{00000000-0005-0000-0000-000054D40000}"/>
    <cellStyle name="Uwaga 3 31 3" xfId="7976" xr:uid="{00000000-0005-0000-0000-000055D40000}"/>
    <cellStyle name="Uwaga 3 31 4" xfId="21262" xr:uid="{00000000-0005-0000-0000-000056D40000}"/>
    <cellStyle name="Uwaga 3 31 5" xfId="24572" xr:uid="{00000000-0005-0000-0000-000057D40000}"/>
    <cellStyle name="Uwaga 3 31 6" xfId="27884" xr:uid="{00000000-0005-0000-0000-000058D40000}"/>
    <cellStyle name="Uwaga 3 31 7" xfId="31121" xr:uid="{00000000-0005-0000-0000-000059D40000}"/>
    <cellStyle name="Uwaga 3 31 8" xfId="36877" xr:uid="{00000000-0005-0000-0000-00005AD40000}"/>
    <cellStyle name="Uwaga 3 31 9" xfId="40093" xr:uid="{00000000-0005-0000-0000-00005BD40000}"/>
    <cellStyle name="Uwaga 3 4" xfId="2493" xr:uid="{00000000-0005-0000-0000-00005CD40000}"/>
    <cellStyle name="Uwaga 3 4 10" xfId="32137" xr:uid="{00000000-0005-0000-0000-00005DD40000}"/>
    <cellStyle name="Uwaga 3 4 11" xfId="34607" xr:uid="{00000000-0005-0000-0000-00005ED40000}"/>
    <cellStyle name="Uwaga 3 4 12" xfId="37795" xr:uid="{00000000-0005-0000-0000-00005FD40000}"/>
    <cellStyle name="Uwaga 3 4 13" xfId="41005" xr:uid="{00000000-0005-0000-0000-000060D40000}"/>
    <cellStyle name="Uwaga 3 4 14" xfId="44181" xr:uid="{00000000-0005-0000-0000-000061D40000}"/>
    <cellStyle name="Uwaga 3 4 15" xfId="47480" xr:uid="{00000000-0005-0000-0000-000062D40000}"/>
    <cellStyle name="Uwaga 3 4 16" xfId="50645" xr:uid="{00000000-0005-0000-0000-000063D40000}"/>
    <cellStyle name="Uwaga 3 4 17" xfId="53841" xr:uid="{00000000-0005-0000-0000-000064D40000}"/>
    <cellStyle name="Uwaga 3 4 18" xfId="55895" xr:uid="{00000000-0005-0000-0000-000065D40000}"/>
    <cellStyle name="Uwaga 3 4 19" xfId="59132" xr:uid="{00000000-0005-0000-0000-000066D40000}"/>
    <cellStyle name="Uwaga 3 4 2" xfId="9695" xr:uid="{00000000-0005-0000-0000-000067D40000}"/>
    <cellStyle name="Uwaga 3 4 3" xfId="11737" xr:uid="{00000000-0005-0000-0000-000068D40000}"/>
    <cellStyle name="Uwaga 3 4 4" xfId="5861" xr:uid="{00000000-0005-0000-0000-000069D40000}"/>
    <cellStyle name="Uwaga 3 4 5" xfId="16386" xr:uid="{00000000-0005-0000-0000-00006AD40000}"/>
    <cellStyle name="Uwaga 3 4 6" xfId="18961" xr:uid="{00000000-0005-0000-0000-00006BD40000}"/>
    <cellStyle name="Uwaga 3 4 7" xfId="22271" xr:uid="{00000000-0005-0000-0000-00006CD40000}"/>
    <cellStyle name="Uwaga 3 4 8" xfId="25591" xr:uid="{00000000-0005-0000-0000-00006DD40000}"/>
    <cellStyle name="Uwaga 3 4 9" xfId="28820" xr:uid="{00000000-0005-0000-0000-00006ED40000}"/>
    <cellStyle name="Uwaga 3 5" xfId="2632" xr:uid="{00000000-0005-0000-0000-00006FD40000}"/>
    <cellStyle name="Uwaga 3 5 10" xfId="32276" xr:uid="{00000000-0005-0000-0000-000070D40000}"/>
    <cellStyle name="Uwaga 3 5 11" xfId="34746" xr:uid="{00000000-0005-0000-0000-000071D40000}"/>
    <cellStyle name="Uwaga 3 5 12" xfId="37934" xr:uid="{00000000-0005-0000-0000-000072D40000}"/>
    <cellStyle name="Uwaga 3 5 13" xfId="41144" xr:uid="{00000000-0005-0000-0000-000073D40000}"/>
    <cellStyle name="Uwaga 3 5 14" xfId="44320" xr:uid="{00000000-0005-0000-0000-000074D40000}"/>
    <cellStyle name="Uwaga 3 5 15" xfId="47619" xr:uid="{00000000-0005-0000-0000-000075D40000}"/>
    <cellStyle name="Uwaga 3 5 16" xfId="50784" xr:uid="{00000000-0005-0000-0000-000076D40000}"/>
    <cellStyle name="Uwaga 3 5 17" xfId="53979" xr:uid="{00000000-0005-0000-0000-000077D40000}"/>
    <cellStyle name="Uwaga 3 5 18" xfId="56033" xr:uid="{00000000-0005-0000-0000-000078D40000}"/>
    <cellStyle name="Uwaga 3 5 19" xfId="59270" xr:uid="{00000000-0005-0000-0000-000079D40000}"/>
    <cellStyle name="Uwaga 3 5 2" xfId="9834" xr:uid="{00000000-0005-0000-0000-00007AD40000}"/>
    <cellStyle name="Uwaga 3 5 3" xfId="11876" xr:uid="{00000000-0005-0000-0000-00007BD40000}"/>
    <cellStyle name="Uwaga 3 5 4" xfId="6000" xr:uid="{00000000-0005-0000-0000-00007CD40000}"/>
    <cellStyle name="Uwaga 3 5 5" xfId="16525" xr:uid="{00000000-0005-0000-0000-00007DD40000}"/>
    <cellStyle name="Uwaga 3 5 6" xfId="19100" xr:uid="{00000000-0005-0000-0000-00007ED40000}"/>
    <cellStyle name="Uwaga 3 5 7" xfId="22410" xr:uid="{00000000-0005-0000-0000-00007FD40000}"/>
    <cellStyle name="Uwaga 3 5 8" xfId="25730" xr:uid="{00000000-0005-0000-0000-000080D40000}"/>
    <cellStyle name="Uwaga 3 5 9" xfId="28959" xr:uid="{00000000-0005-0000-0000-000081D40000}"/>
    <cellStyle name="Uwaga 3 6" xfId="1733" xr:uid="{00000000-0005-0000-0000-000082D40000}"/>
    <cellStyle name="Uwaga 3 6 10" xfId="31385" xr:uid="{00000000-0005-0000-0000-000083D40000}"/>
    <cellStyle name="Uwaga 3 6 11" xfId="18487" xr:uid="{00000000-0005-0000-0000-000084D40000}"/>
    <cellStyle name="Uwaga 3 6 12" xfId="37035" xr:uid="{00000000-0005-0000-0000-000085D40000}"/>
    <cellStyle name="Uwaga 3 6 13" xfId="40267" xr:uid="{00000000-0005-0000-0000-000086D40000}"/>
    <cellStyle name="Uwaga 3 6 14" xfId="43421" xr:uid="{00000000-0005-0000-0000-000087D40000}"/>
    <cellStyle name="Uwaga 3 6 15" xfId="46742" xr:uid="{00000000-0005-0000-0000-000088D40000}"/>
    <cellStyle name="Uwaga 3 6 16" xfId="49887" xr:uid="{00000000-0005-0000-0000-000089D40000}"/>
    <cellStyle name="Uwaga 3 6 17" xfId="53114" xr:uid="{00000000-0005-0000-0000-00008AD40000}"/>
    <cellStyle name="Uwaga 3 6 18" xfId="34274" xr:uid="{00000000-0005-0000-0000-00008BD40000}"/>
    <cellStyle name="Uwaga 3 6 19" xfId="58397" xr:uid="{00000000-0005-0000-0000-00008CD40000}"/>
    <cellStyle name="Uwaga 3 6 2" xfId="8943" xr:uid="{00000000-0005-0000-0000-00008DD40000}"/>
    <cellStyle name="Uwaga 3 6 3" xfId="8447" xr:uid="{00000000-0005-0000-0000-00008ED40000}"/>
    <cellStyle name="Uwaga 3 6 4" xfId="5112" xr:uid="{00000000-0005-0000-0000-00008FD40000}"/>
    <cellStyle name="Uwaga 3 6 5" xfId="15629" xr:uid="{00000000-0005-0000-0000-000090D40000}"/>
    <cellStyle name="Uwaga 3 6 6" xfId="14468" xr:uid="{00000000-0005-0000-0000-000091D40000}"/>
    <cellStyle name="Uwaga 3 6 7" xfId="21511" xr:uid="{00000000-0005-0000-0000-000092D40000}"/>
    <cellStyle name="Uwaga 3 6 8" xfId="24833" xr:uid="{00000000-0005-0000-0000-000093D40000}"/>
    <cellStyle name="Uwaga 3 6 9" xfId="28060" xr:uid="{00000000-0005-0000-0000-000094D40000}"/>
    <cellStyle name="Uwaga 3 7" xfId="2852" xr:uid="{00000000-0005-0000-0000-000095D40000}"/>
    <cellStyle name="Uwaga 3 7 10" xfId="32496" xr:uid="{00000000-0005-0000-0000-000096D40000}"/>
    <cellStyle name="Uwaga 3 7 11" xfId="34966" xr:uid="{00000000-0005-0000-0000-000097D40000}"/>
    <cellStyle name="Uwaga 3 7 12" xfId="38154" xr:uid="{00000000-0005-0000-0000-000098D40000}"/>
    <cellStyle name="Uwaga 3 7 13" xfId="41361" xr:uid="{00000000-0005-0000-0000-000099D40000}"/>
    <cellStyle name="Uwaga 3 7 14" xfId="44540" xr:uid="{00000000-0005-0000-0000-00009AD40000}"/>
    <cellStyle name="Uwaga 3 7 15" xfId="47836" xr:uid="{00000000-0005-0000-0000-00009BD40000}"/>
    <cellStyle name="Uwaga 3 7 16" xfId="51004" xr:uid="{00000000-0005-0000-0000-00009CD40000}"/>
    <cellStyle name="Uwaga 3 7 17" xfId="54194" xr:uid="{00000000-0005-0000-0000-00009DD40000}"/>
    <cellStyle name="Uwaga 3 7 18" xfId="56248" xr:uid="{00000000-0005-0000-0000-00009ED40000}"/>
    <cellStyle name="Uwaga 3 7 19" xfId="59485" xr:uid="{00000000-0005-0000-0000-00009FD40000}"/>
    <cellStyle name="Uwaga 3 7 2" xfId="10054" xr:uid="{00000000-0005-0000-0000-0000A0D40000}"/>
    <cellStyle name="Uwaga 3 7 3" xfId="12096" xr:uid="{00000000-0005-0000-0000-0000A1D40000}"/>
    <cellStyle name="Uwaga 3 7 4" xfId="6220" xr:uid="{00000000-0005-0000-0000-0000A2D40000}"/>
    <cellStyle name="Uwaga 3 7 5" xfId="16745" xr:uid="{00000000-0005-0000-0000-0000A3D40000}"/>
    <cellStyle name="Uwaga 3 7 6" xfId="19320" xr:uid="{00000000-0005-0000-0000-0000A4D40000}"/>
    <cellStyle name="Uwaga 3 7 7" xfId="22630" xr:uid="{00000000-0005-0000-0000-0000A5D40000}"/>
    <cellStyle name="Uwaga 3 7 8" xfId="25948" xr:uid="{00000000-0005-0000-0000-0000A6D40000}"/>
    <cellStyle name="Uwaga 3 7 9" xfId="29179" xr:uid="{00000000-0005-0000-0000-0000A7D40000}"/>
    <cellStyle name="Uwaga 3 8" xfId="2956" xr:uid="{00000000-0005-0000-0000-0000A8D40000}"/>
    <cellStyle name="Uwaga 3 8 10" xfId="32600" xr:uid="{00000000-0005-0000-0000-0000A9D40000}"/>
    <cellStyle name="Uwaga 3 8 11" xfId="35070" xr:uid="{00000000-0005-0000-0000-0000AAD40000}"/>
    <cellStyle name="Uwaga 3 8 12" xfId="38258" xr:uid="{00000000-0005-0000-0000-0000ABD40000}"/>
    <cellStyle name="Uwaga 3 8 13" xfId="41465" xr:uid="{00000000-0005-0000-0000-0000ACD40000}"/>
    <cellStyle name="Uwaga 3 8 14" xfId="44644" xr:uid="{00000000-0005-0000-0000-0000ADD40000}"/>
    <cellStyle name="Uwaga 3 8 15" xfId="47940" xr:uid="{00000000-0005-0000-0000-0000AED40000}"/>
    <cellStyle name="Uwaga 3 8 16" xfId="51108" xr:uid="{00000000-0005-0000-0000-0000AFD40000}"/>
    <cellStyle name="Uwaga 3 8 17" xfId="54297" xr:uid="{00000000-0005-0000-0000-0000B0D40000}"/>
    <cellStyle name="Uwaga 3 8 18" xfId="56351" xr:uid="{00000000-0005-0000-0000-0000B1D40000}"/>
    <cellStyle name="Uwaga 3 8 19" xfId="59588" xr:uid="{00000000-0005-0000-0000-0000B2D40000}"/>
    <cellStyle name="Uwaga 3 8 2" xfId="10158" xr:uid="{00000000-0005-0000-0000-0000B3D40000}"/>
    <cellStyle name="Uwaga 3 8 3" xfId="12200" xr:uid="{00000000-0005-0000-0000-0000B4D40000}"/>
    <cellStyle name="Uwaga 3 8 4" xfId="6324" xr:uid="{00000000-0005-0000-0000-0000B5D40000}"/>
    <cellStyle name="Uwaga 3 8 5" xfId="16849" xr:uid="{00000000-0005-0000-0000-0000B6D40000}"/>
    <cellStyle name="Uwaga 3 8 6" xfId="19424" xr:uid="{00000000-0005-0000-0000-0000B7D40000}"/>
    <cellStyle name="Uwaga 3 8 7" xfId="22734" xr:uid="{00000000-0005-0000-0000-0000B8D40000}"/>
    <cellStyle name="Uwaga 3 8 8" xfId="26051" xr:uid="{00000000-0005-0000-0000-0000B9D40000}"/>
    <cellStyle name="Uwaga 3 8 9" xfId="29283" xr:uid="{00000000-0005-0000-0000-0000BAD40000}"/>
    <cellStyle name="Uwaga 3 9" xfId="3122" xr:uid="{00000000-0005-0000-0000-0000BBD40000}"/>
    <cellStyle name="Uwaga 3 9 10" xfId="32766" xr:uid="{00000000-0005-0000-0000-0000BCD40000}"/>
    <cellStyle name="Uwaga 3 9 11" xfId="35235" xr:uid="{00000000-0005-0000-0000-0000BDD40000}"/>
    <cellStyle name="Uwaga 3 9 12" xfId="38424" xr:uid="{00000000-0005-0000-0000-0000BED40000}"/>
    <cellStyle name="Uwaga 3 9 13" xfId="41630" xr:uid="{00000000-0005-0000-0000-0000BFD40000}"/>
    <cellStyle name="Uwaga 3 9 14" xfId="44810" xr:uid="{00000000-0005-0000-0000-0000C0D40000}"/>
    <cellStyle name="Uwaga 3 9 15" xfId="48105" xr:uid="{00000000-0005-0000-0000-0000C1D40000}"/>
    <cellStyle name="Uwaga 3 9 16" xfId="51273" xr:uid="{00000000-0005-0000-0000-0000C2D40000}"/>
    <cellStyle name="Uwaga 3 9 17" xfId="54461" xr:uid="{00000000-0005-0000-0000-0000C3D40000}"/>
    <cellStyle name="Uwaga 3 9 18" xfId="56515" xr:uid="{00000000-0005-0000-0000-0000C4D40000}"/>
    <cellStyle name="Uwaga 3 9 19" xfId="59752" xr:uid="{00000000-0005-0000-0000-0000C5D40000}"/>
    <cellStyle name="Uwaga 3 9 2" xfId="10324" xr:uid="{00000000-0005-0000-0000-0000C6D40000}"/>
    <cellStyle name="Uwaga 3 9 3" xfId="12366" xr:uid="{00000000-0005-0000-0000-0000C7D40000}"/>
    <cellStyle name="Uwaga 3 9 4" xfId="6490" xr:uid="{00000000-0005-0000-0000-0000C8D40000}"/>
    <cellStyle name="Uwaga 3 9 5" xfId="17015" xr:uid="{00000000-0005-0000-0000-0000C9D40000}"/>
    <cellStyle name="Uwaga 3 9 6" xfId="19590" xr:uid="{00000000-0005-0000-0000-0000CAD40000}"/>
    <cellStyle name="Uwaga 3 9 7" xfId="22900" xr:uid="{00000000-0005-0000-0000-0000CBD40000}"/>
    <cellStyle name="Uwaga 3 9 8" xfId="26216" xr:uid="{00000000-0005-0000-0000-0000CCD40000}"/>
    <cellStyle name="Uwaga 3 9 9" xfId="29449" xr:uid="{00000000-0005-0000-0000-0000CDD40000}"/>
    <cellStyle name="Uwaga 3_~9231450" xfId="62616" xr:uid="{00000000-0005-0000-0000-0000CED40000}"/>
    <cellStyle name="Uwaga 30" xfId="1394" xr:uid="{00000000-0005-0000-0000-0000CFD40000}"/>
    <cellStyle name="Uwaga 30 10" xfId="2735" xr:uid="{00000000-0005-0000-0000-0000D0D40000}"/>
    <cellStyle name="Uwaga 30 10 10" xfId="32379" xr:uid="{00000000-0005-0000-0000-0000D1D40000}"/>
    <cellStyle name="Uwaga 30 10 11" xfId="34849" xr:uid="{00000000-0005-0000-0000-0000D2D40000}"/>
    <cellStyle name="Uwaga 30 10 12" xfId="38037" xr:uid="{00000000-0005-0000-0000-0000D3D40000}"/>
    <cellStyle name="Uwaga 30 10 13" xfId="41246" xr:uid="{00000000-0005-0000-0000-0000D4D40000}"/>
    <cellStyle name="Uwaga 30 10 14" xfId="44423" xr:uid="{00000000-0005-0000-0000-0000D5D40000}"/>
    <cellStyle name="Uwaga 30 10 15" xfId="47721" xr:uid="{00000000-0005-0000-0000-0000D6D40000}"/>
    <cellStyle name="Uwaga 30 10 16" xfId="50887" xr:uid="{00000000-0005-0000-0000-0000D7D40000}"/>
    <cellStyle name="Uwaga 30 10 17" xfId="54080" xr:uid="{00000000-0005-0000-0000-0000D8D40000}"/>
    <cellStyle name="Uwaga 30 10 18" xfId="56134" xr:uid="{00000000-0005-0000-0000-0000D9D40000}"/>
    <cellStyle name="Uwaga 30 10 19" xfId="59371" xr:uid="{00000000-0005-0000-0000-0000DAD40000}"/>
    <cellStyle name="Uwaga 30 10 2" xfId="9937" xr:uid="{00000000-0005-0000-0000-0000DBD40000}"/>
    <cellStyle name="Uwaga 30 10 3" xfId="11979" xr:uid="{00000000-0005-0000-0000-0000DCD40000}"/>
    <cellStyle name="Uwaga 30 10 4" xfId="6103" xr:uid="{00000000-0005-0000-0000-0000DDD40000}"/>
    <cellStyle name="Uwaga 30 10 5" xfId="16628" xr:uid="{00000000-0005-0000-0000-0000DED40000}"/>
    <cellStyle name="Uwaga 30 10 6" xfId="19203" xr:uid="{00000000-0005-0000-0000-0000DFD40000}"/>
    <cellStyle name="Uwaga 30 10 7" xfId="22513" xr:uid="{00000000-0005-0000-0000-0000E0D40000}"/>
    <cellStyle name="Uwaga 30 10 8" xfId="25832" xr:uid="{00000000-0005-0000-0000-0000E1D40000}"/>
    <cellStyle name="Uwaga 30 10 9" xfId="29062" xr:uid="{00000000-0005-0000-0000-0000E2D40000}"/>
    <cellStyle name="Uwaga 30 11" xfId="3371" xr:uid="{00000000-0005-0000-0000-0000E3D40000}"/>
    <cellStyle name="Uwaga 30 11 10" xfId="33015" xr:uid="{00000000-0005-0000-0000-0000E4D40000}"/>
    <cellStyle name="Uwaga 30 11 11" xfId="35483" xr:uid="{00000000-0005-0000-0000-0000E5D40000}"/>
    <cellStyle name="Uwaga 30 11 12" xfId="38673" xr:uid="{00000000-0005-0000-0000-0000E6D40000}"/>
    <cellStyle name="Uwaga 30 11 13" xfId="41878" xr:uid="{00000000-0005-0000-0000-0000E7D40000}"/>
    <cellStyle name="Uwaga 30 11 14" xfId="45059" xr:uid="{00000000-0005-0000-0000-0000E8D40000}"/>
    <cellStyle name="Uwaga 30 11 15" xfId="48353" xr:uid="{00000000-0005-0000-0000-0000E9D40000}"/>
    <cellStyle name="Uwaga 30 11 16" xfId="51522" xr:uid="{00000000-0005-0000-0000-0000EAD40000}"/>
    <cellStyle name="Uwaga 30 11 17" xfId="54707" xr:uid="{00000000-0005-0000-0000-0000EBD40000}"/>
    <cellStyle name="Uwaga 30 11 18" xfId="56761" xr:uid="{00000000-0005-0000-0000-0000ECD40000}"/>
    <cellStyle name="Uwaga 30 11 19" xfId="59998" xr:uid="{00000000-0005-0000-0000-0000EDD40000}"/>
    <cellStyle name="Uwaga 30 11 2" xfId="10573" xr:uid="{00000000-0005-0000-0000-0000EED40000}"/>
    <cellStyle name="Uwaga 30 11 3" xfId="12615" xr:uid="{00000000-0005-0000-0000-0000EFD40000}"/>
    <cellStyle name="Uwaga 30 11 4" xfId="6739" xr:uid="{00000000-0005-0000-0000-0000F0D40000}"/>
    <cellStyle name="Uwaga 30 11 5" xfId="17264" xr:uid="{00000000-0005-0000-0000-0000F1D40000}"/>
    <cellStyle name="Uwaga 30 11 6" xfId="19839" xr:uid="{00000000-0005-0000-0000-0000F2D40000}"/>
    <cellStyle name="Uwaga 30 11 7" xfId="23149" xr:uid="{00000000-0005-0000-0000-0000F3D40000}"/>
    <cellStyle name="Uwaga 30 11 8" xfId="26464" xr:uid="{00000000-0005-0000-0000-0000F4D40000}"/>
    <cellStyle name="Uwaga 30 11 9" xfId="29698" xr:uid="{00000000-0005-0000-0000-0000F5D40000}"/>
    <cellStyle name="Uwaga 30 12" xfId="3213" xr:uid="{00000000-0005-0000-0000-0000F6D40000}"/>
    <cellStyle name="Uwaga 30 12 10" xfId="32857" xr:uid="{00000000-0005-0000-0000-0000F7D40000}"/>
    <cellStyle name="Uwaga 30 12 11" xfId="35326" xr:uid="{00000000-0005-0000-0000-0000F8D40000}"/>
    <cellStyle name="Uwaga 30 12 12" xfId="38515" xr:uid="{00000000-0005-0000-0000-0000F9D40000}"/>
    <cellStyle name="Uwaga 30 12 13" xfId="41721" xr:uid="{00000000-0005-0000-0000-0000FAD40000}"/>
    <cellStyle name="Uwaga 30 12 14" xfId="44901" xr:uid="{00000000-0005-0000-0000-0000FBD40000}"/>
    <cellStyle name="Uwaga 30 12 15" xfId="48196" xr:uid="{00000000-0005-0000-0000-0000FCD40000}"/>
    <cellStyle name="Uwaga 30 12 16" xfId="51364" xr:uid="{00000000-0005-0000-0000-0000FDD40000}"/>
    <cellStyle name="Uwaga 30 12 17" xfId="54551" xr:uid="{00000000-0005-0000-0000-0000FED40000}"/>
    <cellStyle name="Uwaga 30 12 18" xfId="56605" xr:uid="{00000000-0005-0000-0000-0000FFD40000}"/>
    <cellStyle name="Uwaga 30 12 19" xfId="59842" xr:uid="{00000000-0005-0000-0000-000000D50000}"/>
    <cellStyle name="Uwaga 30 12 2" xfId="10415" xr:uid="{00000000-0005-0000-0000-000001D50000}"/>
    <cellStyle name="Uwaga 30 12 3" xfId="12457" xr:uid="{00000000-0005-0000-0000-000002D50000}"/>
    <cellStyle name="Uwaga 30 12 4" xfId="6581" xr:uid="{00000000-0005-0000-0000-000003D50000}"/>
    <cellStyle name="Uwaga 30 12 5" xfId="17106" xr:uid="{00000000-0005-0000-0000-000004D50000}"/>
    <cellStyle name="Uwaga 30 12 6" xfId="19681" xr:uid="{00000000-0005-0000-0000-000005D50000}"/>
    <cellStyle name="Uwaga 30 12 7" xfId="22991" xr:uid="{00000000-0005-0000-0000-000006D50000}"/>
    <cellStyle name="Uwaga 30 12 8" xfId="26306" xr:uid="{00000000-0005-0000-0000-000007D50000}"/>
    <cellStyle name="Uwaga 30 12 9" xfId="29540" xr:uid="{00000000-0005-0000-0000-000008D50000}"/>
    <cellStyle name="Uwaga 30 13" xfId="3036" xr:uid="{00000000-0005-0000-0000-000009D50000}"/>
    <cellStyle name="Uwaga 30 13 10" xfId="32680" xr:uid="{00000000-0005-0000-0000-00000AD50000}"/>
    <cellStyle name="Uwaga 30 13 11" xfId="35149" xr:uid="{00000000-0005-0000-0000-00000BD50000}"/>
    <cellStyle name="Uwaga 30 13 12" xfId="38338" xr:uid="{00000000-0005-0000-0000-00000CD50000}"/>
    <cellStyle name="Uwaga 30 13 13" xfId="41544" xr:uid="{00000000-0005-0000-0000-00000DD50000}"/>
    <cellStyle name="Uwaga 30 13 14" xfId="44724" xr:uid="{00000000-0005-0000-0000-00000ED50000}"/>
    <cellStyle name="Uwaga 30 13 15" xfId="48019" xr:uid="{00000000-0005-0000-0000-00000FD50000}"/>
    <cellStyle name="Uwaga 30 13 16" xfId="51187" xr:uid="{00000000-0005-0000-0000-000010D50000}"/>
    <cellStyle name="Uwaga 30 13 17" xfId="54376" xr:uid="{00000000-0005-0000-0000-000011D50000}"/>
    <cellStyle name="Uwaga 30 13 18" xfId="56430" xr:uid="{00000000-0005-0000-0000-000012D50000}"/>
    <cellStyle name="Uwaga 30 13 19" xfId="59667" xr:uid="{00000000-0005-0000-0000-000013D50000}"/>
    <cellStyle name="Uwaga 30 13 2" xfId="10238" xr:uid="{00000000-0005-0000-0000-000014D50000}"/>
    <cellStyle name="Uwaga 30 13 3" xfId="12280" xr:uid="{00000000-0005-0000-0000-000015D50000}"/>
    <cellStyle name="Uwaga 30 13 4" xfId="6404" xr:uid="{00000000-0005-0000-0000-000016D50000}"/>
    <cellStyle name="Uwaga 30 13 5" xfId="16929" xr:uid="{00000000-0005-0000-0000-000017D50000}"/>
    <cellStyle name="Uwaga 30 13 6" xfId="19504" xr:uid="{00000000-0005-0000-0000-000018D50000}"/>
    <cellStyle name="Uwaga 30 13 7" xfId="22814" xr:uid="{00000000-0005-0000-0000-000019D50000}"/>
    <cellStyle name="Uwaga 30 13 8" xfId="26131" xr:uid="{00000000-0005-0000-0000-00001AD50000}"/>
    <cellStyle name="Uwaga 30 13 9" xfId="29363" xr:uid="{00000000-0005-0000-0000-00001BD50000}"/>
    <cellStyle name="Uwaga 30 14" xfId="3540" xr:uid="{00000000-0005-0000-0000-00001CD50000}"/>
    <cellStyle name="Uwaga 30 14 10" xfId="33184" xr:uid="{00000000-0005-0000-0000-00001DD50000}"/>
    <cellStyle name="Uwaga 30 14 11" xfId="35648" xr:uid="{00000000-0005-0000-0000-00001ED50000}"/>
    <cellStyle name="Uwaga 30 14 12" xfId="38842" xr:uid="{00000000-0005-0000-0000-00001FD50000}"/>
    <cellStyle name="Uwaga 30 14 13" xfId="42043" xr:uid="{00000000-0005-0000-0000-000020D50000}"/>
    <cellStyle name="Uwaga 30 14 14" xfId="45228" xr:uid="{00000000-0005-0000-0000-000021D50000}"/>
    <cellStyle name="Uwaga 30 14 15" xfId="48518" xr:uid="{00000000-0005-0000-0000-000022D50000}"/>
    <cellStyle name="Uwaga 30 14 16" xfId="51689" xr:uid="{00000000-0005-0000-0000-000023D50000}"/>
    <cellStyle name="Uwaga 30 14 17" xfId="54870" xr:uid="{00000000-0005-0000-0000-000024D50000}"/>
    <cellStyle name="Uwaga 30 14 18" xfId="56924" xr:uid="{00000000-0005-0000-0000-000025D50000}"/>
    <cellStyle name="Uwaga 30 14 19" xfId="60161" xr:uid="{00000000-0005-0000-0000-000026D50000}"/>
    <cellStyle name="Uwaga 30 14 2" xfId="10742" xr:uid="{00000000-0005-0000-0000-000027D50000}"/>
    <cellStyle name="Uwaga 30 14 3" xfId="12784" xr:uid="{00000000-0005-0000-0000-000028D50000}"/>
    <cellStyle name="Uwaga 30 14 4" xfId="6906" xr:uid="{00000000-0005-0000-0000-000029D50000}"/>
    <cellStyle name="Uwaga 30 14 5" xfId="17433" xr:uid="{00000000-0005-0000-0000-00002AD50000}"/>
    <cellStyle name="Uwaga 30 14 6" xfId="20008" xr:uid="{00000000-0005-0000-0000-00002BD50000}"/>
    <cellStyle name="Uwaga 30 14 7" xfId="23318" xr:uid="{00000000-0005-0000-0000-00002CD50000}"/>
    <cellStyle name="Uwaga 30 14 8" xfId="26633" xr:uid="{00000000-0005-0000-0000-00002DD50000}"/>
    <cellStyle name="Uwaga 30 14 9" xfId="29867" xr:uid="{00000000-0005-0000-0000-00002ED50000}"/>
    <cellStyle name="Uwaga 30 15" xfId="3677" xr:uid="{00000000-0005-0000-0000-00002FD50000}"/>
    <cellStyle name="Uwaga 30 15 10" xfId="33321" xr:uid="{00000000-0005-0000-0000-000030D50000}"/>
    <cellStyle name="Uwaga 30 15 11" xfId="35785" xr:uid="{00000000-0005-0000-0000-000031D50000}"/>
    <cellStyle name="Uwaga 30 15 12" xfId="38979" xr:uid="{00000000-0005-0000-0000-000032D50000}"/>
    <cellStyle name="Uwaga 30 15 13" xfId="42180" xr:uid="{00000000-0005-0000-0000-000033D50000}"/>
    <cellStyle name="Uwaga 30 15 14" xfId="45365" xr:uid="{00000000-0005-0000-0000-000034D50000}"/>
    <cellStyle name="Uwaga 30 15 15" xfId="48655" xr:uid="{00000000-0005-0000-0000-000035D50000}"/>
    <cellStyle name="Uwaga 30 15 16" xfId="51826" xr:uid="{00000000-0005-0000-0000-000036D50000}"/>
    <cellStyle name="Uwaga 30 15 17" xfId="55006" xr:uid="{00000000-0005-0000-0000-000037D50000}"/>
    <cellStyle name="Uwaga 30 15 18" xfId="57060" xr:uid="{00000000-0005-0000-0000-000038D50000}"/>
    <cellStyle name="Uwaga 30 15 19" xfId="60297" xr:uid="{00000000-0005-0000-0000-000039D50000}"/>
    <cellStyle name="Uwaga 30 15 2" xfId="10879" xr:uid="{00000000-0005-0000-0000-00003AD50000}"/>
    <cellStyle name="Uwaga 30 15 3" xfId="12921" xr:uid="{00000000-0005-0000-0000-00003BD50000}"/>
    <cellStyle name="Uwaga 30 15 4" xfId="7043" xr:uid="{00000000-0005-0000-0000-00003CD50000}"/>
    <cellStyle name="Uwaga 30 15 5" xfId="17570" xr:uid="{00000000-0005-0000-0000-00003DD50000}"/>
    <cellStyle name="Uwaga 30 15 6" xfId="20145" xr:uid="{00000000-0005-0000-0000-00003ED50000}"/>
    <cellStyle name="Uwaga 30 15 7" xfId="23455" xr:uid="{00000000-0005-0000-0000-00003FD50000}"/>
    <cellStyle name="Uwaga 30 15 8" xfId="26770" xr:uid="{00000000-0005-0000-0000-000040D50000}"/>
    <cellStyle name="Uwaga 30 15 9" xfId="30004" xr:uid="{00000000-0005-0000-0000-000041D50000}"/>
    <cellStyle name="Uwaga 30 16" xfId="2055" xr:uid="{00000000-0005-0000-0000-000042D50000}"/>
    <cellStyle name="Uwaga 30 16 10" xfId="31703" xr:uid="{00000000-0005-0000-0000-000043D50000}"/>
    <cellStyle name="Uwaga 30 16 11" xfId="15297" xr:uid="{00000000-0005-0000-0000-000044D50000}"/>
    <cellStyle name="Uwaga 30 16 12" xfId="37357" xr:uid="{00000000-0005-0000-0000-000045D50000}"/>
    <cellStyle name="Uwaga 30 16 13" xfId="40580" xr:uid="{00000000-0005-0000-0000-000046D50000}"/>
    <cellStyle name="Uwaga 30 16 14" xfId="43743" xr:uid="{00000000-0005-0000-0000-000047D50000}"/>
    <cellStyle name="Uwaga 30 16 15" xfId="47055" xr:uid="{00000000-0005-0000-0000-000048D50000}"/>
    <cellStyle name="Uwaga 30 16 16" xfId="50209" xr:uid="{00000000-0005-0000-0000-000049D50000}"/>
    <cellStyle name="Uwaga 30 16 17" xfId="53420" xr:uid="{00000000-0005-0000-0000-00004AD50000}"/>
    <cellStyle name="Uwaga 30 16 18" xfId="34094" xr:uid="{00000000-0005-0000-0000-00004BD50000}"/>
    <cellStyle name="Uwaga 30 16 19" xfId="58707" xr:uid="{00000000-0005-0000-0000-00004CD50000}"/>
    <cellStyle name="Uwaga 30 16 2" xfId="9261" xr:uid="{00000000-0005-0000-0000-00004DD50000}"/>
    <cellStyle name="Uwaga 30 16 3" xfId="8125" xr:uid="{00000000-0005-0000-0000-00004ED50000}"/>
    <cellStyle name="Uwaga 30 16 4" xfId="5432" xr:uid="{00000000-0005-0000-0000-00004FD50000}"/>
    <cellStyle name="Uwaga 30 16 5" xfId="15950" xr:uid="{00000000-0005-0000-0000-000050D50000}"/>
    <cellStyle name="Uwaga 30 16 6" xfId="14146" xr:uid="{00000000-0005-0000-0000-000051D50000}"/>
    <cellStyle name="Uwaga 30 16 7" xfId="21833" xr:uid="{00000000-0005-0000-0000-000052D50000}"/>
    <cellStyle name="Uwaga 30 16 8" xfId="25155" xr:uid="{00000000-0005-0000-0000-000053D50000}"/>
    <cellStyle name="Uwaga 30 16 9" xfId="28382" xr:uid="{00000000-0005-0000-0000-000054D50000}"/>
    <cellStyle name="Uwaga 30 17" xfId="3812" xr:uid="{00000000-0005-0000-0000-000055D50000}"/>
    <cellStyle name="Uwaga 30 17 10" xfId="33456" xr:uid="{00000000-0005-0000-0000-000056D50000}"/>
    <cellStyle name="Uwaga 30 17 11" xfId="35919" xr:uid="{00000000-0005-0000-0000-000057D50000}"/>
    <cellStyle name="Uwaga 30 17 12" xfId="39114" xr:uid="{00000000-0005-0000-0000-000058D50000}"/>
    <cellStyle name="Uwaga 30 17 13" xfId="42314" xr:uid="{00000000-0005-0000-0000-000059D50000}"/>
    <cellStyle name="Uwaga 30 17 14" xfId="45500" xr:uid="{00000000-0005-0000-0000-00005AD50000}"/>
    <cellStyle name="Uwaga 30 17 15" xfId="48789" xr:uid="{00000000-0005-0000-0000-00005BD50000}"/>
    <cellStyle name="Uwaga 30 17 16" xfId="51961" xr:uid="{00000000-0005-0000-0000-00005CD50000}"/>
    <cellStyle name="Uwaga 30 17 17" xfId="55139" xr:uid="{00000000-0005-0000-0000-00005DD50000}"/>
    <cellStyle name="Uwaga 30 17 18" xfId="57193" xr:uid="{00000000-0005-0000-0000-00005ED50000}"/>
    <cellStyle name="Uwaga 30 17 19" xfId="60430" xr:uid="{00000000-0005-0000-0000-00005FD50000}"/>
    <cellStyle name="Uwaga 30 17 2" xfId="11014" xr:uid="{00000000-0005-0000-0000-000060D50000}"/>
    <cellStyle name="Uwaga 30 17 3" xfId="13056" xr:uid="{00000000-0005-0000-0000-000061D50000}"/>
    <cellStyle name="Uwaga 30 17 4" xfId="7173" xr:uid="{00000000-0005-0000-0000-000062D50000}"/>
    <cellStyle name="Uwaga 30 17 5" xfId="17705" xr:uid="{00000000-0005-0000-0000-000063D50000}"/>
    <cellStyle name="Uwaga 30 17 6" xfId="20280" xr:uid="{00000000-0005-0000-0000-000064D50000}"/>
    <cellStyle name="Uwaga 30 17 7" xfId="23590" xr:uid="{00000000-0005-0000-0000-000065D50000}"/>
    <cellStyle name="Uwaga 30 17 8" xfId="26905" xr:uid="{00000000-0005-0000-0000-000066D50000}"/>
    <cellStyle name="Uwaga 30 17 9" xfId="30139" xr:uid="{00000000-0005-0000-0000-000067D50000}"/>
    <cellStyle name="Uwaga 30 18" xfId="3935" xr:uid="{00000000-0005-0000-0000-000068D50000}"/>
    <cellStyle name="Uwaga 30 18 10" xfId="33579" xr:uid="{00000000-0005-0000-0000-000069D50000}"/>
    <cellStyle name="Uwaga 30 18 11" xfId="36042" xr:uid="{00000000-0005-0000-0000-00006AD50000}"/>
    <cellStyle name="Uwaga 30 18 12" xfId="39237" xr:uid="{00000000-0005-0000-0000-00006BD50000}"/>
    <cellStyle name="Uwaga 30 18 13" xfId="42437" xr:uid="{00000000-0005-0000-0000-00006CD50000}"/>
    <cellStyle name="Uwaga 30 18 14" xfId="45623" xr:uid="{00000000-0005-0000-0000-00006DD50000}"/>
    <cellStyle name="Uwaga 30 18 15" xfId="48912" xr:uid="{00000000-0005-0000-0000-00006ED50000}"/>
    <cellStyle name="Uwaga 30 18 16" xfId="52084" xr:uid="{00000000-0005-0000-0000-00006FD50000}"/>
    <cellStyle name="Uwaga 30 18 17" xfId="55261" xr:uid="{00000000-0005-0000-0000-000070D50000}"/>
    <cellStyle name="Uwaga 30 18 18" xfId="57315" xr:uid="{00000000-0005-0000-0000-000071D50000}"/>
    <cellStyle name="Uwaga 30 18 19" xfId="60552" xr:uid="{00000000-0005-0000-0000-000072D50000}"/>
    <cellStyle name="Uwaga 30 18 2" xfId="11137" xr:uid="{00000000-0005-0000-0000-000073D50000}"/>
    <cellStyle name="Uwaga 30 18 3" xfId="13179" xr:uid="{00000000-0005-0000-0000-000074D50000}"/>
    <cellStyle name="Uwaga 30 18 4" xfId="7295" xr:uid="{00000000-0005-0000-0000-000075D50000}"/>
    <cellStyle name="Uwaga 30 18 5" xfId="17828" xr:uid="{00000000-0005-0000-0000-000076D50000}"/>
    <cellStyle name="Uwaga 30 18 6" xfId="20403" xr:uid="{00000000-0005-0000-0000-000077D50000}"/>
    <cellStyle name="Uwaga 30 18 7" xfId="23713" xr:uid="{00000000-0005-0000-0000-000078D50000}"/>
    <cellStyle name="Uwaga 30 18 8" xfId="27028" xr:uid="{00000000-0005-0000-0000-000079D50000}"/>
    <cellStyle name="Uwaga 30 18 9" xfId="30262" xr:uid="{00000000-0005-0000-0000-00007AD50000}"/>
    <cellStyle name="Uwaga 30 19" xfId="2161" xr:uid="{00000000-0005-0000-0000-00007BD50000}"/>
    <cellStyle name="Uwaga 30 19 10" xfId="31809" xr:uid="{00000000-0005-0000-0000-00007CD50000}"/>
    <cellStyle name="Uwaga 30 19 11" xfId="34284" xr:uid="{00000000-0005-0000-0000-00007DD50000}"/>
    <cellStyle name="Uwaga 30 19 12" xfId="37463" xr:uid="{00000000-0005-0000-0000-00007ED50000}"/>
    <cellStyle name="Uwaga 30 19 13" xfId="40683" xr:uid="{00000000-0005-0000-0000-00007FD50000}"/>
    <cellStyle name="Uwaga 30 19 14" xfId="43849" xr:uid="{00000000-0005-0000-0000-000080D50000}"/>
    <cellStyle name="Uwaga 30 19 15" xfId="47158" xr:uid="{00000000-0005-0000-0000-000081D50000}"/>
    <cellStyle name="Uwaga 30 19 16" xfId="50315" xr:uid="{00000000-0005-0000-0000-000082D50000}"/>
    <cellStyle name="Uwaga 30 19 17" xfId="53523" xr:uid="{00000000-0005-0000-0000-000083D50000}"/>
    <cellStyle name="Uwaga 30 19 18" xfId="55573" xr:uid="{00000000-0005-0000-0000-000084D50000}"/>
    <cellStyle name="Uwaga 30 19 19" xfId="58810" xr:uid="{00000000-0005-0000-0000-000085D50000}"/>
    <cellStyle name="Uwaga 30 19 2" xfId="9367" xr:uid="{00000000-0005-0000-0000-000086D50000}"/>
    <cellStyle name="Uwaga 30 19 3" xfId="11405" xr:uid="{00000000-0005-0000-0000-000087D50000}"/>
    <cellStyle name="Uwaga 30 19 4" xfId="5538" xr:uid="{00000000-0005-0000-0000-000088D50000}"/>
    <cellStyle name="Uwaga 30 19 5" xfId="16056" xr:uid="{00000000-0005-0000-0000-000089D50000}"/>
    <cellStyle name="Uwaga 30 19 6" xfId="18629" xr:uid="{00000000-0005-0000-0000-00008AD50000}"/>
    <cellStyle name="Uwaga 30 19 7" xfId="21939" xr:uid="{00000000-0005-0000-0000-00008BD50000}"/>
    <cellStyle name="Uwaga 30 19 8" xfId="25260" xr:uid="{00000000-0005-0000-0000-00008CD50000}"/>
    <cellStyle name="Uwaga 30 19 9" xfId="28488" xr:uid="{00000000-0005-0000-0000-00008DD50000}"/>
    <cellStyle name="Uwaga 30 2" xfId="1474" xr:uid="{00000000-0005-0000-0000-00008ED50000}"/>
    <cellStyle name="Uwaga 30 2 10" xfId="3448" xr:uid="{00000000-0005-0000-0000-00008FD50000}"/>
    <cellStyle name="Uwaga 30 2 10 10" xfId="33092" xr:uid="{00000000-0005-0000-0000-000090D50000}"/>
    <cellStyle name="Uwaga 30 2 10 11" xfId="35559" xr:uid="{00000000-0005-0000-0000-000091D50000}"/>
    <cellStyle name="Uwaga 30 2 10 12" xfId="38750" xr:uid="{00000000-0005-0000-0000-000092D50000}"/>
    <cellStyle name="Uwaga 30 2 10 13" xfId="41954" xr:uid="{00000000-0005-0000-0000-000093D50000}"/>
    <cellStyle name="Uwaga 30 2 10 14" xfId="45136" xr:uid="{00000000-0005-0000-0000-000094D50000}"/>
    <cellStyle name="Uwaga 30 2 10 15" xfId="48429" xr:uid="{00000000-0005-0000-0000-000095D50000}"/>
    <cellStyle name="Uwaga 30 2 10 16" xfId="51598" xr:uid="{00000000-0005-0000-0000-000096D50000}"/>
    <cellStyle name="Uwaga 30 2 10 17" xfId="54782" xr:uid="{00000000-0005-0000-0000-000097D50000}"/>
    <cellStyle name="Uwaga 30 2 10 18" xfId="56836" xr:uid="{00000000-0005-0000-0000-000098D50000}"/>
    <cellStyle name="Uwaga 30 2 10 19" xfId="60073" xr:uid="{00000000-0005-0000-0000-000099D50000}"/>
    <cellStyle name="Uwaga 30 2 10 2" xfId="10650" xr:uid="{00000000-0005-0000-0000-00009AD50000}"/>
    <cellStyle name="Uwaga 30 2 10 3" xfId="12692" xr:uid="{00000000-0005-0000-0000-00009BD50000}"/>
    <cellStyle name="Uwaga 30 2 10 4" xfId="6816" xr:uid="{00000000-0005-0000-0000-00009CD50000}"/>
    <cellStyle name="Uwaga 30 2 10 5" xfId="17341" xr:uid="{00000000-0005-0000-0000-00009DD50000}"/>
    <cellStyle name="Uwaga 30 2 10 6" xfId="19916" xr:uid="{00000000-0005-0000-0000-00009ED50000}"/>
    <cellStyle name="Uwaga 30 2 10 7" xfId="23226" xr:uid="{00000000-0005-0000-0000-00009FD50000}"/>
    <cellStyle name="Uwaga 30 2 10 8" xfId="26541" xr:uid="{00000000-0005-0000-0000-0000A0D50000}"/>
    <cellStyle name="Uwaga 30 2 10 9" xfId="29775" xr:uid="{00000000-0005-0000-0000-0000A1D50000}"/>
    <cellStyle name="Uwaga 30 2 11" xfId="3248" xr:uid="{00000000-0005-0000-0000-0000A2D50000}"/>
    <cellStyle name="Uwaga 30 2 11 10" xfId="32892" xr:uid="{00000000-0005-0000-0000-0000A3D50000}"/>
    <cellStyle name="Uwaga 30 2 11 11" xfId="35360" xr:uid="{00000000-0005-0000-0000-0000A4D50000}"/>
    <cellStyle name="Uwaga 30 2 11 12" xfId="38550" xr:uid="{00000000-0005-0000-0000-0000A5D50000}"/>
    <cellStyle name="Uwaga 30 2 11 13" xfId="41755" xr:uid="{00000000-0005-0000-0000-0000A6D50000}"/>
    <cellStyle name="Uwaga 30 2 11 14" xfId="44936" xr:uid="{00000000-0005-0000-0000-0000A7D50000}"/>
    <cellStyle name="Uwaga 30 2 11 15" xfId="48230" xr:uid="{00000000-0005-0000-0000-0000A8D50000}"/>
    <cellStyle name="Uwaga 30 2 11 16" xfId="51399" xr:uid="{00000000-0005-0000-0000-0000A9D50000}"/>
    <cellStyle name="Uwaga 30 2 11 17" xfId="54584" xr:uid="{00000000-0005-0000-0000-0000AAD50000}"/>
    <cellStyle name="Uwaga 30 2 11 18" xfId="56638" xr:uid="{00000000-0005-0000-0000-0000ABD50000}"/>
    <cellStyle name="Uwaga 30 2 11 19" xfId="59875" xr:uid="{00000000-0005-0000-0000-0000ACD50000}"/>
    <cellStyle name="Uwaga 30 2 11 2" xfId="10450" xr:uid="{00000000-0005-0000-0000-0000ADD50000}"/>
    <cellStyle name="Uwaga 30 2 11 3" xfId="12492" xr:uid="{00000000-0005-0000-0000-0000AED50000}"/>
    <cellStyle name="Uwaga 30 2 11 4" xfId="6616" xr:uid="{00000000-0005-0000-0000-0000AFD50000}"/>
    <cellStyle name="Uwaga 30 2 11 5" xfId="17141" xr:uid="{00000000-0005-0000-0000-0000B0D50000}"/>
    <cellStyle name="Uwaga 30 2 11 6" xfId="19716" xr:uid="{00000000-0005-0000-0000-0000B1D50000}"/>
    <cellStyle name="Uwaga 30 2 11 7" xfId="23026" xr:uid="{00000000-0005-0000-0000-0000B2D50000}"/>
    <cellStyle name="Uwaga 30 2 11 8" xfId="26341" xr:uid="{00000000-0005-0000-0000-0000B3D50000}"/>
    <cellStyle name="Uwaga 30 2 11 9" xfId="29575" xr:uid="{00000000-0005-0000-0000-0000B4D50000}"/>
    <cellStyle name="Uwaga 30 2 12" xfId="1943" xr:uid="{00000000-0005-0000-0000-0000B5D50000}"/>
    <cellStyle name="Uwaga 30 2 12 10" xfId="31594" xr:uid="{00000000-0005-0000-0000-0000B6D50000}"/>
    <cellStyle name="Uwaga 30 2 12 11" xfId="31167" xr:uid="{00000000-0005-0000-0000-0000B7D50000}"/>
    <cellStyle name="Uwaga 30 2 12 12" xfId="37245" xr:uid="{00000000-0005-0000-0000-0000B8D50000}"/>
    <cellStyle name="Uwaga 30 2 12 13" xfId="40470" xr:uid="{00000000-0005-0000-0000-0000B9D50000}"/>
    <cellStyle name="Uwaga 30 2 12 14" xfId="43631" xr:uid="{00000000-0005-0000-0000-0000BAD50000}"/>
    <cellStyle name="Uwaga 30 2 12 15" xfId="46945" xr:uid="{00000000-0005-0000-0000-0000BBD50000}"/>
    <cellStyle name="Uwaga 30 2 12 16" xfId="50097" xr:uid="{00000000-0005-0000-0000-0000BCD50000}"/>
    <cellStyle name="Uwaga 30 2 12 17" xfId="53315" xr:uid="{00000000-0005-0000-0000-0000BDD50000}"/>
    <cellStyle name="Uwaga 30 2 12 18" xfId="14903" xr:uid="{00000000-0005-0000-0000-0000BED50000}"/>
    <cellStyle name="Uwaga 30 2 12 19" xfId="58599" xr:uid="{00000000-0005-0000-0000-0000BFD50000}"/>
    <cellStyle name="Uwaga 30 2 12 2" xfId="9152" xr:uid="{00000000-0005-0000-0000-0000C0D50000}"/>
    <cellStyle name="Uwaga 30 2 12 3" xfId="8237" xr:uid="{00000000-0005-0000-0000-0000C1D50000}"/>
    <cellStyle name="Uwaga 30 2 12 4" xfId="5321" xr:uid="{00000000-0005-0000-0000-0000C2D50000}"/>
    <cellStyle name="Uwaga 30 2 12 5" xfId="15839" xr:uid="{00000000-0005-0000-0000-0000C3D50000}"/>
    <cellStyle name="Uwaga 30 2 12 6" xfId="14258" xr:uid="{00000000-0005-0000-0000-0000C4D50000}"/>
    <cellStyle name="Uwaga 30 2 12 7" xfId="21721" xr:uid="{00000000-0005-0000-0000-0000C5D50000}"/>
    <cellStyle name="Uwaga 30 2 12 8" xfId="25043" xr:uid="{00000000-0005-0000-0000-0000C6D50000}"/>
    <cellStyle name="Uwaga 30 2 12 9" xfId="28270" xr:uid="{00000000-0005-0000-0000-0000C7D50000}"/>
    <cellStyle name="Uwaga 30 2 13" xfId="3583" xr:uid="{00000000-0005-0000-0000-0000C8D50000}"/>
    <cellStyle name="Uwaga 30 2 13 10" xfId="33227" xr:uid="{00000000-0005-0000-0000-0000C9D50000}"/>
    <cellStyle name="Uwaga 30 2 13 11" xfId="35691" xr:uid="{00000000-0005-0000-0000-0000CAD50000}"/>
    <cellStyle name="Uwaga 30 2 13 12" xfId="38885" xr:uid="{00000000-0005-0000-0000-0000CBD50000}"/>
    <cellStyle name="Uwaga 30 2 13 13" xfId="42086" xr:uid="{00000000-0005-0000-0000-0000CCD50000}"/>
    <cellStyle name="Uwaga 30 2 13 14" xfId="45271" xr:uid="{00000000-0005-0000-0000-0000CDD50000}"/>
    <cellStyle name="Uwaga 30 2 13 15" xfId="48561" xr:uid="{00000000-0005-0000-0000-0000CED50000}"/>
    <cellStyle name="Uwaga 30 2 13 16" xfId="51732" xr:uid="{00000000-0005-0000-0000-0000CFD50000}"/>
    <cellStyle name="Uwaga 30 2 13 17" xfId="54912" xr:uid="{00000000-0005-0000-0000-0000D0D50000}"/>
    <cellStyle name="Uwaga 30 2 13 18" xfId="56966" xr:uid="{00000000-0005-0000-0000-0000D1D50000}"/>
    <cellStyle name="Uwaga 30 2 13 19" xfId="60203" xr:uid="{00000000-0005-0000-0000-0000D2D50000}"/>
    <cellStyle name="Uwaga 30 2 13 2" xfId="10785" xr:uid="{00000000-0005-0000-0000-0000D3D50000}"/>
    <cellStyle name="Uwaga 30 2 13 3" xfId="12827" xr:uid="{00000000-0005-0000-0000-0000D4D50000}"/>
    <cellStyle name="Uwaga 30 2 13 4" xfId="6949" xr:uid="{00000000-0005-0000-0000-0000D5D50000}"/>
    <cellStyle name="Uwaga 30 2 13 5" xfId="17476" xr:uid="{00000000-0005-0000-0000-0000D6D50000}"/>
    <cellStyle name="Uwaga 30 2 13 6" xfId="20051" xr:uid="{00000000-0005-0000-0000-0000D7D50000}"/>
    <cellStyle name="Uwaga 30 2 13 7" xfId="23361" xr:uid="{00000000-0005-0000-0000-0000D8D50000}"/>
    <cellStyle name="Uwaga 30 2 13 8" xfId="26676" xr:uid="{00000000-0005-0000-0000-0000D9D50000}"/>
    <cellStyle name="Uwaga 30 2 13 9" xfId="29910" xr:uid="{00000000-0005-0000-0000-0000DAD50000}"/>
    <cellStyle name="Uwaga 30 2 14" xfId="3754" xr:uid="{00000000-0005-0000-0000-0000DBD50000}"/>
    <cellStyle name="Uwaga 30 2 14 10" xfId="33398" xr:uid="{00000000-0005-0000-0000-0000DCD50000}"/>
    <cellStyle name="Uwaga 30 2 14 11" xfId="35862" xr:uid="{00000000-0005-0000-0000-0000DDD50000}"/>
    <cellStyle name="Uwaga 30 2 14 12" xfId="39056" xr:uid="{00000000-0005-0000-0000-0000DED50000}"/>
    <cellStyle name="Uwaga 30 2 14 13" xfId="42257" xr:uid="{00000000-0005-0000-0000-0000DFD50000}"/>
    <cellStyle name="Uwaga 30 2 14 14" xfId="45442" xr:uid="{00000000-0005-0000-0000-0000E0D50000}"/>
    <cellStyle name="Uwaga 30 2 14 15" xfId="48732" xr:uid="{00000000-0005-0000-0000-0000E1D50000}"/>
    <cellStyle name="Uwaga 30 2 14 16" xfId="51903" xr:uid="{00000000-0005-0000-0000-0000E2D50000}"/>
    <cellStyle name="Uwaga 30 2 14 17" xfId="55082" xr:uid="{00000000-0005-0000-0000-0000E3D50000}"/>
    <cellStyle name="Uwaga 30 2 14 18" xfId="57136" xr:uid="{00000000-0005-0000-0000-0000E4D50000}"/>
    <cellStyle name="Uwaga 30 2 14 19" xfId="60373" xr:uid="{00000000-0005-0000-0000-0000E5D50000}"/>
    <cellStyle name="Uwaga 30 2 14 2" xfId="10956" xr:uid="{00000000-0005-0000-0000-0000E6D50000}"/>
    <cellStyle name="Uwaga 30 2 14 3" xfId="12998" xr:uid="{00000000-0005-0000-0000-0000E7D50000}"/>
    <cellStyle name="Uwaga 30 2 14 4" xfId="7120" xr:uid="{00000000-0005-0000-0000-0000E8D50000}"/>
    <cellStyle name="Uwaga 30 2 14 5" xfId="17647" xr:uid="{00000000-0005-0000-0000-0000E9D50000}"/>
    <cellStyle name="Uwaga 30 2 14 6" xfId="20222" xr:uid="{00000000-0005-0000-0000-0000EAD50000}"/>
    <cellStyle name="Uwaga 30 2 14 7" xfId="23532" xr:uid="{00000000-0005-0000-0000-0000EBD50000}"/>
    <cellStyle name="Uwaga 30 2 14 8" xfId="26847" xr:uid="{00000000-0005-0000-0000-0000ECD50000}"/>
    <cellStyle name="Uwaga 30 2 14 9" xfId="30081" xr:uid="{00000000-0005-0000-0000-0000EDD50000}"/>
    <cellStyle name="Uwaga 30 2 15" xfId="1531" xr:uid="{00000000-0005-0000-0000-0000EED50000}"/>
    <cellStyle name="Uwaga 30 2 15 10" xfId="31184" xr:uid="{00000000-0005-0000-0000-0000EFD50000}"/>
    <cellStyle name="Uwaga 30 2 15 11" xfId="15127" xr:uid="{00000000-0005-0000-0000-0000F0D50000}"/>
    <cellStyle name="Uwaga 30 2 15 12" xfId="33798" xr:uid="{00000000-0005-0000-0000-0000F1D50000}"/>
    <cellStyle name="Uwaga 30 2 15 13" xfId="15009" xr:uid="{00000000-0005-0000-0000-0000F2D50000}"/>
    <cellStyle name="Uwaga 30 2 15 14" xfId="34142" xr:uid="{00000000-0005-0000-0000-0000F3D50000}"/>
    <cellStyle name="Uwaga 30 2 15 15" xfId="46544" xr:uid="{00000000-0005-0000-0000-0000F4D50000}"/>
    <cellStyle name="Uwaga 30 2 15 16" xfId="37318" xr:uid="{00000000-0005-0000-0000-0000F5D50000}"/>
    <cellStyle name="Uwaga 30 2 15 17" xfId="36856" xr:uid="{00000000-0005-0000-0000-0000F6D50000}"/>
    <cellStyle name="Uwaga 30 2 15 18" xfId="14758" xr:uid="{00000000-0005-0000-0000-0000F7D50000}"/>
    <cellStyle name="Uwaga 30 2 15 19" xfId="58201" xr:uid="{00000000-0005-0000-0000-0000F8D50000}"/>
    <cellStyle name="Uwaga 30 2 15 2" xfId="8744" xr:uid="{00000000-0005-0000-0000-0000F9D50000}"/>
    <cellStyle name="Uwaga 30 2 15 3" xfId="8647" xr:uid="{00000000-0005-0000-0000-0000FAD50000}"/>
    <cellStyle name="Uwaga 30 2 15 4" xfId="4911" xr:uid="{00000000-0005-0000-0000-0000FBD50000}"/>
    <cellStyle name="Uwaga 30 2 15 5" xfId="15427" xr:uid="{00000000-0005-0000-0000-0000FCD50000}"/>
    <cellStyle name="Uwaga 30 2 15 6" xfId="14670" xr:uid="{00000000-0005-0000-0000-0000FDD50000}"/>
    <cellStyle name="Uwaga 30 2 15 7" xfId="21309" xr:uid="{00000000-0005-0000-0000-0000FED50000}"/>
    <cellStyle name="Uwaga 30 2 15 8" xfId="24632" xr:uid="{00000000-0005-0000-0000-0000FFD50000}"/>
    <cellStyle name="Uwaga 30 2 15 9" xfId="18353" xr:uid="{00000000-0005-0000-0000-000000D60000}"/>
    <cellStyle name="Uwaga 30 2 16" xfId="3878" xr:uid="{00000000-0005-0000-0000-000001D60000}"/>
    <cellStyle name="Uwaga 30 2 16 10" xfId="33522" xr:uid="{00000000-0005-0000-0000-000002D60000}"/>
    <cellStyle name="Uwaga 30 2 16 11" xfId="35985" xr:uid="{00000000-0005-0000-0000-000003D60000}"/>
    <cellStyle name="Uwaga 30 2 16 12" xfId="39180" xr:uid="{00000000-0005-0000-0000-000004D60000}"/>
    <cellStyle name="Uwaga 30 2 16 13" xfId="42380" xr:uid="{00000000-0005-0000-0000-000005D60000}"/>
    <cellStyle name="Uwaga 30 2 16 14" xfId="45566" xr:uid="{00000000-0005-0000-0000-000006D60000}"/>
    <cellStyle name="Uwaga 30 2 16 15" xfId="48855" xr:uid="{00000000-0005-0000-0000-000007D60000}"/>
    <cellStyle name="Uwaga 30 2 16 16" xfId="52027" xr:uid="{00000000-0005-0000-0000-000008D60000}"/>
    <cellStyle name="Uwaga 30 2 16 17" xfId="55204" xr:uid="{00000000-0005-0000-0000-000009D60000}"/>
    <cellStyle name="Uwaga 30 2 16 18" xfId="57258" xr:uid="{00000000-0005-0000-0000-00000AD60000}"/>
    <cellStyle name="Uwaga 30 2 16 19" xfId="60495" xr:uid="{00000000-0005-0000-0000-00000BD60000}"/>
    <cellStyle name="Uwaga 30 2 16 2" xfId="11080" xr:uid="{00000000-0005-0000-0000-00000CD60000}"/>
    <cellStyle name="Uwaga 30 2 16 3" xfId="13122" xr:uid="{00000000-0005-0000-0000-00000DD60000}"/>
    <cellStyle name="Uwaga 30 2 16 4" xfId="7239" xr:uid="{00000000-0005-0000-0000-00000ED60000}"/>
    <cellStyle name="Uwaga 30 2 16 5" xfId="17771" xr:uid="{00000000-0005-0000-0000-00000FD60000}"/>
    <cellStyle name="Uwaga 30 2 16 6" xfId="20346" xr:uid="{00000000-0005-0000-0000-000010D60000}"/>
    <cellStyle name="Uwaga 30 2 16 7" xfId="23656" xr:uid="{00000000-0005-0000-0000-000011D60000}"/>
    <cellStyle name="Uwaga 30 2 16 8" xfId="26971" xr:uid="{00000000-0005-0000-0000-000012D60000}"/>
    <cellStyle name="Uwaga 30 2 16 9" xfId="30205" xr:uid="{00000000-0005-0000-0000-000013D60000}"/>
    <cellStyle name="Uwaga 30 2 17" xfId="4011" xr:uid="{00000000-0005-0000-0000-000014D60000}"/>
    <cellStyle name="Uwaga 30 2 17 10" xfId="33655" xr:uid="{00000000-0005-0000-0000-000015D60000}"/>
    <cellStyle name="Uwaga 30 2 17 11" xfId="36118" xr:uid="{00000000-0005-0000-0000-000016D60000}"/>
    <cellStyle name="Uwaga 30 2 17 12" xfId="39313" xr:uid="{00000000-0005-0000-0000-000017D60000}"/>
    <cellStyle name="Uwaga 30 2 17 13" xfId="42513" xr:uid="{00000000-0005-0000-0000-000018D60000}"/>
    <cellStyle name="Uwaga 30 2 17 14" xfId="45699" xr:uid="{00000000-0005-0000-0000-000019D60000}"/>
    <cellStyle name="Uwaga 30 2 17 15" xfId="48988" xr:uid="{00000000-0005-0000-0000-00001AD60000}"/>
    <cellStyle name="Uwaga 30 2 17 16" xfId="52160" xr:uid="{00000000-0005-0000-0000-00001BD60000}"/>
    <cellStyle name="Uwaga 30 2 17 17" xfId="55336" xr:uid="{00000000-0005-0000-0000-00001CD60000}"/>
    <cellStyle name="Uwaga 30 2 17 18" xfId="57390" xr:uid="{00000000-0005-0000-0000-00001DD60000}"/>
    <cellStyle name="Uwaga 30 2 17 19" xfId="60627" xr:uid="{00000000-0005-0000-0000-00001ED60000}"/>
    <cellStyle name="Uwaga 30 2 17 2" xfId="11213" xr:uid="{00000000-0005-0000-0000-00001FD60000}"/>
    <cellStyle name="Uwaga 30 2 17 3" xfId="13255" xr:uid="{00000000-0005-0000-0000-000020D60000}"/>
    <cellStyle name="Uwaga 30 2 17 4" xfId="7371" xr:uid="{00000000-0005-0000-0000-000021D60000}"/>
    <cellStyle name="Uwaga 30 2 17 5" xfId="17904" xr:uid="{00000000-0005-0000-0000-000022D60000}"/>
    <cellStyle name="Uwaga 30 2 17 6" xfId="20479" xr:uid="{00000000-0005-0000-0000-000023D60000}"/>
    <cellStyle name="Uwaga 30 2 17 7" xfId="23789" xr:uid="{00000000-0005-0000-0000-000024D60000}"/>
    <cellStyle name="Uwaga 30 2 17 8" xfId="27104" xr:uid="{00000000-0005-0000-0000-000025D60000}"/>
    <cellStyle name="Uwaga 30 2 17 9" xfId="30338" xr:uid="{00000000-0005-0000-0000-000026D60000}"/>
    <cellStyle name="Uwaga 30 2 18" xfId="2120" xr:uid="{00000000-0005-0000-0000-000027D60000}"/>
    <cellStyle name="Uwaga 30 2 18 10" xfId="31768" xr:uid="{00000000-0005-0000-0000-000028D60000}"/>
    <cellStyle name="Uwaga 30 2 18 11" xfId="21455" xr:uid="{00000000-0005-0000-0000-000029D60000}"/>
    <cellStyle name="Uwaga 30 2 18 12" xfId="37422" xr:uid="{00000000-0005-0000-0000-00002AD60000}"/>
    <cellStyle name="Uwaga 30 2 18 13" xfId="40643" xr:uid="{00000000-0005-0000-0000-00002BD60000}"/>
    <cellStyle name="Uwaga 30 2 18 14" xfId="43808" xr:uid="{00000000-0005-0000-0000-00002CD60000}"/>
    <cellStyle name="Uwaga 30 2 18 15" xfId="47118" xr:uid="{00000000-0005-0000-0000-00002DD60000}"/>
    <cellStyle name="Uwaga 30 2 18 16" xfId="50274" xr:uid="{00000000-0005-0000-0000-00002ED60000}"/>
    <cellStyle name="Uwaga 30 2 18 17" xfId="53483" xr:uid="{00000000-0005-0000-0000-00002FD60000}"/>
    <cellStyle name="Uwaga 30 2 18 18" xfId="34202" xr:uid="{00000000-0005-0000-0000-000030D60000}"/>
    <cellStyle name="Uwaga 30 2 18 19" xfId="58770" xr:uid="{00000000-0005-0000-0000-000031D60000}"/>
    <cellStyle name="Uwaga 30 2 18 2" xfId="9326" xr:uid="{00000000-0005-0000-0000-000032D60000}"/>
    <cellStyle name="Uwaga 30 2 18 3" xfId="8060" xr:uid="{00000000-0005-0000-0000-000033D60000}"/>
    <cellStyle name="Uwaga 30 2 18 4" xfId="5497" xr:uid="{00000000-0005-0000-0000-000034D60000}"/>
    <cellStyle name="Uwaga 30 2 18 5" xfId="16015" xr:uid="{00000000-0005-0000-0000-000035D60000}"/>
    <cellStyle name="Uwaga 30 2 18 6" xfId="14081" xr:uid="{00000000-0005-0000-0000-000036D60000}"/>
    <cellStyle name="Uwaga 30 2 18 7" xfId="21898" xr:uid="{00000000-0005-0000-0000-000037D60000}"/>
    <cellStyle name="Uwaga 30 2 18 8" xfId="25219" xr:uid="{00000000-0005-0000-0000-000038D60000}"/>
    <cellStyle name="Uwaga 30 2 18 9" xfId="28447" xr:uid="{00000000-0005-0000-0000-000039D60000}"/>
    <cellStyle name="Uwaga 30 2 19" xfId="2208" xr:uid="{00000000-0005-0000-0000-00003AD60000}"/>
    <cellStyle name="Uwaga 30 2 19 10" xfId="31856" xr:uid="{00000000-0005-0000-0000-00003BD60000}"/>
    <cellStyle name="Uwaga 30 2 19 11" xfId="34331" xr:uid="{00000000-0005-0000-0000-00003CD60000}"/>
    <cellStyle name="Uwaga 30 2 19 12" xfId="37510" xr:uid="{00000000-0005-0000-0000-00003DD60000}"/>
    <cellStyle name="Uwaga 30 2 19 13" xfId="40730" xr:uid="{00000000-0005-0000-0000-00003ED60000}"/>
    <cellStyle name="Uwaga 30 2 19 14" xfId="43896" xr:uid="{00000000-0005-0000-0000-00003FD60000}"/>
    <cellStyle name="Uwaga 30 2 19 15" xfId="47205" xr:uid="{00000000-0005-0000-0000-000040D60000}"/>
    <cellStyle name="Uwaga 30 2 19 16" xfId="50362" xr:uid="{00000000-0005-0000-0000-000041D60000}"/>
    <cellStyle name="Uwaga 30 2 19 17" xfId="53570" xr:uid="{00000000-0005-0000-0000-000042D60000}"/>
    <cellStyle name="Uwaga 30 2 19 18" xfId="55620" xr:uid="{00000000-0005-0000-0000-000043D60000}"/>
    <cellStyle name="Uwaga 30 2 19 19" xfId="58857" xr:uid="{00000000-0005-0000-0000-000044D60000}"/>
    <cellStyle name="Uwaga 30 2 19 2" xfId="9414" xr:uid="{00000000-0005-0000-0000-000045D60000}"/>
    <cellStyle name="Uwaga 30 2 19 3" xfId="11452" xr:uid="{00000000-0005-0000-0000-000046D60000}"/>
    <cellStyle name="Uwaga 30 2 19 4" xfId="5585" xr:uid="{00000000-0005-0000-0000-000047D60000}"/>
    <cellStyle name="Uwaga 30 2 19 5" xfId="16103" xr:uid="{00000000-0005-0000-0000-000048D60000}"/>
    <cellStyle name="Uwaga 30 2 19 6" xfId="18676" xr:uid="{00000000-0005-0000-0000-000049D60000}"/>
    <cellStyle name="Uwaga 30 2 19 7" xfId="21986" xr:uid="{00000000-0005-0000-0000-00004AD60000}"/>
    <cellStyle name="Uwaga 30 2 19 8" xfId="25307" xr:uid="{00000000-0005-0000-0000-00004BD60000}"/>
    <cellStyle name="Uwaga 30 2 19 9" xfId="28535" xr:uid="{00000000-0005-0000-0000-00004CD60000}"/>
    <cellStyle name="Uwaga 30 2 2" xfId="1643" xr:uid="{00000000-0005-0000-0000-00004DD60000}"/>
    <cellStyle name="Uwaga 30 2 2 10" xfId="31295" xr:uid="{00000000-0005-0000-0000-00004ED60000}"/>
    <cellStyle name="Uwaga 30 2 2 11" xfId="18113" xr:uid="{00000000-0005-0000-0000-00004FD60000}"/>
    <cellStyle name="Uwaga 30 2 2 12" xfId="36945" xr:uid="{00000000-0005-0000-0000-000050D60000}"/>
    <cellStyle name="Uwaga 30 2 2 13" xfId="40177" xr:uid="{00000000-0005-0000-0000-000051D60000}"/>
    <cellStyle name="Uwaga 30 2 2 14" xfId="43331" xr:uid="{00000000-0005-0000-0000-000052D60000}"/>
    <cellStyle name="Uwaga 30 2 2 15" xfId="46654" xr:uid="{00000000-0005-0000-0000-000053D60000}"/>
    <cellStyle name="Uwaga 30 2 2 16" xfId="49797" xr:uid="{00000000-0005-0000-0000-000054D60000}"/>
    <cellStyle name="Uwaga 30 2 2 17" xfId="53028" xr:uid="{00000000-0005-0000-0000-000055D60000}"/>
    <cellStyle name="Uwaga 30 2 2 18" xfId="39738" xr:uid="{00000000-0005-0000-0000-000056D60000}"/>
    <cellStyle name="Uwaga 30 2 2 19" xfId="58311" xr:uid="{00000000-0005-0000-0000-000057D60000}"/>
    <cellStyle name="Uwaga 30 2 2 2" xfId="8855" xr:uid="{00000000-0005-0000-0000-000058D60000}"/>
    <cellStyle name="Uwaga 30 2 2 3" xfId="8535" xr:uid="{00000000-0005-0000-0000-000059D60000}"/>
    <cellStyle name="Uwaga 30 2 2 4" xfId="5023" xr:uid="{00000000-0005-0000-0000-00005AD60000}"/>
    <cellStyle name="Uwaga 30 2 2 5" xfId="15539" xr:uid="{00000000-0005-0000-0000-00005BD60000}"/>
    <cellStyle name="Uwaga 30 2 2 6" xfId="14558" xr:uid="{00000000-0005-0000-0000-00005CD60000}"/>
    <cellStyle name="Uwaga 30 2 2 7" xfId="21421" xr:uid="{00000000-0005-0000-0000-00005DD60000}"/>
    <cellStyle name="Uwaga 30 2 2 8" xfId="24744" xr:uid="{00000000-0005-0000-0000-00005ED60000}"/>
    <cellStyle name="Uwaga 30 2 2 9" xfId="27970" xr:uid="{00000000-0005-0000-0000-00005FD60000}"/>
    <cellStyle name="Uwaga 30 2 20" xfId="4134" xr:uid="{00000000-0005-0000-0000-000060D60000}"/>
    <cellStyle name="Uwaga 30 2 20 10" xfId="36240" xr:uid="{00000000-0005-0000-0000-000061D60000}"/>
    <cellStyle name="Uwaga 30 2 20 11" xfId="39436" xr:uid="{00000000-0005-0000-0000-000062D60000}"/>
    <cellStyle name="Uwaga 30 2 20 12" xfId="42635" xr:uid="{00000000-0005-0000-0000-000063D60000}"/>
    <cellStyle name="Uwaga 30 2 20 13" xfId="45822" xr:uid="{00000000-0005-0000-0000-000064D60000}"/>
    <cellStyle name="Uwaga 30 2 20 14" xfId="49110" xr:uid="{00000000-0005-0000-0000-000065D60000}"/>
    <cellStyle name="Uwaga 30 2 20 15" xfId="52283" xr:uid="{00000000-0005-0000-0000-000066D60000}"/>
    <cellStyle name="Uwaga 30 2 20 16" xfId="55457" xr:uid="{00000000-0005-0000-0000-000067D60000}"/>
    <cellStyle name="Uwaga 30 2 20 17" xfId="57511" xr:uid="{00000000-0005-0000-0000-000068D60000}"/>
    <cellStyle name="Uwaga 30 2 20 18" xfId="60748" xr:uid="{00000000-0005-0000-0000-000069D60000}"/>
    <cellStyle name="Uwaga 30 2 20 2" xfId="11336" xr:uid="{00000000-0005-0000-0000-00006AD60000}"/>
    <cellStyle name="Uwaga 30 2 20 3" xfId="13378" xr:uid="{00000000-0005-0000-0000-00006BD60000}"/>
    <cellStyle name="Uwaga 30 2 20 4" xfId="18027" xr:uid="{00000000-0005-0000-0000-00006CD60000}"/>
    <cellStyle name="Uwaga 30 2 20 5" xfId="20602" xr:uid="{00000000-0005-0000-0000-00006DD60000}"/>
    <cellStyle name="Uwaga 30 2 20 6" xfId="23912" xr:uid="{00000000-0005-0000-0000-00006ED60000}"/>
    <cellStyle name="Uwaga 30 2 20 7" xfId="27227" xr:uid="{00000000-0005-0000-0000-00006FD60000}"/>
    <cellStyle name="Uwaga 30 2 20 8" xfId="30461" xr:uid="{00000000-0005-0000-0000-000070D60000}"/>
    <cellStyle name="Uwaga 30 2 20 9" xfId="33778" xr:uid="{00000000-0005-0000-0000-000071D60000}"/>
    <cellStyle name="Uwaga 30 2 3" xfId="2568" xr:uid="{00000000-0005-0000-0000-000072D60000}"/>
    <cellStyle name="Uwaga 30 2 3 10" xfId="32212" xr:uid="{00000000-0005-0000-0000-000073D60000}"/>
    <cellStyle name="Uwaga 30 2 3 11" xfId="34682" xr:uid="{00000000-0005-0000-0000-000074D60000}"/>
    <cellStyle name="Uwaga 30 2 3 12" xfId="37870" xr:uid="{00000000-0005-0000-0000-000075D60000}"/>
    <cellStyle name="Uwaga 30 2 3 13" xfId="41080" xr:uid="{00000000-0005-0000-0000-000076D60000}"/>
    <cellStyle name="Uwaga 30 2 3 14" xfId="44256" xr:uid="{00000000-0005-0000-0000-000077D60000}"/>
    <cellStyle name="Uwaga 30 2 3 15" xfId="47555" xr:uid="{00000000-0005-0000-0000-000078D60000}"/>
    <cellStyle name="Uwaga 30 2 3 16" xfId="50720" xr:uid="{00000000-0005-0000-0000-000079D60000}"/>
    <cellStyle name="Uwaga 30 2 3 17" xfId="53915" xr:uid="{00000000-0005-0000-0000-00007AD60000}"/>
    <cellStyle name="Uwaga 30 2 3 18" xfId="55969" xr:uid="{00000000-0005-0000-0000-00007BD60000}"/>
    <cellStyle name="Uwaga 30 2 3 19" xfId="59206" xr:uid="{00000000-0005-0000-0000-00007CD60000}"/>
    <cellStyle name="Uwaga 30 2 3 2" xfId="9770" xr:uid="{00000000-0005-0000-0000-00007DD60000}"/>
    <cellStyle name="Uwaga 30 2 3 3" xfId="11812" xr:uid="{00000000-0005-0000-0000-00007ED60000}"/>
    <cellStyle name="Uwaga 30 2 3 4" xfId="5936" xr:uid="{00000000-0005-0000-0000-00007FD60000}"/>
    <cellStyle name="Uwaga 30 2 3 5" xfId="16461" xr:uid="{00000000-0005-0000-0000-000080D60000}"/>
    <cellStyle name="Uwaga 30 2 3 6" xfId="19036" xr:uid="{00000000-0005-0000-0000-000081D60000}"/>
    <cellStyle name="Uwaga 30 2 3 7" xfId="22346" xr:uid="{00000000-0005-0000-0000-000082D60000}"/>
    <cellStyle name="Uwaga 30 2 3 8" xfId="25666" xr:uid="{00000000-0005-0000-0000-000083D60000}"/>
    <cellStyle name="Uwaga 30 2 3 9" xfId="28895" xr:uid="{00000000-0005-0000-0000-000084D60000}"/>
    <cellStyle name="Uwaga 30 2 4" xfId="2711" xr:uid="{00000000-0005-0000-0000-000085D60000}"/>
    <cellStyle name="Uwaga 30 2 4 10" xfId="32355" xr:uid="{00000000-0005-0000-0000-000086D60000}"/>
    <cellStyle name="Uwaga 30 2 4 11" xfId="34825" xr:uid="{00000000-0005-0000-0000-000087D60000}"/>
    <cellStyle name="Uwaga 30 2 4 12" xfId="38013" xr:uid="{00000000-0005-0000-0000-000088D60000}"/>
    <cellStyle name="Uwaga 30 2 4 13" xfId="41223" xr:uid="{00000000-0005-0000-0000-000089D60000}"/>
    <cellStyle name="Uwaga 30 2 4 14" xfId="44399" xr:uid="{00000000-0005-0000-0000-00008AD60000}"/>
    <cellStyle name="Uwaga 30 2 4 15" xfId="47698" xr:uid="{00000000-0005-0000-0000-00008BD60000}"/>
    <cellStyle name="Uwaga 30 2 4 16" xfId="50863" xr:uid="{00000000-0005-0000-0000-00008CD60000}"/>
    <cellStyle name="Uwaga 30 2 4 17" xfId="54057" xr:uid="{00000000-0005-0000-0000-00008DD60000}"/>
    <cellStyle name="Uwaga 30 2 4 18" xfId="56111" xr:uid="{00000000-0005-0000-0000-00008ED60000}"/>
    <cellStyle name="Uwaga 30 2 4 19" xfId="59348" xr:uid="{00000000-0005-0000-0000-00008FD60000}"/>
    <cellStyle name="Uwaga 30 2 4 2" xfId="9913" xr:uid="{00000000-0005-0000-0000-000090D60000}"/>
    <cellStyle name="Uwaga 30 2 4 3" xfId="11955" xr:uid="{00000000-0005-0000-0000-000091D60000}"/>
    <cellStyle name="Uwaga 30 2 4 4" xfId="6079" xr:uid="{00000000-0005-0000-0000-000092D60000}"/>
    <cellStyle name="Uwaga 30 2 4 5" xfId="16604" xr:uid="{00000000-0005-0000-0000-000093D60000}"/>
    <cellStyle name="Uwaga 30 2 4 6" xfId="19179" xr:uid="{00000000-0005-0000-0000-000094D60000}"/>
    <cellStyle name="Uwaga 30 2 4 7" xfId="22489" xr:uid="{00000000-0005-0000-0000-000095D60000}"/>
    <cellStyle name="Uwaga 30 2 4 8" xfId="25808" xr:uid="{00000000-0005-0000-0000-000096D60000}"/>
    <cellStyle name="Uwaga 30 2 4 9" xfId="29038" xr:uid="{00000000-0005-0000-0000-000097D60000}"/>
    <cellStyle name="Uwaga 30 2 5" xfId="2645" xr:uid="{00000000-0005-0000-0000-000098D60000}"/>
    <cellStyle name="Uwaga 30 2 5 10" xfId="32289" xr:uid="{00000000-0005-0000-0000-000099D60000}"/>
    <cellStyle name="Uwaga 30 2 5 11" xfId="34759" xr:uid="{00000000-0005-0000-0000-00009AD60000}"/>
    <cellStyle name="Uwaga 30 2 5 12" xfId="37947" xr:uid="{00000000-0005-0000-0000-00009BD60000}"/>
    <cellStyle name="Uwaga 30 2 5 13" xfId="41157" xr:uid="{00000000-0005-0000-0000-00009CD60000}"/>
    <cellStyle name="Uwaga 30 2 5 14" xfId="44333" xr:uid="{00000000-0005-0000-0000-00009DD60000}"/>
    <cellStyle name="Uwaga 30 2 5 15" xfId="47632" xr:uid="{00000000-0005-0000-0000-00009ED60000}"/>
    <cellStyle name="Uwaga 30 2 5 16" xfId="50797" xr:uid="{00000000-0005-0000-0000-00009FD60000}"/>
    <cellStyle name="Uwaga 30 2 5 17" xfId="53992" xr:uid="{00000000-0005-0000-0000-0000A0D60000}"/>
    <cellStyle name="Uwaga 30 2 5 18" xfId="56046" xr:uid="{00000000-0005-0000-0000-0000A1D60000}"/>
    <cellStyle name="Uwaga 30 2 5 19" xfId="59283" xr:uid="{00000000-0005-0000-0000-0000A2D60000}"/>
    <cellStyle name="Uwaga 30 2 5 2" xfId="9847" xr:uid="{00000000-0005-0000-0000-0000A3D60000}"/>
    <cellStyle name="Uwaga 30 2 5 3" xfId="11889" xr:uid="{00000000-0005-0000-0000-0000A4D60000}"/>
    <cellStyle name="Uwaga 30 2 5 4" xfId="6013" xr:uid="{00000000-0005-0000-0000-0000A5D60000}"/>
    <cellStyle name="Uwaga 30 2 5 5" xfId="16538" xr:uid="{00000000-0005-0000-0000-0000A6D60000}"/>
    <cellStyle name="Uwaga 30 2 5 6" xfId="19113" xr:uid="{00000000-0005-0000-0000-0000A7D60000}"/>
    <cellStyle name="Uwaga 30 2 5 7" xfId="22423" xr:uid="{00000000-0005-0000-0000-0000A8D60000}"/>
    <cellStyle name="Uwaga 30 2 5 8" xfId="25743" xr:uid="{00000000-0005-0000-0000-0000A9D60000}"/>
    <cellStyle name="Uwaga 30 2 5 9" xfId="28972" xr:uid="{00000000-0005-0000-0000-0000AAD60000}"/>
    <cellStyle name="Uwaga 30 2 6" xfId="2931" xr:uid="{00000000-0005-0000-0000-0000ABD60000}"/>
    <cellStyle name="Uwaga 30 2 6 10" xfId="32575" xr:uid="{00000000-0005-0000-0000-0000ACD60000}"/>
    <cellStyle name="Uwaga 30 2 6 11" xfId="35045" xr:uid="{00000000-0005-0000-0000-0000ADD60000}"/>
    <cellStyle name="Uwaga 30 2 6 12" xfId="38233" xr:uid="{00000000-0005-0000-0000-0000AED60000}"/>
    <cellStyle name="Uwaga 30 2 6 13" xfId="41440" xr:uid="{00000000-0005-0000-0000-0000AFD60000}"/>
    <cellStyle name="Uwaga 30 2 6 14" xfId="44619" xr:uid="{00000000-0005-0000-0000-0000B0D60000}"/>
    <cellStyle name="Uwaga 30 2 6 15" xfId="47915" xr:uid="{00000000-0005-0000-0000-0000B1D60000}"/>
    <cellStyle name="Uwaga 30 2 6 16" xfId="51083" xr:uid="{00000000-0005-0000-0000-0000B2D60000}"/>
    <cellStyle name="Uwaga 30 2 6 17" xfId="54272" xr:uid="{00000000-0005-0000-0000-0000B3D60000}"/>
    <cellStyle name="Uwaga 30 2 6 18" xfId="56326" xr:uid="{00000000-0005-0000-0000-0000B4D60000}"/>
    <cellStyle name="Uwaga 30 2 6 19" xfId="59563" xr:uid="{00000000-0005-0000-0000-0000B5D60000}"/>
    <cellStyle name="Uwaga 30 2 6 2" xfId="10133" xr:uid="{00000000-0005-0000-0000-0000B6D60000}"/>
    <cellStyle name="Uwaga 30 2 6 3" xfId="12175" xr:uid="{00000000-0005-0000-0000-0000B7D60000}"/>
    <cellStyle name="Uwaga 30 2 6 4" xfId="6299" xr:uid="{00000000-0005-0000-0000-0000B8D60000}"/>
    <cellStyle name="Uwaga 30 2 6 5" xfId="16824" xr:uid="{00000000-0005-0000-0000-0000B9D60000}"/>
    <cellStyle name="Uwaga 30 2 6 6" xfId="19399" xr:uid="{00000000-0005-0000-0000-0000BAD60000}"/>
    <cellStyle name="Uwaga 30 2 6 7" xfId="22709" xr:uid="{00000000-0005-0000-0000-0000BBD60000}"/>
    <cellStyle name="Uwaga 30 2 6 8" xfId="26026" xr:uid="{00000000-0005-0000-0000-0000BCD60000}"/>
    <cellStyle name="Uwaga 30 2 6 9" xfId="29258" xr:uid="{00000000-0005-0000-0000-0000BDD60000}"/>
    <cellStyle name="Uwaga 30 2 7" xfId="3001" xr:uid="{00000000-0005-0000-0000-0000BED60000}"/>
    <cellStyle name="Uwaga 30 2 7 10" xfId="32645" xr:uid="{00000000-0005-0000-0000-0000BFD60000}"/>
    <cellStyle name="Uwaga 30 2 7 11" xfId="35115" xr:uid="{00000000-0005-0000-0000-0000C0D60000}"/>
    <cellStyle name="Uwaga 30 2 7 12" xfId="38303" xr:uid="{00000000-0005-0000-0000-0000C1D60000}"/>
    <cellStyle name="Uwaga 30 2 7 13" xfId="41510" xr:uid="{00000000-0005-0000-0000-0000C2D60000}"/>
    <cellStyle name="Uwaga 30 2 7 14" xfId="44689" xr:uid="{00000000-0005-0000-0000-0000C3D60000}"/>
    <cellStyle name="Uwaga 30 2 7 15" xfId="47985" xr:uid="{00000000-0005-0000-0000-0000C4D60000}"/>
    <cellStyle name="Uwaga 30 2 7 16" xfId="51153" xr:uid="{00000000-0005-0000-0000-0000C5D60000}"/>
    <cellStyle name="Uwaga 30 2 7 17" xfId="54342" xr:uid="{00000000-0005-0000-0000-0000C6D60000}"/>
    <cellStyle name="Uwaga 30 2 7 18" xfId="56396" xr:uid="{00000000-0005-0000-0000-0000C7D60000}"/>
    <cellStyle name="Uwaga 30 2 7 19" xfId="59633" xr:uid="{00000000-0005-0000-0000-0000C8D60000}"/>
    <cellStyle name="Uwaga 30 2 7 2" xfId="10203" xr:uid="{00000000-0005-0000-0000-0000C9D60000}"/>
    <cellStyle name="Uwaga 30 2 7 3" xfId="12245" xr:uid="{00000000-0005-0000-0000-0000CAD60000}"/>
    <cellStyle name="Uwaga 30 2 7 4" xfId="6369" xr:uid="{00000000-0005-0000-0000-0000CBD60000}"/>
    <cellStyle name="Uwaga 30 2 7 5" xfId="16894" xr:uid="{00000000-0005-0000-0000-0000CCD60000}"/>
    <cellStyle name="Uwaga 30 2 7 6" xfId="19469" xr:uid="{00000000-0005-0000-0000-0000CDD60000}"/>
    <cellStyle name="Uwaga 30 2 7 7" xfId="22779" xr:uid="{00000000-0005-0000-0000-0000CED60000}"/>
    <cellStyle name="Uwaga 30 2 7 8" xfId="26096" xr:uid="{00000000-0005-0000-0000-0000CFD60000}"/>
    <cellStyle name="Uwaga 30 2 7 9" xfId="29328" xr:uid="{00000000-0005-0000-0000-0000D0D60000}"/>
    <cellStyle name="Uwaga 30 2 8" xfId="3201" xr:uid="{00000000-0005-0000-0000-0000D1D60000}"/>
    <cellStyle name="Uwaga 30 2 8 10" xfId="32845" xr:uid="{00000000-0005-0000-0000-0000D2D60000}"/>
    <cellStyle name="Uwaga 30 2 8 11" xfId="35314" xr:uid="{00000000-0005-0000-0000-0000D3D60000}"/>
    <cellStyle name="Uwaga 30 2 8 12" xfId="38503" xr:uid="{00000000-0005-0000-0000-0000D4D60000}"/>
    <cellStyle name="Uwaga 30 2 8 13" xfId="41709" xr:uid="{00000000-0005-0000-0000-0000D5D60000}"/>
    <cellStyle name="Uwaga 30 2 8 14" xfId="44889" xr:uid="{00000000-0005-0000-0000-0000D6D60000}"/>
    <cellStyle name="Uwaga 30 2 8 15" xfId="48184" xr:uid="{00000000-0005-0000-0000-0000D7D60000}"/>
    <cellStyle name="Uwaga 30 2 8 16" xfId="51352" xr:uid="{00000000-0005-0000-0000-0000D8D60000}"/>
    <cellStyle name="Uwaga 30 2 8 17" xfId="54539" xr:uid="{00000000-0005-0000-0000-0000D9D60000}"/>
    <cellStyle name="Uwaga 30 2 8 18" xfId="56593" xr:uid="{00000000-0005-0000-0000-0000DAD60000}"/>
    <cellStyle name="Uwaga 30 2 8 19" xfId="59830" xr:uid="{00000000-0005-0000-0000-0000DBD60000}"/>
    <cellStyle name="Uwaga 30 2 8 2" xfId="10403" xr:uid="{00000000-0005-0000-0000-0000DCD60000}"/>
    <cellStyle name="Uwaga 30 2 8 3" xfId="12445" xr:uid="{00000000-0005-0000-0000-0000DDD60000}"/>
    <cellStyle name="Uwaga 30 2 8 4" xfId="6569" xr:uid="{00000000-0005-0000-0000-0000DED60000}"/>
    <cellStyle name="Uwaga 30 2 8 5" xfId="17094" xr:uid="{00000000-0005-0000-0000-0000DFD60000}"/>
    <cellStyle name="Uwaga 30 2 8 6" xfId="19669" xr:uid="{00000000-0005-0000-0000-0000E0D60000}"/>
    <cellStyle name="Uwaga 30 2 8 7" xfId="22979" xr:uid="{00000000-0005-0000-0000-0000E1D60000}"/>
    <cellStyle name="Uwaga 30 2 8 8" xfId="26294" xr:uid="{00000000-0005-0000-0000-0000E2D60000}"/>
    <cellStyle name="Uwaga 30 2 8 9" xfId="29528" xr:uid="{00000000-0005-0000-0000-0000E3D60000}"/>
    <cellStyle name="Uwaga 30 2 9" xfId="3133" xr:uid="{00000000-0005-0000-0000-0000E4D60000}"/>
    <cellStyle name="Uwaga 30 2 9 10" xfId="32777" xr:uid="{00000000-0005-0000-0000-0000E5D60000}"/>
    <cellStyle name="Uwaga 30 2 9 11" xfId="35246" xr:uid="{00000000-0005-0000-0000-0000E6D60000}"/>
    <cellStyle name="Uwaga 30 2 9 12" xfId="38435" xr:uid="{00000000-0005-0000-0000-0000E7D60000}"/>
    <cellStyle name="Uwaga 30 2 9 13" xfId="41641" xr:uid="{00000000-0005-0000-0000-0000E8D60000}"/>
    <cellStyle name="Uwaga 30 2 9 14" xfId="44821" xr:uid="{00000000-0005-0000-0000-0000E9D60000}"/>
    <cellStyle name="Uwaga 30 2 9 15" xfId="48116" xr:uid="{00000000-0005-0000-0000-0000EAD60000}"/>
    <cellStyle name="Uwaga 30 2 9 16" xfId="51284" xr:uid="{00000000-0005-0000-0000-0000EBD60000}"/>
    <cellStyle name="Uwaga 30 2 9 17" xfId="54472" xr:uid="{00000000-0005-0000-0000-0000ECD60000}"/>
    <cellStyle name="Uwaga 30 2 9 18" xfId="56526" xr:uid="{00000000-0005-0000-0000-0000EDD60000}"/>
    <cellStyle name="Uwaga 30 2 9 19" xfId="59763" xr:uid="{00000000-0005-0000-0000-0000EED60000}"/>
    <cellStyle name="Uwaga 30 2 9 2" xfId="10335" xr:uid="{00000000-0005-0000-0000-0000EFD60000}"/>
    <cellStyle name="Uwaga 30 2 9 3" xfId="12377" xr:uid="{00000000-0005-0000-0000-0000F0D60000}"/>
    <cellStyle name="Uwaga 30 2 9 4" xfId="6501" xr:uid="{00000000-0005-0000-0000-0000F1D60000}"/>
    <cellStyle name="Uwaga 30 2 9 5" xfId="17026" xr:uid="{00000000-0005-0000-0000-0000F2D60000}"/>
    <cellStyle name="Uwaga 30 2 9 6" xfId="19601" xr:uid="{00000000-0005-0000-0000-0000F3D60000}"/>
    <cellStyle name="Uwaga 30 2 9 7" xfId="22911" xr:uid="{00000000-0005-0000-0000-0000F4D60000}"/>
    <cellStyle name="Uwaga 30 2 9 8" xfId="26227" xr:uid="{00000000-0005-0000-0000-0000F5D60000}"/>
    <cellStyle name="Uwaga 30 2 9 9" xfId="29460" xr:uid="{00000000-0005-0000-0000-0000F6D60000}"/>
    <cellStyle name="Uwaga 30 20" xfId="3270" xr:uid="{00000000-0005-0000-0000-0000F7D60000}"/>
    <cellStyle name="Uwaga 30 20 10" xfId="32914" xr:uid="{00000000-0005-0000-0000-0000F8D60000}"/>
    <cellStyle name="Uwaga 30 20 11" xfId="35382" xr:uid="{00000000-0005-0000-0000-0000F9D60000}"/>
    <cellStyle name="Uwaga 30 20 12" xfId="38572" xr:uid="{00000000-0005-0000-0000-0000FAD60000}"/>
    <cellStyle name="Uwaga 30 20 13" xfId="41777" xr:uid="{00000000-0005-0000-0000-0000FBD60000}"/>
    <cellStyle name="Uwaga 30 20 14" xfId="44958" xr:uid="{00000000-0005-0000-0000-0000FCD60000}"/>
    <cellStyle name="Uwaga 30 20 15" xfId="48252" xr:uid="{00000000-0005-0000-0000-0000FDD60000}"/>
    <cellStyle name="Uwaga 30 20 16" xfId="51421" xr:uid="{00000000-0005-0000-0000-0000FED60000}"/>
    <cellStyle name="Uwaga 30 20 17" xfId="54606" xr:uid="{00000000-0005-0000-0000-0000FFD60000}"/>
    <cellStyle name="Uwaga 30 20 18" xfId="56660" xr:uid="{00000000-0005-0000-0000-000000D70000}"/>
    <cellStyle name="Uwaga 30 20 19" xfId="59897" xr:uid="{00000000-0005-0000-0000-000001D70000}"/>
    <cellStyle name="Uwaga 30 20 2" xfId="10472" xr:uid="{00000000-0005-0000-0000-000002D70000}"/>
    <cellStyle name="Uwaga 30 20 3" xfId="12514" xr:uid="{00000000-0005-0000-0000-000003D70000}"/>
    <cellStyle name="Uwaga 30 20 4" xfId="6638" xr:uid="{00000000-0005-0000-0000-000004D70000}"/>
    <cellStyle name="Uwaga 30 20 5" xfId="17163" xr:uid="{00000000-0005-0000-0000-000005D70000}"/>
    <cellStyle name="Uwaga 30 20 6" xfId="19738" xr:uid="{00000000-0005-0000-0000-000006D70000}"/>
    <cellStyle name="Uwaga 30 20 7" xfId="23048" xr:uid="{00000000-0005-0000-0000-000007D70000}"/>
    <cellStyle name="Uwaga 30 20 8" xfId="26363" xr:uid="{00000000-0005-0000-0000-000008D70000}"/>
    <cellStyle name="Uwaga 30 20 9" xfId="29597" xr:uid="{00000000-0005-0000-0000-000009D70000}"/>
    <cellStyle name="Uwaga 30 21" xfId="4070" xr:uid="{00000000-0005-0000-0000-00000AD70000}"/>
    <cellStyle name="Uwaga 30 21 10" xfId="36176" xr:uid="{00000000-0005-0000-0000-00000BD70000}"/>
    <cellStyle name="Uwaga 30 21 11" xfId="39372" xr:uid="{00000000-0005-0000-0000-00000CD70000}"/>
    <cellStyle name="Uwaga 30 21 12" xfId="42571" xr:uid="{00000000-0005-0000-0000-00000DD70000}"/>
    <cellStyle name="Uwaga 30 21 13" xfId="45758" xr:uid="{00000000-0005-0000-0000-00000ED70000}"/>
    <cellStyle name="Uwaga 30 21 14" xfId="49046" xr:uid="{00000000-0005-0000-0000-00000FD70000}"/>
    <cellStyle name="Uwaga 30 21 15" xfId="52219" xr:uid="{00000000-0005-0000-0000-000010D70000}"/>
    <cellStyle name="Uwaga 30 21 16" xfId="55394" xr:uid="{00000000-0005-0000-0000-000011D70000}"/>
    <cellStyle name="Uwaga 30 21 17" xfId="57448" xr:uid="{00000000-0005-0000-0000-000012D70000}"/>
    <cellStyle name="Uwaga 30 21 18" xfId="60685" xr:uid="{00000000-0005-0000-0000-000013D70000}"/>
    <cellStyle name="Uwaga 30 21 2" xfId="11272" xr:uid="{00000000-0005-0000-0000-000014D70000}"/>
    <cellStyle name="Uwaga 30 21 3" xfId="13314" xr:uid="{00000000-0005-0000-0000-000015D70000}"/>
    <cellStyle name="Uwaga 30 21 4" xfId="17963" xr:uid="{00000000-0005-0000-0000-000016D70000}"/>
    <cellStyle name="Uwaga 30 21 5" xfId="20538" xr:uid="{00000000-0005-0000-0000-000017D70000}"/>
    <cellStyle name="Uwaga 30 21 6" xfId="23848" xr:uid="{00000000-0005-0000-0000-000018D70000}"/>
    <cellStyle name="Uwaga 30 21 7" xfId="27163" xr:uid="{00000000-0005-0000-0000-000019D70000}"/>
    <cellStyle name="Uwaga 30 21 8" xfId="30397" xr:uid="{00000000-0005-0000-0000-00001AD70000}"/>
    <cellStyle name="Uwaga 30 21 9" xfId="33714" xr:uid="{00000000-0005-0000-0000-00001BD70000}"/>
    <cellStyle name="Uwaga 30 22" xfId="4364" xr:uid="{00000000-0005-0000-0000-00001CD70000}"/>
    <cellStyle name="Uwaga 30 22 10" xfId="42860" xr:uid="{00000000-0005-0000-0000-00001DD70000}"/>
    <cellStyle name="Uwaga 30 22 11" xfId="46052" xr:uid="{00000000-0005-0000-0000-00001ED70000}"/>
    <cellStyle name="Uwaga 30 22 12" xfId="49329" xr:uid="{00000000-0005-0000-0000-00001FD70000}"/>
    <cellStyle name="Uwaga 30 22 13" xfId="52512" xr:uid="{00000000-0005-0000-0000-000020D70000}"/>
    <cellStyle name="Uwaga 30 22 14" xfId="57727" xr:uid="{00000000-0005-0000-0000-000021D70000}"/>
    <cellStyle name="Uwaga 30 22 15" xfId="60964" xr:uid="{00000000-0005-0000-0000-000022D70000}"/>
    <cellStyle name="Uwaga 30 22 2" xfId="13602" xr:uid="{00000000-0005-0000-0000-000023D70000}"/>
    <cellStyle name="Uwaga 30 22 3" xfId="7581" xr:uid="{00000000-0005-0000-0000-000024D70000}"/>
    <cellStyle name="Uwaga 30 22 4" xfId="20832" xr:uid="{00000000-0005-0000-0000-000025D70000}"/>
    <cellStyle name="Uwaga 30 22 5" xfId="24142" xr:uid="{00000000-0005-0000-0000-000026D70000}"/>
    <cellStyle name="Uwaga 30 22 6" xfId="27456" xr:uid="{00000000-0005-0000-0000-000027D70000}"/>
    <cellStyle name="Uwaga 30 22 7" xfId="30691" xr:uid="{00000000-0005-0000-0000-000028D70000}"/>
    <cellStyle name="Uwaga 30 22 8" xfId="36460" xr:uid="{00000000-0005-0000-0000-000029D70000}"/>
    <cellStyle name="Uwaga 30 22 9" xfId="39665" xr:uid="{00000000-0005-0000-0000-00002AD70000}"/>
    <cellStyle name="Uwaga 30 23" xfId="4157" xr:uid="{00000000-0005-0000-0000-00002BD70000}"/>
    <cellStyle name="Uwaga 30 23 10" xfId="42658" xr:uid="{00000000-0005-0000-0000-00002CD70000}"/>
    <cellStyle name="Uwaga 30 23 11" xfId="45845" xr:uid="{00000000-0005-0000-0000-00002DD70000}"/>
    <cellStyle name="Uwaga 30 23 12" xfId="49133" xr:uid="{00000000-0005-0000-0000-00002ED70000}"/>
    <cellStyle name="Uwaga 30 23 13" xfId="52305" xr:uid="{00000000-0005-0000-0000-00002FD70000}"/>
    <cellStyle name="Uwaga 30 23 14" xfId="57531" xr:uid="{00000000-0005-0000-0000-000030D70000}"/>
    <cellStyle name="Uwaga 30 23 15" xfId="60768" xr:uid="{00000000-0005-0000-0000-000031D70000}"/>
    <cellStyle name="Uwaga 30 23 2" xfId="13401" xr:uid="{00000000-0005-0000-0000-000032D70000}"/>
    <cellStyle name="Uwaga 30 23 3" xfId="7394" xr:uid="{00000000-0005-0000-0000-000033D70000}"/>
    <cellStyle name="Uwaga 30 23 4" xfId="20625" xr:uid="{00000000-0005-0000-0000-000034D70000}"/>
    <cellStyle name="Uwaga 30 23 5" xfId="23935" xr:uid="{00000000-0005-0000-0000-000035D70000}"/>
    <cellStyle name="Uwaga 30 23 6" xfId="27250" xr:uid="{00000000-0005-0000-0000-000036D70000}"/>
    <cellStyle name="Uwaga 30 23 7" xfId="30484" xr:uid="{00000000-0005-0000-0000-000037D70000}"/>
    <cellStyle name="Uwaga 30 23 8" xfId="36263" xr:uid="{00000000-0005-0000-0000-000038D70000}"/>
    <cellStyle name="Uwaga 30 23 9" xfId="39459" xr:uid="{00000000-0005-0000-0000-000039D70000}"/>
    <cellStyle name="Uwaga 30 24" xfId="4423" xr:uid="{00000000-0005-0000-0000-00003AD70000}"/>
    <cellStyle name="Uwaga 30 24 10" xfId="42917" xr:uid="{00000000-0005-0000-0000-00003BD70000}"/>
    <cellStyle name="Uwaga 30 24 11" xfId="46111" xr:uid="{00000000-0005-0000-0000-00003CD70000}"/>
    <cellStyle name="Uwaga 30 24 12" xfId="49386" xr:uid="{00000000-0005-0000-0000-00003DD70000}"/>
    <cellStyle name="Uwaga 30 24 13" xfId="52571" xr:uid="{00000000-0005-0000-0000-00003ED70000}"/>
    <cellStyle name="Uwaga 30 24 14" xfId="57781" xr:uid="{00000000-0005-0000-0000-00003FD70000}"/>
    <cellStyle name="Uwaga 30 24 15" xfId="61018" xr:uid="{00000000-0005-0000-0000-000040D70000}"/>
    <cellStyle name="Uwaga 30 24 2" xfId="13661" xr:uid="{00000000-0005-0000-0000-000041D70000}"/>
    <cellStyle name="Uwaga 30 24 3" xfId="7626" xr:uid="{00000000-0005-0000-0000-000042D70000}"/>
    <cellStyle name="Uwaga 30 24 4" xfId="20891" xr:uid="{00000000-0005-0000-0000-000043D70000}"/>
    <cellStyle name="Uwaga 30 24 5" xfId="24201" xr:uid="{00000000-0005-0000-0000-000044D70000}"/>
    <cellStyle name="Uwaga 30 24 6" xfId="27515" xr:uid="{00000000-0005-0000-0000-000045D70000}"/>
    <cellStyle name="Uwaga 30 24 7" xfId="30750" xr:uid="{00000000-0005-0000-0000-000046D70000}"/>
    <cellStyle name="Uwaga 30 24 8" xfId="36517" xr:uid="{00000000-0005-0000-0000-000047D70000}"/>
    <cellStyle name="Uwaga 30 24 9" xfId="39724" xr:uid="{00000000-0005-0000-0000-000048D70000}"/>
    <cellStyle name="Uwaga 30 25" xfId="4481" xr:uid="{00000000-0005-0000-0000-000049D70000}"/>
    <cellStyle name="Uwaga 30 25 10" xfId="42972" xr:uid="{00000000-0005-0000-0000-00004AD70000}"/>
    <cellStyle name="Uwaga 30 25 11" xfId="46169" xr:uid="{00000000-0005-0000-0000-00004BD70000}"/>
    <cellStyle name="Uwaga 30 25 12" xfId="49441" xr:uid="{00000000-0005-0000-0000-00004CD70000}"/>
    <cellStyle name="Uwaga 30 25 13" xfId="52629" xr:uid="{00000000-0005-0000-0000-00004DD70000}"/>
    <cellStyle name="Uwaga 30 25 14" xfId="57834" xr:uid="{00000000-0005-0000-0000-00004ED70000}"/>
    <cellStyle name="Uwaga 30 25 15" xfId="61071" xr:uid="{00000000-0005-0000-0000-00004FD70000}"/>
    <cellStyle name="Uwaga 30 25 2" xfId="13718" xr:uid="{00000000-0005-0000-0000-000050D70000}"/>
    <cellStyle name="Uwaga 30 25 3" xfId="7679" xr:uid="{00000000-0005-0000-0000-000051D70000}"/>
    <cellStyle name="Uwaga 30 25 4" xfId="20949" xr:uid="{00000000-0005-0000-0000-000052D70000}"/>
    <cellStyle name="Uwaga 30 25 5" xfId="24259" xr:uid="{00000000-0005-0000-0000-000053D70000}"/>
    <cellStyle name="Uwaga 30 25 6" xfId="27572" xr:uid="{00000000-0005-0000-0000-000054D70000}"/>
    <cellStyle name="Uwaga 30 25 7" xfId="30808" xr:uid="{00000000-0005-0000-0000-000055D70000}"/>
    <cellStyle name="Uwaga 30 25 8" xfId="36572" xr:uid="{00000000-0005-0000-0000-000056D70000}"/>
    <cellStyle name="Uwaga 30 25 9" xfId="39782" xr:uid="{00000000-0005-0000-0000-000057D70000}"/>
    <cellStyle name="Uwaga 30 26" xfId="4535" xr:uid="{00000000-0005-0000-0000-000058D70000}"/>
    <cellStyle name="Uwaga 30 26 10" xfId="43024" xr:uid="{00000000-0005-0000-0000-000059D70000}"/>
    <cellStyle name="Uwaga 30 26 11" xfId="46223" xr:uid="{00000000-0005-0000-0000-00005AD70000}"/>
    <cellStyle name="Uwaga 30 26 12" xfId="49492" xr:uid="{00000000-0005-0000-0000-00005BD70000}"/>
    <cellStyle name="Uwaga 30 26 13" xfId="52683" xr:uid="{00000000-0005-0000-0000-00005CD70000}"/>
    <cellStyle name="Uwaga 30 26 14" xfId="57884" xr:uid="{00000000-0005-0000-0000-00005DD70000}"/>
    <cellStyle name="Uwaga 30 26 15" xfId="61121" xr:uid="{00000000-0005-0000-0000-00005ED70000}"/>
    <cellStyle name="Uwaga 30 26 2" xfId="13771" xr:uid="{00000000-0005-0000-0000-00005FD70000}"/>
    <cellStyle name="Uwaga 30 26 3" xfId="7729" xr:uid="{00000000-0005-0000-0000-000060D70000}"/>
    <cellStyle name="Uwaga 30 26 4" xfId="21003" xr:uid="{00000000-0005-0000-0000-000061D70000}"/>
    <cellStyle name="Uwaga 30 26 5" xfId="24313" xr:uid="{00000000-0005-0000-0000-000062D70000}"/>
    <cellStyle name="Uwaga 30 26 6" xfId="27625" xr:uid="{00000000-0005-0000-0000-000063D70000}"/>
    <cellStyle name="Uwaga 30 26 7" xfId="30862" xr:uid="{00000000-0005-0000-0000-000064D70000}"/>
    <cellStyle name="Uwaga 30 26 8" xfId="36623" xr:uid="{00000000-0005-0000-0000-000065D70000}"/>
    <cellStyle name="Uwaga 30 26 9" xfId="39836" xr:uid="{00000000-0005-0000-0000-000066D70000}"/>
    <cellStyle name="Uwaga 30 27" xfId="4591" xr:uid="{00000000-0005-0000-0000-000067D70000}"/>
    <cellStyle name="Uwaga 30 27 10" xfId="43078" xr:uid="{00000000-0005-0000-0000-000068D70000}"/>
    <cellStyle name="Uwaga 30 27 11" xfId="46279" xr:uid="{00000000-0005-0000-0000-000069D70000}"/>
    <cellStyle name="Uwaga 30 27 12" xfId="49546" xr:uid="{00000000-0005-0000-0000-00006AD70000}"/>
    <cellStyle name="Uwaga 30 27 13" xfId="52739" xr:uid="{00000000-0005-0000-0000-00006BD70000}"/>
    <cellStyle name="Uwaga 30 27 14" xfId="57937" xr:uid="{00000000-0005-0000-0000-00006CD70000}"/>
    <cellStyle name="Uwaga 30 27 15" xfId="61174" xr:uid="{00000000-0005-0000-0000-00006DD70000}"/>
    <cellStyle name="Uwaga 30 27 2" xfId="13827" xr:uid="{00000000-0005-0000-0000-00006ED70000}"/>
    <cellStyle name="Uwaga 30 27 3" xfId="7782" xr:uid="{00000000-0005-0000-0000-00006FD70000}"/>
    <cellStyle name="Uwaga 30 27 4" xfId="21059" xr:uid="{00000000-0005-0000-0000-000070D70000}"/>
    <cellStyle name="Uwaga 30 27 5" xfId="24369" xr:uid="{00000000-0005-0000-0000-000071D70000}"/>
    <cellStyle name="Uwaga 30 27 6" xfId="27681" xr:uid="{00000000-0005-0000-0000-000072D70000}"/>
    <cellStyle name="Uwaga 30 27 7" xfId="30918" xr:uid="{00000000-0005-0000-0000-000073D70000}"/>
    <cellStyle name="Uwaga 30 27 8" xfId="36678" xr:uid="{00000000-0005-0000-0000-000074D70000}"/>
    <cellStyle name="Uwaga 30 27 9" xfId="39891" xr:uid="{00000000-0005-0000-0000-000075D70000}"/>
    <cellStyle name="Uwaga 30 28" xfId="4638" xr:uid="{00000000-0005-0000-0000-000076D70000}"/>
    <cellStyle name="Uwaga 30 28 10" xfId="43124" xr:uid="{00000000-0005-0000-0000-000077D70000}"/>
    <cellStyle name="Uwaga 30 28 11" xfId="46326" xr:uid="{00000000-0005-0000-0000-000078D70000}"/>
    <cellStyle name="Uwaga 30 28 12" xfId="49592" xr:uid="{00000000-0005-0000-0000-000079D70000}"/>
    <cellStyle name="Uwaga 30 28 13" xfId="52786" xr:uid="{00000000-0005-0000-0000-00007AD70000}"/>
    <cellStyle name="Uwaga 30 28 14" xfId="57983" xr:uid="{00000000-0005-0000-0000-00007BD70000}"/>
    <cellStyle name="Uwaga 30 28 15" xfId="61220" xr:uid="{00000000-0005-0000-0000-00007CD70000}"/>
    <cellStyle name="Uwaga 30 28 2" xfId="13874" xr:uid="{00000000-0005-0000-0000-00007DD70000}"/>
    <cellStyle name="Uwaga 30 28 3" xfId="7828" xr:uid="{00000000-0005-0000-0000-00007ED70000}"/>
    <cellStyle name="Uwaga 30 28 4" xfId="21106" xr:uid="{00000000-0005-0000-0000-00007FD70000}"/>
    <cellStyle name="Uwaga 30 28 5" xfId="24416" xr:uid="{00000000-0005-0000-0000-000080D70000}"/>
    <cellStyle name="Uwaga 30 28 6" xfId="27728" xr:uid="{00000000-0005-0000-0000-000081D70000}"/>
    <cellStyle name="Uwaga 30 28 7" xfId="30965" xr:uid="{00000000-0005-0000-0000-000082D70000}"/>
    <cellStyle name="Uwaga 30 28 8" xfId="36725" xr:uid="{00000000-0005-0000-0000-000083D70000}"/>
    <cellStyle name="Uwaga 30 28 9" xfId="39938" xr:uid="{00000000-0005-0000-0000-000084D70000}"/>
    <cellStyle name="Uwaga 30 29" xfId="4692" xr:uid="{00000000-0005-0000-0000-000085D70000}"/>
    <cellStyle name="Uwaga 30 29 10" xfId="43175" xr:uid="{00000000-0005-0000-0000-000086D70000}"/>
    <cellStyle name="Uwaga 30 29 11" xfId="46380" xr:uid="{00000000-0005-0000-0000-000087D70000}"/>
    <cellStyle name="Uwaga 30 29 12" xfId="49643" xr:uid="{00000000-0005-0000-0000-000088D70000}"/>
    <cellStyle name="Uwaga 30 29 13" xfId="52840" xr:uid="{00000000-0005-0000-0000-000089D70000}"/>
    <cellStyle name="Uwaga 30 29 14" xfId="58034" xr:uid="{00000000-0005-0000-0000-00008AD70000}"/>
    <cellStyle name="Uwaga 30 29 15" xfId="61271" xr:uid="{00000000-0005-0000-0000-00008BD70000}"/>
    <cellStyle name="Uwaga 30 29 2" xfId="13927" xr:uid="{00000000-0005-0000-0000-00008CD70000}"/>
    <cellStyle name="Uwaga 30 29 3" xfId="7879" xr:uid="{00000000-0005-0000-0000-00008DD70000}"/>
    <cellStyle name="Uwaga 30 29 4" xfId="21160" xr:uid="{00000000-0005-0000-0000-00008ED70000}"/>
    <cellStyle name="Uwaga 30 29 5" xfId="24470" xr:uid="{00000000-0005-0000-0000-00008FD70000}"/>
    <cellStyle name="Uwaga 30 29 6" xfId="27782" xr:uid="{00000000-0005-0000-0000-000090D70000}"/>
    <cellStyle name="Uwaga 30 29 7" xfId="31019" xr:uid="{00000000-0005-0000-0000-000091D70000}"/>
    <cellStyle name="Uwaga 30 29 8" xfId="36777" xr:uid="{00000000-0005-0000-0000-000092D70000}"/>
    <cellStyle name="Uwaga 30 29 9" xfId="39992" xr:uid="{00000000-0005-0000-0000-000093D70000}"/>
    <cellStyle name="Uwaga 30 3" xfId="1485" xr:uid="{00000000-0005-0000-0000-000094D70000}"/>
    <cellStyle name="Uwaga 30 3 10" xfId="20787" xr:uid="{00000000-0005-0000-0000-000095D70000}"/>
    <cellStyle name="Uwaga 30 3 11" xfId="15083" xr:uid="{00000000-0005-0000-0000-000096D70000}"/>
    <cellStyle name="Uwaga 30 3 12" xfId="34037" xr:uid="{00000000-0005-0000-0000-000097D70000}"/>
    <cellStyle name="Uwaga 30 3 13" xfId="14979" xr:uid="{00000000-0005-0000-0000-000098D70000}"/>
    <cellStyle name="Uwaga 30 3 14" xfId="34205" xr:uid="{00000000-0005-0000-0000-000099D70000}"/>
    <cellStyle name="Uwaga 30 3 15" xfId="14978" xr:uid="{00000000-0005-0000-0000-00009AD70000}"/>
    <cellStyle name="Uwaga 30 3 16" xfId="45885" xr:uid="{00000000-0005-0000-0000-00009BD70000}"/>
    <cellStyle name="Uwaga 30 3 17" xfId="14962" xr:uid="{00000000-0005-0000-0000-00009CD70000}"/>
    <cellStyle name="Uwaga 30 3 18" xfId="50393" xr:uid="{00000000-0005-0000-0000-00009DD70000}"/>
    <cellStyle name="Uwaga 30 3 19" xfId="58157" xr:uid="{00000000-0005-0000-0000-00009ED70000}"/>
    <cellStyle name="Uwaga 30 3 2" xfId="8698" xr:uid="{00000000-0005-0000-0000-00009FD70000}"/>
    <cellStyle name="Uwaga 30 3 3" xfId="8693" xr:uid="{00000000-0005-0000-0000-0000A0D70000}"/>
    <cellStyle name="Uwaga 30 3 4" xfId="4865" xr:uid="{00000000-0005-0000-0000-0000A1D70000}"/>
    <cellStyle name="Uwaga 30 3 5" xfId="15381" xr:uid="{00000000-0005-0000-0000-0000A2D70000}"/>
    <cellStyle name="Uwaga 30 3 6" xfId="14716" xr:uid="{00000000-0005-0000-0000-0000A3D70000}"/>
    <cellStyle name="Uwaga 30 3 7" xfId="18437" xr:uid="{00000000-0005-0000-0000-0000A4D70000}"/>
    <cellStyle name="Uwaga 30 3 8" xfId="14791" xr:uid="{00000000-0005-0000-0000-0000A5D70000}"/>
    <cellStyle name="Uwaga 30 3 9" xfId="18216" xr:uid="{00000000-0005-0000-0000-0000A6D70000}"/>
    <cellStyle name="Uwaga 30 30" xfId="4744" xr:uid="{00000000-0005-0000-0000-0000A7D70000}"/>
    <cellStyle name="Uwaga 30 30 10" xfId="43225" xr:uid="{00000000-0005-0000-0000-0000A8D70000}"/>
    <cellStyle name="Uwaga 30 30 11" xfId="46432" xr:uid="{00000000-0005-0000-0000-0000A9D70000}"/>
    <cellStyle name="Uwaga 30 30 12" xfId="49692" xr:uid="{00000000-0005-0000-0000-0000AAD70000}"/>
    <cellStyle name="Uwaga 30 30 13" xfId="52892" xr:uid="{00000000-0005-0000-0000-0000ABD70000}"/>
    <cellStyle name="Uwaga 30 30 14" xfId="58083" xr:uid="{00000000-0005-0000-0000-0000ACD70000}"/>
    <cellStyle name="Uwaga 30 30 15" xfId="61320" xr:uid="{00000000-0005-0000-0000-0000ADD70000}"/>
    <cellStyle name="Uwaga 30 30 2" xfId="13978" xr:uid="{00000000-0005-0000-0000-0000AED70000}"/>
    <cellStyle name="Uwaga 30 30 3" xfId="7928" xr:uid="{00000000-0005-0000-0000-0000AFD70000}"/>
    <cellStyle name="Uwaga 30 30 4" xfId="21212" xr:uid="{00000000-0005-0000-0000-0000B0D70000}"/>
    <cellStyle name="Uwaga 30 30 5" xfId="24522" xr:uid="{00000000-0005-0000-0000-0000B1D70000}"/>
    <cellStyle name="Uwaga 30 30 6" xfId="27834" xr:uid="{00000000-0005-0000-0000-0000B2D70000}"/>
    <cellStyle name="Uwaga 30 30 7" xfId="31071" xr:uid="{00000000-0005-0000-0000-0000B3D70000}"/>
    <cellStyle name="Uwaga 30 30 8" xfId="36828" xr:uid="{00000000-0005-0000-0000-0000B4D70000}"/>
    <cellStyle name="Uwaga 30 30 9" xfId="40043" xr:uid="{00000000-0005-0000-0000-0000B5D70000}"/>
    <cellStyle name="Uwaga 30 31" xfId="4795" xr:uid="{00000000-0005-0000-0000-0000B6D70000}"/>
    <cellStyle name="Uwaga 30 31 10" xfId="43274" xr:uid="{00000000-0005-0000-0000-0000B7D70000}"/>
    <cellStyle name="Uwaga 30 31 11" xfId="46483" xr:uid="{00000000-0005-0000-0000-0000B8D70000}"/>
    <cellStyle name="Uwaga 30 31 12" xfId="49741" xr:uid="{00000000-0005-0000-0000-0000B9D70000}"/>
    <cellStyle name="Uwaga 30 31 13" xfId="52943" xr:uid="{00000000-0005-0000-0000-0000BAD70000}"/>
    <cellStyle name="Uwaga 30 31 14" xfId="58132" xr:uid="{00000000-0005-0000-0000-0000BBD70000}"/>
    <cellStyle name="Uwaga 30 31 15" xfId="61369" xr:uid="{00000000-0005-0000-0000-0000BCD70000}"/>
    <cellStyle name="Uwaga 30 31 2" xfId="14029" xr:uid="{00000000-0005-0000-0000-0000BDD70000}"/>
    <cellStyle name="Uwaga 30 31 3" xfId="7977" xr:uid="{00000000-0005-0000-0000-0000BED70000}"/>
    <cellStyle name="Uwaga 30 31 4" xfId="21263" xr:uid="{00000000-0005-0000-0000-0000BFD70000}"/>
    <cellStyle name="Uwaga 30 31 5" xfId="24573" xr:uid="{00000000-0005-0000-0000-0000C0D70000}"/>
    <cellStyle name="Uwaga 30 31 6" xfId="27885" xr:uid="{00000000-0005-0000-0000-0000C1D70000}"/>
    <cellStyle name="Uwaga 30 31 7" xfId="31122" xr:uid="{00000000-0005-0000-0000-0000C2D70000}"/>
    <cellStyle name="Uwaga 30 31 8" xfId="36878" xr:uid="{00000000-0005-0000-0000-0000C3D70000}"/>
    <cellStyle name="Uwaga 30 31 9" xfId="40094" xr:uid="{00000000-0005-0000-0000-0000C4D70000}"/>
    <cellStyle name="Uwaga 30 4" xfId="2494" xr:uid="{00000000-0005-0000-0000-0000C5D70000}"/>
    <cellStyle name="Uwaga 30 4 10" xfId="32138" xr:uid="{00000000-0005-0000-0000-0000C6D70000}"/>
    <cellStyle name="Uwaga 30 4 11" xfId="34608" xr:uid="{00000000-0005-0000-0000-0000C7D70000}"/>
    <cellStyle name="Uwaga 30 4 12" xfId="37796" xr:uid="{00000000-0005-0000-0000-0000C8D70000}"/>
    <cellStyle name="Uwaga 30 4 13" xfId="41006" xr:uid="{00000000-0005-0000-0000-0000C9D70000}"/>
    <cellStyle name="Uwaga 30 4 14" xfId="44182" xr:uid="{00000000-0005-0000-0000-0000CAD70000}"/>
    <cellStyle name="Uwaga 30 4 15" xfId="47481" xr:uid="{00000000-0005-0000-0000-0000CBD70000}"/>
    <cellStyle name="Uwaga 30 4 16" xfId="50646" xr:uid="{00000000-0005-0000-0000-0000CCD70000}"/>
    <cellStyle name="Uwaga 30 4 17" xfId="53842" xr:uid="{00000000-0005-0000-0000-0000CDD70000}"/>
    <cellStyle name="Uwaga 30 4 18" xfId="55896" xr:uid="{00000000-0005-0000-0000-0000CED70000}"/>
    <cellStyle name="Uwaga 30 4 19" xfId="59133" xr:uid="{00000000-0005-0000-0000-0000CFD70000}"/>
    <cellStyle name="Uwaga 30 4 2" xfId="9696" xr:uid="{00000000-0005-0000-0000-0000D0D70000}"/>
    <cellStyle name="Uwaga 30 4 3" xfId="11738" xr:uid="{00000000-0005-0000-0000-0000D1D70000}"/>
    <cellStyle name="Uwaga 30 4 4" xfId="5862" xr:uid="{00000000-0005-0000-0000-0000D2D70000}"/>
    <cellStyle name="Uwaga 30 4 5" xfId="16387" xr:uid="{00000000-0005-0000-0000-0000D3D70000}"/>
    <cellStyle name="Uwaga 30 4 6" xfId="18962" xr:uid="{00000000-0005-0000-0000-0000D4D70000}"/>
    <cellStyle name="Uwaga 30 4 7" xfId="22272" xr:uid="{00000000-0005-0000-0000-0000D5D70000}"/>
    <cellStyle name="Uwaga 30 4 8" xfId="25592" xr:uid="{00000000-0005-0000-0000-0000D6D70000}"/>
    <cellStyle name="Uwaga 30 4 9" xfId="28821" xr:uid="{00000000-0005-0000-0000-0000D7D70000}"/>
    <cellStyle name="Uwaga 30 5" xfId="2633" xr:uid="{00000000-0005-0000-0000-0000D8D70000}"/>
    <cellStyle name="Uwaga 30 5 10" xfId="32277" xr:uid="{00000000-0005-0000-0000-0000D9D70000}"/>
    <cellStyle name="Uwaga 30 5 11" xfId="34747" xr:uid="{00000000-0005-0000-0000-0000DAD70000}"/>
    <cellStyle name="Uwaga 30 5 12" xfId="37935" xr:uid="{00000000-0005-0000-0000-0000DBD70000}"/>
    <cellStyle name="Uwaga 30 5 13" xfId="41145" xr:uid="{00000000-0005-0000-0000-0000DCD70000}"/>
    <cellStyle name="Uwaga 30 5 14" xfId="44321" xr:uid="{00000000-0005-0000-0000-0000DDD70000}"/>
    <cellStyle name="Uwaga 30 5 15" xfId="47620" xr:uid="{00000000-0005-0000-0000-0000DED70000}"/>
    <cellStyle name="Uwaga 30 5 16" xfId="50785" xr:uid="{00000000-0005-0000-0000-0000DFD70000}"/>
    <cellStyle name="Uwaga 30 5 17" xfId="53980" xr:uid="{00000000-0005-0000-0000-0000E0D70000}"/>
    <cellStyle name="Uwaga 30 5 18" xfId="56034" xr:uid="{00000000-0005-0000-0000-0000E1D70000}"/>
    <cellStyle name="Uwaga 30 5 19" xfId="59271" xr:uid="{00000000-0005-0000-0000-0000E2D70000}"/>
    <cellStyle name="Uwaga 30 5 2" xfId="9835" xr:uid="{00000000-0005-0000-0000-0000E3D70000}"/>
    <cellStyle name="Uwaga 30 5 3" xfId="11877" xr:uid="{00000000-0005-0000-0000-0000E4D70000}"/>
    <cellStyle name="Uwaga 30 5 4" xfId="6001" xr:uid="{00000000-0005-0000-0000-0000E5D70000}"/>
    <cellStyle name="Uwaga 30 5 5" xfId="16526" xr:uid="{00000000-0005-0000-0000-0000E6D70000}"/>
    <cellStyle name="Uwaga 30 5 6" xfId="19101" xr:uid="{00000000-0005-0000-0000-0000E7D70000}"/>
    <cellStyle name="Uwaga 30 5 7" xfId="22411" xr:uid="{00000000-0005-0000-0000-0000E8D70000}"/>
    <cellStyle name="Uwaga 30 5 8" xfId="25731" xr:uid="{00000000-0005-0000-0000-0000E9D70000}"/>
    <cellStyle name="Uwaga 30 5 9" xfId="28960" xr:uid="{00000000-0005-0000-0000-0000EAD70000}"/>
    <cellStyle name="Uwaga 30 6" xfId="1732" xr:uid="{00000000-0005-0000-0000-0000EBD70000}"/>
    <cellStyle name="Uwaga 30 6 10" xfId="31384" xr:uid="{00000000-0005-0000-0000-0000ECD70000}"/>
    <cellStyle name="Uwaga 30 6 11" xfId="18447" xr:uid="{00000000-0005-0000-0000-0000EDD70000}"/>
    <cellStyle name="Uwaga 30 6 12" xfId="37034" xr:uid="{00000000-0005-0000-0000-0000EED70000}"/>
    <cellStyle name="Uwaga 30 6 13" xfId="40266" xr:uid="{00000000-0005-0000-0000-0000EFD70000}"/>
    <cellStyle name="Uwaga 30 6 14" xfId="43420" xr:uid="{00000000-0005-0000-0000-0000F0D70000}"/>
    <cellStyle name="Uwaga 30 6 15" xfId="46741" xr:uid="{00000000-0005-0000-0000-0000F1D70000}"/>
    <cellStyle name="Uwaga 30 6 16" xfId="49886" xr:uid="{00000000-0005-0000-0000-0000F2D70000}"/>
    <cellStyle name="Uwaga 30 6 17" xfId="53113" xr:uid="{00000000-0005-0000-0000-0000F3D70000}"/>
    <cellStyle name="Uwaga 30 6 18" xfId="34273" xr:uid="{00000000-0005-0000-0000-0000F4D70000}"/>
    <cellStyle name="Uwaga 30 6 19" xfId="58396" xr:uid="{00000000-0005-0000-0000-0000F5D70000}"/>
    <cellStyle name="Uwaga 30 6 2" xfId="8942" xr:uid="{00000000-0005-0000-0000-0000F6D70000}"/>
    <cellStyle name="Uwaga 30 6 3" xfId="8448" xr:uid="{00000000-0005-0000-0000-0000F7D70000}"/>
    <cellStyle name="Uwaga 30 6 4" xfId="5111" xr:uid="{00000000-0005-0000-0000-0000F8D70000}"/>
    <cellStyle name="Uwaga 30 6 5" xfId="15628" xr:uid="{00000000-0005-0000-0000-0000F9D70000}"/>
    <cellStyle name="Uwaga 30 6 6" xfId="14469" xr:uid="{00000000-0005-0000-0000-0000FAD70000}"/>
    <cellStyle name="Uwaga 30 6 7" xfId="21510" xr:uid="{00000000-0005-0000-0000-0000FBD70000}"/>
    <cellStyle name="Uwaga 30 6 8" xfId="24832" xr:uid="{00000000-0005-0000-0000-0000FCD70000}"/>
    <cellStyle name="Uwaga 30 6 9" xfId="28059" xr:uid="{00000000-0005-0000-0000-0000FDD70000}"/>
    <cellStyle name="Uwaga 30 7" xfId="2853" xr:uid="{00000000-0005-0000-0000-0000FED70000}"/>
    <cellStyle name="Uwaga 30 7 10" xfId="32497" xr:uid="{00000000-0005-0000-0000-0000FFD70000}"/>
    <cellStyle name="Uwaga 30 7 11" xfId="34967" xr:uid="{00000000-0005-0000-0000-000000D80000}"/>
    <cellStyle name="Uwaga 30 7 12" xfId="38155" xr:uid="{00000000-0005-0000-0000-000001D80000}"/>
    <cellStyle name="Uwaga 30 7 13" xfId="41362" xr:uid="{00000000-0005-0000-0000-000002D80000}"/>
    <cellStyle name="Uwaga 30 7 14" xfId="44541" xr:uid="{00000000-0005-0000-0000-000003D80000}"/>
    <cellStyle name="Uwaga 30 7 15" xfId="47837" xr:uid="{00000000-0005-0000-0000-000004D80000}"/>
    <cellStyle name="Uwaga 30 7 16" xfId="51005" xr:uid="{00000000-0005-0000-0000-000005D80000}"/>
    <cellStyle name="Uwaga 30 7 17" xfId="54195" xr:uid="{00000000-0005-0000-0000-000006D80000}"/>
    <cellStyle name="Uwaga 30 7 18" xfId="56249" xr:uid="{00000000-0005-0000-0000-000007D80000}"/>
    <cellStyle name="Uwaga 30 7 19" xfId="59486" xr:uid="{00000000-0005-0000-0000-000008D80000}"/>
    <cellStyle name="Uwaga 30 7 2" xfId="10055" xr:uid="{00000000-0005-0000-0000-000009D80000}"/>
    <cellStyle name="Uwaga 30 7 3" xfId="12097" xr:uid="{00000000-0005-0000-0000-00000AD80000}"/>
    <cellStyle name="Uwaga 30 7 4" xfId="6221" xr:uid="{00000000-0005-0000-0000-00000BD80000}"/>
    <cellStyle name="Uwaga 30 7 5" xfId="16746" xr:uid="{00000000-0005-0000-0000-00000CD80000}"/>
    <cellStyle name="Uwaga 30 7 6" xfId="19321" xr:uid="{00000000-0005-0000-0000-00000DD80000}"/>
    <cellStyle name="Uwaga 30 7 7" xfId="22631" xr:uid="{00000000-0005-0000-0000-00000ED80000}"/>
    <cellStyle name="Uwaga 30 7 8" xfId="25949" xr:uid="{00000000-0005-0000-0000-00000FD80000}"/>
    <cellStyle name="Uwaga 30 7 9" xfId="29180" xr:uid="{00000000-0005-0000-0000-000010D80000}"/>
    <cellStyle name="Uwaga 30 8" xfId="2957" xr:uid="{00000000-0005-0000-0000-000011D80000}"/>
    <cellStyle name="Uwaga 30 8 10" xfId="32601" xr:uid="{00000000-0005-0000-0000-000012D80000}"/>
    <cellStyle name="Uwaga 30 8 11" xfId="35071" xr:uid="{00000000-0005-0000-0000-000013D80000}"/>
    <cellStyle name="Uwaga 30 8 12" xfId="38259" xr:uid="{00000000-0005-0000-0000-000014D80000}"/>
    <cellStyle name="Uwaga 30 8 13" xfId="41466" xr:uid="{00000000-0005-0000-0000-000015D80000}"/>
    <cellStyle name="Uwaga 30 8 14" xfId="44645" xr:uid="{00000000-0005-0000-0000-000016D80000}"/>
    <cellStyle name="Uwaga 30 8 15" xfId="47941" xr:uid="{00000000-0005-0000-0000-000017D80000}"/>
    <cellStyle name="Uwaga 30 8 16" xfId="51109" xr:uid="{00000000-0005-0000-0000-000018D80000}"/>
    <cellStyle name="Uwaga 30 8 17" xfId="54298" xr:uid="{00000000-0005-0000-0000-000019D80000}"/>
    <cellStyle name="Uwaga 30 8 18" xfId="56352" xr:uid="{00000000-0005-0000-0000-00001AD80000}"/>
    <cellStyle name="Uwaga 30 8 19" xfId="59589" xr:uid="{00000000-0005-0000-0000-00001BD80000}"/>
    <cellStyle name="Uwaga 30 8 2" xfId="10159" xr:uid="{00000000-0005-0000-0000-00001CD80000}"/>
    <cellStyle name="Uwaga 30 8 3" xfId="12201" xr:uid="{00000000-0005-0000-0000-00001DD80000}"/>
    <cellStyle name="Uwaga 30 8 4" xfId="6325" xr:uid="{00000000-0005-0000-0000-00001ED80000}"/>
    <cellStyle name="Uwaga 30 8 5" xfId="16850" xr:uid="{00000000-0005-0000-0000-00001FD80000}"/>
    <cellStyle name="Uwaga 30 8 6" xfId="19425" xr:uid="{00000000-0005-0000-0000-000020D80000}"/>
    <cellStyle name="Uwaga 30 8 7" xfId="22735" xr:uid="{00000000-0005-0000-0000-000021D80000}"/>
    <cellStyle name="Uwaga 30 8 8" xfId="26052" xr:uid="{00000000-0005-0000-0000-000022D80000}"/>
    <cellStyle name="Uwaga 30 8 9" xfId="29284" xr:uid="{00000000-0005-0000-0000-000023D80000}"/>
    <cellStyle name="Uwaga 30 9" xfId="3123" xr:uid="{00000000-0005-0000-0000-000024D80000}"/>
    <cellStyle name="Uwaga 30 9 10" xfId="32767" xr:uid="{00000000-0005-0000-0000-000025D80000}"/>
    <cellStyle name="Uwaga 30 9 11" xfId="35236" xr:uid="{00000000-0005-0000-0000-000026D80000}"/>
    <cellStyle name="Uwaga 30 9 12" xfId="38425" xr:uid="{00000000-0005-0000-0000-000027D80000}"/>
    <cellStyle name="Uwaga 30 9 13" xfId="41631" xr:uid="{00000000-0005-0000-0000-000028D80000}"/>
    <cellStyle name="Uwaga 30 9 14" xfId="44811" xr:uid="{00000000-0005-0000-0000-000029D80000}"/>
    <cellStyle name="Uwaga 30 9 15" xfId="48106" xr:uid="{00000000-0005-0000-0000-00002AD80000}"/>
    <cellStyle name="Uwaga 30 9 16" xfId="51274" xr:uid="{00000000-0005-0000-0000-00002BD80000}"/>
    <cellStyle name="Uwaga 30 9 17" xfId="54462" xr:uid="{00000000-0005-0000-0000-00002CD80000}"/>
    <cellStyle name="Uwaga 30 9 18" xfId="56516" xr:uid="{00000000-0005-0000-0000-00002DD80000}"/>
    <cellStyle name="Uwaga 30 9 19" xfId="59753" xr:uid="{00000000-0005-0000-0000-00002ED80000}"/>
    <cellStyle name="Uwaga 30 9 2" xfId="10325" xr:uid="{00000000-0005-0000-0000-00002FD80000}"/>
    <cellStyle name="Uwaga 30 9 3" xfId="12367" xr:uid="{00000000-0005-0000-0000-000030D80000}"/>
    <cellStyle name="Uwaga 30 9 4" xfId="6491" xr:uid="{00000000-0005-0000-0000-000031D80000}"/>
    <cellStyle name="Uwaga 30 9 5" xfId="17016" xr:uid="{00000000-0005-0000-0000-000032D80000}"/>
    <cellStyle name="Uwaga 30 9 6" xfId="19591" xr:uid="{00000000-0005-0000-0000-000033D80000}"/>
    <cellStyle name="Uwaga 30 9 7" xfId="22901" xr:uid="{00000000-0005-0000-0000-000034D80000}"/>
    <cellStyle name="Uwaga 30 9 8" xfId="26217" xr:uid="{00000000-0005-0000-0000-000035D80000}"/>
    <cellStyle name="Uwaga 30 9 9" xfId="29450" xr:uid="{00000000-0005-0000-0000-000036D80000}"/>
    <cellStyle name="Uwaga 31" xfId="1395" xr:uid="{00000000-0005-0000-0000-000037D80000}"/>
    <cellStyle name="Uwaga 31 10" xfId="2817" xr:uid="{00000000-0005-0000-0000-000038D80000}"/>
    <cellStyle name="Uwaga 31 10 10" xfId="32461" xr:uid="{00000000-0005-0000-0000-000039D80000}"/>
    <cellStyle name="Uwaga 31 10 11" xfId="34931" xr:uid="{00000000-0005-0000-0000-00003AD80000}"/>
    <cellStyle name="Uwaga 31 10 12" xfId="38119" xr:uid="{00000000-0005-0000-0000-00003BD80000}"/>
    <cellStyle name="Uwaga 31 10 13" xfId="41326" xr:uid="{00000000-0005-0000-0000-00003CD80000}"/>
    <cellStyle name="Uwaga 31 10 14" xfId="44505" xr:uid="{00000000-0005-0000-0000-00003DD80000}"/>
    <cellStyle name="Uwaga 31 10 15" xfId="47801" xr:uid="{00000000-0005-0000-0000-00003ED80000}"/>
    <cellStyle name="Uwaga 31 10 16" xfId="50969" xr:uid="{00000000-0005-0000-0000-00003FD80000}"/>
    <cellStyle name="Uwaga 31 10 17" xfId="54159" xr:uid="{00000000-0005-0000-0000-000040D80000}"/>
    <cellStyle name="Uwaga 31 10 18" xfId="56213" xr:uid="{00000000-0005-0000-0000-000041D80000}"/>
    <cellStyle name="Uwaga 31 10 19" xfId="59450" xr:uid="{00000000-0005-0000-0000-000042D80000}"/>
    <cellStyle name="Uwaga 31 10 2" xfId="10019" xr:uid="{00000000-0005-0000-0000-000043D80000}"/>
    <cellStyle name="Uwaga 31 10 3" xfId="12061" xr:uid="{00000000-0005-0000-0000-000044D80000}"/>
    <cellStyle name="Uwaga 31 10 4" xfId="6185" xr:uid="{00000000-0005-0000-0000-000045D80000}"/>
    <cellStyle name="Uwaga 31 10 5" xfId="16710" xr:uid="{00000000-0005-0000-0000-000046D80000}"/>
    <cellStyle name="Uwaga 31 10 6" xfId="19285" xr:uid="{00000000-0005-0000-0000-000047D80000}"/>
    <cellStyle name="Uwaga 31 10 7" xfId="22595" xr:uid="{00000000-0005-0000-0000-000048D80000}"/>
    <cellStyle name="Uwaga 31 10 8" xfId="25913" xr:uid="{00000000-0005-0000-0000-000049D80000}"/>
    <cellStyle name="Uwaga 31 10 9" xfId="29144" xr:uid="{00000000-0005-0000-0000-00004AD80000}"/>
    <cellStyle name="Uwaga 31 11" xfId="3372" xr:uid="{00000000-0005-0000-0000-00004BD80000}"/>
    <cellStyle name="Uwaga 31 11 10" xfId="33016" xr:uid="{00000000-0005-0000-0000-00004CD80000}"/>
    <cellStyle name="Uwaga 31 11 11" xfId="35484" xr:uid="{00000000-0005-0000-0000-00004DD80000}"/>
    <cellStyle name="Uwaga 31 11 12" xfId="38674" xr:uid="{00000000-0005-0000-0000-00004ED80000}"/>
    <cellStyle name="Uwaga 31 11 13" xfId="41879" xr:uid="{00000000-0005-0000-0000-00004FD80000}"/>
    <cellStyle name="Uwaga 31 11 14" xfId="45060" xr:uid="{00000000-0005-0000-0000-000050D80000}"/>
    <cellStyle name="Uwaga 31 11 15" xfId="48354" xr:uid="{00000000-0005-0000-0000-000051D80000}"/>
    <cellStyle name="Uwaga 31 11 16" xfId="51523" xr:uid="{00000000-0005-0000-0000-000052D80000}"/>
    <cellStyle name="Uwaga 31 11 17" xfId="54708" xr:uid="{00000000-0005-0000-0000-000053D80000}"/>
    <cellStyle name="Uwaga 31 11 18" xfId="56762" xr:uid="{00000000-0005-0000-0000-000054D80000}"/>
    <cellStyle name="Uwaga 31 11 19" xfId="59999" xr:uid="{00000000-0005-0000-0000-000055D80000}"/>
    <cellStyle name="Uwaga 31 11 2" xfId="10574" xr:uid="{00000000-0005-0000-0000-000056D80000}"/>
    <cellStyle name="Uwaga 31 11 3" xfId="12616" xr:uid="{00000000-0005-0000-0000-000057D80000}"/>
    <cellStyle name="Uwaga 31 11 4" xfId="6740" xr:uid="{00000000-0005-0000-0000-000058D80000}"/>
    <cellStyle name="Uwaga 31 11 5" xfId="17265" xr:uid="{00000000-0005-0000-0000-000059D80000}"/>
    <cellStyle name="Uwaga 31 11 6" xfId="19840" xr:uid="{00000000-0005-0000-0000-00005AD80000}"/>
    <cellStyle name="Uwaga 31 11 7" xfId="23150" xr:uid="{00000000-0005-0000-0000-00005BD80000}"/>
    <cellStyle name="Uwaga 31 11 8" xfId="26465" xr:uid="{00000000-0005-0000-0000-00005CD80000}"/>
    <cellStyle name="Uwaga 31 11 9" xfId="29699" xr:uid="{00000000-0005-0000-0000-00005DD80000}"/>
    <cellStyle name="Uwaga 31 12" xfId="3214" xr:uid="{00000000-0005-0000-0000-00005ED80000}"/>
    <cellStyle name="Uwaga 31 12 10" xfId="32858" xr:uid="{00000000-0005-0000-0000-00005FD80000}"/>
    <cellStyle name="Uwaga 31 12 11" xfId="35327" xr:uid="{00000000-0005-0000-0000-000060D80000}"/>
    <cellStyle name="Uwaga 31 12 12" xfId="38516" xr:uid="{00000000-0005-0000-0000-000061D80000}"/>
    <cellStyle name="Uwaga 31 12 13" xfId="41722" xr:uid="{00000000-0005-0000-0000-000062D80000}"/>
    <cellStyle name="Uwaga 31 12 14" xfId="44902" xr:uid="{00000000-0005-0000-0000-000063D80000}"/>
    <cellStyle name="Uwaga 31 12 15" xfId="48197" xr:uid="{00000000-0005-0000-0000-000064D80000}"/>
    <cellStyle name="Uwaga 31 12 16" xfId="51365" xr:uid="{00000000-0005-0000-0000-000065D80000}"/>
    <cellStyle name="Uwaga 31 12 17" xfId="54552" xr:uid="{00000000-0005-0000-0000-000066D80000}"/>
    <cellStyle name="Uwaga 31 12 18" xfId="56606" xr:uid="{00000000-0005-0000-0000-000067D80000}"/>
    <cellStyle name="Uwaga 31 12 19" xfId="59843" xr:uid="{00000000-0005-0000-0000-000068D80000}"/>
    <cellStyle name="Uwaga 31 12 2" xfId="10416" xr:uid="{00000000-0005-0000-0000-000069D80000}"/>
    <cellStyle name="Uwaga 31 12 3" xfId="12458" xr:uid="{00000000-0005-0000-0000-00006AD80000}"/>
    <cellStyle name="Uwaga 31 12 4" xfId="6582" xr:uid="{00000000-0005-0000-0000-00006BD80000}"/>
    <cellStyle name="Uwaga 31 12 5" xfId="17107" xr:uid="{00000000-0005-0000-0000-00006CD80000}"/>
    <cellStyle name="Uwaga 31 12 6" xfId="19682" xr:uid="{00000000-0005-0000-0000-00006DD80000}"/>
    <cellStyle name="Uwaga 31 12 7" xfId="22992" xr:uid="{00000000-0005-0000-0000-00006ED80000}"/>
    <cellStyle name="Uwaga 31 12 8" xfId="26307" xr:uid="{00000000-0005-0000-0000-00006FD80000}"/>
    <cellStyle name="Uwaga 31 12 9" xfId="29541" xr:uid="{00000000-0005-0000-0000-000070D80000}"/>
    <cellStyle name="Uwaga 31 13" xfId="1967" xr:uid="{00000000-0005-0000-0000-000071D80000}"/>
    <cellStyle name="Uwaga 31 13 10" xfId="31617" xr:uid="{00000000-0005-0000-0000-000072D80000}"/>
    <cellStyle name="Uwaga 31 13 11" xfId="18201" xr:uid="{00000000-0005-0000-0000-000073D80000}"/>
    <cellStyle name="Uwaga 31 13 12" xfId="37269" xr:uid="{00000000-0005-0000-0000-000074D80000}"/>
    <cellStyle name="Uwaga 31 13 13" xfId="40494" xr:uid="{00000000-0005-0000-0000-000075D80000}"/>
    <cellStyle name="Uwaga 31 13 14" xfId="43655" xr:uid="{00000000-0005-0000-0000-000076D80000}"/>
    <cellStyle name="Uwaga 31 13 15" xfId="46969" xr:uid="{00000000-0005-0000-0000-000077D80000}"/>
    <cellStyle name="Uwaga 31 13 16" xfId="50121" xr:uid="{00000000-0005-0000-0000-000078D80000}"/>
    <cellStyle name="Uwaga 31 13 17" xfId="53337" xr:uid="{00000000-0005-0000-0000-000079D80000}"/>
    <cellStyle name="Uwaga 31 13 18" xfId="46512" xr:uid="{00000000-0005-0000-0000-00007AD80000}"/>
    <cellStyle name="Uwaga 31 13 19" xfId="58622" xr:uid="{00000000-0005-0000-0000-00007BD80000}"/>
    <cellStyle name="Uwaga 31 13 2" xfId="9175" xr:uid="{00000000-0005-0000-0000-00007CD80000}"/>
    <cellStyle name="Uwaga 31 13 3" xfId="8213" xr:uid="{00000000-0005-0000-0000-00007DD80000}"/>
    <cellStyle name="Uwaga 31 13 4" xfId="5345" xr:uid="{00000000-0005-0000-0000-00007ED80000}"/>
    <cellStyle name="Uwaga 31 13 5" xfId="15862" xr:uid="{00000000-0005-0000-0000-00007FD80000}"/>
    <cellStyle name="Uwaga 31 13 6" xfId="14234" xr:uid="{00000000-0005-0000-0000-000080D80000}"/>
    <cellStyle name="Uwaga 31 13 7" xfId="21745" xr:uid="{00000000-0005-0000-0000-000081D80000}"/>
    <cellStyle name="Uwaga 31 13 8" xfId="25067" xr:uid="{00000000-0005-0000-0000-000082D80000}"/>
    <cellStyle name="Uwaga 31 13 9" xfId="28294" xr:uid="{00000000-0005-0000-0000-000083D80000}"/>
    <cellStyle name="Uwaga 31 14" xfId="3541" xr:uid="{00000000-0005-0000-0000-000084D80000}"/>
    <cellStyle name="Uwaga 31 14 10" xfId="33185" xr:uid="{00000000-0005-0000-0000-000085D80000}"/>
    <cellStyle name="Uwaga 31 14 11" xfId="35649" xr:uid="{00000000-0005-0000-0000-000086D80000}"/>
    <cellStyle name="Uwaga 31 14 12" xfId="38843" xr:uid="{00000000-0005-0000-0000-000087D80000}"/>
    <cellStyle name="Uwaga 31 14 13" xfId="42044" xr:uid="{00000000-0005-0000-0000-000088D80000}"/>
    <cellStyle name="Uwaga 31 14 14" xfId="45229" xr:uid="{00000000-0005-0000-0000-000089D80000}"/>
    <cellStyle name="Uwaga 31 14 15" xfId="48519" xr:uid="{00000000-0005-0000-0000-00008AD80000}"/>
    <cellStyle name="Uwaga 31 14 16" xfId="51690" xr:uid="{00000000-0005-0000-0000-00008BD80000}"/>
    <cellStyle name="Uwaga 31 14 17" xfId="54871" xr:uid="{00000000-0005-0000-0000-00008CD80000}"/>
    <cellStyle name="Uwaga 31 14 18" xfId="56925" xr:uid="{00000000-0005-0000-0000-00008DD80000}"/>
    <cellStyle name="Uwaga 31 14 19" xfId="60162" xr:uid="{00000000-0005-0000-0000-00008ED80000}"/>
    <cellStyle name="Uwaga 31 14 2" xfId="10743" xr:uid="{00000000-0005-0000-0000-00008FD80000}"/>
    <cellStyle name="Uwaga 31 14 3" xfId="12785" xr:uid="{00000000-0005-0000-0000-000090D80000}"/>
    <cellStyle name="Uwaga 31 14 4" xfId="6907" xr:uid="{00000000-0005-0000-0000-000091D80000}"/>
    <cellStyle name="Uwaga 31 14 5" xfId="17434" xr:uid="{00000000-0005-0000-0000-000092D80000}"/>
    <cellStyle name="Uwaga 31 14 6" xfId="20009" xr:uid="{00000000-0005-0000-0000-000093D80000}"/>
    <cellStyle name="Uwaga 31 14 7" xfId="23319" xr:uid="{00000000-0005-0000-0000-000094D80000}"/>
    <cellStyle name="Uwaga 31 14 8" xfId="26634" xr:uid="{00000000-0005-0000-0000-000095D80000}"/>
    <cellStyle name="Uwaga 31 14 9" xfId="29868" xr:uid="{00000000-0005-0000-0000-000096D80000}"/>
    <cellStyle name="Uwaga 31 15" xfId="3678" xr:uid="{00000000-0005-0000-0000-000097D80000}"/>
    <cellStyle name="Uwaga 31 15 10" xfId="33322" xr:uid="{00000000-0005-0000-0000-000098D80000}"/>
    <cellStyle name="Uwaga 31 15 11" xfId="35786" xr:uid="{00000000-0005-0000-0000-000099D80000}"/>
    <cellStyle name="Uwaga 31 15 12" xfId="38980" xr:uid="{00000000-0005-0000-0000-00009AD80000}"/>
    <cellStyle name="Uwaga 31 15 13" xfId="42181" xr:uid="{00000000-0005-0000-0000-00009BD80000}"/>
    <cellStyle name="Uwaga 31 15 14" xfId="45366" xr:uid="{00000000-0005-0000-0000-00009CD80000}"/>
    <cellStyle name="Uwaga 31 15 15" xfId="48656" xr:uid="{00000000-0005-0000-0000-00009DD80000}"/>
    <cellStyle name="Uwaga 31 15 16" xfId="51827" xr:uid="{00000000-0005-0000-0000-00009ED80000}"/>
    <cellStyle name="Uwaga 31 15 17" xfId="55007" xr:uid="{00000000-0005-0000-0000-00009FD80000}"/>
    <cellStyle name="Uwaga 31 15 18" xfId="57061" xr:uid="{00000000-0005-0000-0000-0000A0D80000}"/>
    <cellStyle name="Uwaga 31 15 19" xfId="60298" xr:uid="{00000000-0005-0000-0000-0000A1D80000}"/>
    <cellStyle name="Uwaga 31 15 2" xfId="10880" xr:uid="{00000000-0005-0000-0000-0000A2D80000}"/>
    <cellStyle name="Uwaga 31 15 3" xfId="12922" xr:uid="{00000000-0005-0000-0000-0000A3D80000}"/>
    <cellStyle name="Uwaga 31 15 4" xfId="7044" xr:uid="{00000000-0005-0000-0000-0000A4D80000}"/>
    <cellStyle name="Uwaga 31 15 5" xfId="17571" xr:uid="{00000000-0005-0000-0000-0000A5D80000}"/>
    <cellStyle name="Uwaga 31 15 6" xfId="20146" xr:uid="{00000000-0005-0000-0000-0000A6D80000}"/>
    <cellStyle name="Uwaga 31 15 7" xfId="23456" xr:uid="{00000000-0005-0000-0000-0000A7D80000}"/>
    <cellStyle name="Uwaga 31 15 8" xfId="26771" xr:uid="{00000000-0005-0000-0000-0000A8D80000}"/>
    <cellStyle name="Uwaga 31 15 9" xfId="30005" xr:uid="{00000000-0005-0000-0000-0000A9D80000}"/>
    <cellStyle name="Uwaga 31 16" xfId="2053" xr:uid="{00000000-0005-0000-0000-0000AAD80000}"/>
    <cellStyle name="Uwaga 31 16 10" xfId="31701" xr:uid="{00000000-0005-0000-0000-0000ABD80000}"/>
    <cellStyle name="Uwaga 31 16 11" xfId="18533" xr:uid="{00000000-0005-0000-0000-0000ACD80000}"/>
    <cellStyle name="Uwaga 31 16 12" xfId="37355" xr:uid="{00000000-0005-0000-0000-0000ADD80000}"/>
    <cellStyle name="Uwaga 31 16 13" xfId="40578" xr:uid="{00000000-0005-0000-0000-0000AED80000}"/>
    <cellStyle name="Uwaga 31 16 14" xfId="43741" xr:uid="{00000000-0005-0000-0000-0000AFD80000}"/>
    <cellStyle name="Uwaga 31 16 15" xfId="47053" xr:uid="{00000000-0005-0000-0000-0000B0D80000}"/>
    <cellStyle name="Uwaga 31 16 16" xfId="50207" xr:uid="{00000000-0005-0000-0000-0000B1D80000}"/>
    <cellStyle name="Uwaga 31 16 17" xfId="53418" xr:uid="{00000000-0005-0000-0000-0000B2D80000}"/>
    <cellStyle name="Uwaga 31 16 18" xfId="33921" xr:uid="{00000000-0005-0000-0000-0000B3D80000}"/>
    <cellStyle name="Uwaga 31 16 19" xfId="58705" xr:uid="{00000000-0005-0000-0000-0000B4D80000}"/>
    <cellStyle name="Uwaga 31 16 2" xfId="9259" xr:uid="{00000000-0005-0000-0000-0000B5D80000}"/>
    <cellStyle name="Uwaga 31 16 3" xfId="8127" xr:uid="{00000000-0005-0000-0000-0000B6D80000}"/>
    <cellStyle name="Uwaga 31 16 4" xfId="5430" xr:uid="{00000000-0005-0000-0000-0000B7D80000}"/>
    <cellStyle name="Uwaga 31 16 5" xfId="15948" xr:uid="{00000000-0005-0000-0000-0000B8D80000}"/>
    <cellStyle name="Uwaga 31 16 6" xfId="14148" xr:uid="{00000000-0005-0000-0000-0000B9D80000}"/>
    <cellStyle name="Uwaga 31 16 7" xfId="21831" xr:uid="{00000000-0005-0000-0000-0000BAD80000}"/>
    <cellStyle name="Uwaga 31 16 8" xfId="25153" xr:uid="{00000000-0005-0000-0000-0000BBD80000}"/>
    <cellStyle name="Uwaga 31 16 9" xfId="28380" xr:uid="{00000000-0005-0000-0000-0000BCD80000}"/>
    <cellStyle name="Uwaga 31 17" xfId="3813" xr:uid="{00000000-0005-0000-0000-0000BDD80000}"/>
    <cellStyle name="Uwaga 31 17 10" xfId="33457" xr:uid="{00000000-0005-0000-0000-0000BED80000}"/>
    <cellStyle name="Uwaga 31 17 11" xfId="35920" xr:uid="{00000000-0005-0000-0000-0000BFD80000}"/>
    <cellStyle name="Uwaga 31 17 12" xfId="39115" xr:uid="{00000000-0005-0000-0000-0000C0D80000}"/>
    <cellStyle name="Uwaga 31 17 13" xfId="42315" xr:uid="{00000000-0005-0000-0000-0000C1D80000}"/>
    <cellStyle name="Uwaga 31 17 14" xfId="45501" xr:uid="{00000000-0005-0000-0000-0000C2D80000}"/>
    <cellStyle name="Uwaga 31 17 15" xfId="48790" xr:uid="{00000000-0005-0000-0000-0000C3D80000}"/>
    <cellStyle name="Uwaga 31 17 16" xfId="51962" xr:uid="{00000000-0005-0000-0000-0000C4D80000}"/>
    <cellStyle name="Uwaga 31 17 17" xfId="55140" xr:uid="{00000000-0005-0000-0000-0000C5D80000}"/>
    <cellStyle name="Uwaga 31 17 18" xfId="57194" xr:uid="{00000000-0005-0000-0000-0000C6D80000}"/>
    <cellStyle name="Uwaga 31 17 19" xfId="60431" xr:uid="{00000000-0005-0000-0000-0000C7D80000}"/>
    <cellStyle name="Uwaga 31 17 2" xfId="11015" xr:uid="{00000000-0005-0000-0000-0000C8D80000}"/>
    <cellStyle name="Uwaga 31 17 3" xfId="13057" xr:uid="{00000000-0005-0000-0000-0000C9D80000}"/>
    <cellStyle name="Uwaga 31 17 4" xfId="7174" xr:uid="{00000000-0005-0000-0000-0000CAD80000}"/>
    <cellStyle name="Uwaga 31 17 5" xfId="17706" xr:uid="{00000000-0005-0000-0000-0000CBD80000}"/>
    <cellStyle name="Uwaga 31 17 6" xfId="20281" xr:uid="{00000000-0005-0000-0000-0000CCD80000}"/>
    <cellStyle name="Uwaga 31 17 7" xfId="23591" xr:uid="{00000000-0005-0000-0000-0000CDD80000}"/>
    <cellStyle name="Uwaga 31 17 8" xfId="26906" xr:uid="{00000000-0005-0000-0000-0000CED80000}"/>
    <cellStyle name="Uwaga 31 17 9" xfId="30140" xr:uid="{00000000-0005-0000-0000-0000CFD80000}"/>
    <cellStyle name="Uwaga 31 18" xfId="3936" xr:uid="{00000000-0005-0000-0000-0000D0D80000}"/>
    <cellStyle name="Uwaga 31 18 10" xfId="33580" xr:uid="{00000000-0005-0000-0000-0000D1D80000}"/>
    <cellStyle name="Uwaga 31 18 11" xfId="36043" xr:uid="{00000000-0005-0000-0000-0000D2D80000}"/>
    <cellStyle name="Uwaga 31 18 12" xfId="39238" xr:uid="{00000000-0005-0000-0000-0000D3D80000}"/>
    <cellStyle name="Uwaga 31 18 13" xfId="42438" xr:uid="{00000000-0005-0000-0000-0000D4D80000}"/>
    <cellStyle name="Uwaga 31 18 14" xfId="45624" xr:uid="{00000000-0005-0000-0000-0000D5D80000}"/>
    <cellStyle name="Uwaga 31 18 15" xfId="48913" xr:uid="{00000000-0005-0000-0000-0000D6D80000}"/>
    <cellStyle name="Uwaga 31 18 16" xfId="52085" xr:uid="{00000000-0005-0000-0000-0000D7D80000}"/>
    <cellStyle name="Uwaga 31 18 17" xfId="55262" xr:uid="{00000000-0005-0000-0000-0000D8D80000}"/>
    <cellStyle name="Uwaga 31 18 18" xfId="57316" xr:uid="{00000000-0005-0000-0000-0000D9D80000}"/>
    <cellStyle name="Uwaga 31 18 19" xfId="60553" xr:uid="{00000000-0005-0000-0000-0000DAD80000}"/>
    <cellStyle name="Uwaga 31 18 2" xfId="11138" xr:uid="{00000000-0005-0000-0000-0000DBD80000}"/>
    <cellStyle name="Uwaga 31 18 3" xfId="13180" xr:uid="{00000000-0005-0000-0000-0000DCD80000}"/>
    <cellStyle name="Uwaga 31 18 4" xfId="7296" xr:uid="{00000000-0005-0000-0000-0000DDD80000}"/>
    <cellStyle name="Uwaga 31 18 5" xfId="17829" xr:uid="{00000000-0005-0000-0000-0000DED80000}"/>
    <cellStyle name="Uwaga 31 18 6" xfId="20404" xr:uid="{00000000-0005-0000-0000-0000DFD80000}"/>
    <cellStyle name="Uwaga 31 18 7" xfId="23714" xr:uid="{00000000-0005-0000-0000-0000E0D80000}"/>
    <cellStyle name="Uwaga 31 18 8" xfId="27029" xr:uid="{00000000-0005-0000-0000-0000E1D80000}"/>
    <cellStyle name="Uwaga 31 18 9" xfId="30263" xr:uid="{00000000-0005-0000-0000-0000E2D80000}"/>
    <cellStyle name="Uwaga 31 19" xfId="2160" xr:uid="{00000000-0005-0000-0000-0000E3D80000}"/>
    <cellStyle name="Uwaga 31 19 10" xfId="31808" xr:uid="{00000000-0005-0000-0000-0000E4D80000}"/>
    <cellStyle name="Uwaga 31 19 11" xfId="34283" xr:uid="{00000000-0005-0000-0000-0000E5D80000}"/>
    <cellStyle name="Uwaga 31 19 12" xfId="37462" xr:uid="{00000000-0005-0000-0000-0000E6D80000}"/>
    <cellStyle name="Uwaga 31 19 13" xfId="40682" xr:uid="{00000000-0005-0000-0000-0000E7D80000}"/>
    <cellStyle name="Uwaga 31 19 14" xfId="43848" xr:uid="{00000000-0005-0000-0000-0000E8D80000}"/>
    <cellStyle name="Uwaga 31 19 15" xfId="47157" xr:uid="{00000000-0005-0000-0000-0000E9D80000}"/>
    <cellStyle name="Uwaga 31 19 16" xfId="50314" xr:uid="{00000000-0005-0000-0000-0000EAD80000}"/>
    <cellStyle name="Uwaga 31 19 17" xfId="53522" xr:uid="{00000000-0005-0000-0000-0000EBD80000}"/>
    <cellStyle name="Uwaga 31 19 18" xfId="55572" xr:uid="{00000000-0005-0000-0000-0000ECD80000}"/>
    <cellStyle name="Uwaga 31 19 19" xfId="58809" xr:uid="{00000000-0005-0000-0000-0000EDD80000}"/>
    <cellStyle name="Uwaga 31 19 2" xfId="9366" xr:uid="{00000000-0005-0000-0000-0000EED80000}"/>
    <cellStyle name="Uwaga 31 19 3" xfId="11404" xr:uid="{00000000-0005-0000-0000-0000EFD80000}"/>
    <cellStyle name="Uwaga 31 19 4" xfId="5537" xr:uid="{00000000-0005-0000-0000-0000F0D80000}"/>
    <cellStyle name="Uwaga 31 19 5" xfId="16055" xr:uid="{00000000-0005-0000-0000-0000F1D80000}"/>
    <cellStyle name="Uwaga 31 19 6" xfId="18628" xr:uid="{00000000-0005-0000-0000-0000F2D80000}"/>
    <cellStyle name="Uwaga 31 19 7" xfId="21938" xr:uid="{00000000-0005-0000-0000-0000F3D80000}"/>
    <cellStyle name="Uwaga 31 19 8" xfId="25259" xr:uid="{00000000-0005-0000-0000-0000F4D80000}"/>
    <cellStyle name="Uwaga 31 19 9" xfId="28487" xr:uid="{00000000-0005-0000-0000-0000F5D80000}"/>
    <cellStyle name="Uwaga 31 2" xfId="1475" xr:uid="{00000000-0005-0000-0000-0000F6D80000}"/>
    <cellStyle name="Uwaga 31 2 10" xfId="3449" xr:uid="{00000000-0005-0000-0000-0000F7D80000}"/>
    <cellStyle name="Uwaga 31 2 10 10" xfId="33093" xr:uid="{00000000-0005-0000-0000-0000F8D80000}"/>
    <cellStyle name="Uwaga 31 2 10 11" xfId="35560" xr:uid="{00000000-0005-0000-0000-0000F9D80000}"/>
    <cellStyle name="Uwaga 31 2 10 12" xfId="38751" xr:uid="{00000000-0005-0000-0000-0000FAD80000}"/>
    <cellStyle name="Uwaga 31 2 10 13" xfId="41955" xr:uid="{00000000-0005-0000-0000-0000FBD80000}"/>
    <cellStyle name="Uwaga 31 2 10 14" xfId="45137" xr:uid="{00000000-0005-0000-0000-0000FCD80000}"/>
    <cellStyle name="Uwaga 31 2 10 15" xfId="48430" xr:uid="{00000000-0005-0000-0000-0000FDD80000}"/>
    <cellStyle name="Uwaga 31 2 10 16" xfId="51599" xr:uid="{00000000-0005-0000-0000-0000FED80000}"/>
    <cellStyle name="Uwaga 31 2 10 17" xfId="54783" xr:uid="{00000000-0005-0000-0000-0000FFD80000}"/>
    <cellStyle name="Uwaga 31 2 10 18" xfId="56837" xr:uid="{00000000-0005-0000-0000-000000D90000}"/>
    <cellStyle name="Uwaga 31 2 10 19" xfId="60074" xr:uid="{00000000-0005-0000-0000-000001D90000}"/>
    <cellStyle name="Uwaga 31 2 10 2" xfId="10651" xr:uid="{00000000-0005-0000-0000-000002D90000}"/>
    <cellStyle name="Uwaga 31 2 10 3" xfId="12693" xr:uid="{00000000-0005-0000-0000-000003D90000}"/>
    <cellStyle name="Uwaga 31 2 10 4" xfId="6817" xr:uid="{00000000-0005-0000-0000-000004D90000}"/>
    <cellStyle name="Uwaga 31 2 10 5" xfId="17342" xr:uid="{00000000-0005-0000-0000-000005D90000}"/>
    <cellStyle name="Uwaga 31 2 10 6" xfId="19917" xr:uid="{00000000-0005-0000-0000-000006D90000}"/>
    <cellStyle name="Uwaga 31 2 10 7" xfId="23227" xr:uid="{00000000-0005-0000-0000-000007D90000}"/>
    <cellStyle name="Uwaga 31 2 10 8" xfId="26542" xr:uid="{00000000-0005-0000-0000-000008D90000}"/>
    <cellStyle name="Uwaga 31 2 10 9" xfId="29776" xr:uid="{00000000-0005-0000-0000-000009D90000}"/>
    <cellStyle name="Uwaga 31 2 11" xfId="3312" xr:uid="{00000000-0005-0000-0000-00000AD90000}"/>
    <cellStyle name="Uwaga 31 2 11 10" xfId="32956" xr:uid="{00000000-0005-0000-0000-00000BD90000}"/>
    <cellStyle name="Uwaga 31 2 11 11" xfId="35424" xr:uid="{00000000-0005-0000-0000-00000CD90000}"/>
    <cellStyle name="Uwaga 31 2 11 12" xfId="38614" xr:uid="{00000000-0005-0000-0000-00000DD90000}"/>
    <cellStyle name="Uwaga 31 2 11 13" xfId="41819" xr:uid="{00000000-0005-0000-0000-00000ED90000}"/>
    <cellStyle name="Uwaga 31 2 11 14" xfId="45000" xr:uid="{00000000-0005-0000-0000-00000FD90000}"/>
    <cellStyle name="Uwaga 31 2 11 15" xfId="48294" xr:uid="{00000000-0005-0000-0000-000010D90000}"/>
    <cellStyle name="Uwaga 31 2 11 16" xfId="51463" xr:uid="{00000000-0005-0000-0000-000011D90000}"/>
    <cellStyle name="Uwaga 31 2 11 17" xfId="54648" xr:uid="{00000000-0005-0000-0000-000012D90000}"/>
    <cellStyle name="Uwaga 31 2 11 18" xfId="56702" xr:uid="{00000000-0005-0000-0000-000013D90000}"/>
    <cellStyle name="Uwaga 31 2 11 19" xfId="59939" xr:uid="{00000000-0005-0000-0000-000014D90000}"/>
    <cellStyle name="Uwaga 31 2 11 2" xfId="10514" xr:uid="{00000000-0005-0000-0000-000015D90000}"/>
    <cellStyle name="Uwaga 31 2 11 3" xfId="12556" xr:uid="{00000000-0005-0000-0000-000016D90000}"/>
    <cellStyle name="Uwaga 31 2 11 4" xfId="6680" xr:uid="{00000000-0005-0000-0000-000017D90000}"/>
    <cellStyle name="Uwaga 31 2 11 5" xfId="17205" xr:uid="{00000000-0005-0000-0000-000018D90000}"/>
    <cellStyle name="Uwaga 31 2 11 6" xfId="19780" xr:uid="{00000000-0005-0000-0000-000019D90000}"/>
    <cellStyle name="Uwaga 31 2 11 7" xfId="23090" xr:uid="{00000000-0005-0000-0000-00001AD90000}"/>
    <cellStyle name="Uwaga 31 2 11 8" xfId="26405" xr:uid="{00000000-0005-0000-0000-00001BD90000}"/>
    <cellStyle name="Uwaga 31 2 11 9" xfId="29639" xr:uid="{00000000-0005-0000-0000-00001CD90000}"/>
    <cellStyle name="Uwaga 31 2 12" xfId="1903" xr:uid="{00000000-0005-0000-0000-00001DD90000}"/>
    <cellStyle name="Uwaga 31 2 12 10" xfId="31555" xr:uid="{00000000-0005-0000-0000-00001ED90000}"/>
    <cellStyle name="Uwaga 31 2 12 11" xfId="15287" xr:uid="{00000000-0005-0000-0000-00001FD90000}"/>
    <cellStyle name="Uwaga 31 2 12 12" xfId="37205" xr:uid="{00000000-0005-0000-0000-000020D90000}"/>
    <cellStyle name="Uwaga 31 2 12 13" xfId="40430" xr:uid="{00000000-0005-0000-0000-000021D90000}"/>
    <cellStyle name="Uwaga 31 2 12 14" xfId="43591" xr:uid="{00000000-0005-0000-0000-000022D90000}"/>
    <cellStyle name="Uwaga 31 2 12 15" xfId="46905" xr:uid="{00000000-0005-0000-0000-000023D90000}"/>
    <cellStyle name="Uwaga 31 2 12 16" xfId="50057" xr:uid="{00000000-0005-0000-0000-000024D90000}"/>
    <cellStyle name="Uwaga 31 2 12 17" xfId="53277" xr:uid="{00000000-0005-0000-0000-000025D90000}"/>
    <cellStyle name="Uwaga 31 2 12 18" xfId="14864" xr:uid="{00000000-0005-0000-0000-000026D90000}"/>
    <cellStyle name="Uwaga 31 2 12 19" xfId="58560" xr:uid="{00000000-0005-0000-0000-000027D90000}"/>
    <cellStyle name="Uwaga 31 2 12 2" xfId="9113" xr:uid="{00000000-0005-0000-0000-000028D90000}"/>
    <cellStyle name="Uwaga 31 2 12 3" xfId="8277" xr:uid="{00000000-0005-0000-0000-000029D90000}"/>
    <cellStyle name="Uwaga 31 2 12 4" xfId="5281" xr:uid="{00000000-0005-0000-0000-00002AD90000}"/>
    <cellStyle name="Uwaga 31 2 12 5" xfId="15799" xr:uid="{00000000-0005-0000-0000-00002BD90000}"/>
    <cellStyle name="Uwaga 31 2 12 6" xfId="14298" xr:uid="{00000000-0005-0000-0000-00002CD90000}"/>
    <cellStyle name="Uwaga 31 2 12 7" xfId="21681" xr:uid="{00000000-0005-0000-0000-00002DD90000}"/>
    <cellStyle name="Uwaga 31 2 12 8" xfId="25003" xr:uid="{00000000-0005-0000-0000-00002ED90000}"/>
    <cellStyle name="Uwaga 31 2 12 9" xfId="28230" xr:uid="{00000000-0005-0000-0000-00002FD90000}"/>
    <cellStyle name="Uwaga 31 2 13" xfId="3584" xr:uid="{00000000-0005-0000-0000-000030D90000}"/>
    <cellStyle name="Uwaga 31 2 13 10" xfId="33228" xr:uid="{00000000-0005-0000-0000-000031D90000}"/>
    <cellStyle name="Uwaga 31 2 13 11" xfId="35692" xr:uid="{00000000-0005-0000-0000-000032D90000}"/>
    <cellStyle name="Uwaga 31 2 13 12" xfId="38886" xr:uid="{00000000-0005-0000-0000-000033D90000}"/>
    <cellStyle name="Uwaga 31 2 13 13" xfId="42087" xr:uid="{00000000-0005-0000-0000-000034D90000}"/>
    <cellStyle name="Uwaga 31 2 13 14" xfId="45272" xr:uid="{00000000-0005-0000-0000-000035D90000}"/>
    <cellStyle name="Uwaga 31 2 13 15" xfId="48562" xr:uid="{00000000-0005-0000-0000-000036D90000}"/>
    <cellStyle name="Uwaga 31 2 13 16" xfId="51733" xr:uid="{00000000-0005-0000-0000-000037D90000}"/>
    <cellStyle name="Uwaga 31 2 13 17" xfId="54913" xr:uid="{00000000-0005-0000-0000-000038D90000}"/>
    <cellStyle name="Uwaga 31 2 13 18" xfId="56967" xr:uid="{00000000-0005-0000-0000-000039D90000}"/>
    <cellStyle name="Uwaga 31 2 13 19" xfId="60204" xr:uid="{00000000-0005-0000-0000-00003AD90000}"/>
    <cellStyle name="Uwaga 31 2 13 2" xfId="10786" xr:uid="{00000000-0005-0000-0000-00003BD90000}"/>
    <cellStyle name="Uwaga 31 2 13 3" xfId="12828" xr:uid="{00000000-0005-0000-0000-00003CD90000}"/>
    <cellStyle name="Uwaga 31 2 13 4" xfId="6950" xr:uid="{00000000-0005-0000-0000-00003DD90000}"/>
    <cellStyle name="Uwaga 31 2 13 5" xfId="17477" xr:uid="{00000000-0005-0000-0000-00003ED90000}"/>
    <cellStyle name="Uwaga 31 2 13 6" xfId="20052" xr:uid="{00000000-0005-0000-0000-00003FD90000}"/>
    <cellStyle name="Uwaga 31 2 13 7" xfId="23362" xr:uid="{00000000-0005-0000-0000-000040D90000}"/>
    <cellStyle name="Uwaga 31 2 13 8" xfId="26677" xr:uid="{00000000-0005-0000-0000-000041D90000}"/>
    <cellStyle name="Uwaga 31 2 13 9" xfId="29911" xr:uid="{00000000-0005-0000-0000-000042D90000}"/>
    <cellStyle name="Uwaga 31 2 14" xfId="3755" xr:uid="{00000000-0005-0000-0000-000043D90000}"/>
    <cellStyle name="Uwaga 31 2 14 10" xfId="33399" xr:uid="{00000000-0005-0000-0000-000044D90000}"/>
    <cellStyle name="Uwaga 31 2 14 11" xfId="35863" xr:uid="{00000000-0005-0000-0000-000045D90000}"/>
    <cellStyle name="Uwaga 31 2 14 12" xfId="39057" xr:uid="{00000000-0005-0000-0000-000046D90000}"/>
    <cellStyle name="Uwaga 31 2 14 13" xfId="42258" xr:uid="{00000000-0005-0000-0000-000047D90000}"/>
    <cellStyle name="Uwaga 31 2 14 14" xfId="45443" xr:uid="{00000000-0005-0000-0000-000048D90000}"/>
    <cellStyle name="Uwaga 31 2 14 15" xfId="48733" xr:uid="{00000000-0005-0000-0000-000049D90000}"/>
    <cellStyle name="Uwaga 31 2 14 16" xfId="51904" xr:uid="{00000000-0005-0000-0000-00004AD90000}"/>
    <cellStyle name="Uwaga 31 2 14 17" xfId="55083" xr:uid="{00000000-0005-0000-0000-00004BD90000}"/>
    <cellStyle name="Uwaga 31 2 14 18" xfId="57137" xr:uid="{00000000-0005-0000-0000-00004CD90000}"/>
    <cellStyle name="Uwaga 31 2 14 19" xfId="60374" xr:uid="{00000000-0005-0000-0000-00004DD90000}"/>
    <cellStyle name="Uwaga 31 2 14 2" xfId="10957" xr:uid="{00000000-0005-0000-0000-00004ED90000}"/>
    <cellStyle name="Uwaga 31 2 14 3" xfId="12999" xr:uid="{00000000-0005-0000-0000-00004FD90000}"/>
    <cellStyle name="Uwaga 31 2 14 4" xfId="7121" xr:uid="{00000000-0005-0000-0000-000050D90000}"/>
    <cellStyle name="Uwaga 31 2 14 5" xfId="17648" xr:uid="{00000000-0005-0000-0000-000051D90000}"/>
    <cellStyle name="Uwaga 31 2 14 6" xfId="20223" xr:uid="{00000000-0005-0000-0000-000052D90000}"/>
    <cellStyle name="Uwaga 31 2 14 7" xfId="23533" xr:uid="{00000000-0005-0000-0000-000053D90000}"/>
    <cellStyle name="Uwaga 31 2 14 8" xfId="26848" xr:uid="{00000000-0005-0000-0000-000054D90000}"/>
    <cellStyle name="Uwaga 31 2 14 9" xfId="30082" xr:uid="{00000000-0005-0000-0000-000055D90000}"/>
    <cellStyle name="Uwaga 31 2 15" xfId="2018" xr:uid="{00000000-0005-0000-0000-000056D90000}"/>
    <cellStyle name="Uwaga 31 2 15 10" xfId="31666" xr:uid="{00000000-0005-0000-0000-000057D90000}"/>
    <cellStyle name="Uwaga 31 2 15 11" xfId="15294" xr:uid="{00000000-0005-0000-0000-000058D90000}"/>
    <cellStyle name="Uwaga 31 2 15 12" xfId="37320" xr:uid="{00000000-0005-0000-0000-000059D90000}"/>
    <cellStyle name="Uwaga 31 2 15 13" xfId="40543" xr:uid="{00000000-0005-0000-0000-00005AD90000}"/>
    <cellStyle name="Uwaga 31 2 15 14" xfId="43706" xr:uid="{00000000-0005-0000-0000-00005BD90000}"/>
    <cellStyle name="Uwaga 31 2 15 15" xfId="47018" xr:uid="{00000000-0005-0000-0000-00005CD90000}"/>
    <cellStyle name="Uwaga 31 2 15 16" xfId="50172" xr:uid="{00000000-0005-0000-0000-00005DD90000}"/>
    <cellStyle name="Uwaga 31 2 15 17" xfId="53384" xr:uid="{00000000-0005-0000-0000-00005ED90000}"/>
    <cellStyle name="Uwaga 31 2 15 18" xfId="33841" xr:uid="{00000000-0005-0000-0000-00005FD90000}"/>
    <cellStyle name="Uwaga 31 2 15 19" xfId="58671" xr:uid="{00000000-0005-0000-0000-000060D90000}"/>
    <cellStyle name="Uwaga 31 2 15 2" xfId="9224" xr:uid="{00000000-0005-0000-0000-000061D90000}"/>
    <cellStyle name="Uwaga 31 2 15 3" xfId="8162" xr:uid="{00000000-0005-0000-0000-000062D90000}"/>
    <cellStyle name="Uwaga 31 2 15 4" xfId="5395" xr:uid="{00000000-0005-0000-0000-000063D90000}"/>
    <cellStyle name="Uwaga 31 2 15 5" xfId="15913" xr:uid="{00000000-0005-0000-0000-000064D90000}"/>
    <cellStyle name="Uwaga 31 2 15 6" xfId="14183" xr:uid="{00000000-0005-0000-0000-000065D90000}"/>
    <cellStyle name="Uwaga 31 2 15 7" xfId="21796" xr:uid="{00000000-0005-0000-0000-000066D90000}"/>
    <cellStyle name="Uwaga 31 2 15 8" xfId="25118" xr:uid="{00000000-0005-0000-0000-000067D90000}"/>
    <cellStyle name="Uwaga 31 2 15 9" xfId="28345" xr:uid="{00000000-0005-0000-0000-000068D90000}"/>
    <cellStyle name="Uwaga 31 2 16" xfId="3879" xr:uid="{00000000-0005-0000-0000-000069D90000}"/>
    <cellStyle name="Uwaga 31 2 16 10" xfId="33523" xr:uid="{00000000-0005-0000-0000-00006AD90000}"/>
    <cellStyle name="Uwaga 31 2 16 11" xfId="35986" xr:uid="{00000000-0005-0000-0000-00006BD90000}"/>
    <cellStyle name="Uwaga 31 2 16 12" xfId="39181" xr:uid="{00000000-0005-0000-0000-00006CD90000}"/>
    <cellStyle name="Uwaga 31 2 16 13" xfId="42381" xr:uid="{00000000-0005-0000-0000-00006DD90000}"/>
    <cellStyle name="Uwaga 31 2 16 14" xfId="45567" xr:uid="{00000000-0005-0000-0000-00006ED90000}"/>
    <cellStyle name="Uwaga 31 2 16 15" xfId="48856" xr:uid="{00000000-0005-0000-0000-00006FD90000}"/>
    <cellStyle name="Uwaga 31 2 16 16" xfId="52028" xr:uid="{00000000-0005-0000-0000-000070D90000}"/>
    <cellStyle name="Uwaga 31 2 16 17" xfId="55205" xr:uid="{00000000-0005-0000-0000-000071D90000}"/>
    <cellStyle name="Uwaga 31 2 16 18" xfId="57259" xr:uid="{00000000-0005-0000-0000-000072D90000}"/>
    <cellStyle name="Uwaga 31 2 16 19" xfId="60496" xr:uid="{00000000-0005-0000-0000-000073D90000}"/>
    <cellStyle name="Uwaga 31 2 16 2" xfId="11081" xr:uid="{00000000-0005-0000-0000-000074D90000}"/>
    <cellStyle name="Uwaga 31 2 16 3" xfId="13123" xr:uid="{00000000-0005-0000-0000-000075D90000}"/>
    <cellStyle name="Uwaga 31 2 16 4" xfId="7240" xr:uid="{00000000-0005-0000-0000-000076D90000}"/>
    <cellStyle name="Uwaga 31 2 16 5" xfId="17772" xr:uid="{00000000-0005-0000-0000-000077D90000}"/>
    <cellStyle name="Uwaga 31 2 16 6" xfId="20347" xr:uid="{00000000-0005-0000-0000-000078D90000}"/>
    <cellStyle name="Uwaga 31 2 16 7" xfId="23657" xr:uid="{00000000-0005-0000-0000-000079D90000}"/>
    <cellStyle name="Uwaga 31 2 16 8" xfId="26972" xr:uid="{00000000-0005-0000-0000-00007AD90000}"/>
    <cellStyle name="Uwaga 31 2 16 9" xfId="30206" xr:uid="{00000000-0005-0000-0000-00007BD90000}"/>
    <cellStyle name="Uwaga 31 2 17" xfId="4012" xr:uid="{00000000-0005-0000-0000-00007CD90000}"/>
    <cellStyle name="Uwaga 31 2 17 10" xfId="33656" xr:uid="{00000000-0005-0000-0000-00007DD90000}"/>
    <cellStyle name="Uwaga 31 2 17 11" xfId="36119" xr:uid="{00000000-0005-0000-0000-00007ED90000}"/>
    <cellStyle name="Uwaga 31 2 17 12" xfId="39314" xr:uid="{00000000-0005-0000-0000-00007FD90000}"/>
    <cellStyle name="Uwaga 31 2 17 13" xfId="42514" xr:uid="{00000000-0005-0000-0000-000080D90000}"/>
    <cellStyle name="Uwaga 31 2 17 14" xfId="45700" xr:uid="{00000000-0005-0000-0000-000081D90000}"/>
    <cellStyle name="Uwaga 31 2 17 15" xfId="48989" xr:uid="{00000000-0005-0000-0000-000082D90000}"/>
    <cellStyle name="Uwaga 31 2 17 16" xfId="52161" xr:uid="{00000000-0005-0000-0000-000083D90000}"/>
    <cellStyle name="Uwaga 31 2 17 17" xfId="55337" xr:uid="{00000000-0005-0000-0000-000084D90000}"/>
    <cellStyle name="Uwaga 31 2 17 18" xfId="57391" xr:uid="{00000000-0005-0000-0000-000085D90000}"/>
    <cellStyle name="Uwaga 31 2 17 19" xfId="60628" xr:uid="{00000000-0005-0000-0000-000086D90000}"/>
    <cellStyle name="Uwaga 31 2 17 2" xfId="11214" xr:uid="{00000000-0005-0000-0000-000087D90000}"/>
    <cellStyle name="Uwaga 31 2 17 3" xfId="13256" xr:uid="{00000000-0005-0000-0000-000088D90000}"/>
    <cellStyle name="Uwaga 31 2 17 4" xfId="7372" xr:uid="{00000000-0005-0000-0000-000089D90000}"/>
    <cellStyle name="Uwaga 31 2 17 5" xfId="17905" xr:uid="{00000000-0005-0000-0000-00008AD90000}"/>
    <cellStyle name="Uwaga 31 2 17 6" xfId="20480" xr:uid="{00000000-0005-0000-0000-00008BD90000}"/>
    <cellStyle name="Uwaga 31 2 17 7" xfId="23790" xr:uid="{00000000-0005-0000-0000-00008CD90000}"/>
    <cellStyle name="Uwaga 31 2 17 8" xfId="27105" xr:uid="{00000000-0005-0000-0000-00008DD90000}"/>
    <cellStyle name="Uwaga 31 2 17 9" xfId="30339" xr:uid="{00000000-0005-0000-0000-00008ED90000}"/>
    <cellStyle name="Uwaga 31 2 18" xfId="2119" xr:uid="{00000000-0005-0000-0000-00008FD90000}"/>
    <cellStyle name="Uwaga 31 2 18 10" xfId="31767" xr:uid="{00000000-0005-0000-0000-000090D90000}"/>
    <cellStyle name="Uwaga 31 2 18 11" xfId="15311" xr:uid="{00000000-0005-0000-0000-000091D90000}"/>
    <cellStyle name="Uwaga 31 2 18 12" xfId="37421" xr:uid="{00000000-0005-0000-0000-000092D90000}"/>
    <cellStyle name="Uwaga 31 2 18 13" xfId="40642" xr:uid="{00000000-0005-0000-0000-000093D90000}"/>
    <cellStyle name="Uwaga 31 2 18 14" xfId="43807" xr:uid="{00000000-0005-0000-0000-000094D90000}"/>
    <cellStyle name="Uwaga 31 2 18 15" xfId="47117" xr:uid="{00000000-0005-0000-0000-000095D90000}"/>
    <cellStyle name="Uwaga 31 2 18 16" xfId="50273" xr:uid="{00000000-0005-0000-0000-000096D90000}"/>
    <cellStyle name="Uwaga 31 2 18 17" xfId="53482" xr:uid="{00000000-0005-0000-0000-000097D90000}"/>
    <cellStyle name="Uwaga 31 2 18 18" xfId="21299" xr:uid="{00000000-0005-0000-0000-000098D90000}"/>
    <cellStyle name="Uwaga 31 2 18 19" xfId="58769" xr:uid="{00000000-0005-0000-0000-000099D90000}"/>
    <cellStyle name="Uwaga 31 2 18 2" xfId="9325" xr:uid="{00000000-0005-0000-0000-00009AD90000}"/>
    <cellStyle name="Uwaga 31 2 18 3" xfId="8061" xr:uid="{00000000-0005-0000-0000-00009BD90000}"/>
    <cellStyle name="Uwaga 31 2 18 4" xfId="5496" xr:uid="{00000000-0005-0000-0000-00009CD90000}"/>
    <cellStyle name="Uwaga 31 2 18 5" xfId="16014" xr:uid="{00000000-0005-0000-0000-00009DD90000}"/>
    <cellStyle name="Uwaga 31 2 18 6" xfId="14082" xr:uid="{00000000-0005-0000-0000-00009ED90000}"/>
    <cellStyle name="Uwaga 31 2 18 7" xfId="21897" xr:uid="{00000000-0005-0000-0000-00009FD90000}"/>
    <cellStyle name="Uwaga 31 2 18 8" xfId="25218" xr:uid="{00000000-0005-0000-0000-0000A0D90000}"/>
    <cellStyle name="Uwaga 31 2 18 9" xfId="28446" xr:uid="{00000000-0005-0000-0000-0000A1D90000}"/>
    <cellStyle name="Uwaga 31 2 19" xfId="3636" xr:uid="{00000000-0005-0000-0000-0000A2D90000}"/>
    <cellStyle name="Uwaga 31 2 19 10" xfId="33280" xr:uid="{00000000-0005-0000-0000-0000A3D90000}"/>
    <cellStyle name="Uwaga 31 2 19 11" xfId="35744" xr:uid="{00000000-0005-0000-0000-0000A4D90000}"/>
    <cellStyle name="Uwaga 31 2 19 12" xfId="38938" xr:uid="{00000000-0005-0000-0000-0000A5D90000}"/>
    <cellStyle name="Uwaga 31 2 19 13" xfId="42139" xr:uid="{00000000-0005-0000-0000-0000A6D90000}"/>
    <cellStyle name="Uwaga 31 2 19 14" xfId="45324" xr:uid="{00000000-0005-0000-0000-0000A7D90000}"/>
    <cellStyle name="Uwaga 31 2 19 15" xfId="48614" xr:uid="{00000000-0005-0000-0000-0000A8D90000}"/>
    <cellStyle name="Uwaga 31 2 19 16" xfId="51785" xr:uid="{00000000-0005-0000-0000-0000A9D90000}"/>
    <cellStyle name="Uwaga 31 2 19 17" xfId="54965" xr:uid="{00000000-0005-0000-0000-0000AAD90000}"/>
    <cellStyle name="Uwaga 31 2 19 18" xfId="57019" xr:uid="{00000000-0005-0000-0000-0000ABD90000}"/>
    <cellStyle name="Uwaga 31 2 19 19" xfId="60256" xr:uid="{00000000-0005-0000-0000-0000ACD90000}"/>
    <cellStyle name="Uwaga 31 2 19 2" xfId="10838" xr:uid="{00000000-0005-0000-0000-0000ADD90000}"/>
    <cellStyle name="Uwaga 31 2 19 3" xfId="12880" xr:uid="{00000000-0005-0000-0000-0000AED90000}"/>
    <cellStyle name="Uwaga 31 2 19 4" xfId="7002" xr:uid="{00000000-0005-0000-0000-0000AFD90000}"/>
    <cellStyle name="Uwaga 31 2 19 5" xfId="17529" xr:uid="{00000000-0005-0000-0000-0000B0D90000}"/>
    <cellStyle name="Uwaga 31 2 19 6" xfId="20104" xr:uid="{00000000-0005-0000-0000-0000B1D90000}"/>
    <cellStyle name="Uwaga 31 2 19 7" xfId="23414" xr:uid="{00000000-0005-0000-0000-0000B2D90000}"/>
    <cellStyle name="Uwaga 31 2 19 8" xfId="26729" xr:uid="{00000000-0005-0000-0000-0000B3D90000}"/>
    <cellStyle name="Uwaga 31 2 19 9" xfId="29963" xr:uid="{00000000-0005-0000-0000-0000B4D90000}"/>
    <cellStyle name="Uwaga 31 2 2" xfId="1590" xr:uid="{00000000-0005-0000-0000-0000B5D90000}"/>
    <cellStyle name="Uwaga 31 2 2 10" xfId="31242" xr:uid="{00000000-0005-0000-0000-0000B6D90000}"/>
    <cellStyle name="Uwaga 31 2 2 11" xfId="15170" xr:uid="{00000000-0005-0000-0000-0000B7D90000}"/>
    <cellStyle name="Uwaga 31 2 2 12" xfId="33957" xr:uid="{00000000-0005-0000-0000-0000B8D90000}"/>
    <cellStyle name="Uwaga 31 2 2 13" xfId="18371" xr:uid="{00000000-0005-0000-0000-0000B9D90000}"/>
    <cellStyle name="Uwaga 31 2 2 14" xfId="39734" xr:uid="{00000000-0005-0000-0000-0000BAD90000}"/>
    <cellStyle name="Uwaga 31 2 2 15" xfId="46602" xr:uid="{00000000-0005-0000-0000-0000BBD90000}"/>
    <cellStyle name="Uwaga 31 2 2 16" xfId="33814" xr:uid="{00000000-0005-0000-0000-0000BCD90000}"/>
    <cellStyle name="Uwaga 31 2 2 17" xfId="46912" xr:uid="{00000000-0005-0000-0000-0000BDD90000}"/>
    <cellStyle name="Uwaga 31 2 2 18" xfId="18285" xr:uid="{00000000-0005-0000-0000-0000BED90000}"/>
    <cellStyle name="Uwaga 31 2 2 19" xfId="58259" xr:uid="{00000000-0005-0000-0000-0000BFD90000}"/>
    <cellStyle name="Uwaga 31 2 2 2" xfId="8802" xr:uid="{00000000-0005-0000-0000-0000C0D90000}"/>
    <cellStyle name="Uwaga 31 2 2 3" xfId="8588" xr:uid="{00000000-0005-0000-0000-0000C1D90000}"/>
    <cellStyle name="Uwaga 31 2 2 4" xfId="4970" xr:uid="{00000000-0005-0000-0000-0000C2D90000}"/>
    <cellStyle name="Uwaga 31 2 2 5" xfId="15486" xr:uid="{00000000-0005-0000-0000-0000C3D90000}"/>
    <cellStyle name="Uwaga 31 2 2 6" xfId="14611" xr:uid="{00000000-0005-0000-0000-0000C4D90000}"/>
    <cellStyle name="Uwaga 31 2 2 7" xfId="21368" xr:uid="{00000000-0005-0000-0000-0000C5D90000}"/>
    <cellStyle name="Uwaga 31 2 2 8" xfId="24691" xr:uid="{00000000-0005-0000-0000-0000C6D90000}"/>
    <cellStyle name="Uwaga 31 2 2 9" xfId="18050" xr:uid="{00000000-0005-0000-0000-0000C7D90000}"/>
    <cellStyle name="Uwaga 31 2 20" xfId="4135" xr:uid="{00000000-0005-0000-0000-0000C8D90000}"/>
    <cellStyle name="Uwaga 31 2 20 10" xfId="36241" xr:uid="{00000000-0005-0000-0000-0000C9D90000}"/>
    <cellStyle name="Uwaga 31 2 20 11" xfId="39437" xr:uid="{00000000-0005-0000-0000-0000CAD90000}"/>
    <cellStyle name="Uwaga 31 2 20 12" xfId="42636" xr:uid="{00000000-0005-0000-0000-0000CBD90000}"/>
    <cellStyle name="Uwaga 31 2 20 13" xfId="45823" xr:uid="{00000000-0005-0000-0000-0000CCD90000}"/>
    <cellStyle name="Uwaga 31 2 20 14" xfId="49111" xr:uid="{00000000-0005-0000-0000-0000CDD90000}"/>
    <cellStyle name="Uwaga 31 2 20 15" xfId="52284" xr:uid="{00000000-0005-0000-0000-0000CED90000}"/>
    <cellStyle name="Uwaga 31 2 20 16" xfId="55458" xr:uid="{00000000-0005-0000-0000-0000CFD90000}"/>
    <cellStyle name="Uwaga 31 2 20 17" xfId="57512" xr:uid="{00000000-0005-0000-0000-0000D0D90000}"/>
    <cellStyle name="Uwaga 31 2 20 18" xfId="60749" xr:uid="{00000000-0005-0000-0000-0000D1D90000}"/>
    <cellStyle name="Uwaga 31 2 20 2" xfId="11337" xr:uid="{00000000-0005-0000-0000-0000D2D90000}"/>
    <cellStyle name="Uwaga 31 2 20 3" xfId="13379" xr:uid="{00000000-0005-0000-0000-0000D3D90000}"/>
    <cellStyle name="Uwaga 31 2 20 4" xfId="18028" xr:uid="{00000000-0005-0000-0000-0000D4D90000}"/>
    <cellStyle name="Uwaga 31 2 20 5" xfId="20603" xr:uid="{00000000-0005-0000-0000-0000D5D90000}"/>
    <cellStyle name="Uwaga 31 2 20 6" xfId="23913" xr:uid="{00000000-0005-0000-0000-0000D6D90000}"/>
    <cellStyle name="Uwaga 31 2 20 7" xfId="27228" xr:uid="{00000000-0005-0000-0000-0000D7D90000}"/>
    <cellStyle name="Uwaga 31 2 20 8" xfId="30462" xr:uid="{00000000-0005-0000-0000-0000D8D90000}"/>
    <cellStyle name="Uwaga 31 2 20 9" xfId="33779" xr:uid="{00000000-0005-0000-0000-0000D9D90000}"/>
    <cellStyle name="Uwaga 31 2 3" xfId="2569" xr:uid="{00000000-0005-0000-0000-0000DAD90000}"/>
    <cellStyle name="Uwaga 31 2 3 10" xfId="32213" xr:uid="{00000000-0005-0000-0000-0000DBD90000}"/>
    <cellStyle name="Uwaga 31 2 3 11" xfId="34683" xr:uid="{00000000-0005-0000-0000-0000DCD90000}"/>
    <cellStyle name="Uwaga 31 2 3 12" xfId="37871" xr:uid="{00000000-0005-0000-0000-0000DDD90000}"/>
    <cellStyle name="Uwaga 31 2 3 13" xfId="41081" xr:uid="{00000000-0005-0000-0000-0000DED90000}"/>
    <cellStyle name="Uwaga 31 2 3 14" xfId="44257" xr:uid="{00000000-0005-0000-0000-0000DFD90000}"/>
    <cellStyle name="Uwaga 31 2 3 15" xfId="47556" xr:uid="{00000000-0005-0000-0000-0000E0D90000}"/>
    <cellStyle name="Uwaga 31 2 3 16" xfId="50721" xr:uid="{00000000-0005-0000-0000-0000E1D90000}"/>
    <cellStyle name="Uwaga 31 2 3 17" xfId="53916" xr:uid="{00000000-0005-0000-0000-0000E2D90000}"/>
    <cellStyle name="Uwaga 31 2 3 18" xfId="55970" xr:uid="{00000000-0005-0000-0000-0000E3D90000}"/>
    <cellStyle name="Uwaga 31 2 3 19" xfId="59207" xr:uid="{00000000-0005-0000-0000-0000E4D90000}"/>
    <cellStyle name="Uwaga 31 2 3 2" xfId="9771" xr:uid="{00000000-0005-0000-0000-0000E5D90000}"/>
    <cellStyle name="Uwaga 31 2 3 3" xfId="11813" xr:uid="{00000000-0005-0000-0000-0000E6D90000}"/>
    <cellStyle name="Uwaga 31 2 3 4" xfId="5937" xr:uid="{00000000-0005-0000-0000-0000E7D90000}"/>
    <cellStyle name="Uwaga 31 2 3 5" xfId="16462" xr:uid="{00000000-0005-0000-0000-0000E8D90000}"/>
    <cellStyle name="Uwaga 31 2 3 6" xfId="19037" xr:uid="{00000000-0005-0000-0000-0000E9D90000}"/>
    <cellStyle name="Uwaga 31 2 3 7" xfId="22347" xr:uid="{00000000-0005-0000-0000-0000EAD90000}"/>
    <cellStyle name="Uwaga 31 2 3 8" xfId="25667" xr:uid="{00000000-0005-0000-0000-0000EBD90000}"/>
    <cellStyle name="Uwaga 31 2 3 9" xfId="28896" xr:uid="{00000000-0005-0000-0000-0000ECD90000}"/>
    <cellStyle name="Uwaga 31 2 4" xfId="2712" xr:uid="{00000000-0005-0000-0000-0000EDD90000}"/>
    <cellStyle name="Uwaga 31 2 4 10" xfId="32356" xr:uid="{00000000-0005-0000-0000-0000EED90000}"/>
    <cellStyle name="Uwaga 31 2 4 11" xfId="34826" xr:uid="{00000000-0005-0000-0000-0000EFD90000}"/>
    <cellStyle name="Uwaga 31 2 4 12" xfId="38014" xr:uid="{00000000-0005-0000-0000-0000F0D90000}"/>
    <cellStyle name="Uwaga 31 2 4 13" xfId="41224" xr:uid="{00000000-0005-0000-0000-0000F1D90000}"/>
    <cellStyle name="Uwaga 31 2 4 14" xfId="44400" xr:uid="{00000000-0005-0000-0000-0000F2D90000}"/>
    <cellStyle name="Uwaga 31 2 4 15" xfId="47699" xr:uid="{00000000-0005-0000-0000-0000F3D90000}"/>
    <cellStyle name="Uwaga 31 2 4 16" xfId="50864" xr:uid="{00000000-0005-0000-0000-0000F4D90000}"/>
    <cellStyle name="Uwaga 31 2 4 17" xfId="54058" xr:uid="{00000000-0005-0000-0000-0000F5D90000}"/>
    <cellStyle name="Uwaga 31 2 4 18" xfId="56112" xr:uid="{00000000-0005-0000-0000-0000F6D90000}"/>
    <cellStyle name="Uwaga 31 2 4 19" xfId="59349" xr:uid="{00000000-0005-0000-0000-0000F7D90000}"/>
    <cellStyle name="Uwaga 31 2 4 2" xfId="9914" xr:uid="{00000000-0005-0000-0000-0000F8D90000}"/>
    <cellStyle name="Uwaga 31 2 4 3" xfId="11956" xr:uid="{00000000-0005-0000-0000-0000F9D90000}"/>
    <cellStyle name="Uwaga 31 2 4 4" xfId="6080" xr:uid="{00000000-0005-0000-0000-0000FAD90000}"/>
    <cellStyle name="Uwaga 31 2 4 5" xfId="16605" xr:uid="{00000000-0005-0000-0000-0000FBD90000}"/>
    <cellStyle name="Uwaga 31 2 4 6" xfId="19180" xr:uid="{00000000-0005-0000-0000-0000FCD90000}"/>
    <cellStyle name="Uwaga 31 2 4 7" xfId="22490" xr:uid="{00000000-0005-0000-0000-0000FDD90000}"/>
    <cellStyle name="Uwaga 31 2 4 8" xfId="25809" xr:uid="{00000000-0005-0000-0000-0000FED90000}"/>
    <cellStyle name="Uwaga 31 2 4 9" xfId="29039" xr:uid="{00000000-0005-0000-0000-0000FFD90000}"/>
    <cellStyle name="Uwaga 31 2 5" xfId="2646" xr:uid="{00000000-0005-0000-0000-000000DA0000}"/>
    <cellStyle name="Uwaga 31 2 5 10" xfId="32290" xr:uid="{00000000-0005-0000-0000-000001DA0000}"/>
    <cellStyle name="Uwaga 31 2 5 11" xfId="34760" xr:uid="{00000000-0005-0000-0000-000002DA0000}"/>
    <cellStyle name="Uwaga 31 2 5 12" xfId="37948" xr:uid="{00000000-0005-0000-0000-000003DA0000}"/>
    <cellStyle name="Uwaga 31 2 5 13" xfId="41158" xr:uid="{00000000-0005-0000-0000-000004DA0000}"/>
    <cellStyle name="Uwaga 31 2 5 14" xfId="44334" xr:uid="{00000000-0005-0000-0000-000005DA0000}"/>
    <cellStyle name="Uwaga 31 2 5 15" xfId="47633" xr:uid="{00000000-0005-0000-0000-000006DA0000}"/>
    <cellStyle name="Uwaga 31 2 5 16" xfId="50798" xr:uid="{00000000-0005-0000-0000-000007DA0000}"/>
    <cellStyle name="Uwaga 31 2 5 17" xfId="53993" xr:uid="{00000000-0005-0000-0000-000008DA0000}"/>
    <cellStyle name="Uwaga 31 2 5 18" xfId="56047" xr:uid="{00000000-0005-0000-0000-000009DA0000}"/>
    <cellStyle name="Uwaga 31 2 5 19" xfId="59284" xr:uid="{00000000-0005-0000-0000-00000ADA0000}"/>
    <cellStyle name="Uwaga 31 2 5 2" xfId="9848" xr:uid="{00000000-0005-0000-0000-00000BDA0000}"/>
    <cellStyle name="Uwaga 31 2 5 3" xfId="11890" xr:uid="{00000000-0005-0000-0000-00000CDA0000}"/>
    <cellStyle name="Uwaga 31 2 5 4" xfId="6014" xr:uid="{00000000-0005-0000-0000-00000DDA0000}"/>
    <cellStyle name="Uwaga 31 2 5 5" xfId="16539" xr:uid="{00000000-0005-0000-0000-00000EDA0000}"/>
    <cellStyle name="Uwaga 31 2 5 6" xfId="19114" xr:uid="{00000000-0005-0000-0000-00000FDA0000}"/>
    <cellStyle name="Uwaga 31 2 5 7" xfId="22424" xr:uid="{00000000-0005-0000-0000-000010DA0000}"/>
    <cellStyle name="Uwaga 31 2 5 8" xfId="25744" xr:uid="{00000000-0005-0000-0000-000011DA0000}"/>
    <cellStyle name="Uwaga 31 2 5 9" xfId="28973" xr:uid="{00000000-0005-0000-0000-000012DA0000}"/>
    <cellStyle name="Uwaga 31 2 6" xfId="2932" xr:uid="{00000000-0005-0000-0000-000013DA0000}"/>
    <cellStyle name="Uwaga 31 2 6 10" xfId="32576" xr:uid="{00000000-0005-0000-0000-000014DA0000}"/>
    <cellStyle name="Uwaga 31 2 6 11" xfId="35046" xr:uid="{00000000-0005-0000-0000-000015DA0000}"/>
    <cellStyle name="Uwaga 31 2 6 12" xfId="38234" xr:uid="{00000000-0005-0000-0000-000016DA0000}"/>
    <cellStyle name="Uwaga 31 2 6 13" xfId="41441" xr:uid="{00000000-0005-0000-0000-000017DA0000}"/>
    <cellStyle name="Uwaga 31 2 6 14" xfId="44620" xr:uid="{00000000-0005-0000-0000-000018DA0000}"/>
    <cellStyle name="Uwaga 31 2 6 15" xfId="47916" xr:uid="{00000000-0005-0000-0000-000019DA0000}"/>
    <cellStyle name="Uwaga 31 2 6 16" xfId="51084" xr:uid="{00000000-0005-0000-0000-00001ADA0000}"/>
    <cellStyle name="Uwaga 31 2 6 17" xfId="54273" xr:uid="{00000000-0005-0000-0000-00001BDA0000}"/>
    <cellStyle name="Uwaga 31 2 6 18" xfId="56327" xr:uid="{00000000-0005-0000-0000-00001CDA0000}"/>
    <cellStyle name="Uwaga 31 2 6 19" xfId="59564" xr:uid="{00000000-0005-0000-0000-00001DDA0000}"/>
    <cellStyle name="Uwaga 31 2 6 2" xfId="10134" xr:uid="{00000000-0005-0000-0000-00001EDA0000}"/>
    <cellStyle name="Uwaga 31 2 6 3" xfId="12176" xr:uid="{00000000-0005-0000-0000-00001FDA0000}"/>
    <cellStyle name="Uwaga 31 2 6 4" xfId="6300" xr:uid="{00000000-0005-0000-0000-000020DA0000}"/>
    <cellStyle name="Uwaga 31 2 6 5" xfId="16825" xr:uid="{00000000-0005-0000-0000-000021DA0000}"/>
    <cellStyle name="Uwaga 31 2 6 6" xfId="19400" xr:uid="{00000000-0005-0000-0000-000022DA0000}"/>
    <cellStyle name="Uwaga 31 2 6 7" xfId="22710" xr:uid="{00000000-0005-0000-0000-000023DA0000}"/>
    <cellStyle name="Uwaga 31 2 6 8" xfId="26027" xr:uid="{00000000-0005-0000-0000-000024DA0000}"/>
    <cellStyle name="Uwaga 31 2 6 9" xfId="29259" xr:uid="{00000000-0005-0000-0000-000025DA0000}"/>
    <cellStyle name="Uwaga 31 2 7" xfId="3002" xr:uid="{00000000-0005-0000-0000-000026DA0000}"/>
    <cellStyle name="Uwaga 31 2 7 10" xfId="32646" xr:uid="{00000000-0005-0000-0000-000027DA0000}"/>
    <cellStyle name="Uwaga 31 2 7 11" xfId="35116" xr:uid="{00000000-0005-0000-0000-000028DA0000}"/>
    <cellStyle name="Uwaga 31 2 7 12" xfId="38304" xr:uid="{00000000-0005-0000-0000-000029DA0000}"/>
    <cellStyle name="Uwaga 31 2 7 13" xfId="41511" xr:uid="{00000000-0005-0000-0000-00002ADA0000}"/>
    <cellStyle name="Uwaga 31 2 7 14" xfId="44690" xr:uid="{00000000-0005-0000-0000-00002BDA0000}"/>
    <cellStyle name="Uwaga 31 2 7 15" xfId="47986" xr:uid="{00000000-0005-0000-0000-00002CDA0000}"/>
    <cellStyle name="Uwaga 31 2 7 16" xfId="51154" xr:uid="{00000000-0005-0000-0000-00002DDA0000}"/>
    <cellStyle name="Uwaga 31 2 7 17" xfId="54343" xr:uid="{00000000-0005-0000-0000-00002EDA0000}"/>
    <cellStyle name="Uwaga 31 2 7 18" xfId="56397" xr:uid="{00000000-0005-0000-0000-00002FDA0000}"/>
    <cellStyle name="Uwaga 31 2 7 19" xfId="59634" xr:uid="{00000000-0005-0000-0000-000030DA0000}"/>
    <cellStyle name="Uwaga 31 2 7 2" xfId="10204" xr:uid="{00000000-0005-0000-0000-000031DA0000}"/>
    <cellStyle name="Uwaga 31 2 7 3" xfId="12246" xr:uid="{00000000-0005-0000-0000-000032DA0000}"/>
    <cellStyle name="Uwaga 31 2 7 4" xfId="6370" xr:uid="{00000000-0005-0000-0000-000033DA0000}"/>
    <cellStyle name="Uwaga 31 2 7 5" xfId="16895" xr:uid="{00000000-0005-0000-0000-000034DA0000}"/>
    <cellStyle name="Uwaga 31 2 7 6" xfId="19470" xr:uid="{00000000-0005-0000-0000-000035DA0000}"/>
    <cellStyle name="Uwaga 31 2 7 7" xfId="22780" xr:uid="{00000000-0005-0000-0000-000036DA0000}"/>
    <cellStyle name="Uwaga 31 2 7 8" xfId="26097" xr:uid="{00000000-0005-0000-0000-000037DA0000}"/>
    <cellStyle name="Uwaga 31 2 7 9" xfId="29329" xr:uid="{00000000-0005-0000-0000-000038DA0000}"/>
    <cellStyle name="Uwaga 31 2 8" xfId="3202" xr:uid="{00000000-0005-0000-0000-000039DA0000}"/>
    <cellStyle name="Uwaga 31 2 8 10" xfId="32846" xr:uid="{00000000-0005-0000-0000-00003ADA0000}"/>
    <cellStyle name="Uwaga 31 2 8 11" xfId="35315" xr:uid="{00000000-0005-0000-0000-00003BDA0000}"/>
    <cellStyle name="Uwaga 31 2 8 12" xfId="38504" xr:uid="{00000000-0005-0000-0000-00003CDA0000}"/>
    <cellStyle name="Uwaga 31 2 8 13" xfId="41710" xr:uid="{00000000-0005-0000-0000-00003DDA0000}"/>
    <cellStyle name="Uwaga 31 2 8 14" xfId="44890" xr:uid="{00000000-0005-0000-0000-00003EDA0000}"/>
    <cellStyle name="Uwaga 31 2 8 15" xfId="48185" xr:uid="{00000000-0005-0000-0000-00003FDA0000}"/>
    <cellStyle name="Uwaga 31 2 8 16" xfId="51353" xr:uid="{00000000-0005-0000-0000-000040DA0000}"/>
    <cellStyle name="Uwaga 31 2 8 17" xfId="54540" xr:uid="{00000000-0005-0000-0000-000041DA0000}"/>
    <cellStyle name="Uwaga 31 2 8 18" xfId="56594" xr:uid="{00000000-0005-0000-0000-000042DA0000}"/>
    <cellStyle name="Uwaga 31 2 8 19" xfId="59831" xr:uid="{00000000-0005-0000-0000-000043DA0000}"/>
    <cellStyle name="Uwaga 31 2 8 2" xfId="10404" xr:uid="{00000000-0005-0000-0000-000044DA0000}"/>
    <cellStyle name="Uwaga 31 2 8 3" xfId="12446" xr:uid="{00000000-0005-0000-0000-000045DA0000}"/>
    <cellStyle name="Uwaga 31 2 8 4" xfId="6570" xr:uid="{00000000-0005-0000-0000-000046DA0000}"/>
    <cellStyle name="Uwaga 31 2 8 5" xfId="17095" xr:uid="{00000000-0005-0000-0000-000047DA0000}"/>
    <cellStyle name="Uwaga 31 2 8 6" xfId="19670" xr:uid="{00000000-0005-0000-0000-000048DA0000}"/>
    <cellStyle name="Uwaga 31 2 8 7" xfId="22980" xr:uid="{00000000-0005-0000-0000-000049DA0000}"/>
    <cellStyle name="Uwaga 31 2 8 8" xfId="26295" xr:uid="{00000000-0005-0000-0000-00004ADA0000}"/>
    <cellStyle name="Uwaga 31 2 8 9" xfId="29529" xr:uid="{00000000-0005-0000-0000-00004BDA0000}"/>
    <cellStyle name="Uwaga 31 2 9" xfId="3134" xr:uid="{00000000-0005-0000-0000-00004CDA0000}"/>
    <cellStyle name="Uwaga 31 2 9 10" xfId="32778" xr:uid="{00000000-0005-0000-0000-00004DDA0000}"/>
    <cellStyle name="Uwaga 31 2 9 11" xfId="35247" xr:uid="{00000000-0005-0000-0000-00004EDA0000}"/>
    <cellStyle name="Uwaga 31 2 9 12" xfId="38436" xr:uid="{00000000-0005-0000-0000-00004FDA0000}"/>
    <cellStyle name="Uwaga 31 2 9 13" xfId="41642" xr:uid="{00000000-0005-0000-0000-000050DA0000}"/>
    <cellStyle name="Uwaga 31 2 9 14" xfId="44822" xr:uid="{00000000-0005-0000-0000-000051DA0000}"/>
    <cellStyle name="Uwaga 31 2 9 15" xfId="48117" xr:uid="{00000000-0005-0000-0000-000052DA0000}"/>
    <cellStyle name="Uwaga 31 2 9 16" xfId="51285" xr:uid="{00000000-0005-0000-0000-000053DA0000}"/>
    <cellStyle name="Uwaga 31 2 9 17" xfId="54473" xr:uid="{00000000-0005-0000-0000-000054DA0000}"/>
    <cellStyle name="Uwaga 31 2 9 18" xfId="56527" xr:uid="{00000000-0005-0000-0000-000055DA0000}"/>
    <cellStyle name="Uwaga 31 2 9 19" xfId="59764" xr:uid="{00000000-0005-0000-0000-000056DA0000}"/>
    <cellStyle name="Uwaga 31 2 9 2" xfId="10336" xr:uid="{00000000-0005-0000-0000-000057DA0000}"/>
    <cellStyle name="Uwaga 31 2 9 3" xfId="12378" xr:uid="{00000000-0005-0000-0000-000058DA0000}"/>
    <cellStyle name="Uwaga 31 2 9 4" xfId="6502" xr:uid="{00000000-0005-0000-0000-000059DA0000}"/>
    <cellStyle name="Uwaga 31 2 9 5" xfId="17027" xr:uid="{00000000-0005-0000-0000-00005ADA0000}"/>
    <cellStyle name="Uwaga 31 2 9 6" xfId="19602" xr:uid="{00000000-0005-0000-0000-00005BDA0000}"/>
    <cellStyle name="Uwaga 31 2 9 7" xfId="22912" xr:uid="{00000000-0005-0000-0000-00005CDA0000}"/>
    <cellStyle name="Uwaga 31 2 9 8" xfId="26228" xr:uid="{00000000-0005-0000-0000-00005DDA0000}"/>
    <cellStyle name="Uwaga 31 2 9 9" xfId="29461" xr:uid="{00000000-0005-0000-0000-00005EDA0000}"/>
    <cellStyle name="Uwaga 31 20" xfId="1792" xr:uid="{00000000-0005-0000-0000-00005FDA0000}"/>
    <cellStyle name="Uwaga 31 20 10" xfId="31444" xr:uid="{00000000-0005-0000-0000-000060DA0000}"/>
    <cellStyle name="Uwaga 31 20 11" xfId="15230" xr:uid="{00000000-0005-0000-0000-000061DA0000}"/>
    <cellStyle name="Uwaga 31 20 12" xfId="37094" xr:uid="{00000000-0005-0000-0000-000062DA0000}"/>
    <cellStyle name="Uwaga 31 20 13" xfId="40324" xr:uid="{00000000-0005-0000-0000-000063DA0000}"/>
    <cellStyle name="Uwaga 31 20 14" xfId="43480" xr:uid="{00000000-0005-0000-0000-000064DA0000}"/>
    <cellStyle name="Uwaga 31 20 15" xfId="46799" xr:uid="{00000000-0005-0000-0000-000065DA0000}"/>
    <cellStyle name="Uwaga 31 20 16" xfId="49946" xr:uid="{00000000-0005-0000-0000-000066DA0000}"/>
    <cellStyle name="Uwaga 31 20 17" xfId="53171" xr:uid="{00000000-0005-0000-0000-000067DA0000}"/>
    <cellStyle name="Uwaga 31 20 18" xfId="46531" xr:uid="{00000000-0005-0000-0000-000068DA0000}"/>
    <cellStyle name="Uwaga 31 20 19" xfId="58454" xr:uid="{00000000-0005-0000-0000-000069DA0000}"/>
    <cellStyle name="Uwaga 31 20 2" xfId="9002" xr:uid="{00000000-0005-0000-0000-00006ADA0000}"/>
    <cellStyle name="Uwaga 31 20 3" xfId="8388" xr:uid="{00000000-0005-0000-0000-00006BDA0000}"/>
    <cellStyle name="Uwaga 31 20 4" xfId="5171" xr:uid="{00000000-0005-0000-0000-00006CDA0000}"/>
    <cellStyle name="Uwaga 31 20 5" xfId="15688" xr:uid="{00000000-0005-0000-0000-00006DDA0000}"/>
    <cellStyle name="Uwaga 31 20 6" xfId="14409" xr:uid="{00000000-0005-0000-0000-00006EDA0000}"/>
    <cellStyle name="Uwaga 31 20 7" xfId="21570" xr:uid="{00000000-0005-0000-0000-00006FDA0000}"/>
    <cellStyle name="Uwaga 31 20 8" xfId="24892" xr:uid="{00000000-0005-0000-0000-000070DA0000}"/>
    <cellStyle name="Uwaga 31 20 9" xfId="28119" xr:uid="{00000000-0005-0000-0000-000071DA0000}"/>
    <cellStyle name="Uwaga 31 21" xfId="4071" xr:uid="{00000000-0005-0000-0000-000072DA0000}"/>
    <cellStyle name="Uwaga 31 21 10" xfId="36177" xr:uid="{00000000-0005-0000-0000-000073DA0000}"/>
    <cellStyle name="Uwaga 31 21 11" xfId="39373" xr:uid="{00000000-0005-0000-0000-000074DA0000}"/>
    <cellStyle name="Uwaga 31 21 12" xfId="42572" xr:uid="{00000000-0005-0000-0000-000075DA0000}"/>
    <cellStyle name="Uwaga 31 21 13" xfId="45759" xr:uid="{00000000-0005-0000-0000-000076DA0000}"/>
    <cellStyle name="Uwaga 31 21 14" xfId="49047" xr:uid="{00000000-0005-0000-0000-000077DA0000}"/>
    <cellStyle name="Uwaga 31 21 15" xfId="52220" xr:uid="{00000000-0005-0000-0000-000078DA0000}"/>
    <cellStyle name="Uwaga 31 21 16" xfId="55395" xr:uid="{00000000-0005-0000-0000-000079DA0000}"/>
    <cellStyle name="Uwaga 31 21 17" xfId="57449" xr:uid="{00000000-0005-0000-0000-00007ADA0000}"/>
    <cellStyle name="Uwaga 31 21 18" xfId="60686" xr:uid="{00000000-0005-0000-0000-00007BDA0000}"/>
    <cellStyle name="Uwaga 31 21 2" xfId="11273" xr:uid="{00000000-0005-0000-0000-00007CDA0000}"/>
    <cellStyle name="Uwaga 31 21 3" xfId="13315" xr:uid="{00000000-0005-0000-0000-00007DDA0000}"/>
    <cellStyle name="Uwaga 31 21 4" xfId="17964" xr:uid="{00000000-0005-0000-0000-00007EDA0000}"/>
    <cellStyle name="Uwaga 31 21 5" xfId="20539" xr:uid="{00000000-0005-0000-0000-00007FDA0000}"/>
    <cellStyle name="Uwaga 31 21 6" xfId="23849" xr:uid="{00000000-0005-0000-0000-000080DA0000}"/>
    <cellStyle name="Uwaga 31 21 7" xfId="27164" xr:uid="{00000000-0005-0000-0000-000081DA0000}"/>
    <cellStyle name="Uwaga 31 21 8" xfId="30398" xr:uid="{00000000-0005-0000-0000-000082DA0000}"/>
    <cellStyle name="Uwaga 31 21 9" xfId="33715" xr:uid="{00000000-0005-0000-0000-000083DA0000}"/>
    <cellStyle name="Uwaga 31 22" xfId="4365" xr:uid="{00000000-0005-0000-0000-000084DA0000}"/>
    <cellStyle name="Uwaga 31 22 10" xfId="42861" xr:uid="{00000000-0005-0000-0000-000085DA0000}"/>
    <cellStyle name="Uwaga 31 22 11" xfId="46053" xr:uid="{00000000-0005-0000-0000-000086DA0000}"/>
    <cellStyle name="Uwaga 31 22 12" xfId="49330" xr:uid="{00000000-0005-0000-0000-000087DA0000}"/>
    <cellStyle name="Uwaga 31 22 13" xfId="52513" xr:uid="{00000000-0005-0000-0000-000088DA0000}"/>
    <cellStyle name="Uwaga 31 22 14" xfId="57728" xr:uid="{00000000-0005-0000-0000-000089DA0000}"/>
    <cellStyle name="Uwaga 31 22 15" xfId="60965" xr:uid="{00000000-0005-0000-0000-00008ADA0000}"/>
    <cellStyle name="Uwaga 31 22 2" xfId="13603" xr:uid="{00000000-0005-0000-0000-00008BDA0000}"/>
    <cellStyle name="Uwaga 31 22 3" xfId="7582" xr:uid="{00000000-0005-0000-0000-00008CDA0000}"/>
    <cellStyle name="Uwaga 31 22 4" xfId="20833" xr:uid="{00000000-0005-0000-0000-00008DDA0000}"/>
    <cellStyle name="Uwaga 31 22 5" xfId="24143" xr:uid="{00000000-0005-0000-0000-00008EDA0000}"/>
    <cellStyle name="Uwaga 31 22 6" xfId="27457" xr:uid="{00000000-0005-0000-0000-00008FDA0000}"/>
    <cellStyle name="Uwaga 31 22 7" xfId="30692" xr:uid="{00000000-0005-0000-0000-000090DA0000}"/>
    <cellStyle name="Uwaga 31 22 8" xfId="36461" xr:uid="{00000000-0005-0000-0000-000091DA0000}"/>
    <cellStyle name="Uwaga 31 22 9" xfId="39666" xr:uid="{00000000-0005-0000-0000-000092DA0000}"/>
    <cellStyle name="Uwaga 31 23" xfId="4156" xr:uid="{00000000-0005-0000-0000-000093DA0000}"/>
    <cellStyle name="Uwaga 31 23 10" xfId="42657" xr:uid="{00000000-0005-0000-0000-000094DA0000}"/>
    <cellStyle name="Uwaga 31 23 11" xfId="45844" xr:uid="{00000000-0005-0000-0000-000095DA0000}"/>
    <cellStyle name="Uwaga 31 23 12" xfId="49132" xr:uid="{00000000-0005-0000-0000-000096DA0000}"/>
    <cellStyle name="Uwaga 31 23 13" xfId="52304" xr:uid="{00000000-0005-0000-0000-000097DA0000}"/>
    <cellStyle name="Uwaga 31 23 14" xfId="57530" xr:uid="{00000000-0005-0000-0000-000098DA0000}"/>
    <cellStyle name="Uwaga 31 23 15" xfId="60767" xr:uid="{00000000-0005-0000-0000-000099DA0000}"/>
    <cellStyle name="Uwaga 31 23 2" xfId="13400" xr:uid="{00000000-0005-0000-0000-00009ADA0000}"/>
    <cellStyle name="Uwaga 31 23 3" xfId="7393" xr:uid="{00000000-0005-0000-0000-00009BDA0000}"/>
    <cellStyle name="Uwaga 31 23 4" xfId="20624" xr:uid="{00000000-0005-0000-0000-00009CDA0000}"/>
    <cellStyle name="Uwaga 31 23 5" xfId="23934" xr:uid="{00000000-0005-0000-0000-00009DDA0000}"/>
    <cellStyle name="Uwaga 31 23 6" xfId="27249" xr:uid="{00000000-0005-0000-0000-00009EDA0000}"/>
    <cellStyle name="Uwaga 31 23 7" xfId="30483" xr:uid="{00000000-0005-0000-0000-00009FDA0000}"/>
    <cellStyle name="Uwaga 31 23 8" xfId="36262" xr:uid="{00000000-0005-0000-0000-0000A0DA0000}"/>
    <cellStyle name="Uwaga 31 23 9" xfId="39458" xr:uid="{00000000-0005-0000-0000-0000A1DA0000}"/>
    <cellStyle name="Uwaga 31 24" xfId="4424" xr:uid="{00000000-0005-0000-0000-0000A2DA0000}"/>
    <cellStyle name="Uwaga 31 24 10" xfId="42918" xr:uid="{00000000-0005-0000-0000-0000A3DA0000}"/>
    <cellStyle name="Uwaga 31 24 11" xfId="46112" xr:uid="{00000000-0005-0000-0000-0000A4DA0000}"/>
    <cellStyle name="Uwaga 31 24 12" xfId="49387" xr:uid="{00000000-0005-0000-0000-0000A5DA0000}"/>
    <cellStyle name="Uwaga 31 24 13" xfId="52572" xr:uid="{00000000-0005-0000-0000-0000A6DA0000}"/>
    <cellStyle name="Uwaga 31 24 14" xfId="57782" xr:uid="{00000000-0005-0000-0000-0000A7DA0000}"/>
    <cellStyle name="Uwaga 31 24 15" xfId="61019" xr:uid="{00000000-0005-0000-0000-0000A8DA0000}"/>
    <cellStyle name="Uwaga 31 24 2" xfId="13662" xr:uid="{00000000-0005-0000-0000-0000A9DA0000}"/>
    <cellStyle name="Uwaga 31 24 3" xfId="7627" xr:uid="{00000000-0005-0000-0000-0000AADA0000}"/>
    <cellStyle name="Uwaga 31 24 4" xfId="20892" xr:uid="{00000000-0005-0000-0000-0000ABDA0000}"/>
    <cellStyle name="Uwaga 31 24 5" xfId="24202" xr:uid="{00000000-0005-0000-0000-0000ACDA0000}"/>
    <cellStyle name="Uwaga 31 24 6" xfId="27516" xr:uid="{00000000-0005-0000-0000-0000ADDA0000}"/>
    <cellStyle name="Uwaga 31 24 7" xfId="30751" xr:uid="{00000000-0005-0000-0000-0000AEDA0000}"/>
    <cellStyle name="Uwaga 31 24 8" xfId="36518" xr:uid="{00000000-0005-0000-0000-0000AFDA0000}"/>
    <cellStyle name="Uwaga 31 24 9" xfId="39725" xr:uid="{00000000-0005-0000-0000-0000B0DA0000}"/>
    <cellStyle name="Uwaga 31 25" xfId="4482" xr:uid="{00000000-0005-0000-0000-0000B1DA0000}"/>
    <cellStyle name="Uwaga 31 25 10" xfId="42973" xr:uid="{00000000-0005-0000-0000-0000B2DA0000}"/>
    <cellStyle name="Uwaga 31 25 11" xfId="46170" xr:uid="{00000000-0005-0000-0000-0000B3DA0000}"/>
    <cellStyle name="Uwaga 31 25 12" xfId="49442" xr:uid="{00000000-0005-0000-0000-0000B4DA0000}"/>
    <cellStyle name="Uwaga 31 25 13" xfId="52630" xr:uid="{00000000-0005-0000-0000-0000B5DA0000}"/>
    <cellStyle name="Uwaga 31 25 14" xfId="57835" xr:uid="{00000000-0005-0000-0000-0000B6DA0000}"/>
    <cellStyle name="Uwaga 31 25 15" xfId="61072" xr:uid="{00000000-0005-0000-0000-0000B7DA0000}"/>
    <cellStyle name="Uwaga 31 25 2" xfId="13719" xr:uid="{00000000-0005-0000-0000-0000B8DA0000}"/>
    <cellStyle name="Uwaga 31 25 3" xfId="7680" xr:uid="{00000000-0005-0000-0000-0000B9DA0000}"/>
    <cellStyle name="Uwaga 31 25 4" xfId="20950" xr:uid="{00000000-0005-0000-0000-0000BADA0000}"/>
    <cellStyle name="Uwaga 31 25 5" xfId="24260" xr:uid="{00000000-0005-0000-0000-0000BBDA0000}"/>
    <cellStyle name="Uwaga 31 25 6" xfId="27573" xr:uid="{00000000-0005-0000-0000-0000BCDA0000}"/>
    <cellStyle name="Uwaga 31 25 7" xfId="30809" xr:uid="{00000000-0005-0000-0000-0000BDDA0000}"/>
    <cellStyle name="Uwaga 31 25 8" xfId="36573" xr:uid="{00000000-0005-0000-0000-0000BEDA0000}"/>
    <cellStyle name="Uwaga 31 25 9" xfId="39783" xr:uid="{00000000-0005-0000-0000-0000BFDA0000}"/>
    <cellStyle name="Uwaga 31 26" xfId="4536" xr:uid="{00000000-0005-0000-0000-0000C0DA0000}"/>
    <cellStyle name="Uwaga 31 26 10" xfId="43025" xr:uid="{00000000-0005-0000-0000-0000C1DA0000}"/>
    <cellStyle name="Uwaga 31 26 11" xfId="46224" xr:uid="{00000000-0005-0000-0000-0000C2DA0000}"/>
    <cellStyle name="Uwaga 31 26 12" xfId="49493" xr:uid="{00000000-0005-0000-0000-0000C3DA0000}"/>
    <cellStyle name="Uwaga 31 26 13" xfId="52684" xr:uid="{00000000-0005-0000-0000-0000C4DA0000}"/>
    <cellStyle name="Uwaga 31 26 14" xfId="57885" xr:uid="{00000000-0005-0000-0000-0000C5DA0000}"/>
    <cellStyle name="Uwaga 31 26 15" xfId="61122" xr:uid="{00000000-0005-0000-0000-0000C6DA0000}"/>
    <cellStyle name="Uwaga 31 26 2" xfId="13772" xr:uid="{00000000-0005-0000-0000-0000C7DA0000}"/>
    <cellStyle name="Uwaga 31 26 3" xfId="7730" xr:uid="{00000000-0005-0000-0000-0000C8DA0000}"/>
    <cellStyle name="Uwaga 31 26 4" xfId="21004" xr:uid="{00000000-0005-0000-0000-0000C9DA0000}"/>
    <cellStyle name="Uwaga 31 26 5" xfId="24314" xr:uid="{00000000-0005-0000-0000-0000CADA0000}"/>
    <cellStyle name="Uwaga 31 26 6" xfId="27626" xr:uid="{00000000-0005-0000-0000-0000CBDA0000}"/>
    <cellStyle name="Uwaga 31 26 7" xfId="30863" xr:uid="{00000000-0005-0000-0000-0000CCDA0000}"/>
    <cellStyle name="Uwaga 31 26 8" xfId="36624" xr:uid="{00000000-0005-0000-0000-0000CDDA0000}"/>
    <cellStyle name="Uwaga 31 26 9" xfId="39837" xr:uid="{00000000-0005-0000-0000-0000CEDA0000}"/>
    <cellStyle name="Uwaga 31 27" xfId="4592" xr:uid="{00000000-0005-0000-0000-0000CFDA0000}"/>
    <cellStyle name="Uwaga 31 27 10" xfId="43079" xr:uid="{00000000-0005-0000-0000-0000D0DA0000}"/>
    <cellStyle name="Uwaga 31 27 11" xfId="46280" xr:uid="{00000000-0005-0000-0000-0000D1DA0000}"/>
    <cellStyle name="Uwaga 31 27 12" xfId="49547" xr:uid="{00000000-0005-0000-0000-0000D2DA0000}"/>
    <cellStyle name="Uwaga 31 27 13" xfId="52740" xr:uid="{00000000-0005-0000-0000-0000D3DA0000}"/>
    <cellStyle name="Uwaga 31 27 14" xfId="57938" xr:uid="{00000000-0005-0000-0000-0000D4DA0000}"/>
    <cellStyle name="Uwaga 31 27 15" xfId="61175" xr:uid="{00000000-0005-0000-0000-0000D5DA0000}"/>
    <cellStyle name="Uwaga 31 27 2" xfId="13828" xr:uid="{00000000-0005-0000-0000-0000D6DA0000}"/>
    <cellStyle name="Uwaga 31 27 3" xfId="7783" xr:uid="{00000000-0005-0000-0000-0000D7DA0000}"/>
    <cellStyle name="Uwaga 31 27 4" xfId="21060" xr:uid="{00000000-0005-0000-0000-0000D8DA0000}"/>
    <cellStyle name="Uwaga 31 27 5" xfId="24370" xr:uid="{00000000-0005-0000-0000-0000D9DA0000}"/>
    <cellStyle name="Uwaga 31 27 6" xfId="27682" xr:uid="{00000000-0005-0000-0000-0000DADA0000}"/>
    <cellStyle name="Uwaga 31 27 7" xfId="30919" xr:uid="{00000000-0005-0000-0000-0000DBDA0000}"/>
    <cellStyle name="Uwaga 31 27 8" xfId="36679" xr:uid="{00000000-0005-0000-0000-0000DCDA0000}"/>
    <cellStyle name="Uwaga 31 27 9" xfId="39892" xr:uid="{00000000-0005-0000-0000-0000DDDA0000}"/>
    <cellStyle name="Uwaga 31 28" xfId="4639" xr:uid="{00000000-0005-0000-0000-0000DEDA0000}"/>
    <cellStyle name="Uwaga 31 28 10" xfId="43125" xr:uid="{00000000-0005-0000-0000-0000DFDA0000}"/>
    <cellStyle name="Uwaga 31 28 11" xfId="46327" xr:uid="{00000000-0005-0000-0000-0000E0DA0000}"/>
    <cellStyle name="Uwaga 31 28 12" xfId="49593" xr:uid="{00000000-0005-0000-0000-0000E1DA0000}"/>
    <cellStyle name="Uwaga 31 28 13" xfId="52787" xr:uid="{00000000-0005-0000-0000-0000E2DA0000}"/>
    <cellStyle name="Uwaga 31 28 14" xfId="57984" xr:uid="{00000000-0005-0000-0000-0000E3DA0000}"/>
    <cellStyle name="Uwaga 31 28 15" xfId="61221" xr:uid="{00000000-0005-0000-0000-0000E4DA0000}"/>
    <cellStyle name="Uwaga 31 28 2" xfId="13875" xr:uid="{00000000-0005-0000-0000-0000E5DA0000}"/>
    <cellStyle name="Uwaga 31 28 3" xfId="7829" xr:uid="{00000000-0005-0000-0000-0000E6DA0000}"/>
    <cellStyle name="Uwaga 31 28 4" xfId="21107" xr:uid="{00000000-0005-0000-0000-0000E7DA0000}"/>
    <cellStyle name="Uwaga 31 28 5" xfId="24417" xr:uid="{00000000-0005-0000-0000-0000E8DA0000}"/>
    <cellStyle name="Uwaga 31 28 6" xfId="27729" xr:uid="{00000000-0005-0000-0000-0000E9DA0000}"/>
    <cellStyle name="Uwaga 31 28 7" xfId="30966" xr:uid="{00000000-0005-0000-0000-0000EADA0000}"/>
    <cellStyle name="Uwaga 31 28 8" xfId="36726" xr:uid="{00000000-0005-0000-0000-0000EBDA0000}"/>
    <cellStyle name="Uwaga 31 28 9" xfId="39939" xr:uid="{00000000-0005-0000-0000-0000ECDA0000}"/>
    <cellStyle name="Uwaga 31 29" xfId="4693" xr:uid="{00000000-0005-0000-0000-0000EDDA0000}"/>
    <cellStyle name="Uwaga 31 29 10" xfId="43176" xr:uid="{00000000-0005-0000-0000-0000EEDA0000}"/>
    <cellStyle name="Uwaga 31 29 11" xfId="46381" xr:uid="{00000000-0005-0000-0000-0000EFDA0000}"/>
    <cellStyle name="Uwaga 31 29 12" xfId="49644" xr:uid="{00000000-0005-0000-0000-0000F0DA0000}"/>
    <cellStyle name="Uwaga 31 29 13" xfId="52841" xr:uid="{00000000-0005-0000-0000-0000F1DA0000}"/>
    <cellStyle name="Uwaga 31 29 14" xfId="58035" xr:uid="{00000000-0005-0000-0000-0000F2DA0000}"/>
    <cellStyle name="Uwaga 31 29 15" xfId="61272" xr:uid="{00000000-0005-0000-0000-0000F3DA0000}"/>
    <cellStyle name="Uwaga 31 29 2" xfId="13928" xr:uid="{00000000-0005-0000-0000-0000F4DA0000}"/>
    <cellStyle name="Uwaga 31 29 3" xfId="7880" xr:uid="{00000000-0005-0000-0000-0000F5DA0000}"/>
    <cellStyle name="Uwaga 31 29 4" xfId="21161" xr:uid="{00000000-0005-0000-0000-0000F6DA0000}"/>
    <cellStyle name="Uwaga 31 29 5" xfId="24471" xr:uid="{00000000-0005-0000-0000-0000F7DA0000}"/>
    <cellStyle name="Uwaga 31 29 6" xfId="27783" xr:uid="{00000000-0005-0000-0000-0000F8DA0000}"/>
    <cellStyle name="Uwaga 31 29 7" xfId="31020" xr:uid="{00000000-0005-0000-0000-0000F9DA0000}"/>
    <cellStyle name="Uwaga 31 29 8" xfId="36778" xr:uid="{00000000-0005-0000-0000-0000FADA0000}"/>
    <cellStyle name="Uwaga 31 29 9" xfId="39993" xr:uid="{00000000-0005-0000-0000-0000FBDA0000}"/>
    <cellStyle name="Uwaga 31 3" xfId="1520" xr:uid="{00000000-0005-0000-0000-0000FCDA0000}"/>
    <cellStyle name="Uwaga 31 3 10" xfId="27469" xr:uid="{00000000-0005-0000-0000-0000FDDA0000}"/>
    <cellStyle name="Uwaga 31 3 11" xfId="15116" xr:uid="{00000000-0005-0000-0000-0000FEDA0000}"/>
    <cellStyle name="Uwaga 31 3 12" xfId="34002" xr:uid="{00000000-0005-0000-0000-0000FFDA0000}"/>
    <cellStyle name="Uwaga 31 3 13" xfId="15059" xr:uid="{00000000-0005-0000-0000-000000DB0000}"/>
    <cellStyle name="Uwaga 31 3 14" xfId="34065" xr:uid="{00000000-0005-0000-0000-000001DB0000}"/>
    <cellStyle name="Uwaga 31 3 15" xfId="41379" xr:uid="{00000000-0005-0000-0000-000002DB0000}"/>
    <cellStyle name="Uwaga 31 3 16" xfId="34022" xr:uid="{00000000-0005-0000-0000-000003DB0000}"/>
    <cellStyle name="Uwaga 31 3 17" xfId="42693" xr:uid="{00000000-0005-0000-0000-000004DB0000}"/>
    <cellStyle name="Uwaga 31 3 18" xfId="21287" xr:uid="{00000000-0005-0000-0000-000005DB0000}"/>
    <cellStyle name="Uwaga 31 3 19" xfId="58190" xr:uid="{00000000-0005-0000-0000-000006DB0000}"/>
    <cellStyle name="Uwaga 31 3 2" xfId="8733" xr:uid="{00000000-0005-0000-0000-000007DB0000}"/>
    <cellStyle name="Uwaga 31 3 3" xfId="8658" xr:uid="{00000000-0005-0000-0000-000008DB0000}"/>
    <cellStyle name="Uwaga 31 3 4" xfId="4900" xr:uid="{00000000-0005-0000-0000-000009DB0000}"/>
    <cellStyle name="Uwaga 31 3 5" xfId="15416" xr:uid="{00000000-0005-0000-0000-00000ADB0000}"/>
    <cellStyle name="Uwaga 31 3 6" xfId="14681" xr:uid="{00000000-0005-0000-0000-00000BDB0000}"/>
    <cellStyle name="Uwaga 31 3 7" xfId="15324" xr:uid="{00000000-0005-0000-0000-00000CDB0000}"/>
    <cellStyle name="Uwaga 31 3 8" xfId="14770" xr:uid="{00000000-0005-0000-0000-00000DDB0000}"/>
    <cellStyle name="Uwaga 31 3 9" xfId="18474" xr:uid="{00000000-0005-0000-0000-00000EDB0000}"/>
    <cellStyle name="Uwaga 31 30" xfId="4745" xr:uid="{00000000-0005-0000-0000-00000FDB0000}"/>
    <cellStyle name="Uwaga 31 30 10" xfId="43226" xr:uid="{00000000-0005-0000-0000-000010DB0000}"/>
    <cellStyle name="Uwaga 31 30 11" xfId="46433" xr:uid="{00000000-0005-0000-0000-000011DB0000}"/>
    <cellStyle name="Uwaga 31 30 12" xfId="49693" xr:uid="{00000000-0005-0000-0000-000012DB0000}"/>
    <cellStyle name="Uwaga 31 30 13" xfId="52893" xr:uid="{00000000-0005-0000-0000-000013DB0000}"/>
    <cellStyle name="Uwaga 31 30 14" xfId="58084" xr:uid="{00000000-0005-0000-0000-000014DB0000}"/>
    <cellStyle name="Uwaga 31 30 15" xfId="61321" xr:uid="{00000000-0005-0000-0000-000015DB0000}"/>
    <cellStyle name="Uwaga 31 30 2" xfId="13979" xr:uid="{00000000-0005-0000-0000-000016DB0000}"/>
    <cellStyle name="Uwaga 31 30 3" xfId="7929" xr:uid="{00000000-0005-0000-0000-000017DB0000}"/>
    <cellStyle name="Uwaga 31 30 4" xfId="21213" xr:uid="{00000000-0005-0000-0000-000018DB0000}"/>
    <cellStyle name="Uwaga 31 30 5" xfId="24523" xr:uid="{00000000-0005-0000-0000-000019DB0000}"/>
    <cellStyle name="Uwaga 31 30 6" xfId="27835" xr:uid="{00000000-0005-0000-0000-00001ADB0000}"/>
    <cellStyle name="Uwaga 31 30 7" xfId="31072" xr:uid="{00000000-0005-0000-0000-00001BDB0000}"/>
    <cellStyle name="Uwaga 31 30 8" xfId="36829" xr:uid="{00000000-0005-0000-0000-00001CDB0000}"/>
    <cellStyle name="Uwaga 31 30 9" xfId="40044" xr:uid="{00000000-0005-0000-0000-00001DDB0000}"/>
    <cellStyle name="Uwaga 31 31" xfId="4796" xr:uid="{00000000-0005-0000-0000-00001EDB0000}"/>
    <cellStyle name="Uwaga 31 31 10" xfId="43275" xr:uid="{00000000-0005-0000-0000-00001FDB0000}"/>
    <cellStyle name="Uwaga 31 31 11" xfId="46484" xr:uid="{00000000-0005-0000-0000-000020DB0000}"/>
    <cellStyle name="Uwaga 31 31 12" xfId="49742" xr:uid="{00000000-0005-0000-0000-000021DB0000}"/>
    <cellStyle name="Uwaga 31 31 13" xfId="52944" xr:uid="{00000000-0005-0000-0000-000022DB0000}"/>
    <cellStyle name="Uwaga 31 31 14" xfId="58133" xr:uid="{00000000-0005-0000-0000-000023DB0000}"/>
    <cellStyle name="Uwaga 31 31 15" xfId="61370" xr:uid="{00000000-0005-0000-0000-000024DB0000}"/>
    <cellStyle name="Uwaga 31 31 2" xfId="14030" xr:uid="{00000000-0005-0000-0000-000025DB0000}"/>
    <cellStyle name="Uwaga 31 31 3" xfId="7978" xr:uid="{00000000-0005-0000-0000-000026DB0000}"/>
    <cellStyle name="Uwaga 31 31 4" xfId="21264" xr:uid="{00000000-0005-0000-0000-000027DB0000}"/>
    <cellStyle name="Uwaga 31 31 5" xfId="24574" xr:uid="{00000000-0005-0000-0000-000028DB0000}"/>
    <cellStyle name="Uwaga 31 31 6" xfId="27886" xr:uid="{00000000-0005-0000-0000-000029DB0000}"/>
    <cellStyle name="Uwaga 31 31 7" xfId="31123" xr:uid="{00000000-0005-0000-0000-00002ADB0000}"/>
    <cellStyle name="Uwaga 31 31 8" xfId="36879" xr:uid="{00000000-0005-0000-0000-00002BDB0000}"/>
    <cellStyle name="Uwaga 31 31 9" xfId="40095" xr:uid="{00000000-0005-0000-0000-00002CDB0000}"/>
    <cellStyle name="Uwaga 31 4" xfId="2495" xr:uid="{00000000-0005-0000-0000-00002DDB0000}"/>
    <cellStyle name="Uwaga 31 4 10" xfId="32139" xr:uid="{00000000-0005-0000-0000-00002EDB0000}"/>
    <cellStyle name="Uwaga 31 4 11" xfId="34609" xr:uid="{00000000-0005-0000-0000-00002FDB0000}"/>
    <cellStyle name="Uwaga 31 4 12" xfId="37797" xr:uid="{00000000-0005-0000-0000-000030DB0000}"/>
    <cellStyle name="Uwaga 31 4 13" xfId="41007" xr:uid="{00000000-0005-0000-0000-000031DB0000}"/>
    <cellStyle name="Uwaga 31 4 14" xfId="44183" xr:uid="{00000000-0005-0000-0000-000032DB0000}"/>
    <cellStyle name="Uwaga 31 4 15" xfId="47482" xr:uid="{00000000-0005-0000-0000-000033DB0000}"/>
    <cellStyle name="Uwaga 31 4 16" xfId="50647" xr:uid="{00000000-0005-0000-0000-000034DB0000}"/>
    <cellStyle name="Uwaga 31 4 17" xfId="53843" xr:uid="{00000000-0005-0000-0000-000035DB0000}"/>
    <cellStyle name="Uwaga 31 4 18" xfId="55897" xr:uid="{00000000-0005-0000-0000-000036DB0000}"/>
    <cellStyle name="Uwaga 31 4 19" xfId="59134" xr:uid="{00000000-0005-0000-0000-000037DB0000}"/>
    <cellStyle name="Uwaga 31 4 2" xfId="9697" xr:uid="{00000000-0005-0000-0000-000038DB0000}"/>
    <cellStyle name="Uwaga 31 4 3" xfId="11739" xr:uid="{00000000-0005-0000-0000-000039DB0000}"/>
    <cellStyle name="Uwaga 31 4 4" xfId="5863" xr:uid="{00000000-0005-0000-0000-00003ADB0000}"/>
    <cellStyle name="Uwaga 31 4 5" xfId="16388" xr:uid="{00000000-0005-0000-0000-00003BDB0000}"/>
    <cellStyle name="Uwaga 31 4 6" xfId="18963" xr:uid="{00000000-0005-0000-0000-00003CDB0000}"/>
    <cellStyle name="Uwaga 31 4 7" xfId="22273" xr:uid="{00000000-0005-0000-0000-00003DDB0000}"/>
    <cellStyle name="Uwaga 31 4 8" xfId="25593" xr:uid="{00000000-0005-0000-0000-00003EDB0000}"/>
    <cellStyle name="Uwaga 31 4 9" xfId="28822" xr:uid="{00000000-0005-0000-0000-00003FDB0000}"/>
    <cellStyle name="Uwaga 31 5" xfId="2634" xr:uid="{00000000-0005-0000-0000-000040DB0000}"/>
    <cellStyle name="Uwaga 31 5 10" xfId="32278" xr:uid="{00000000-0005-0000-0000-000041DB0000}"/>
    <cellStyle name="Uwaga 31 5 11" xfId="34748" xr:uid="{00000000-0005-0000-0000-000042DB0000}"/>
    <cellStyle name="Uwaga 31 5 12" xfId="37936" xr:uid="{00000000-0005-0000-0000-000043DB0000}"/>
    <cellStyle name="Uwaga 31 5 13" xfId="41146" xr:uid="{00000000-0005-0000-0000-000044DB0000}"/>
    <cellStyle name="Uwaga 31 5 14" xfId="44322" xr:uid="{00000000-0005-0000-0000-000045DB0000}"/>
    <cellStyle name="Uwaga 31 5 15" xfId="47621" xr:uid="{00000000-0005-0000-0000-000046DB0000}"/>
    <cellStyle name="Uwaga 31 5 16" xfId="50786" xr:uid="{00000000-0005-0000-0000-000047DB0000}"/>
    <cellStyle name="Uwaga 31 5 17" xfId="53981" xr:uid="{00000000-0005-0000-0000-000048DB0000}"/>
    <cellStyle name="Uwaga 31 5 18" xfId="56035" xr:uid="{00000000-0005-0000-0000-000049DB0000}"/>
    <cellStyle name="Uwaga 31 5 19" xfId="59272" xr:uid="{00000000-0005-0000-0000-00004ADB0000}"/>
    <cellStyle name="Uwaga 31 5 2" xfId="9836" xr:uid="{00000000-0005-0000-0000-00004BDB0000}"/>
    <cellStyle name="Uwaga 31 5 3" xfId="11878" xr:uid="{00000000-0005-0000-0000-00004CDB0000}"/>
    <cellStyle name="Uwaga 31 5 4" xfId="6002" xr:uid="{00000000-0005-0000-0000-00004DDB0000}"/>
    <cellStyle name="Uwaga 31 5 5" xfId="16527" xr:uid="{00000000-0005-0000-0000-00004EDB0000}"/>
    <cellStyle name="Uwaga 31 5 6" xfId="19102" xr:uid="{00000000-0005-0000-0000-00004FDB0000}"/>
    <cellStyle name="Uwaga 31 5 7" xfId="22412" xr:uid="{00000000-0005-0000-0000-000050DB0000}"/>
    <cellStyle name="Uwaga 31 5 8" xfId="25732" xr:uid="{00000000-0005-0000-0000-000051DB0000}"/>
    <cellStyle name="Uwaga 31 5 9" xfId="28961" xr:uid="{00000000-0005-0000-0000-000052DB0000}"/>
    <cellStyle name="Uwaga 31 6" xfId="1731" xr:uid="{00000000-0005-0000-0000-000053DB0000}"/>
    <cellStyle name="Uwaga 31 6 10" xfId="31383" xr:uid="{00000000-0005-0000-0000-000054DB0000}"/>
    <cellStyle name="Uwaga 31 6 11" xfId="31146" xr:uid="{00000000-0005-0000-0000-000055DB0000}"/>
    <cellStyle name="Uwaga 31 6 12" xfId="37033" xr:uid="{00000000-0005-0000-0000-000056DB0000}"/>
    <cellStyle name="Uwaga 31 6 13" xfId="40265" xr:uid="{00000000-0005-0000-0000-000057DB0000}"/>
    <cellStyle name="Uwaga 31 6 14" xfId="43419" xr:uid="{00000000-0005-0000-0000-000058DB0000}"/>
    <cellStyle name="Uwaga 31 6 15" xfId="46740" xr:uid="{00000000-0005-0000-0000-000059DB0000}"/>
    <cellStyle name="Uwaga 31 6 16" xfId="49885" xr:uid="{00000000-0005-0000-0000-00005ADB0000}"/>
    <cellStyle name="Uwaga 31 6 17" xfId="53112" xr:uid="{00000000-0005-0000-0000-00005BDB0000}"/>
    <cellStyle name="Uwaga 31 6 18" xfId="34272" xr:uid="{00000000-0005-0000-0000-00005CDB0000}"/>
    <cellStyle name="Uwaga 31 6 19" xfId="58395" xr:uid="{00000000-0005-0000-0000-00005DDB0000}"/>
    <cellStyle name="Uwaga 31 6 2" xfId="8941" xr:uid="{00000000-0005-0000-0000-00005EDB0000}"/>
    <cellStyle name="Uwaga 31 6 3" xfId="8449" xr:uid="{00000000-0005-0000-0000-00005FDB0000}"/>
    <cellStyle name="Uwaga 31 6 4" xfId="5110" xr:uid="{00000000-0005-0000-0000-000060DB0000}"/>
    <cellStyle name="Uwaga 31 6 5" xfId="15627" xr:uid="{00000000-0005-0000-0000-000061DB0000}"/>
    <cellStyle name="Uwaga 31 6 6" xfId="14470" xr:uid="{00000000-0005-0000-0000-000062DB0000}"/>
    <cellStyle name="Uwaga 31 6 7" xfId="21509" xr:uid="{00000000-0005-0000-0000-000063DB0000}"/>
    <cellStyle name="Uwaga 31 6 8" xfId="24831" xr:uid="{00000000-0005-0000-0000-000064DB0000}"/>
    <cellStyle name="Uwaga 31 6 9" xfId="28058" xr:uid="{00000000-0005-0000-0000-000065DB0000}"/>
    <cellStyle name="Uwaga 31 7" xfId="2854" xr:uid="{00000000-0005-0000-0000-000066DB0000}"/>
    <cellStyle name="Uwaga 31 7 10" xfId="32498" xr:uid="{00000000-0005-0000-0000-000067DB0000}"/>
    <cellStyle name="Uwaga 31 7 11" xfId="34968" xr:uid="{00000000-0005-0000-0000-000068DB0000}"/>
    <cellStyle name="Uwaga 31 7 12" xfId="38156" xr:uid="{00000000-0005-0000-0000-000069DB0000}"/>
    <cellStyle name="Uwaga 31 7 13" xfId="41363" xr:uid="{00000000-0005-0000-0000-00006ADB0000}"/>
    <cellStyle name="Uwaga 31 7 14" xfId="44542" xr:uid="{00000000-0005-0000-0000-00006BDB0000}"/>
    <cellStyle name="Uwaga 31 7 15" xfId="47838" xr:uid="{00000000-0005-0000-0000-00006CDB0000}"/>
    <cellStyle name="Uwaga 31 7 16" xfId="51006" xr:uid="{00000000-0005-0000-0000-00006DDB0000}"/>
    <cellStyle name="Uwaga 31 7 17" xfId="54196" xr:uid="{00000000-0005-0000-0000-00006EDB0000}"/>
    <cellStyle name="Uwaga 31 7 18" xfId="56250" xr:uid="{00000000-0005-0000-0000-00006FDB0000}"/>
    <cellStyle name="Uwaga 31 7 19" xfId="59487" xr:uid="{00000000-0005-0000-0000-000070DB0000}"/>
    <cellStyle name="Uwaga 31 7 2" xfId="10056" xr:uid="{00000000-0005-0000-0000-000071DB0000}"/>
    <cellStyle name="Uwaga 31 7 3" xfId="12098" xr:uid="{00000000-0005-0000-0000-000072DB0000}"/>
    <cellStyle name="Uwaga 31 7 4" xfId="6222" xr:uid="{00000000-0005-0000-0000-000073DB0000}"/>
    <cellStyle name="Uwaga 31 7 5" xfId="16747" xr:uid="{00000000-0005-0000-0000-000074DB0000}"/>
    <cellStyle name="Uwaga 31 7 6" xfId="19322" xr:uid="{00000000-0005-0000-0000-000075DB0000}"/>
    <cellStyle name="Uwaga 31 7 7" xfId="22632" xr:uid="{00000000-0005-0000-0000-000076DB0000}"/>
    <cellStyle name="Uwaga 31 7 8" xfId="25950" xr:uid="{00000000-0005-0000-0000-000077DB0000}"/>
    <cellStyle name="Uwaga 31 7 9" xfId="29181" xr:uid="{00000000-0005-0000-0000-000078DB0000}"/>
    <cellStyle name="Uwaga 31 8" xfId="2958" xr:uid="{00000000-0005-0000-0000-000079DB0000}"/>
    <cellStyle name="Uwaga 31 8 10" xfId="32602" xr:uid="{00000000-0005-0000-0000-00007ADB0000}"/>
    <cellStyle name="Uwaga 31 8 11" xfId="35072" xr:uid="{00000000-0005-0000-0000-00007BDB0000}"/>
    <cellStyle name="Uwaga 31 8 12" xfId="38260" xr:uid="{00000000-0005-0000-0000-00007CDB0000}"/>
    <cellStyle name="Uwaga 31 8 13" xfId="41467" xr:uid="{00000000-0005-0000-0000-00007DDB0000}"/>
    <cellStyle name="Uwaga 31 8 14" xfId="44646" xr:uid="{00000000-0005-0000-0000-00007EDB0000}"/>
    <cellStyle name="Uwaga 31 8 15" xfId="47942" xr:uid="{00000000-0005-0000-0000-00007FDB0000}"/>
    <cellStyle name="Uwaga 31 8 16" xfId="51110" xr:uid="{00000000-0005-0000-0000-000080DB0000}"/>
    <cellStyle name="Uwaga 31 8 17" xfId="54299" xr:uid="{00000000-0005-0000-0000-000081DB0000}"/>
    <cellStyle name="Uwaga 31 8 18" xfId="56353" xr:uid="{00000000-0005-0000-0000-000082DB0000}"/>
    <cellStyle name="Uwaga 31 8 19" xfId="59590" xr:uid="{00000000-0005-0000-0000-000083DB0000}"/>
    <cellStyle name="Uwaga 31 8 2" xfId="10160" xr:uid="{00000000-0005-0000-0000-000084DB0000}"/>
    <cellStyle name="Uwaga 31 8 3" xfId="12202" xr:uid="{00000000-0005-0000-0000-000085DB0000}"/>
    <cellStyle name="Uwaga 31 8 4" xfId="6326" xr:uid="{00000000-0005-0000-0000-000086DB0000}"/>
    <cellStyle name="Uwaga 31 8 5" xfId="16851" xr:uid="{00000000-0005-0000-0000-000087DB0000}"/>
    <cellStyle name="Uwaga 31 8 6" xfId="19426" xr:uid="{00000000-0005-0000-0000-000088DB0000}"/>
    <cellStyle name="Uwaga 31 8 7" xfId="22736" xr:uid="{00000000-0005-0000-0000-000089DB0000}"/>
    <cellStyle name="Uwaga 31 8 8" xfId="26053" xr:uid="{00000000-0005-0000-0000-00008ADB0000}"/>
    <cellStyle name="Uwaga 31 8 9" xfId="29285" xr:uid="{00000000-0005-0000-0000-00008BDB0000}"/>
    <cellStyle name="Uwaga 31 9" xfId="3124" xr:uid="{00000000-0005-0000-0000-00008CDB0000}"/>
    <cellStyle name="Uwaga 31 9 10" xfId="32768" xr:uid="{00000000-0005-0000-0000-00008DDB0000}"/>
    <cellStyle name="Uwaga 31 9 11" xfId="35237" xr:uid="{00000000-0005-0000-0000-00008EDB0000}"/>
    <cellStyle name="Uwaga 31 9 12" xfId="38426" xr:uid="{00000000-0005-0000-0000-00008FDB0000}"/>
    <cellStyle name="Uwaga 31 9 13" xfId="41632" xr:uid="{00000000-0005-0000-0000-000090DB0000}"/>
    <cellStyle name="Uwaga 31 9 14" xfId="44812" xr:uid="{00000000-0005-0000-0000-000091DB0000}"/>
    <cellStyle name="Uwaga 31 9 15" xfId="48107" xr:uid="{00000000-0005-0000-0000-000092DB0000}"/>
    <cellStyle name="Uwaga 31 9 16" xfId="51275" xr:uid="{00000000-0005-0000-0000-000093DB0000}"/>
    <cellStyle name="Uwaga 31 9 17" xfId="54463" xr:uid="{00000000-0005-0000-0000-000094DB0000}"/>
    <cellStyle name="Uwaga 31 9 18" xfId="56517" xr:uid="{00000000-0005-0000-0000-000095DB0000}"/>
    <cellStyle name="Uwaga 31 9 19" xfId="59754" xr:uid="{00000000-0005-0000-0000-000096DB0000}"/>
    <cellStyle name="Uwaga 31 9 2" xfId="10326" xr:uid="{00000000-0005-0000-0000-000097DB0000}"/>
    <cellStyle name="Uwaga 31 9 3" xfId="12368" xr:uid="{00000000-0005-0000-0000-000098DB0000}"/>
    <cellStyle name="Uwaga 31 9 4" xfId="6492" xr:uid="{00000000-0005-0000-0000-000099DB0000}"/>
    <cellStyle name="Uwaga 31 9 5" xfId="17017" xr:uid="{00000000-0005-0000-0000-00009ADB0000}"/>
    <cellStyle name="Uwaga 31 9 6" xfId="19592" xr:uid="{00000000-0005-0000-0000-00009BDB0000}"/>
    <cellStyle name="Uwaga 31 9 7" xfId="22902" xr:uid="{00000000-0005-0000-0000-00009CDB0000}"/>
    <cellStyle name="Uwaga 31 9 8" xfId="26218" xr:uid="{00000000-0005-0000-0000-00009DDB0000}"/>
    <cellStyle name="Uwaga 31 9 9" xfId="29451" xr:uid="{00000000-0005-0000-0000-00009EDB0000}"/>
    <cellStyle name="Uwaga 32" xfId="1396" xr:uid="{00000000-0005-0000-0000-00009FDB0000}"/>
    <cellStyle name="Uwaga 32 10" xfId="2736" xr:uid="{00000000-0005-0000-0000-0000A0DB0000}"/>
    <cellStyle name="Uwaga 32 10 10" xfId="32380" xr:uid="{00000000-0005-0000-0000-0000A1DB0000}"/>
    <cellStyle name="Uwaga 32 10 11" xfId="34850" xr:uid="{00000000-0005-0000-0000-0000A2DB0000}"/>
    <cellStyle name="Uwaga 32 10 12" xfId="38038" xr:uid="{00000000-0005-0000-0000-0000A3DB0000}"/>
    <cellStyle name="Uwaga 32 10 13" xfId="41247" xr:uid="{00000000-0005-0000-0000-0000A4DB0000}"/>
    <cellStyle name="Uwaga 32 10 14" xfId="44424" xr:uid="{00000000-0005-0000-0000-0000A5DB0000}"/>
    <cellStyle name="Uwaga 32 10 15" xfId="47722" xr:uid="{00000000-0005-0000-0000-0000A6DB0000}"/>
    <cellStyle name="Uwaga 32 10 16" xfId="50888" xr:uid="{00000000-0005-0000-0000-0000A7DB0000}"/>
    <cellStyle name="Uwaga 32 10 17" xfId="54081" xr:uid="{00000000-0005-0000-0000-0000A8DB0000}"/>
    <cellStyle name="Uwaga 32 10 18" xfId="56135" xr:uid="{00000000-0005-0000-0000-0000A9DB0000}"/>
    <cellStyle name="Uwaga 32 10 19" xfId="59372" xr:uid="{00000000-0005-0000-0000-0000AADB0000}"/>
    <cellStyle name="Uwaga 32 10 2" xfId="9938" xr:uid="{00000000-0005-0000-0000-0000ABDB0000}"/>
    <cellStyle name="Uwaga 32 10 3" xfId="11980" xr:uid="{00000000-0005-0000-0000-0000ACDB0000}"/>
    <cellStyle name="Uwaga 32 10 4" xfId="6104" xr:uid="{00000000-0005-0000-0000-0000ADDB0000}"/>
    <cellStyle name="Uwaga 32 10 5" xfId="16629" xr:uid="{00000000-0005-0000-0000-0000AEDB0000}"/>
    <cellStyle name="Uwaga 32 10 6" xfId="19204" xr:uid="{00000000-0005-0000-0000-0000AFDB0000}"/>
    <cellStyle name="Uwaga 32 10 7" xfId="22514" xr:uid="{00000000-0005-0000-0000-0000B0DB0000}"/>
    <cellStyle name="Uwaga 32 10 8" xfId="25833" xr:uid="{00000000-0005-0000-0000-0000B1DB0000}"/>
    <cellStyle name="Uwaga 32 10 9" xfId="29063" xr:uid="{00000000-0005-0000-0000-0000B2DB0000}"/>
    <cellStyle name="Uwaga 32 11" xfId="3373" xr:uid="{00000000-0005-0000-0000-0000B3DB0000}"/>
    <cellStyle name="Uwaga 32 11 10" xfId="33017" xr:uid="{00000000-0005-0000-0000-0000B4DB0000}"/>
    <cellStyle name="Uwaga 32 11 11" xfId="35485" xr:uid="{00000000-0005-0000-0000-0000B5DB0000}"/>
    <cellStyle name="Uwaga 32 11 12" xfId="38675" xr:uid="{00000000-0005-0000-0000-0000B6DB0000}"/>
    <cellStyle name="Uwaga 32 11 13" xfId="41880" xr:uid="{00000000-0005-0000-0000-0000B7DB0000}"/>
    <cellStyle name="Uwaga 32 11 14" xfId="45061" xr:uid="{00000000-0005-0000-0000-0000B8DB0000}"/>
    <cellStyle name="Uwaga 32 11 15" xfId="48355" xr:uid="{00000000-0005-0000-0000-0000B9DB0000}"/>
    <cellStyle name="Uwaga 32 11 16" xfId="51524" xr:uid="{00000000-0005-0000-0000-0000BADB0000}"/>
    <cellStyle name="Uwaga 32 11 17" xfId="54709" xr:uid="{00000000-0005-0000-0000-0000BBDB0000}"/>
    <cellStyle name="Uwaga 32 11 18" xfId="56763" xr:uid="{00000000-0005-0000-0000-0000BCDB0000}"/>
    <cellStyle name="Uwaga 32 11 19" xfId="60000" xr:uid="{00000000-0005-0000-0000-0000BDDB0000}"/>
    <cellStyle name="Uwaga 32 11 2" xfId="10575" xr:uid="{00000000-0005-0000-0000-0000BEDB0000}"/>
    <cellStyle name="Uwaga 32 11 3" xfId="12617" xr:uid="{00000000-0005-0000-0000-0000BFDB0000}"/>
    <cellStyle name="Uwaga 32 11 4" xfId="6741" xr:uid="{00000000-0005-0000-0000-0000C0DB0000}"/>
    <cellStyle name="Uwaga 32 11 5" xfId="17266" xr:uid="{00000000-0005-0000-0000-0000C1DB0000}"/>
    <cellStyle name="Uwaga 32 11 6" xfId="19841" xr:uid="{00000000-0005-0000-0000-0000C2DB0000}"/>
    <cellStyle name="Uwaga 32 11 7" xfId="23151" xr:uid="{00000000-0005-0000-0000-0000C3DB0000}"/>
    <cellStyle name="Uwaga 32 11 8" xfId="26466" xr:uid="{00000000-0005-0000-0000-0000C4DB0000}"/>
    <cellStyle name="Uwaga 32 11 9" xfId="29700" xr:uid="{00000000-0005-0000-0000-0000C5DB0000}"/>
    <cellStyle name="Uwaga 32 12" xfId="3215" xr:uid="{00000000-0005-0000-0000-0000C6DB0000}"/>
    <cellStyle name="Uwaga 32 12 10" xfId="32859" xr:uid="{00000000-0005-0000-0000-0000C7DB0000}"/>
    <cellStyle name="Uwaga 32 12 11" xfId="35328" xr:uid="{00000000-0005-0000-0000-0000C8DB0000}"/>
    <cellStyle name="Uwaga 32 12 12" xfId="38517" xr:uid="{00000000-0005-0000-0000-0000C9DB0000}"/>
    <cellStyle name="Uwaga 32 12 13" xfId="41723" xr:uid="{00000000-0005-0000-0000-0000CADB0000}"/>
    <cellStyle name="Uwaga 32 12 14" xfId="44903" xr:uid="{00000000-0005-0000-0000-0000CBDB0000}"/>
    <cellStyle name="Uwaga 32 12 15" xfId="48198" xr:uid="{00000000-0005-0000-0000-0000CCDB0000}"/>
    <cellStyle name="Uwaga 32 12 16" xfId="51366" xr:uid="{00000000-0005-0000-0000-0000CDDB0000}"/>
    <cellStyle name="Uwaga 32 12 17" xfId="54553" xr:uid="{00000000-0005-0000-0000-0000CEDB0000}"/>
    <cellStyle name="Uwaga 32 12 18" xfId="56607" xr:uid="{00000000-0005-0000-0000-0000CFDB0000}"/>
    <cellStyle name="Uwaga 32 12 19" xfId="59844" xr:uid="{00000000-0005-0000-0000-0000D0DB0000}"/>
    <cellStyle name="Uwaga 32 12 2" xfId="10417" xr:uid="{00000000-0005-0000-0000-0000D1DB0000}"/>
    <cellStyle name="Uwaga 32 12 3" xfId="12459" xr:uid="{00000000-0005-0000-0000-0000D2DB0000}"/>
    <cellStyle name="Uwaga 32 12 4" xfId="6583" xr:uid="{00000000-0005-0000-0000-0000D3DB0000}"/>
    <cellStyle name="Uwaga 32 12 5" xfId="17108" xr:uid="{00000000-0005-0000-0000-0000D4DB0000}"/>
    <cellStyle name="Uwaga 32 12 6" xfId="19683" xr:uid="{00000000-0005-0000-0000-0000D5DB0000}"/>
    <cellStyle name="Uwaga 32 12 7" xfId="22993" xr:uid="{00000000-0005-0000-0000-0000D6DB0000}"/>
    <cellStyle name="Uwaga 32 12 8" xfId="26308" xr:uid="{00000000-0005-0000-0000-0000D7DB0000}"/>
    <cellStyle name="Uwaga 32 12 9" xfId="29542" xr:uid="{00000000-0005-0000-0000-0000D8DB0000}"/>
    <cellStyle name="Uwaga 32 13" xfId="1831" xr:uid="{00000000-0005-0000-0000-0000D9DB0000}"/>
    <cellStyle name="Uwaga 32 13 10" xfId="31483" xr:uid="{00000000-0005-0000-0000-0000DADB0000}"/>
    <cellStyle name="Uwaga 32 13 11" xfId="24625" xr:uid="{00000000-0005-0000-0000-0000DBDB0000}"/>
    <cellStyle name="Uwaga 32 13 12" xfId="37133" xr:uid="{00000000-0005-0000-0000-0000DCDB0000}"/>
    <cellStyle name="Uwaga 32 13 13" xfId="40362" xr:uid="{00000000-0005-0000-0000-0000DDDB0000}"/>
    <cellStyle name="Uwaga 32 13 14" xfId="43519" xr:uid="{00000000-0005-0000-0000-0000DEDB0000}"/>
    <cellStyle name="Uwaga 32 13 15" xfId="46837" xr:uid="{00000000-0005-0000-0000-0000DFDB0000}"/>
    <cellStyle name="Uwaga 32 13 16" xfId="49985" xr:uid="{00000000-0005-0000-0000-0000E0DB0000}"/>
    <cellStyle name="Uwaga 32 13 17" xfId="53209" xr:uid="{00000000-0005-0000-0000-0000E1DB0000}"/>
    <cellStyle name="Uwaga 32 13 18" xfId="14746" xr:uid="{00000000-0005-0000-0000-0000E2DB0000}"/>
    <cellStyle name="Uwaga 32 13 19" xfId="58492" xr:uid="{00000000-0005-0000-0000-0000E3DB0000}"/>
    <cellStyle name="Uwaga 32 13 2" xfId="9041" xr:uid="{00000000-0005-0000-0000-0000E4DB0000}"/>
    <cellStyle name="Uwaga 32 13 3" xfId="8349" xr:uid="{00000000-0005-0000-0000-0000E5DB0000}"/>
    <cellStyle name="Uwaga 32 13 4" xfId="5210" xr:uid="{00000000-0005-0000-0000-0000E6DB0000}"/>
    <cellStyle name="Uwaga 32 13 5" xfId="15727" xr:uid="{00000000-0005-0000-0000-0000E7DB0000}"/>
    <cellStyle name="Uwaga 32 13 6" xfId="14370" xr:uid="{00000000-0005-0000-0000-0000E8DB0000}"/>
    <cellStyle name="Uwaga 32 13 7" xfId="21609" xr:uid="{00000000-0005-0000-0000-0000E9DB0000}"/>
    <cellStyle name="Uwaga 32 13 8" xfId="24931" xr:uid="{00000000-0005-0000-0000-0000EADB0000}"/>
    <cellStyle name="Uwaga 32 13 9" xfId="28158" xr:uid="{00000000-0005-0000-0000-0000EBDB0000}"/>
    <cellStyle name="Uwaga 32 14" xfId="3542" xr:uid="{00000000-0005-0000-0000-0000ECDB0000}"/>
    <cellStyle name="Uwaga 32 14 10" xfId="33186" xr:uid="{00000000-0005-0000-0000-0000EDDB0000}"/>
    <cellStyle name="Uwaga 32 14 11" xfId="35650" xr:uid="{00000000-0005-0000-0000-0000EEDB0000}"/>
    <cellStyle name="Uwaga 32 14 12" xfId="38844" xr:uid="{00000000-0005-0000-0000-0000EFDB0000}"/>
    <cellStyle name="Uwaga 32 14 13" xfId="42045" xr:uid="{00000000-0005-0000-0000-0000F0DB0000}"/>
    <cellStyle name="Uwaga 32 14 14" xfId="45230" xr:uid="{00000000-0005-0000-0000-0000F1DB0000}"/>
    <cellStyle name="Uwaga 32 14 15" xfId="48520" xr:uid="{00000000-0005-0000-0000-0000F2DB0000}"/>
    <cellStyle name="Uwaga 32 14 16" xfId="51691" xr:uid="{00000000-0005-0000-0000-0000F3DB0000}"/>
    <cellStyle name="Uwaga 32 14 17" xfId="54872" xr:uid="{00000000-0005-0000-0000-0000F4DB0000}"/>
    <cellStyle name="Uwaga 32 14 18" xfId="56926" xr:uid="{00000000-0005-0000-0000-0000F5DB0000}"/>
    <cellStyle name="Uwaga 32 14 19" xfId="60163" xr:uid="{00000000-0005-0000-0000-0000F6DB0000}"/>
    <cellStyle name="Uwaga 32 14 2" xfId="10744" xr:uid="{00000000-0005-0000-0000-0000F7DB0000}"/>
    <cellStyle name="Uwaga 32 14 3" xfId="12786" xr:uid="{00000000-0005-0000-0000-0000F8DB0000}"/>
    <cellStyle name="Uwaga 32 14 4" xfId="6908" xr:uid="{00000000-0005-0000-0000-0000F9DB0000}"/>
    <cellStyle name="Uwaga 32 14 5" xfId="17435" xr:uid="{00000000-0005-0000-0000-0000FADB0000}"/>
    <cellStyle name="Uwaga 32 14 6" xfId="20010" xr:uid="{00000000-0005-0000-0000-0000FBDB0000}"/>
    <cellStyle name="Uwaga 32 14 7" xfId="23320" xr:uid="{00000000-0005-0000-0000-0000FCDB0000}"/>
    <cellStyle name="Uwaga 32 14 8" xfId="26635" xr:uid="{00000000-0005-0000-0000-0000FDDB0000}"/>
    <cellStyle name="Uwaga 32 14 9" xfId="29869" xr:uid="{00000000-0005-0000-0000-0000FEDB0000}"/>
    <cellStyle name="Uwaga 32 15" xfId="3679" xr:uid="{00000000-0005-0000-0000-0000FFDB0000}"/>
    <cellStyle name="Uwaga 32 15 10" xfId="33323" xr:uid="{00000000-0005-0000-0000-000000DC0000}"/>
    <cellStyle name="Uwaga 32 15 11" xfId="35787" xr:uid="{00000000-0005-0000-0000-000001DC0000}"/>
    <cellStyle name="Uwaga 32 15 12" xfId="38981" xr:uid="{00000000-0005-0000-0000-000002DC0000}"/>
    <cellStyle name="Uwaga 32 15 13" xfId="42182" xr:uid="{00000000-0005-0000-0000-000003DC0000}"/>
    <cellStyle name="Uwaga 32 15 14" xfId="45367" xr:uid="{00000000-0005-0000-0000-000004DC0000}"/>
    <cellStyle name="Uwaga 32 15 15" xfId="48657" xr:uid="{00000000-0005-0000-0000-000005DC0000}"/>
    <cellStyle name="Uwaga 32 15 16" xfId="51828" xr:uid="{00000000-0005-0000-0000-000006DC0000}"/>
    <cellStyle name="Uwaga 32 15 17" xfId="55008" xr:uid="{00000000-0005-0000-0000-000007DC0000}"/>
    <cellStyle name="Uwaga 32 15 18" xfId="57062" xr:uid="{00000000-0005-0000-0000-000008DC0000}"/>
    <cellStyle name="Uwaga 32 15 19" xfId="60299" xr:uid="{00000000-0005-0000-0000-000009DC0000}"/>
    <cellStyle name="Uwaga 32 15 2" xfId="10881" xr:uid="{00000000-0005-0000-0000-00000ADC0000}"/>
    <cellStyle name="Uwaga 32 15 3" xfId="12923" xr:uid="{00000000-0005-0000-0000-00000BDC0000}"/>
    <cellStyle name="Uwaga 32 15 4" xfId="7045" xr:uid="{00000000-0005-0000-0000-00000CDC0000}"/>
    <cellStyle name="Uwaga 32 15 5" xfId="17572" xr:uid="{00000000-0005-0000-0000-00000DDC0000}"/>
    <cellStyle name="Uwaga 32 15 6" xfId="20147" xr:uid="{00000000-0005-0000-0000-00000EDC0000}"/>
    <cellStyle name="Uwaga 32 15 7" xfId="23457" xr:uid="{00000000-0005-0000-0000-00000FDC0000}"/>
    <cellStyle name="Uwaga 32 15 8" xfId="26772" xr:uid="{00000000-0005-0000-0000-000010DC0000}"/>
    <cellStyle name="Uwaga 32 15 9" xfId="30006" xr:uid="{00000000-0005-0000-0000-000011DC0000}"/>
    <cellStyle name="Uwaga 32 16" xfId="2874" xr:uid="{00000000-0005-0000-0000-000012DC0000}"/>
    <cellStyle name="Uwaga 32 16 10" xfId="32518" xr:uid="{00000000-0005-0000-0000-000013DC0000}"/>
    <cellStyle name="Uwaga 32 16 11" xfId="34988" xr:uid="{00000000-0005-0000-0000-000014DC0000}"/>
    <cellStyle name="Uwaga 32 16 12" xfId="38176" xr:uid="{00000000-0005-0000-0000-000015DC0000}"/>
    <cellStyle name="Uwaga 32 16 13" xfId="41383" xr:uid="{00000000-0005-0000-0000-000016DC0000}"/>
    <cellStyle name="Uwaga 32 16 14" xfId="44562" xr:uid="{00000000-0005-0000-0000-000017DC0000}"/>
    <cellStyle name="Uwaga 32 16 15" xfId="47858" xr:uid="{00000000-0005-0000-0000-000018DC0000}"/>
    <cellStyle name="Uwaga 32 16 16" xfId="51026" xr:uid="{00000000-0005-0000-0000-000019DC0000}"/>
    <cellStyle name="Uwaga 32 16 17" xfId="54215" xr:uid="{00000000-0005-0000-0000-00001ADC0000}"/>
    <cellStyle name="Uwaga 32 16 18" xfId="56269" xr:uid="{00000000-0005-0000-0000-00001BDC0000}"/>
    <cellStyle name="Uwaga 32 16 19" xfId="59506" xr:uid="{00000000-0005-0000-0000-00001CDC0000}"/>
    <cellStyle name="Uwaga 32 16 2" xfId="10076" xr:uid="{00000000-0005-0000-0000-00001DDC0000}"/>
    <cellStyle name="Uwaga 32 16 3" xfId="12118" xr:uid="{00000000-0005-0000-0000-00001EDC0000}"/>
    <cellStyle name="Uwaga 32 16 4" xfId="6242" xr:uid="{00000000-0005-0000-0000-00001FDC0000}"/>
    <cellStyle name="Uwaga 32 16 5" xfId="16767" xr:uid="{00000000-0005-0000-0000-000020DC0000}"/>
    <cellStyle name="Uwaga 32 16 6" xfId="19342" xr:uid="{00000000-0005-0000-0000-000021DC0000}"/>
    <cellStyle name="Uwaga 32 16 7" xfId="22652" xr:uid="{00000000-0005-0000-0000-000022DC0000}"/>
    <cellStyle name="Uwaga 32 16 8" xfId="25969" xr:uid="{00000000-0005-0000-0000-000023DC0000}"/>
    <cellStyle name="Uwaga 32 16 9" xfId="29201" xr:uid="{00000000-0005-0000-0000-000024DC0000}"/>
    <cellStyle name="Uwaga 32 17" xfId="3814" xr:uid="{00000000-0005-0000-0000-000025DC0000}"/>
    <cellStyle name="Uwaga 32 17 10" xfId="33458" xr:uid="{00000000-0005-0000-0000-000026DC0000}"/>
    <cellStyle name="Uwaga 32 17 11" xfId="35921" xr:uid="{00000000-0005-0000-0000-000027DC0000}"/>
    <cellStyle name="Uwaga 32 17 12" xfId="39116" xr:uid="{00000000-0005-0000-0000-000028DC0000}"/>
    <cellStyle name="Uwaga 32 17 13" xfId="42316" xr:uid="{00000000-0005-0000-0000-000029DC0000}"/>
    <cellStyle name="Uwaga 32 17 14" xfId="45502" xr:uid="{00000000-0005-0000-0000-00002ADC0000}"/>
    <cellStyle name="Uwaga 32 17 15" xfId="48791" xr:uid="{00000000-0005-0000-0000-00002BDC0000}"/>
    <cellStyle name="Uwaga 32 17 16" xfId="51963" xr:uid="{00000000-0005-0000-0000-00002CDC0000}"/>
    <cellStyle name="Uwaga 32 17 17" xfId="55141" xr:uid="{00000000-0005-0000-0000-00002DDC0000}"/>
    <cellStyle name="Uwaga 32 17 18" xfId="57195" xr:uid="{00000000-0005-0000-0000-00002EDC0000}"/>
    <cellStyle name="Uwaga 32 17 19" xfId="60432" xr:uid="{00000000-0005-0000-0000-00002FDC0000}"/>
    <cellStyle name="Uwaga 32 17 2" xfId="11016" xr:uid="{00000000-0005-0000-0000-000030DC0000}"/>
    <cellStyle name="Uwaga 32 17 3" xfId="13058" xr:uid="{00000000-0005-0000-0000-000031DC0000}"/>
    <cellStyle name="Uwaga 32 17 4" xfId="7175" xr:uid="{00000000-0005-0000-0000-000032DC0000}"/>
    <cellStyle name="Uwaga 32 17 5" xfId="17707" xr:uid="{00000000-0005-0000-0000-000033DC0000}"/>
    <cellStyle name="Uwaga 32 17 6" xfId="20282" xr:uid="{00000000-0005-0000-0000-000034DC0000}"/>
    <cellStyle name="Uwaga 32 17 7" xfId="23592" xr:uid="{00000000-0005-0000-0000-000035DC0000}"/>
    <cellStyle name="Uwaga 32 17 8" xfId="26907" xr:uid="{00000000-0005-0000-0000-000036DC0000}"/>
    <cellStyle name="Uwaga 32 17 9" xfId="30141" xr:uid="{00000000-0005-0000-0000-000037DC0000}"/>
    <cellStyle name="Uwaga 32 18" xfId="3937" xr:uid="{00000000-0005-0000-0000-000038DC0000}"/>
    <cellStyle name="Uwaga 32 18 10" xfId="33581" xr:uid="{00000000-0005-0000-0000-000039DC0000}"/>
    <cellStyle name="Uwaga 32 18 11" xfId="36044" xr:uid="{00000000-0005-0000-0000-00003ADC0000}"/>
    <cellStyle name="Uwaga 32 18 12" xfId="39239" xr:uid="{00000000-0005-0000-0000-00003BDC0000}"/>
    <cellStyle name="Uwaga 32 18 13" xfId="42439" xr:uid="{00000000-0005-0000-0000-00003CDC0000}"/>
    <cellStyle name="Uwaga 32 18 14" xfId="45625" xr:uid="{00000000-0005-0000-0000-00003DDC0000}"/>
    <cellStyle name="Uwaga 32 18 15" xfId="48914" xr:uid="{00000000-0005-0000-0000-00003EDC0000}"/>
    <cellStyle name="Uwaga 32 18 16" xfId="52086" xr:uid="{00000000-0005-0000-0000-00003FDC0000}"/>
    <cellStyle name="Uwaga 32 18 17" xfId="55263" xr:uid="{00000000-0005-0000-0000-000040DC0000}"/>
    <cellStyle name="Uwaga 32 18 18" xfId="57317" xr:uid="{00000000-0005-0000-0000-000041DC0000}"/>
    <cellStyle name="Uwaga 32 18 19" xfId="60554" xr:uid="{00000000-0005-0000-0000-000042DC0000}"/>
    <cellStyle name="Uwaga 32 18 2" xfId="11139" xr:uid="{00000000-0005-0000-0000-000043DC0000}"/>
    <cellStyle name="Uwaga 32 18 3" xfId="13181" xr:uid="{00000000-0005-0000-0000-000044DC0000}"/>
    <cellStyle name="Uwaga 32 18 4" xfId="7297" xr:uid="{00000000-0005-0000-0000-000045DC0000}"/>
    <cellStyle name="Uwaga 32 18 5" xfId="17830" xr:uid="{00000000-0005-0000-0000-000046DC0000}"/>
    <cellStyle name="Uwaga 32 18 6" xfId="20405" xr:uid="{00000000-0005-0000-0000-000047DC0000}"/>
    <cellStyle name="Uwaga 32 18 7" xfId="23715" xr:uid="{00000000-0005-0000-0000-000048DC0000}"/>
    <cellStyle name="Uwaga 32 18 8" xfId="27030" xr:uid="{00000000-0005-0000-0000-000049DC0000}"/>
    <cellStyle name="Uwaga 32 18 9" xfId="30264" xr:uid="{00000000-0005-0000-0000-00004ADC0000}"/>
    <cellStyle name="Uwaga 32 19" xfId="2159" xr:uid="{00000000-0005-0000-0000-00004BDC0000}"/>
    <cellStyle name="Uwaga 32 19 10" xfId="31807" xr:uid="{00000000-0005-0000-0000-00004CDC0000}"/>
    <cellStyle name="Uwaga 32 19 11" xfId="34282" xr:uid="{00000000-0005-0000-0000-00004DDC0000}"/>
    <cellStyle name="Uwaga 32 19 12" xfId="37461" xr:uid="{00000000-0005-0000-0000-00004EDC0000}"/>
    <cellStyle name="Uwaga 32 19 13" xfId="40681" xr:uid="{00000000-0005-0000-0000-00004FDC0000}"/>
    <cellStyle name="Uwaga 32 19 14" xfId="43847" xr:uid="{00000000-0005-0000-0000-000050DC0000}"/>
    <cellStyle name="Uwaga 32 19 15" xfId="47156" xr:uid="{00000000-0005-0000-0000-000051DC0000}"/>
    <cellStyle name="Uwaga 32 19 16" xfId="50313" xr:uid="{00000000-0005-0000-0000-000052DC0000}"/>
    <cellStyle name="Uwaga 32 19 17" xfId="53521" xr:uid="{00000000-0005-0000-0000-000053DC0000}"/>
    <cellStyle name="Uwaga 32 19 18" xfId="55571" xr:uid="{00000000-0005-0000-0000-000054DC0000}"/>
    <cellStyle name="Uwaga 32 19 19" xfId="58808" xr:uid="{00000000-0005-0000-0000-000055DC0000}"/>
    <cellStyle name="Uwaga 32 19 2" xfId="9365" xr:uid="{00000000-0005-0000-0000-000056DC0000}"/>
    <cellStyle name="Uwaga 32 19 3" xfId="11403" xr:uid="{00000000-0005-0000-0000-000057DC0000}"/>
    <cellStyle name="Uwaga 32 19 4" xfId="5536" xr:uid="{00000000-0005-0000-0000-000058DC0000}"/>
    <cellStyle name="Uwaga 32 19 5" xfId="16054" xr:uid="{00000000-0005-0000-0000-000059DC0000}"/>
    <cellStyle name="Uwaga 32 19 6" xfId="18627" xr:uid="{00000000-0005-0000-0000-00005ADC0000}"/>
    <cellStyle name="Uwaga 32 19 7" xfId="21937" xr:uid="{00000000-0005-0000-0000-00005BDC0000}"/>
    <cellStyle name="Uwaga 32 19 8" xfId="25258" xr:uid="{00000000-0005-0000-0000-00005CDC0000}"/>
    <cellStyle name="Uwaga 32 19 9" xfId="28486" xr:uid="{00000000-0005-0000-0000-00005DDC0000}"/>
    <cellStyle name="Uwaga 32 2" xfId="1476" xr:uid="{00000000-0005-0000-0000-00005EDC0000}"/>
    <cellStyle name="Uwaga 32 2 10" xfId="3450" xr:uid="{00000000-0005-0000-0000-00005FDC0000}"/>
    <cellStyle name="Uwaga 32 2 10 10" xfId="33094" xr:uid="{00000000-0005-0000-0000-000060DC0000}"/>
    <cellStyle name="Uwaga 32 2 10 11" xfId="35561" xr:uid="{00000000-0005-0000-0000-000061DC0000}"/>
    <cellStyle name="Uwaga 32 2 10 12" xfId="38752" xr:uid="{00000000-0005-0000-0000-000062DC0000}"/>
    <cellStyle name="Uwaga 32 2 10 13" xfId="41956" xr:uid="{00000000-0005-0000-0000-000063DC0000}"/>
    <cellStyle name="Uwaga 32 2 10 14" xfId="45138" xr:uid="{00000000-0005-0000-0000-000064DC0000}"/>
    <cellStyle name="Uwaga 32 2 10 15" xfId="48431" xr:uid="{00000000-0005-0000-0000-000065DC0000}"/>
    <cellStyle name="Uwaga 32 2 10 16" xfId="51600" xr:uid="{00000000-0005-0000-0000-000066DC0000}"/>
    <cellStyle name="Uwaga 32 2 10 17" xfId="54784" xr:uid="{00000000-0005-0000-0000-000067DC0000}"/>
    <cellStyle name="Uwaga 32 2 10 18" xfId="56838" xr:uid="{00000000-0005-0000-0000-000068DC0000}"/>
    <cellStyle name="Uwaga 32 2 10 19" xfId="60075" xr:uid="{00000000-0005-0000-0000-000069DC0000}"/>
    <cellStyle name="Uwaga 32 2 10 2" xfId="10652" xr:uid="{00000000-0005-0000-0000-00006ADC0000}"/>
    <cellStyle name="Uwaga 32 2 10 3" xfId="12694" xr:uid="{00000000-0005-0000-0000-00006BDC0000}"/>
    <cellStyle name="Uwaga 32 2 10 4" xfId="6818" xr:uid="{00000000-0005-0000-0000-00006CDC0000}"/>
    <cellStyle name="Uwaga 32 2 10 5" xfId="17343" xr:uid="{00000000-0005-0000-0000-00006DDC0000}"/>
    <cellStyle name="Uwaga 32 2 10 6" xfId="19918" xr:uid="{00000000-0005-0000-0000-00006EDC0000}"/>
    <cellStyle name="Uwaga 32 2 10 7" xfId="23228" xr:uid="{00000000-0005-0000-0000-00006FDC0000}"/>
    <cellStyle name="Uwaga 32 2 10 8" xfId="26543" xr:uid="{00000000-0005-0000-0000-000070DC0000}"/>
    <cellStyle name="Uwaga 32 2 10 9" xfId="29777" xr:uid="{00000000-0005-0000-0000-000071DC0000}"/>
    <cellStyle name="Uwaga 32 2 11" xfId="3249" xr:uid="{00000000-0005-0000-0000-000072DC0000}"/>
    <cellStyle name="Uwaga 32 2 11 10" xfId="32893" xr:uid="{00000000-0005-0000-0000-000073DC0000}"/>
    <cellStyle name="Uwaga 32 2 11 11" xfId="35361" xr:uid="{00000000-0005-0000-0000-000074DC0000}"/>
    <cellStyle name="Uwaga 32 2 11 12" xfId="38551" xr:uid="{00000000-0005-0000-0000-000075DC0000}"/>
    <cellStyle name="Uwaga 32 2 11 13" xfId="41756" xr:uid="{00000000-0005-0000-0000-000076DC0000}"/>
    <cellStyle name="Uwaga 32 2 11 14" xfId="44937" xr:uid="{00000000-0005-0000-0000-000077DC0000}"/>
    <cellStyle name="Uwaga 32 2 11 15" xfId="48231" xr:uid="{00000000-0005-0000-0000-000078DC0000}"/>
    <cellStyle name="Uwaga 32 2 11 16" xfId="51400" xr:uid="{00000000-0005-0000-0000-000079DC0000}"/>
    <cellStyle name="Uwaga 32 2 11 17" xfId="54585" xr:uid="{00000000-0005-0000-0000-00007ADC0000}"/>
    <cellStyle name="Uwaga 32 2 11 18" xfId="56639" xr:uid="{00000000-0005-0000-0000-00007BDC0000}"/>
    <cellStyle name="Uwaga 32 2 11 19" xfId="59876" xr:uid="{00000000-0005-0000-0000-00007CDC0000}"/>
    <cellStyle name="Uwaga 32 2 11 2" xfId="10451" xr:uid="{00000000-0005-0000-0000-00007DDC0000}"/>
    <cellStyle name="Uwaga 32 2 11 3" xfId="12493" xr:uid="{00000000-0005-0000-0000-00007EDC0000}"/>
    <cellStyle name="Uwaga 32 2 11 4" xfId="6617" xr:uid="{00000000-0005-0000-0000-00007FDC0000}"/>
    <cellStyle name="Uwaga 32 2 11 5" xfId="17142" xr:uid="{00000000-0005-0000-0000-000080DC0000}"/>
    <cellStyle name="Uwaga 32 2 11 6" xfId="19717" xr:uid="{00000000-0005-0000-0000-000081DC0000}"/>
    <cellStyle name="Uwaga 32 2 11 7" xfId="23027" xr:uid="{00000000-0005-0000-0000-000082DC0000}"/>
    <cellStyle name="Uwaga 32 2 11 8" xfId="26342" xr:uid="{00000000-0005-0000-0000-000083DC0000}"/>
    <cellStyle name="Uwaga 32 2 11 9" xfId="29576" xr:uid="{00000000-0005-0000-0000-000084DC0000}"/>
    <cellStyle name="Uwaga 32 2 12" xfId="1942" xr:uid="{00000000-0005-0000-0000-000085DC0000}"/>
    <cellStyle name="Uwaga 32 2 12 10" xfId="31593" xr:uid="{00000000-0005-0000-0000-000086DC0000}"/>
    <cellStyle name="Uwaga 32 2 12 11" xfId="31166" xr:uid="{00000000-0005-0000-0000-000087DC0000}"/>
    <cellStyle name="Uwaga 32 2 12 12" xfId="37244" xr:uid="{00000000-0005-0000-0000-000088DC0000}"/>
    <cellStyle name="Uwaga 32 2 12 13" xfId="40469" xr:uid="{00000000-0005-0000-0000-000089DC0000}"/>
    <cellStyle name="Uwaga 32 2 12 14" xfId="43630" xr:uid="{00000000-0005-0000-0000-00008ADC0000}"/>
    <cellStyle name="Uwaga 32 2 12 15" xfId="46944" xr:uid="{00000000-0005-0000-0000-00008BDC0000}"/>
    <cellStyle name="Uwaga 32 2 12 16" xfId="50096" xr:uid="{00000000-0005-0000-0000-00008CDC0000}"/>
    <cellStyle name="Uwaga 32 2 12 17" xfId="53314" xr:uid="{00000000-0005-0000-0000-00008DDC0000}"/>
    <cellStyle name="Uwaga 32 2 12 18" xfId="14813" xr:uid="{00000000-0005-0000-0000-00008EDC0000}"/>
    <cellStyle name="Uwaga 32 2 12 19" xfId="58598" xr:uid="{00000000-0005-0000-0000-00008FDC0000}"/>
    <cellStyle name="Uwaga 32 2 12 2" xfId="9151" xr:uid="{00000000-0005-0000-0000-000090DC0000}"/>
    <cellStyle name="Uwaga 32 2 12 3" xfId="8238" xr:uid="{00000000-0005-0000-0000-000091DC0000}"/>
    <cellStyle name="Uwaga 32 2 12 4" xfId="5320" xr:uid="{00000000-0005-0000-0000-000092DC0000}"/>
    <cellStyle name="Uwaga 32 2 12 5" xfId="15838" xr:uid="{00000000-0005-0000-0000-000093DC0000}"/>
    <cellStyle name="Uwaga 32 2 12 6" xfId="14259" xr:uid="{00000000-0005-0000-0000-000094DC0000}"/>
    <cellStyle name="Uwaga 32 2 12 7" xfId="21720" xr:uid="{00000000-0005-0000-0000-000095DC0000}"/>
    <cellStyle name="Uwaga 32 2 12 8" xfId="25042" xr:uid="{00000000-0005-0000-0000-000096DC0000}"/>
    <cellStyle name="Uwaga 32 2 12 9" xfId="28269" xr:uid="{00000000-0005-0000-0000-000097DC0000}"/>
    <cellStyle name="Uwaga 32 2 13" xfId="3585" xr:uid="{00000000-0005-0000-0000-000098DC0000}"/>
    <cellStyle name="Uwaga 32 2 13 10" xfId="33229" xr:uid="{00000000-0005-0000-0000-000099DC0000}"/>
    <cellStyle name="Uwaga 32 2 13 11" xfId="35693" xr:uid="{00000000-0005-0000-0000-00009ADC0000}"/>
    <cellStyle name="Uwaga 32 2 13 12" xfId="38887" xr:uid="{00000000-0005-0000-0000-00009BDC0000}"/>
    <cellStyle name="Uwaga 32 2 13 13" xfId="42088" xr:uid="{00000000-0005-0000-0000-00009CDC0000}"/>
    <cellStyle name="Uwaga 32 2 13 14" xfId="45273" xr:uid="{00000000-0005-0000-0000-00009DDC0000}"/>
    <cellStyle name="Uwaga 32 2 13 15" xfId="48563" xr:uid="{00000000-0005-0000-0000-00009EDC0000}"/>
    <cellStyle name="Uwaga 32 2 13 16" xfId="51734" xr:uid="{00000000-0005-0000-0000-00009FDC0000}"/>
    <cellStyle name="Uwaga 32 2 13 17" xfId="54914" xr:uid="{00000000-0005-0000-0000-0000A0DC0000}"/>
    <cellStyle name="Uwaga 32 2 13 18" xfId="56968" xr:uid="{00000000-0005-0000-0000-0000A1DC0000}"/>
    <cellStyle name="Uwaga 32 2 13 19" xfId="60205" xr:uid="{00000000-0005-0000-0000-0000A2DC0000}"/>
    <cellStyle name="Uwaga 32 2 13 2" xfId="10787" xr:uid="{00000000-0005-0000-0000-0000A3DC0000}"/>
    <cellStyle name="Uwaga 32 2 13 3" xfId="12829" xr:uid="{00000000-0005-0000-0000-0000A4DC0000}"/>
    <cellStyle name="Uwaga 32 2 13 4" xfId="6951" xr:uid="{00000000-0005-0000-0000-0000A5DC0000}"/>
    <cellStyle name="Uwaga 32 2 13 5" xfId="17478" xr:uid="{00000000-0005-0000-0000-0000A6DC0000}"/>
    <cellStyle name="Uwaga 32 2 13 6" xfId="20053" xr:uid="{00000000-0005-0000-0000-0000A7DC0000}"/>
    <cellStyle name="Uwaga 32 2 13 7" xfId="23363" xr:uid="{00000000-0005-0000-0000-0000A8DC0000}"/>
    <cellStyle name="Uwaga 32 2 13 8" xfId="26678" xr:uid="{00000000-0005-0000-0000-0000A9DC0000}"/>
    <cellStyle name="Uwaga 32 2 13 9" xfId="29912" xr:uid="{00000000-0005-0000-0000-0000AADC0000}"/>
    <cellStyle name="Uwaga 32 2 14" xfId="3756" xr:uid="{00000000-0005-0000-0000-0000ABDC0000}"/>
    <cellStyle name="Uwaga 32 2 14 10" xfId="33400" xr:uid="{00000000-0005-0000-0000-0000ACDC0000}"/>
    <cellStyle name="Uwaga 32 2 14 11" xfId="35864" xr:uid="{00000000-0005-0000-0000-0000ADDC0000}"/>
    <cellStyle name="Uwaga 32 2 14 12" xfId="39058" xr:uid="{00000000-0005-0000-0000-0000AEDC0000}"/>
    <cellStyle name="Uwaga 32 2 14 13" xfId="42259" xr:uid="{00000000-0005-0000-0000-0000AFDC0000}"/>
    <cellStyle name="Uwaga 32 2 14 14" xfId="45444" xr:uid="{00000000-0005-0000-0000-0000B0DC0000}"/>
    <cellStyle name="Uwaga 32 2 14 15" xfId="48734" xr:uid="{00000000-0005-0000-0000-0000B1DC0000}"/>
    <cellStyle name="Uwaga 32 2 14 16" xfId="51905" xr:uid="{00000000-0005-0000-0000-0000B2DC0000}"/>
    <cellStyle name="Uwaga 32 2 14 17" xfId="55084" xr:uid="{00000000-0005-0000-0000-0000B3DC0000}"/>
    <cellStyle name="Uwaga 32 2 14 18" xfId="57138" xr:uid="{00000000-0005-0000-0000-0000B4DC0000}"/>
    <cellStyle name="Uwaga 32 2 14 19" xfId="60375" xr:uid="{00000000-0005-0000-0000-0000B5DC0000}"/>
    <cellStyle name="Uwaga 32 2 14 2" xfId="10958" xr:uid="{00000000-0005-0000-0000-0000B6DC0000}"/>
    <cellStyle name="Uwaga 32 2 14 3" xfId="13000" xr:uid="{00000000-0005-0000-0000-0000B7DC0000}"/>
    <cellStyle name="Uwaga 32 2 14 4" xfId="7122" xr:uid="{00000000-0005-0000-0000-0000B8DC0000}"/>
    <cellStyle name="Uwaga 32 2 14 5" xfId="17649" xr:uid="{00000000-0005-0000-0000-0000B9DC0000}"/>
    <cellStyle name="Uwaga 32 2 14 6" xfId="20224" xr:uid="{00000000-0005-0000-0000-0000BADC0000}"/>
    <cellStyle name="Uwaga 32 2 14 7" xfId="23534" xr:uid="{00000000-0005-0000-0000-0000BBDC0000}"/>
    <cellStyle name="Uwaga 32 2 14 8" xfId="26849" xr:uid="{00000000-0005-0000-0000-0000BCDC0000}"/>
    <cellStyle name="Uwaga 32 2 14 9" xfId="30083" xr:uid="{00000000-0005-0000-0000-0000BDDC0000}"/>
    <cellStyle name="Uwaga 32 2 15" xfId="1880" xr:uid="{00000000-0005-0000-0000-0000BEDC0000}"/>
    <cellStyle name="Uwaga 32 2 15 10" xfId="31532" xr:uid="{00000000-0005-0000-0000-0000BFDC0000}"/>
    <cellStyle name="Uwaga 32 2 15 11" xfId="15276" xr:uid="{00000000-0005-0000-0000-0000C0DC0000}"/>
    <cellStyle name="Uwaga 32 2 15 12" xfId="37182" xr:uid="{00000000-0005-0000-0000-0000C1DC0000}"/>
    <cellStyle name="Uwaga 32 2 15 13" xfId="40408" xr:uid="{00000000-0005-0000-0000-0000C2DC0000}"/>
    <cellStyle name="Uwaga 32 2 15 14" xfId="43568" xr:uid="{00000000-0005-0000-0000-0000C3DC0000}"/>
    <cellStyle name="Uwaga 32 2 15 15" xfId="46883" xr:uid="{00000000-0005-0000-0000-0000C4DC0000}"/>
    <cellStyle name="Uwaga 32 2 15 16" xfId="50034" xr:uid="{00000000-0005-0000-0000-0000C5DC0000}"/>
    <cellStyle name="Uwaga 32 2 15 17" xfId="53255" xr:uid="{00000000-0005-0000-0000-0000C6DC0000}"/>
    <cellStyle name="Uwaga 32 2 15 18" xfId="34091" xr:uid="{00000000-0005-0000-0000-0000C7DC0000}"/>
    <cellStyle name="Uwaga 32 2 15 19" xfId="58538" xr:uid="{00000000-0005-0000-0000-0000C8DC0000}"/>
    <cellStyle name="Uwaga 32 2 15 2" xfId="9090" xr:uid="{00000000-0005-0000-0000-0000C9DC0000}"/>
    <cellStyle name="Uwaga 32 2 15 3" xfId="8300" xr:uid="{00000000-0005-0000-0000-0000CADC0000}"/>
    <cellStyle name="Uwaga 32 2 15 4" xfId="5258" xr:uid="{00000000-0005-0000-0000-0000CBDC0000}"/>
    <cellStyle name="Uwaga 32 2 15 5" xfId="15776" xr:uid="{00000000-0005-0000-0000-0000CCDC0000}"/>
    <cellStyle name="Uwaga 32 2 15 6" xfId="14321" xr:uid="{00000000-0005-0000-0000-0000CDDC0000}"/>
    <cellStyle name="Uwaga 32 2 15 7" xfId="21658" xr:uid="{00000000-0005-0000-0000-0000CEDC0000}"/>
    <cellStyle name="Uwaga 32 2 15 8" xfId="24980" xr:uid="{00000000-0005-0000-0000-0000CFDC0000}"/>
    <cellStyle name="Uwaga 32 2 15 9" xfId="28207" xr:uid="{00000000-0005-0000-0000-0000D0DC0000}"/>
    <cellStyle name="Uwaga 32 2 16" xfId="3880" xr:uid="{00000000-0005-0000-0000-0000D1DC0000}"/>
    <cellStyle name="Uwaga 32 2 16 10" xfId="33524" xr:uid="{00000000-0005-0000-0000-0000D2DC0000}"/>
    <cellStyle name="Uwaga 32 2 16 11" xfId="35987" xr:uid="{00000000-0005-0000-0000-0000D3DC0000}"/>
    <cellStyle name="Uwaga 32 2 16 12" xfId="39182" xr:uid="{00000000-0005-0000-0000-0000D4DC0000}"/>
    <cellStyle name="Uwaga 32 2 16 13" xfId="42382" xr:uid="{00000000-0005-0000-0000-0000D5DC0000}"/>
    <cellStyle name="Uwaga 32 2 16 14" xfId="45568" xr:uid="{00000000-0005-0000-0000-0000D6DC0000}"/>
    <cellStyle name="Uwaga 32 2 16 15" xfId="48857" xr:uid="{00000000-0005-0000-0000-0000D7DC0000}"/>
    <cellStyle name="Uwaga 32 2 16 16" xfId="52029" xr:uid="{00000000-0005-0000-0000-0000D8DC0000}"/>
    <cellStyle name="Uwaga 32 2 16 17" xfId="55206" xr:uid="{00000000-0005-0000-0000-0000D9DC0000}"/>
    <cellStyle name="Uwaga 32 2 16 18" xfId="57260" xr:uid="{00000000-0005-0000-0000-0000DADC0000}"/>
    <cellStyle name="Uwaga 32 2 16 19" xfId="60497" xr:uid="{00000000-0005-0000-0000-0000DBDC0000}"/>
    <cellStyle name="Uwaga 32 2 16 2" xfId="11082" xr:uid="{00000000-0005-0000-0000-0000DCDC0000}"/>
    <cellStyle name="Uwaga 32 2 16 3" xfId="13124" xr:uid="{00000000-0005-0000-0000-0000DDDC0000}"/>
    <cellStyle name="Uwaga 32 2 16 4" xfId="7241" xr:uid="{00000000-0005-0000-0000-0000DEDC0000}"/>
    <cellStyle name="Uwaga 32 2 16 5" xfId="17773" xr:uid="{00000000-0005-0000-0000-0000DFDC0000}"/>
    <cellStyle name="Uwaga 32 2 16 6" xfId="20348" xr:uid="{00000000-0005-0000-0000-0000E0DC0000}"/>
    <cellStyle name="Uwaga 32 2 16 7" xfId="23658" xr:uid="{00000000-0005-0000-0000-0000E1DC0000}"/>
    <cellStyle name="Uwaga 32 2 16 8" xfId="26973" xr:uid="{00000000-0005-0000-0000-0000E2DC0000}"/>
    <cellStyle name="Uwaga 32 2 16 9" xfId="30207" xr:uid="{00000000-0005-0000-0000-0000E3DC0000}"/>
    <cellStyle name="Uwaga 32 2 17" xfId="4013" xr:uid="{00000000-0005-0000-0000-0000E4DC0000}"/>
    <cellStyle name="Uwaga 32 2 17 10" xfId="33657" xr:uid="{00000000-0005-0000-0000-0000E5DC0000}"/>
    <cellStyle name="Uwaga 32 2 17 11" xfId="36120" xr:uid="{00000000-0005-0000-0000-0000E6DC0000}"/>
    <cellStyle name="Uwaga 32 2 17 12" xfId="39315" xr:uid="{00000000-0005-0000-0000-0000E7DC0000}"/>
    <cellStyle name="Uwaga 32 2 17 13" xfId="42515" xr:uid="{00000000-0005-0000-0000-0000E8DC0000}"/>
    <cellStyle name="Uwaga 32 2 17 14" xfId="45701" xr:uid="{00000000-0005-0000-0000-0000E9DC0000}"/>
    <cellStyle name="Uwaga 32 2 17 15" xfId="48990" xr:uid="{00000000-0005-0000-0000-0000EADC0000}"/>
    <cellStyle name="Uwaga 32 2 17 16" xfId="52162" xr:uid="{00000000-0005-0000-0000-0000EBDC0000}"/>
    <cellStyle name="Uwaga 32 2 17 17" xfId="55338" xr:uid="{00000000-0005-0000-0000-0000ECDC0000}"/>
    <cellStyle name="Uwaga 32 2 17 18" xfId="57392" xr:uid="{00000000-0005-0000-0000-0000EDDC0000}"/>
    <cellStyle name="Uwaga 32 2 17 19" xfId="60629" xr:uid="{00000000-0005-0000-0000-0000EEDC0000}"/>
    <cellStyle name="Uwaga 32 2 17 2" xfId="11215" xr:uid="{00000000-0005-0000-0000-0000EFDC0000}"/>
    <cellStyle name="Uwaga 32 2 17 3" xfId="13257" xr:uid="{00000000-0005-0000-0000-0000F0DC0000}"/>
    <cellStyle name="Uwaga 32 2 17 4" xfId="7373" xr:uid="{00000000-0005-0000-0000-0000F1DC0000}"/>
    <cellStyle name="Uwaga 32 2 17 5" xfId="17906" xr:uid="{00000000-0005-0000-0000-0000F2DC0000}"/>
    <cellStyle name="Uwaga 32 2 17 6" xfId="20481" xr:uid="{00000000-0005-0000-0000-0000F3DC0000}"/>
    <cellStyle name="Uwaga 32 2 17 7" xfId="23791" xr:uid="{00000000-0005-0000-0000-0000F4DC0000}"/>
    <cellStyle name="Uwaga 32 2 17 8" xfId="27106" xr:uid="{00000000-0005-0000-0000-0000F5DC0000}"/>
    <cellStyle name="Uwaga 32 2 17 9" xfId="30340" xr:uid="{00000000-0005-0000-0000-0000F6DC0000}"/>
    <cellStyle name="Uwaga 32 2 18" xfId="2118" xr:uid="{00000000-0005-0000-0000-0000F7DC0000}"/>
    <cellStyle name="Uwaga 32 2 18 10" xfId="31766" xr:uid="{00000000-0005-0000-0000-0000F8DC0000}"/>
    <cellStyle name="Uwaga 32 2 18 11" xfId="21429" xr:uid="{00000000-0005-0000-0000-0000F9DC0000}"/>
    <cellStyle name="Uwaga 32 2 18 12" xfId="37420" xr:uid="{00000000-0005-0000-0000-0000FADC0000}"/>
    <cellStyle name="Uwaga 32 2 18 13" xfId="40641" xr:uid="{00000000-0005-0000-0000-0000FBDC0000}"/>
    <cellStyle name="Uwaga 32 2 18 14" xfId="43806" xr:uid="{00000000-0005-0000-0000-0000FCDC0000}"/>
    <cellStyle name="Uwaga 32 2 18 15" xfId="47116" xr:uid="{00000000-0005-0000-0000-0000FDDC0000}"/>
    <cellStyle name="Uwaga 32 2 18 16" xfId="50272" xr:uid="{00000000-0005-0000-0000-0000FEDC0000}"/>
    <cellStyle name="Uwaga 32 2 18 17" xfId="53481" xr:uid="{00000000-0005-0000-0000-0000FFDC0000}"/>
    <cellStyle name="Uwaga 32 2 18 18" xfId="34167" xr:uid="{00000000-0005-0000-0000-000000DD0000}"/>
    <cellStyle name="Uwaga 32 2 18 19" xfId="58768" xr:uid="{00000000-0005-0000-0000-000001DD0000}"/>
    <cellStyle name="Uwaga 32 2 18 2" xfId="9324" xr:uid="{00000000-0005-0000-0000-000002DD0000}"/>
    <cellStyle name="Uwaga 32 2 18 3" xfId="8062" xr:uid="{00000000-0005-0000-0000-000003DD0000}"/>
    <cellStyle name="Uwaga 32 2 18 4" xfId="5495" xr:uid="{00000000-0005-0000-0000-000004DD0000}"/>
    <cellStyle name="Uwaga 32 2 18 5" xfId="16013" xr:uid="{00000000-0005-0000-0000-000005DD0000}"/>
    <cellStyle name="Uwaga 32 2 18 6" xfId="14083" xr:uid="{00000000-0005-0000-0000-000006DD0000}"/>
    <cellStyle name="Uwaga 32 2 18 7" xfId="21896" xr:uid="{00000000-0005-0000-0000-000007DD0000}"/>
    <cellStyle name="Uwaga 32 2 18 8" xfId="25217" xr:uid="{00000000-0005-0000-0000-000008DD0000}"/>
    <cellStyle name="Uwaga 32 2 18 9" xfId="28445" xr:uid="{00000000-0005-0000-0000-000009DD0000}"/>
    <cellStyle name="Uwaga 32 2 19" xfId="3295" xr:uid="{00000000-0005-0000-0000-00000ADD0000}"/>
    <cellStyle name="Uwaga 32 2 19 10" xfId="32939" xr:uid="{00000000-0005-0000-0000-00000BDD0000}"/>
    <cellStyle name="Uwaga 32 2 19 11" xfId="35407" xr:uid="{00000000-0005-0000-0000-00000CDD0000}"/>
    <cellStyle name="Uwaga 32 2 19 12" xfId="38597" xr:uid="{00000000-0005-0000-0000-00000DDD0000}"/>
    <cellStyle name="Uwaga 32 2 19 13" xfId="41802" xr:uid="{00000000-0005-0000-0000-00000EDD0000}"/>
    <cellStyle name="Uwaga 32 2 19 14" xfId="44983" xr:uid="{00000000-0005-0000-0000-00000FDD0000}"/>
    <cellStyle name="Uwaga 32 2 19 15" xfId="48277" xr:uid="{00000000-0005-0000-0000-000010DD0000}"/>
    <cellStyle name="Uwaga 32 2 19 16" xfId="51446" xr:uid="{00000000-0005-0000-0000-000011DD0000}"/>
    <cellStyle name="Uwaga 32 2 19 17" xfId="54631" xr:uid="{00000000-0005-0000-0000-000012DD0000}"/>
    <cellStyle name="Uwaga 32 2 19 18" xfId="56685" xr:uid="{00000000-0005-0000-0000-000013DD0000}"/>
    <cellStyle name="Uwaga 32 2 19 19" xfId="59922" xr:uid="{00000000-0005-0000-0000-000014DD0000}"/>
    <cellStyle name="Uwaga 32 2 19 2" xfId="10497" xr:uid="{00000000-0005-0000-0000-000015DD0000}"/>
    <cellStyle name="Uwaga 32 2 19 3" xfId="12539" xr:uid="{00000000-0005-0000-0000-000016DD0000}"/>
    <cellStyle name="Uwaga 32 2 19 4" xfId="6663" xr:uid="{00000000-0005-0000-0000-000017DD0000}"/>
    <cellStyle name="Uwaga 32 2 19 5" xfId="17188" xr:uid="{00000000-0005-0000-0000-000018DD0000}"/>
    <cellStyle name="Uwaga 32 2 19 6" xfId="19763" xr:uid="{00000000-0005-0000-0000-000019DD0000}"/>
    <cellStyle name="Uwaga 32 2 19 7" xfId="23073" xr:uid="{00000000-0005-0000-0000-00001ADD0000}"/>
    <cellStyle name="Uwaga 32 2 19 8" xfId="26388" xr:uid="{00000000-0005-0000-0000-00001BDD0000}"/>
    <cellStyle name="Uwaga 32 2 19 9" xfId="29622" xr:uid="{00000000-0005-0000-0000-00001CDD0000}"/>
    <cellStyle name="Uwaga 32 2 2" xfId="1642" xr:uid="{00000000-0005-0000-0000-00001DDD0000}"/>
    <cellStyle name="Uwaga 32 2 2 10" xfId="31294" xr:uid="{00000000-0005-0000-0000-00001EDD0000}"/>
    <cellStyle name="Uwaga 32 2 2 11" xfId="18273" xr:uid="{00000000-0005-0000-0000-00001FDD0000}"/>
    <cellStyle name="Uwaga 32 2 2 12" xfId="36944" xr:uid="{00000000-0005-0000-0000-000020DD0000}"/>
    <cellStyle name="Uwaga 32 2 2 13" xfId="40176" xr:uid="{00000000-0005-0000-0000-000021DD0000}"/>
    <cellStyle name="Uwaga 32 2 2 14" xfId="43330" xr:uid="{00000000-0005-0000-0000-000022DD0000}"/>
    <cellStyle name="Uwaga 32 2 2 15" xfId="46653" xr:uid="{00000000-0005-0000-0000-000023DD0000}"/>
    <cellStyle name="Uwaga 32 2 2 16" xfId="49796" xr:uid="{00000000-0005-0000-0000-000024DD0000}"/>
    <cellStyle name="Uwaga 32 2 2 17" xfId="53027" xr:uid="{00000000-0005-0000-0000-000025DD0000}"/>
    <cellStyle name="Uwaga 32 2 2 18" xfId="33985" xr:uid="{00000000-0005-0000-0000-000026DD0000}"/>
    <cellStyle name="Uwaga 32 2 2 19" xfId="58310" xr:uid="{00000000-0005-0000-0000-000027DD0000}"/>
    <cellStyle name="Uwaga 32 2 2 2" xfId="8854" xr:uid="{00000000-0005-0000-0000-000028DD0000}"/>
    <cellStyle name="Uwaga 32 2 2 3" xfId="8536" xr:uid="{00000000-0005-0000-0000-000029DD0000}"/>
    <cellStyle name="Uwaga 32 2 2 4" xfId="5022" xr:uid="{00000000-0005-0000-0000-00002ADD0000}"/>
    <cellStyle name="Uwaga 32 2 2 5" xfId="15538" xr:uid="{00000000-0005-0000-0000-00002BDD0000}"/>
    <cellStyle name="Uwaga 32 2 2 6" xfId="14559" xr:uid="{00000000-0005-0000-0000-00002CDD0000}"/>
    <cellStyle name="Uwaga 32 2 2 7" xfId="21420" xr:uid="{00000000-0005-0000-0000-00002DDD0000}"/>
    <cellStyle name="Uwaga 32 2 2 8" xfId="24743" xr:uid="{00000000-0005-0000-0000-00002EDD0000}"/>
    <cellStyle name="Uwaga 32 2 2 9" xfId="27969" xr:uid="{00000000-0005-0000-0000-00002FDD0000}"/>
    <cellStyle name="Uwaga 32 2 20" xfId="4136" xr:uid="{00000000-0005-0000-0000-000030DD0000}"/>
    <cellStyle name="Uwaga 32 2 20 10" xfId="36242" xr:uid="{00000000-0005-0000-0000-000031DD0000}"/>
    <cellStyle name="Uwaga 32 2 20 11" xfId="39438" xr:uid="{00000000-0005-0000-0000-000032DD0000}"/>
    <cellStyle name="Uwaga 32 2 20 12" xfId="42637" xr:uid="{00000000-0005-0000-0000-000033DD0000}"/>
    <cellStyle name="Uwaga 32 2 20 13" xfId="45824" xr:uid="{00000000-0005-0000-0000-000034DD0000}"/>
    <cellStyle name="Uwaga 32 2 20 14" xfId="49112" xr:uid="{00000000-0005-0000-0000-000035DD0000}"/>
    <cellStyle name="Uwaga 32 2 20 15" xfId="52285" xr:uid="{00000000-0005-0000-0000-000036DD0000}"/>
    <cellStyle name="Uwaga 32 2 20 16" xfId="55459" xr:uid="{00000000-0005-0000-0000-000037DD0000}"/>
    <cellStyle name="Uwaga 32 2 20 17" xfId="57513" xr:uid="{00000000-0005-0000-0000-000038DD0000}"/>
    <cellStyle name="Uwaga 32 2 20 18" xfId="60750" xr:uid="{00000000-0005-0000-0000-000039DD0000}"/>
    <cellStyle name="Uwaga 32 2 20 2" xfId="11338" xr:uid="{00000000-0005-0000-0000-00003ADD0000}"/>
    <cellStyle name="Uwaga 32 2 20 3" xfId="13380" xr:uid="{00000000-0005-0000-0000-00003BDD0000}"/>
    <cellStyle name="Uwaga 32 2 20 4" xfId="18029" xr:uid="{00000000-0005-0000-0000-00003CDD0000}"/>
    <cellStyle name="Uwaga 32 2 20 5" xfId="20604" xr:uid="{00000000-0005-0000-0000-00003DDD0000}"/>
    <cellStyle name="Uwaga 32 2 20 6" xfId="23914" xr:uid="{00000000-0005-0000-0000-00003EDD0000}"/>
    <cellStyle name="Uwaga 32 2 20 7" xfId="27229" xr:uid="{00000000-0005-0000-0000-00003FDD0000}"/>
    <cellStyle name="Uwaga 32 2 20 8" xfId="30463" xr:uid="{00000000-0005-0000-0000-000040DD0000}"/>
    <cellStyle name="Uwaga 32 2 20 9" xfId="33780" xr:uid="{00000000-0005-0000-0000-000041DD0000}"/>
    <cellStyle name="Uwaga 32 2 3" xfId="2570" xr:uid="{00000000-0005-0000-0000-000042DD0000}"/>
    <cellStyle name="Uwaga 32 2 3 10" xfId="32214" xr:uid="{00000000-0005-0000-0000-000043DD0000}"/>
    <cellStyle name="Uwaga 32 2 3 11" xfId="34684" xr:uid="{00000000-0005-0000-0000-000044DD0000}"/>
    <cellStyle name="Uwaga 32 2 3 12" xfId="37872" xr:uid="{00000000-0005-0000-0000-000045DD0000}"/>
    <cellStyle name="Uwaga 32 2 3 13" xfId="41082" xr:uid="{00000000-0005-0000-0000-000046DD0000}"/>
    <cellStyle name="Uwaga 32 2 3 14" xfId="44258" xr:uid="{00000000-0005-0000-0000-000047DD0000}"/>
    <cellStyle name="Uwaga 32 2 3 15" xfId="47557" xr:uid="{00000000-0005-0000-0000-000048DD0000}"/>
    <cellStyle name="Uwaga 32 2 3 16" xfId="50722" xr:uid="{00000000-0005-0000-0000-000049DD0000}"/>
    <cellStyle name="Uwaga 32 2 3 17" xfId="53917" xr:uid="{00000000-0005-0000-0000-00004ADD0000}"/>
    <cellStyle name="Uwaga 32 2 3 18" xfId="55971" xr:uid="{00000000-0005-0000-0000-00004BDD0000}"/>
    <cellStyle name="Uwaga 32 2 3 19" xfId="59208" xr:uid="{00000000-0005-0000-0000-00004CDD0000}"/>
    <cellStyle name="Uwaga 32 2 3 2" xfId="9772" xr:uid="{00000000-0005-0000-0000-00004DDD0000}"/>
    <cellStyle name="Uwaga 32 2 3 3" xfId="11814" xr:uid="{00000000-0005-0000-0000-00004EDD0000}"/>
    <cellStyle name="Uwaga 32 2 3 4" xfId="5938" xr:uid="{00000000-0005-0000-0000-00004FDD0000}"/>
    <cellStyle name="Uwaga 32 2 3 5" xfId="16463" xr:uid="{00000000-0005-0000-0000-000050DD0000}"/>
    <cellStyle name="Uwaga 32 2 3 6" xfId="19038" xr:uid="{00000000-0005-0000-0000-000051DD0000}"/>
    <cellStyle name="Uwaga 32 2 3 7" xfId="22348" xr:uid="{00000000-0005-0000-0000-000052DD0000}"/>
    <cellStyle name="Uwaga 32 2 3 8" xfId="25668" xr:uid="{00000000-0005-0000-0000-000053DD0000}"/>
    <cellStyle name="Uwaga 32 2 3 9" xfId="28897" xr:uid="{00000000-0005-0000-0000-000054DD0000}"/>
    <cellStyle name="Uwaga 32 2 4" xfId="2713" xr:uid="{00000000-0005-0000-0000-000055DD0000}"/>
    <cellStyle name="Uwaga 32 2 4 10" xfId="32357" xr:uid="{00000000-0005-0000-0000-000056DD0000}"/>
    <cellStyle name="Uwaga 32 2 4 11" xfId="34827" xr:uid="{00000000-0005-0000-0000-000057DD0000}"/>
    <cellStyle name="Uwaga 32 2 4 12" xfId="38015" xr:uid="{00000000-0005-0000-0000-000058DD0000}"/>
    <cellStyle name="Uwaga 32 2 4 13" xfId="41225" xr:uid="{00000000-0005-0000-0000-000059DD0000}"/>
    <cellStyle name="Uwaga 32 2 4 14" xfId="44401" xr:uid="{00000000-0005-0000-0000-00005ADD0000}"/>
    <cellStyle name="Uwaga 32 2 4 15" xfId="47700" xr:uid="{00000000-0005-0000-0000-00005BDD0000}"/>
    <cellStyle name="Uwaga 32 2 4 16" xfId="50865" xr:uid="{00000000-0005-0000-0000-00005CDD0000}"/>
    <cellStyle name="Uwaga 32 2 4 17" xfId="54059" xr:uid="{00000000-0005-0000-0000-00005DDD0000}"/>
    <cellStyle name="Uwaga 32 2 4 18" xfId="56113" xr:uid="{00000000-0005-0000-0000-00005EDD0000}"/>
    <cellStyle name="Uwaga 32 2 4 19" xfId="59350" xr:uid="{00000000-0005-0000-0000-00005FDD0000}"/>
    <cellStyle name="Uwaga 32 2 4 2" xfId="9915" xr:uid="{00000000-0005-0000-0000-000060DD0000}"/>
    <cellStyle name="Uwaga 32 2 4 3" xfId="11957" xr:uid="{00000000-0005-0000-0000-000061DD0000}"/>
    <cellStyle name="Uwaga 32 2 4 4" xfId="6081" xr:uid="{00000000-0005-0000-0000-000062DD0000}"/>
    <cellStyle name="Uwaga 32 2 4 5" xfId="16606" xr:uid="{00000000-0005-0000-0000-000063DD0000}"/>
    <cellStyle name="Uwaga 32 2 4 6" xfId="19181" xr:uid="{00000000-0005-0000-0000-000064DD0000}"/>
    <cellStyle name="Uwaga 32 2 4 7" xfId="22491" xr:uid="{00000000-0005-0000-0000-000065DD0000}"/>
    <cellStyle name="Uwaga 32 2 4 8" xfId="25810" xr:uid="{00000000-0005-0000-0000-000066DD0000}"/>
    <cellStyle name="Uwaga 32 2 4 9" xfId="29040" xr:uid="{00000000-0005-0000-0000-000067DD0000}"/>
    <cellStyle name="Uwaga 32 2 5" xfId="2647" xr:uid="{00000000-0005-0000-0000-000068DD0000}"/>
    <cellStyle name="Uwaga 32 2 5 10" xfId="32291" xr:uid="{00000000-0005-0000-0000-000069DD0000}"/>
    <cellStyle name="Uwaga 32 2 5 11" xfId="34761" xr:uid="{00000000-0005-0000-0000-00006ADD0000}"/>
    <cellStyle name="Uwaga 32 2 5 12" xfId="37949" xr:uid="{00000000-0005-0000-0000-00006BDD0000}"/>
    <cellStyle name="Uwaga 32 2 5 13" xfId="41159" xr:uid="{00000000-0005-0000-0000-00006CDD0000}"/>
    <cellStyle name="Uwaga 32 2 5 14" xfId="44335" xr:uid="{00000000-0005-0000-0000-00006DDD0000}"/>
    <cellStyle name="Uwaga 32 2 5 15" xfId="47634" xr:uid="{00000000-0005-0000-0000-00006EDD0000}"/>
    <cellStyle name="Uwaga 32 2 5 16" xfId="50799" xr:uid="{00000000-0005-0000-0000-00006FDD0000}"/>
    <cellStyle name="Uwaga 32 2 5 17" xfId="53994" xr:uid="{00000000-0005-0000-0000-000070DD0000}"/>
    <cellStyle name="Uwaga 32 2 5 18" xfId="56048" xr:uid="{00000000-0005-0000-0000-000071DD0000}"/>
    <cellStyle name="Uwaga 32 2 5 19" xfId="59285" xr:uid="{00000000-0005-0000-0000-000072DD0000}"/>
    <cellStyle name="Uwaga 32 2 5 2" xfId="9849" xr:uid="{00000000-0005-0000-0000-000073DD0000}"/>
    <cellStyle name="Uwaga 32 2 5 3" xfId="11891" xr:uid="{00000000-0005-0000-0000-000074DD0000}"/>
    <cellStyle name="Uwaga 32 2 5 4" xfId="6015" xr:uid="{00000000-0005-0000-0000-000075DD0000}"/>
    <cellStyle name="Uwaga 32 2 5 5" xfId="16540" xr:uid="{00000000-0005-0000-0000-000076DD0000}"/>
    <cellStyle name="Uwaga 32 2 5 6" xfId="19115" xr:uid="{00000000-0005-0000-0000-000077DD0000}"/>
    <cellStyle name="Uwaga 32 2 5 7" xfId="22425" xr:uid="{00000000-0005-0000-0000-000078DD0000}"/>
    <cellStyle name="Uwaga 32 2 5 8" xfId="25745" xr:uid="{00000000-0005-0000-0000-000079DD0000}"/>
    <cellStyle name="Uwaga 32 2 5 9" xfId="28974" xr:uid="{00000000-0005-0000-0000-00007ADD0000}"/>
    <cellStyle name="Uwaga 32 2 6" xfId="2933" xr:uid="{00000000-0005-0000-0000-00007BDD0000}"/>
    <cellStyle name="Uwaga 32 2 6 10" xfId="32577" xr:uid="{00000000-0005-0000-0000-00007CDD0000}"/>
    <cellStyle name="Uwaga 32 2 6 11" xfId="35047" xr:uid="{00000000-0005-0000-0000-00007DDD0000}"/>
    <cellStyle name="Uwaga 32 2 6 12" xfId="38235" xr:uid="{00000000-0005-0000-0000-00007EDD0000}"/>
    <cellStyle name="Uwaga 32 2 6 13" xfId="41442" xr:uid="{00000000-0005-0000-0000-00007FDD0000}"/>
    <cellStyle name="Uwaga 32 2 6 14" xfId="44621" xr:uid="{00000000-0005-0000-0000-000080DD0000}"/>
    <cellStyle name="Uwaga 32 2 6 15" xfId="47917" xr:uid="{00000000-0005-0000-0000-000081DD0000}"/>
    <cellStyle name="Uwaga 32 2 6 16" xfId="51085" xr:uid="{00000000-0005-0000-0000-000082DD0000}"/>
    <cellStyle name="Uwaga 32 2 6 17" xfId="54274" xr:uid="{00000000-0005-0000-0000-000083DD0000}"/>
    <cellStyle name="Uwaga 32 2 6 18" xfId="56328" xr:uid="{00000000-0005-0000-0000-000084DD0000}"/>
    <cellStyle name="Uwaga 32 2 6 19" xfId="59565" xr:uid="{00000000-0005-0000-0000-000085DD0000}"/>
    <cellStyle name="Uwaga 32 2 6 2" xfId="10135" xr:uid="{00000000-0005-0000-0000-000086DD0000}"/>
    <cellStyle name="Uwaga 32 2 6 3" xfId="12177" xr:uid="{00000000-0005-0000-0000-000087DD0000}"/>
    <cellStyle name="Uwaga 32 2 6 4" xfId="6301" xr:uid="{00000000-0005-0000-0000-000088DD0000}"/>
    <cellStyle name="Uwaga 32 2 6 5" xfId="16826" xr:uid="{00000000-0005-0000-0000-000089DD0000}"/>
    <cellStyle name="Uwaga 32 2 6 6" xfId="19401" xr:uid="{00000000-0005-0000-0000-00008ADD0000}"/>
    <cellStyle name="Uwaga 32 2 6 7" xfId="22711" xr:uid="{00000000-0005-0000-0000-00008BDD0000}"/>
    <cellStyle name="Uwaga 32 2 6 8" xfId="26028" xr:uid="{00000000-0005-0000-0000-00008CDD0000}"/>
    <cellStyle name="Uwaga 32 2 6 9" xfId="29260" xr:uid="{00000000-0005-0000-0000-00008DDD0000}"/>
    <cellStyle name="Uwaga 32 2 7" xfId="3003" xr:uid="{00000000-0005-0000-0000-00008EDD0000}"/>
    <cellStyle name="Uwaga 32 2 7 10" xfId="32647" xr:uid="{00000000-0005-0000-0000-00008FDD0000}"/>
    <cellStyle name="Uwaga 32 2 7 11" xfId="35117" xr:uid="{00000000-0005-0000-0000-000090DD0000}"/>
    <cellStyle name="Uwaga 32 2 7 12" xfId="38305" xr:uid="{00000000-0005-0000-0000-000091DD0000}"/>
    <cellStyle name="Uwaga 32 2 7 13" xfId="41512" xr:uid="{00000000-0005-0000-0000-000092DD0000}"/>
    <cellStyle name="Uwaga 32 2 7 14" xfId="44691" xr:uid="{00000000-0005-0000-0000-000093DD0000}"/>
    <cellStyle name="Uwaga 32 2 7 15" xfId="47987" xr:uid="{00000000-0005-0000-0000-000094DD0000}"/>
    <cellStyle name="Uwaga 32 2 7 16" xfId="51155" xr:uid="{00000000-0005-0000-0000-000095DD0000}"/>
    <cellStyle name="Uwaga 32 2 7 17" xfId="54344" xr:uid="{00000000-0005-0000-0000-000096DD0000}"/>
    <cellStyle name="Uwaga 32 2 7 18" xfId="56398" xr:uid="{00000000-0005-0000-0000-000097DD0000}"/>
    <cellStyle name="Uwaga 32 2 7 19" xfId="59635" xr:uid="{00000000-0005-0000-0000-000098DD0000}"/>
    <cellStyle name="Uwaga 32 2 7 2" xfId="10205" xr:uid="{00000000-0005-0000-0000-000099DD0000}"/>
    <cellStyle name="Uwaga 32 2 7 3" xfId="12247" xr:uid="{00000000-0005-0000-0000-00009ADD0000}"/>
    <cellStyle name="Uwaga 32 2 7 4" xfId="6371" xr:uid="{00000000-0005-0000-0000-00009BDD0000}"/>
    <cellStyle name="Uwaga 32 2 7 5" xfId="16896" xr:uid="{00000000-0005-0000-0000-00009CDD0000}"/>
    <cellStyle name="Uwaga 32 2 7 6" xfId="19471" xr:uid="{00000000-0005-0000-0000-00009DDD0000}"/>
    <cellStyle name="Uwaga 32 2 7 7" xfId="22781" xr:uid="{00000000-0005-0000-0000-00009EDD0000}"/>
    <cellStyle name="Uwaga 32 2 7 8" xfId="26098" xr:uid="{00000000-0005-0000-0000-00009FDD0000}"/>
    <cellStyle name="Uwaga 32 2 7 9" xfId="29330" xr:uid="{00000000-0005-0000-0000-0000A0DD0000}"/>
    <cellStyle name="Uwaga 32 2 8" xfId="3203" xr:uid="{00000000-0005-0000-0000-0000A1DD0000}"/>
    <cellStyle name="Uwaga 32 2 8 10" xfId="32847" xr:uid="{00000000-0005-0000-0000-0000A2DD0000}"/>
    <cellStyle name="Uwaga 32 2 8 11" xfId="35316" xr:uid="{00000000-0005-0000-0000-0000A3DD0000}"/>
    <cellStyle name="Uwaga 32 2 8 12" xfId="38505" xr:uid="{00000000-0005-0000-0000-0000A4DD0000}"/>
    <cellStyle name="Uwaga 32 2 8 13" xfId="41711" xr:uid="{00000000-0005-0000-0000-0000A5DD0000}"/>
    <cellStyle name="Uwaga 32 2 8 14" xfId="44891" xr:uid="{00000000-0005-0000-0000-0000A6DD0000}"/>
    <cellStyle name="Uwaga 32 2 8 15" xfId="48186" xr:uid="{00000000-0005-0000-0000-0000A7DD0000}"/>
    <cellStyle name="Uwaga 32 2 8 16" xfId="51354" xr:uid="{00000000-0005-0000-0000-0000A8DD0000}"/>
    <cellStyle name="Uwaga 32 2 8 17" xfId="54541" xr:uid="{00000000-0005-0000-0000-0000A9DD0000}"/>
    <cellStyle name="Uwaga 32 2 8 18" xfId="56595" xr:uid="{00000000-0005-0000-0000-0000AADD0000}"/>
    <cellStyle name="Uwaga 32 2 8 19" xfId="59832" xr:uid="{00000000-0005-0000-0000-0000ABDD0000}"/>
    <cellStyle name="Uwaga 32 2 8 2" xfId="10405" xr:uid="{00000000-0005-0000-0000-0000ACDD0000}"/>
    <cellStyle name="Uwaga 32 2 8 3" xfId="12447" xr:uid="{00000000-0005-0000-0000-0000ADDD0000}"/>
    <cellStyle name="Uwaga 32 2 8 4" xfId="6571" xr:uid="{00000000-0005-0000-0000-0000AEDD0000}"/>
    <cellStyle name="Uwaga 32 2 8 5" xfId="17096" xr:uid="{00000000-0005-0000-0000-0000AFDD0000}"/>
    <cellStyle name="Uwaga 32 2 8 6" xfId="19671" xr:uid="{00000000-0005-0000-0000-0000B0DD0000}"/>
    <cellStyle name="Uwaga 32 2 8 7" xfId="22981" xr:uid="{00000000-0005-0000-0000-0000B1DD0000}"/>
    <cellStyle name="Uwaga 32 2 8 8" xfId="26296" xr:uid="{00000000-0005-0000-0000-0000B2DD0000}"/>
    <cellStyle name="Uwaga 32 2 8 9" xfId="29530" xr:uid="{00000000-0005-0000-0000-0000B3DD0000}"/>
    <cellStyle name="Uwaga 32 2 9" xfId="3135" xr:uid="{00000000-0005-0000-0000-0000B4DD0000}"/>
    <cellStyle name="Uwaga 32 2 9 10" xfId="32779" xr:uid="{00000000-0005-0000-0000-0000B5DD0000}"/>
    <cellStyle name="Uwaga 32 2 9 11" xfId="35248" xr:uid="{00000000-0005-0000-0000-0000B6DD0000}"/>
    <cellStyle name="Uwaga 32 2 9 12" xfId="38437" xr:uid="{00000000-0005-0000-0000-0000B7DD0000}"/>
    <cellStyle name="Uwaga 32 2 9 13" xfId="41643" xr:uid="{00000000-0005-0000-0000-0000B8DD0000}"/>
    <cellStyle name="Uwaga 32 2 9 14" xfId="44823" xr:uid="{00000000-0005-0000-0000-0000B9DD0000}"/>
    <cellStyle name="Uwaga 32 2 9 15" xfId="48118" xr:uid="{00000000-0005-0000-0000-0000BADD0000}"/>
    <cellStyle name="Uwaga 32 2 9 16" xfId="51286" xr:uid="{00000000-0005-0000-0000-0000BBDD0000}"/>
    <cellStyle name="Uwaga 32 2 9 17" xfId="54474" xr:uid="{00000000-0005-0000-0000-0000BCDD0000}"/>
    <cellStyle name="Uwaga 32 2 9 18" xfId="56528" xr:uid="{00000000-0005-0000-0000-0000BDDD0000}"/>
    <cellStyle name="Uwaga 32 2 9 19" xfId="59765" xr:uid="{00000000-0005-0000-0000-0000BEDD0000}"/>
    <cellStyle name="Uwaga 32 2 9 2" xfId="10337" xr:uid="{00000000-0005-0000-0000-0000BFDD0000}"/>
    <cellStyle name="Uwaga 32 2 9 3" xfId="12379" xr:uid="{00000000-0005-0000-0000-0000C0DD0000}"/>
    <cellStyle name="Uwaga 32 2 9 4" xfId="6503" xr:uid="{00000000-0005-0000-0000-0000C1DD0000}"/>
    <cellStyle name="Uwaga 32 2 9 5" xfId="17028" xr:uid="{00000000-0005-0000-0000-0000C2DD0000}"/>
    <cellStyle name="Uwaga 32 2 9 6" xfId="19603" xr:uid="{00000000-0005-0000-0000-0000C3DD0000}"/>
    <cellStyle name="Uwaga 32 2 9 7" xfId="22913" xr:uid="{00000000-0005-0000-0000-0000C4DD0000}"/>
    <cellStyle name="Uwaga 32 2 9 8" xfId="26229" xr:uid="{00000000-0005-0000-0000-0000C5DD0000}"/>
    <cellStyle name="Uwaga 32 2 9 9" xfId="29462" xr:uid="{00000000-0005-0000-0000-0000C6DD0000}"/>
    <cellStyle name="Uwaga 32 20" xfId="1929" xr:uid="{00000000-0005-0000-0000-0000C7DD0000}"/>
    <cellStyle name="Uwaga 32 20 10" xfId="31581" xr:uid="{00000000-0005-0000-0000-0000C8DD0000}"/>
    <cellStyle name="Uwaga 32 20 11" xfId="31154" xr:uid="{00000000-0005-0000-0000-0000C9DD0000}"/>
    <cellStyle name="Uwaga 32 20 12" xfId="37231" xr:uid="{00000000-0005-0000-0000-0000CADD0000}"/>
    <cellStyle name="Uwaga 32 20 13" xfId="40456" xr:uid="{00000000-0005-0000-0000-0000CBDD0000}"/>
    <cellStyle name="Uwaga 32 20 14" xfId="43617" xr:uid="{00000000-0005-0000-0000-0000CCDD0000}"/>
    <cellStyle name="Uwaga 32 20 15" xfId="46931" xr:uid="{00000000-0005-0000-0000-0000CDDD0000}"/>
    <cellStyle name="Uwaga 32 20 16" xfId="50083" xr:uid="{00000000-0005-0000-0000-0000CEDD0000}"/>
    <cellStyle name="Uwaga 32 20 17" xfId="53302" xr:uid="{00000000-0005-0000-0000-0000CFDD0000}"/>
    <cellStyle name="Uwaga 32 20 18" xfId="52660" xr:uid="{00000000-0005-0000-0000-0000D0DD0000}"/>
    <cellStyle name="Uwaga 32 20 19" xfId="58585" xr:uid="{00000000-0005-0000-0000-0000D1DD0000}"/>
    <cellStyle name="Uwaga 32 20 2" xfId="9139" xr:uid="{00000000-0005-0000-0000-0000D2DD0000}"/>
    <cellStyle name="Uwaga 32 20 3" xfId="8251" xr:uid="{00000000-0005-0000-0000-0000D3DD0000}"/>
    <cellStyle name="Uwaga 32 20 4" xfId="5307" xr:uid="{00000000-0005-0000-0000-0000D4DD0000}"/>
    <cellStyle name="Uwaga 32 20 5" xfId="15825" xr:uid="{00000000-0005-0000-0000-0000D5DD0000}"/>
    <cellStyle name="Uwaga 32 20 6" xfId="14272" xr:uid="{00000000-0005-0000-0000-0000D6DD0000}"/>
    <cellStyle name="Uwaga 32 20 7" xfId="21707" xr:uid="{00000000-0005-0000-0000-0000D7DD0000}"/>
    <cellStyle name="Uwaga 32 20 8" xfId="25029" xr:uid="{00000000-0005-0000-0000-0000D8DD0000}"/>
    <cellStyle name="Uwaga 32 20 9" xfId="28256" xr:uid="{00000000-0005-0000-0000-0000D9DD0000}"/>
    <cellStyle name="Uwaga 32 21" xfId="4072" xr:uid="{00000000-0005-0000-0000-0000DADD0000}"/>
    <cellStyle name="Uwaga 32 21 10" xfId="36178" xr:uid="{00000000-0005-0000-0000-0000DBDD0000}"/>
    <cellStyle name="Uwaga 32 21 11" xfId="39374" xr:uid="{00000000-0005-0000-0000-0000DCDD0000}"/>
    <cellStyle name="Uwaga 32 21 12" xfId="42573" xr:uid="{00000000-0005-0000-0000-0000DDDD0000}"/>
    <cellStyle name="Uwaga 32 21 13" xfId="45760" xr:uid="{00000000-0005-0000-0000-0000DEDD0000}"/>
    <cellStyle name="Uwaga 32 21 14" xfId="49048" xr:uid="{00000000-0005-0000-0000-0000DFDD0000}"/>
    <cellStyle name="Uwaga 32 21 15" xfId="52221" xr:uid="{00000000-0005-0000-0000-0000E0DD0000}"/>
    <cellStyle name="Uwaga 32 21 16" xfId="55396" xr:uid="{00000000-0005-0000-0000-0000E1DD0000}"/>
    <cellStyle name="Uwaga 32 21 17" xfId="57450" xr:uid="{00000000-0005-0000-0000-0000E2DD0000}"/>
    <cellStyle name="Uwaga 32 21 18" xfId="60687" xr:uid="{00000000-0005-0000-0000-0000E3DD0000}"/>
    <cellStyle name="Uwaga 32 21 2" xfId="11274" xr:uid="{00000000-0005-0000-0000-0000E4DD0000}"/>
    <cellStyle name="Uwaga 32 21 3" xfId="13316" xr:uid="{00000000-0005-0000-0000-0000E5DD0000}"/>
    <cellStyle name="Uwaga 32 21 4" xfId="17965" xr:uid="{00000000-0005-0000-0000-0000E6DD0000}"/>
    <cellStyle name="Uwaga 32 21 5" xfId="20540" xr:uid="{00000000-0005-0000-0000-0000E7DD0000}"/>
    <cellStyle name="Uwaga 32 21 6" xfId="23850" xr:uid="{00000000-0005-0000-0000-0000E8DD0000}"/>
    <cellStyle name="Uwaga 32 21 7" xfId="27165" xr:uid="{00000000-0005-0000-0000-0000E9DD0000}"/>
    <cellStyle name="Uwaga 32 21 8" xfId="30399" xr:uid="{00000000-0005-0000-0000-0000EADD0000}"/>
    <cellStyle name="Uwaga 32 21 9" xfId="33716" xr:uid="{00000000-0005-0000-0000-0000EBDD0000}"/>
    <cellStyle name="Uwaga 32 22" xfId="4366" xr:uid="{00000000-0005-0000-0000-0000ECDD0000}"/>
    <cellStyle name="Uwaga 32 22 10" xfId="42862" xr:uid="{00000000-0005-0000-0000-0000EDDD0000}"/>
    <cellStyle name="Uwaga 32 22 11" xfId="46054" xr:uid="{00000000-0005-0000-0000-0000EEDD0000}"/>
    <cellStyle name="Uwaga 32 22 12" xfId="49331" xr:uid="{00000000-0005-0000-0000-0000EFDD0000}"/>
    <cellStyle name="Uwaga 32 22 13" xfId="52514" xr:uid="{00000000-0005-0000-0000-0000F0DD0000}"/>
    <cellStyle name="Uwaga 32 22 14" xfId="57729" xr:uid="{00000000-0005-0000-0000-0000F1DD0000}"/>
    <cellStyle name="Uwaga 32 22 15" xfId="60966" xr:uid="{00000000-0005-0000-0000-0000F2DD0000}"/>
    <cellStyle name="Uwaga 32 22 2" xfId="13604" xr:uid="{00000000-0005-0000-0000-0000F3DD0000}"/>
    <cellStyle name="Uwaga 32 22 3" xfId="7583" xr:uid="{00000000-0005-0000-0000-0000F4DD0000}"/>
    <cellStyle name="Uwaga 32 22 4" xfId="20834" xr:uid="{00000000-0005-0000-0000-0000F5DD0000}"/>
    <cellStyle name="Uwaga 32 22 5" xfId="24144" xr:uid="{00000000-0005-0000-0000-0000F6DD0000}"/>
    <cellStyle name="Uwaga 32 22 6" xfId="27458" xr:uid="{00000000-0005-0000-0000-0000F7DD0000}"/>
    <cellStyle name="Uwaga 32 22 7" xfId="30693" xr:uid="{00000000-0005-0000-0000-0000F8DD0000}"/>
    <cellStyle name="Uwaga 32 22 8" xfId="36462" xr:uid="{00000000-0005-0000-0000-0000F9DD0000}"/>
    <cellStyle name="Uwaga 32 22 9" xfId="39667" xr:uid="{00000000-0005-0000-0000-0000FADD0000}"/>
    <cellStyle name="Uwaga 32 23" xfId="4155" xr:uid="{00000000-0005-0000-0000-0000FBDD0000}"/>
    <cellStyle name="Uwaga 32 23 10" xfId="42656" xr:uid="{00000000-0005-0000-0000-0000FCDD0000}"/>
    <cellStyle name="Uwaga 32 23 11" xfId="45843" xr:uid="{00000000-0005-0000-0000-0000FDDD0000}"/>
    <cellStyle name="Uwaga 32 23 12" xfId="49131" xr:uid="{00000000-0005-0000-0000-0000FEDD0000}"/>
    <cellStyle name="Uwaga 32 23 13" xfId="52303" xr:uid="{00000000-0005-0000-0000-0000FFDD0000}"/>
    <cellStyle name="Uwaga 32 23 14" xfId="57529" xr:uid="{00000000-0005-0000-0000-000000DE0000}"/>
    <cellStyle name="Uwaga 32 23 15" xfId="60766" xr:uid="{00000000-0005-0000-0000-000001DE0000}"/>
    <cellStyle name="Uwaga 32 23 2" xfId="13399" xr:uid="{00000000-0005-0000-0000-000002DE0000}"/>
    <cellStyle name="Uwaga 32 23 3" xfId="7392" xr:uid="{00000000-0005-0000-0000-000003DE0000}"/>
    <cellStyle name="Uwaga 32 23 4" xfId="20623" xr:uid="{00000000-0005-0000-0000-000004DE0000}"/>
    <cellStyle name="Uwaga 32 23 5" xfId="23933" xr:uid="{00000000-0005-0000-0000-000005DE0000}"/>
    <cellStyle name="Uwaga 32 23 6" xfId="27248" xr:uid="{00000000-0005-0000-0000-000006DE0000}"/>
    <cellStyle name="Uwaga 32 23 7" xfId="30482" xr:uid="{00000000-0005-0000-0000-000007DE0000}"/>
    <cellStyle name="Uwaga 32 23 8" xfId="36261" xr:uid="{00000000-0005-0000-0000-000008DE0000}"/>
    <cellStyle name="Uwaga 32 23 9" xfId="39457" xr:uid="{00000000-0005-0000-0000-000009DE0000}"/>
    <cellStyle name="Uwaga 32 24" xfId="4425" xr:uid="{00000000-0005-0000-0000-00000ADE0000}"/>
    <cellStyle name="Uwaga 32 24 10" xfId="42919" xr:uid="{00000000-0005-0000-0000-00000BDE0000}"/>
    <cellStyle name="Uwaga 32 24 11" xfId="46113" xr:uid="{00000000-0005-0000-0000-00000CDE0000}"/>
    <cellStyle name="Uwaga 32 24 12" xfId="49388" xr:uid="{00000000-0005-0000-0000-00000DDE0000}"/>
    <cellStyle name="Uwaga 32 24 13" xfId="52573" xr:uid="{00000000-0005-0000-0000-00000EDE0000}"/>
    <cellStyle name="Uwaga 32 24 14" xfId="57783" xr:uid="{00000000-0005-0000-0000-00000FDE0000}"/>
    <cellStyle name="Uwaga 32 24 15" xfId="61020" xr:uid="{00000000-0005-0000-0000-000010DE0000}"/>
    <cellStyle name="Uwaga 32 24 2" xfId="13663" xr:uid="{00000000-0005-0000-0000-000011DE0000}"/>
    <cellStyle name="Uwaga 32 24 3" xfId="7628" xr:uid="{00000000-0005-0000-0000-000012DE0000}"/>
    <cellStyle name="Uwaga 32 24 4" xfId="20893" xr:uid="{00000000-0005-0000-0000-000013DE0000}"/>
    <cellStyle name="Uwaga 32 24 5" xfId="24203" xr:uid="{00000000-0005-0000-0000-000014DE0000}"/>
    <cellStyle name="Uwaga 32 24 6" xfId="27517" xr:uid="{00000000-0005-0000-0000-000015DE0000}"/>
    <cellStyle name="Uwaga 32 24 7" xfId="30752" xr:uid="{00000000-0005-0000-0000-000016DE0000}"/>
    <cellStyle name="Uwaga 32 24 8" xfId="36519" xr:uid="{00000000-0005-0000-0000-000017DE0000}"/>
    <cellStyle name="Uwaga 32 24 9" xfId="39726" xr:uid="{00000000-0005-0000-0000-000018DE0000}"/>
    <cellStyle name="Uwaga 32 25" xfId="4483" xr:uid="{00000000-0005-0000-0000-000019DE0000}"/>
    <cellStyle name="Uwaga 32 25 10" xfId="42974" xr:uid="{00000000-0005-0000-0000-00001ADE0000}"/>
    <cellStyle name="Uwaga 32 25 11" xfId="46171" xr:uid="{00000000-0005-0000-0000-00001BDE0000}"/>
    <cellStyle name="Uwaga 32 25 12" xfId="49443" xr:uid="{00000000-0005-0000-0000-00001CDE0000}"/>
    <cellStyle name="Uwaga 32 25 13" xfId="52631" xr:uid="{00000000-0005-0000-0000-00001DDE0000}"/>
    <cellStyle name="Uwaga 32 25 14" xfId="57836" xr:uid="{00000000-0005-0000-0000-00001EDE0000}"/>
    <cellStyle name="Uwaga 32 25 15" xfId="61073" xr:uid="{00000000-0005-0000-0000-00001FDE0000}"/>
    <cellStyle name="Uwaga 32 25 2" xfId="13720" xr:uid="{00000000-0005-0000-0000-000020DE0000}"/>
    <cellStyle name="Uwaga 32 25 3" xfId="7681" xr:uid="{00000000-0005-0000-0000-000021DE0000}"/>
    <cellStyle name="Uwaga 32 25 4" xfId="20951" xr:uid="{00000000-0005-0000-0000-000022DE0000}"/>
    <cellStyle name="Uwaga 32 25 5" xfId="24261" xr:uid="{00000000-0005-0000-0000-000023DE0000}"/>
    <cellStyle name="Uwaga 32 25 6" xfId="27574" xr:uid="{00000000-0005-0000-0000-000024DE0000}"/>
    <cellStyle name="Uwaga 32 25 7" xfId="30810" xr:uid="{00000000-0005-0000-0000-000025DE0000}"/>
    <cellStyle name="Uwaga 32 25 8" xfId="36574" xr:uid="{00000000-0005-0000-0000-000026DE0000}"/>
    <cellStyle name="Uwaga 32 25 9" xfId="39784" xr:uid="{00000000-0005-0000-0000-000027DE0000}"/>
    <cellStyle name="Uwaga 32 26" xfId="4537" xr:uid="{00000000-0005-0000-0000-000028DE0000}"/>
    <cellStyle name="Uwaga 32 26 10" xfId="43026" xr:uid="{00000000-0005-0000-0000-000029DE0000}"/>
    <cellStyle name="Uwaga 32 26 11" xfId="46225" xr:uid="{00000000-0005-0000-0000-00002ADE0000}"/>
    <cellStyle name="Uwaga 32 26 12" xfId="49494" xr:uid="{00000000-0005-0000-0000-00002BDE0000}"/>
    <cellStyle name="Uwaga 32 26 13" xfId="52685" xr:uid="{00000000-0005-0000-0000-00002CDE0000}"/>
    <cellStyle name="Uwaga 32 26 14" xfId="57886" xr:uid="{00000000-0005-0000-0000-00002DDE0000}"/>
    <cellStyle name="Uwaga 32 26 15" xfId="61123" xr:uid="{00000000-0005-0000-0000-00002EDE0000}"/>
    <cellStyle name="Uwaga 32 26 2" xfId="13773" xr:uid="{00000000-0005-0000-0000-00002FDE0000}"/>
    <cellStyle name="Uwaga 32 26 3" xfId="7731" xr:uid="{00000000-0005-0000-0000-000030DE0000}"/>
    <cellStyle name="Uwaga 32 26 4" xfId="21005" xr:uid="{00000000-0005-0000-0000-000031DE0000}"/>
    <cellStyle name="Uwaga 32 26 5" xfId="24315" xr:uid="{00000000-0005-0000-0000-000032DE0000}"/>
    <cellStyle name="Uwaga 32 26 6" xfId="27627" xr:uid="{00000000-0005-0000-0000-000033DE0000}"/>
    <cellStyle name="Uwaga 32 26 7" xfId="30864" xr:uid="{00000000-0005-0000-0000-000034DE0000}"/>
    <cellStyle name="Uwaga 32 26 8" xfId="36625" xr:uid="{00000000-0005-0000-0000-000035DE0000}"/>
    <cellStyle name="Uwaga 32 26 9" xfId="39838" xr:uid="{00000000-0005-0000-0000-000036DE0000}"/>
    <cellStyle name="Uwaga 32 27" xfId="4593" xr:uid="{00000000-0005-0000-0000-000037DE0000}"/>
    <cellStyle name="Uwaga 32 27 10" xfId="43080" xr:uid="{00000000-0005-0000-0000-000038DE0000}"/>
    <cellStyle name="Uwaga 32 27 11" xfId="46281" xr:uid="{00000000-0005-0000-0000-000039DE0000}"/>
    <cellStyle name="Uwaga 32 27 12" xfId="49548" xr:uid="{00000000-0005-0000-0000-00003ADE0000}"/>
    <cellStyle name="Uwaga 32 27 13" xfId="52741" xr:uid="{00000000-0005-0000-0000-00003BDE0000}"/>
    <cellStyle name="Uwaga 32 27 14" xfId="57939" xr:uid="{00000000-0005-0000-0000-00003CDE0000}"/>
    <cellStyle name="Uwaga 32 27 15" xfId="61176" xr:uid="{00000000-0005-0000-0000-00003DDE0000}"/>
    <cellStyle name="Uwaga 32 27 2" xfId="13829" xr:uid="{00000000-0005-0000-0000-00003EDE0000}"/>
    <cellStyle name="Uwaga 32 27 3" xfId="7784" xr:uid="{00000000-0005-0000-0000-00003FDE0000}"/>
    <cellStyle name="Uwaga 32 27 4" xfId="21061" xr:uid="{00000000-0005-0000-0000-000040DE0000}"/>
    <cellStyle name="Uwaga 32 27 5" xfId="24371" xr:uid="{00000000-0005-0000-0000-000041DE0000}"/>
    <cellStyle name="Uwaga 32 27 6" xfId="27683" xr:uid="{00000000-0005-0000-0000-000042DE0000}"/>
    <cellStyle name="Uwaga 32 27 7" xfId="30920" xr:uid="{00000000-0005-0000-0000-000043DE0000}"/>
    <cellStyle name="Uwaga 32 27 8" xfId="36680" xr:uid="{00000000-0005-0000-0000-000044DE0000}"/>
    <cellStyle name="Uwaga 32 27 9" xfId="39893" xr:uid="{00000000-0005-0000-0000-000045DE0000}"/>
    <cellStyle name="Uwaga 32 28" xfId="4640" xr:uid="{00000000-0005-0000-0000-000046DE0000}"/>
    <cellStyle name="Uwaga 32 28 10" xfId="43126" xr:uid="{00000000-0005-0000-0000-000047DE0000}"/>
    <cellStyle name="Uwaga 32 28 11" xfId="46328" xr:uid="{00000000-0005-0000-0000-000048DE0000}"/>
    <cellStyle name="Uwaga 32 28 12" xfId="49594" xr:uid="{00000000-0005-0000-0000-000049DE0000}"/>
    <cellStyle name="Uwaga 32 28 13" xfId="52788" xr:uid="{00000000-0005-0000-0000-00004ADE0000}"/>
    <cellStyle name="Uwaga 32 28 14" xfId="57985" xr:uid="{00000000-0005-0000-0000-00004BDE0000}"/>
    <cellStyle name="Uwaga 32 28 15" xfId="61222" xr:uid="{00000000-0005-0000-0000-00004CDE0000}"/>
    <cellStyle name="Uwaga 32 28 2" xfId="13876" xr:uid="{00000000-0005-0000-0000-00004DDE0000}"/>
    <cellStyle name="Uwaga 32 28 3" xfId="7830" xr:uid="{00000000-0005-0000-0000-00004EDE0000}"/>
    <cellStyle name="Uwaga 32 28 4" xfId="21108" xr:uid="{00000000-0005-0000-0000-00004FDE0000}"/>
    <cellStyle name="Uwaga 32 28 5" xfId="24418" xr:uid="{00000000-0005-0000-0000-000050DE0000}"/>
    <cellStyle name="Uwaga 32 28 6" xfId="27730" xr:uid="{00000000-0005-0000-0000-000051DE0000}"/>
    <cellStyle name="Uwaga 32 28 7" xfId="30967" xr:uid="{00000000-0005-0000-0000-000052DE0000}"/>
    <cellStyle name="Uwaga 32 28 8" xfId="36727" xr:uid="{00000000-0005-0000-0000-000053DE0000}"/>
    <cellStyle name="Uwaga 32 28 9" xfId="39940" xr:uid="{00000000-0005-0000-0000-000054DE0000}"/>
    <cellStyle name="Uwaga 32 29" xfId="4694" xr:uid="{00000000-0005-0000-0000-000055DE0000}"/>
    <cellStyle name="Uwaga 32 29 10" xfId="43177" xr:uid="{00000000-0005-0000-0000-000056DE0000}"/>
    <cellStyle name="Uwaga 32 29 11" xfId="46382" xr:uid="{00000000-0005-0000-0000-000057DE0000}"/>
    <cellStyle name="Uwaga 32 29 12" xfId="49645" xr:uid="{00000000-0005-0000-0000-000058DE0000}"/>
    <cellStyle name="Uwaga 32 29 13" xfId="52842" xr:uid="{00000000-0005-0000-0000-000059DE0000}"/>
    <cellStyle name="Uwaga 32 29 14" xfId="58036" xr:uid="{00000000-0005-0000-0000-00005ADE0000}"/>
    <cellStyle name="Uwaga 32 29 15" xfId="61273" xr:uid="{00000000-0005-0000-0000-00005BDE0000}"/>
    <cellStyle name="Uwaga 32 29 2" xfId="13929" xr:uid="{00000000-0005-0000-0000-00005CDE0000}"/>
    <cellStyle name="Uwaga 32 29 3" xfId="7881" xr:uid="{00000000-0005-0000-0000-00005DDE0000}"/>
    <cellStyle name="Uwaga 32 29 4" xfId="21162" xr:uid="{00000000-0005-0000-0000-00005EDE0000}"/>
    <cellStyle name="Uwaga 32 29 5" xfId="24472" xr:uid="{00000000-0005-0000-0000-00005FDE0000}"/>
    <cellStyle name="Uwaga 32 29 6" xfId="27784" xr:uid="{00000000-0005-0000-0000-000060DE0000}"/>
    <cellStyle name="Uwaga 32 29 7" xfId="31021" xr:uid="{00000000-0005-0000-0000-000061DE0000}"/>
    <cellStyle name="Uwaga 32 29 8" xfId="36779" xr:uid="{00000000-0005-0000-0000-000062DE0000}"/>
    <cellStyle name="Uwaga 32 29 9" xfId="39994" xr:uid="{00000000-0005-0000-0000-000063DE0000}"/>
    <cellStyle name="Uwaga 32 3" xfId="1678" xr:uid="{00000000-0005-0000-0000-000064DE0000}"/>
    <cellStyle name="Uwaga 32 3 10" xfId="31330" xr:uid="{00000000-0005-0000-0000-000065DE0000}"/>
    <cellStyle name="Uwaga 32 3 11" xfId="18150" xr:uid="{00000000-0005-0000-0000-000066DE0000}"/>
    <cellStyle name="Uwaga 32 3 12" xfId="36980" xr:uid="{00000000-0005-0000-0000-000067DE0000}"/>
    <cellStyle name="Uwaga 32 3 13" xfId="40212" xr:uid="{00000000-0005-0000-0000-000068DE0000}"/>
    <cellStyle name="Uwaga 32 3 14" xfId="43366" xr:uid="{00000000-0005-0000-0000-000069DE0000}"/>
    <cellStyle name="Uwaga 32 3 15" xfId="46687" xr:uid="{00000000-0005-0000-0000-00006ADE0000}"/>
    <cellStyle name="Uwaga 32 3 16" xfId="49832" xr:uid="{00000000-0005-0000-0000-00006BDE0000}"/>
    <cellStyle name="Uwaga 32 3 17" xfId="53060" xr:uid="{00000000-0005-0000-0000-00006CDE0000}"/>
    <cellStyle name="Uwaga 32 3 18" xfId="14924" xr:uid="{00000000-0005-0000-0000-00006DDE0000}"/>
    <cellStyle name="Uwaga 32 3 19" xfId="58343" xr:uid="{00000000-0005-0000-0000-00006EDE0000}"/>
    <cellStyle name="Uwaga 32 3 2" xfId="8888" xr:uid="{00000000-0005-0000-0000-00006FDE0000}"/>
    <cellStyle name="Uwaga 32 3 3" xfId="8502" xr:uid="{00000000-0005-0000-0000-000070DE0000}"/>
    <cellStyle name="Uwaga 32 3 4" xfId="5057" xr:uid="{00000000-0005-0000-0000-000071DE0000}"/>
    <cellStyle name="Uwaga 32 3 5" xfId="15574" xr:uid="{00000000-0005-0000-0000-000072DE0000}"/>
    <cellStyle name="Uwaga 32 3 6" xfId="14523" xr:uid="{00000000-0005-0000-0000-000073DE0000}"/>
    <cellStyle name="Uwaga 32 3 7" xfId="21456" xr:uid="{00000000-0005-0000-0000-000074DE0000}"/>
    <cellStyle name="Uwaga 32 3 8" xfId="24779" xr:uid="{00000000-0005-0000-0000-000075DE0000}"/>
    <cellStyle name="Uwaga 32 3 9" xfId="28005" xr:uid="{00000000-0005-0000-0000-000076DE0000}"/>
    <cellStyle name="Uwaga 32 30" xfId="4746" xr:uid="{00000000-0005-0000-0000-000077DE0000}"/>
    <cellStyle name="Uwaga 32 30 10" xfId="43227" xr:uid="{00000000-0005-0000-0000-000078DE0000}"/>
    <cellStyle name="Uwaga 32 30 11" xfId="46434" xr:uid="{00000000-0005-0000-0000-000079DE0000}"/>
    <cellStyle name="Uwaga 32 30 12" xfId="49694" xr:uid="{00000000-0005-0000-0000-00007ADE0000}"/>
    <cellStyle name="Uwaga 32 30 13" xfId="52894" xr:uid="{00000000-0005-0000-0000-00007BDE0000}"/>
    <cellStyle name="Uwaga 32 30 14" xfId="58085" xr:uid="{00000000-0005-0000-0000-00007CDE0000}"/>
    <cellStyle name="Uwaga 32 30 15" xfId="61322" xr:uid="{00000000-0005-0000-0000-00007DDE0000}"/>
    <cellStyle name="Uwaga 32 30 2" xfId="13980" xr:uid="{00000000-0005-0000-0000-00007EDE0000}"/>
    <cellStyle name="Uwaga 32 30 3" xfId="7930" xr:uid="{00000000-0005-0000-0000-00007FDE0000}"/>
    <cellStyle name="Uwaga 32 30 4" xfId="21214" xr:uid="{00000000-0005-0000-0000-000080DE0000}"/>
    <cellStyle name="Uwaga 32 30 5" xfId="24524" xr:uid="{00000000-0005-0000-0000-000081DE0000}"/>
    <cellStyle name="Uwaga 32 30 6" xfId="27836" xr:uid="{00000000-0005-0000-0000-000082DE0000}"/>
    <cellStyle name="Uwaga 32 30 7" xfId="31073" xr:uid="{00000000-0005-0000-0000-000083DE0000}"/>
    <cellStyle name="Uwaga 32 30 8" xfId="36830" xr:uid="{00000000-0005-0000-0000-000084DE0000}"/>
    <cellStyle name="Uwaga 32 30 9" xfId="40045" xr:uid="{00000000-0005-0000-0000-000085DE0000}"/>
    <cellStyle name="Uwaga 32 31" xfId="4797" xr:uid="{00000000-0005-0000-0000-000086DE0000}"/>
    <cellStyle name="Uwaga 32 31 10" xfId="43276" xr:uid="{00000000-0005-0000-0000-000087DE0000}"/>
    <cellStyle name="Uwaga 32 31 11" xfId="46485" xr:uid="{00000000-0005-0000-0000-000088DE0000}"/>
    <cellStyle name="Uwaga 32 31 12" xfId="49743" xr:uid="{00000000-0005-0000-0000-000089DE0000}"/>
    <cellStyle name="Uwaga 32 31 13" xfId="52945" xr:uid="{00000000-0005-0000-0000-00008ADE0000}"/>
    <cellStyle name="Uwaga 32 31 14" xfId="58134" xr:uid="{00000000-0005-0000-0000-00008BDE0000}"/>
    <cellStyle name="Uwaga 32 31 15" xfId="61371" xr:uid="{00000000-0005-0000-0000-00008CDE0000}"/>
    <cellStyle name="Uwaga 32 31 2" xfId="14031" xr:uid="{00000000-0005-0000-0000-00008DDE0000}"/>
    <cellStyle name="Uwaga 32 31 3" xfId="7979" xr:uid="{00000000-0005-0000-0000-00008EDE0000}"/>
    <cellStyle name="Uwaga 32 31 4" xfId="21265" xr:uid="{00000000-0005-0000-0000-00008FDE0000}"/>
    <cellStyle name="Uwaga 32 31 5" xfId="24575" xr:uid="{00000000-0005-0000-0000-000090DE0000}"/>
    <cellStyle name="Uwaga 32 31 6" xfId="27887" xr:uid="{00000000-0005-0000-0000-000091DE0000}"/>
    <cellStyle name="Uwaga 32 31 7" xfId="31124" xr:uid="{00000000-0005-0000-0000-000092DE0000}"/>
    <cellStyle name="Uwaga 32 31 8" xfId="36880" xr:uid="{00000000-0005-0000-0000-000093DE0000}"/>
    <cellStyle name="Uwaga 32 31 9" xfId="40096" xr:uid="{00000000-0005-0000-0000-000094DE0000}"/>
    <cellStyle name="Uwaga 32 4" xfId="2496" xr:uid="{00000000-0005-0000-0000-000095DE0000}"/>
    <cellStyle name="Uwaga 32 4 10" xfId="32140" xr:uid="{00000000-0005-0000-0000-000096DE0000}"/>
    <cellStyle name="Uwaga 32 4 11" xfId="34610" xr:uid="{00000000-0005-0000-0000-000097DE0000}"/>
    <cellStyle name="Uwaga 32 4 12" xfId="37798" xr:uid="{00000000-0005-0000-0000-000098DE0000}"/>
    <cellStyle name="Uwaga 32 4 13" xfId="41008" xr:uid="{00000000-0005-0000-0000-000099DE0000}"/>
    <cellStyle name="Uwaga 32 4 14" xfId="44184" xr:uid="{00000000-0005-0000-0000-00009ADE0000}"/>
    <cellStyle name="Uwaga 32 4 15" xfId="47483" xr:uid="{00000000-0005-0000-0000-00009BDE0000}"/>
    <cellStyle name="Uwaga 32 4 16" xfId="50648" xr:uid="{00000000-0005-0000-0000-00009CDE0000}"/>
    <cellStyle name="Uwaga 32 4 17" xfId="53844" xr:uid="{00000000-0005-0000-0000-00009DDE0000}"/>
    <cellStyle name="Uwaga 32 4 18" xfId="55898" xr:uid="{00000000-0005-0000-0000-00009EDE0000}"/>
    <cellStyle name="Uwaga 32 4 19" xfId="59135" xr:uid="{00000000-0005-0000-0000-00009FDE0000}"/>
    <cellStyle name="Uwaga 32 4 2" xfId="9698" xr:uid="{00000000-0005-0000-0000-0000A0DE0000}"/>
    <cellStyle name="Uwaga 32 4 3" xfId="11740" xr:uid="{00000000-0005-0000-0000-0000A1DE0000}"/>
    <cellStyle name="Uwaga 32 4 4" xfId="5864" xr:uid="{00000000-0005-0000-0000-0000A2DE0000}"/>
    <cellStyle name="Uwaga 32 4 5" xfId="16389" xr:uid="{00000000-0005-0000-0000-0000A3DE0000}"/>
    <cellStyle name="Uwaga 32 4 6" xfId="18964" xr:uid="{00000000-0005-0000-0000-0000A4DE0000}"/>
    <cellStyle name="Uwaga 32 4 7" xfId="22274" xr:uid="{00000000-0005-0000-0000-0000A5DE0000}"/>
    <cellStyle name="Uwaga 32 4 8" xfId="25594" xr:uid="{00000000-0005-0000-0000-0000A6DE0000}"/>
    <cellStyle name="Uwaga 32 4 9" xfId="28823" xr:uid="{00000000-0005-0000-0000-0000A7DE0000}"/>
    <cellStyle name="Uwaga 32 5" xfId="2635" xr:uid="{00000000-0005-0000-0000-0000A8DE0000}"/>
    <cellStyle name="Uwaga 32 5 10" xfId="32279" xr:uid="{00000000-0005-0000-0000-0000A9DE0000}"/>
    <cellStyle name="Uwaga 32 5 11" xfId="34749" xr:uid="{00000000-0005-0000-0000-0000AADE0000}"/>
    <cellStyle name="Uwaga 32 5 12" xfId="37937" xr:uid="{00000000-0005-0000-0000-0000ABDE0000}"/>
    <cellStyle name="Uwaga 32 5 13" xfId="41147" xr:uid="{00000000-0005-0000-0000-0000ACDE0000}"/>
    <cellStyle name="Uwaga 32 5 14" xfId="44323" xr:uid="{00000000-0005-0000-0000-0000ADDE0000}"/>
    <cellStyle name="Uwaga 32 5 15" xfId="47622" xr:uid="{00000000-0005-0000-0000-0000AEDE0000}"/>
    <cellStyle name="Uwaga 32 5 16" xfId="50787" xr:uid="{00000000-0005-0000-0000-0000AFDE0000}"/>
    <cellStyle name="Uwaga 32 5 17" xfId="53982" xr:uid="{00000000-0005-0000-0000-0000B0DE0000}"/>
    <cellStyle name="Uwaga 32 5 18" xfId="56036" xr:uid="{00000000-0005-0000-0000-0000B1DE0000}"/>
    <cellStyle name="Uwaga 32 5 19" xfId="59273" xr:uid="{00000000-0005-0000-0000-0000B2DE0000}"/>
    <cellStyle name="Uwaga 32 5 2" xfId="9837" xr:uid="{00000000-0005-0000-0000-0000B3DE0000}"/>
    <cellStyle name="Uwaga 32 5 3" xfId="11879" xr:uid="{00000000-0005-0000-0000-0000B4DE0000}"/>
    <cellStyle name="Uwaga 32 5 4" xfId="6003" xr:uid="{00000000-0005-0000-0000-0000B5DE0000}"/>
    <cellStyle name="Uwaga 32 5 5" xfId="16528" xr:uid="{00000000-0005-0000-0000-0000B6DE0000}"/>
    <cellStyle name="Uwaga 32 5 6" xfId="19103" xr:uid="{00000000-0005-0000-0000-0000B7DE0000}"/>
    <cellStyle name="Uwaga 32 5 7" xfId="22413" xr:uid="{00000000-0005-0000-0000-0000B8DE0000}"/>
    <cellStyle name="Uwaga 32 5 8" xfId="25733" xr:uid="{00000000-0005-0000-0000-0000B9DE0000}"/>
    <cellStyle name="Uwaga 32 5 9" xfId="28962" xr:uid="{00000000-0005-0000-0000-0000BADE0000}"/>
    <cellStyle name="Uwaga 32 6" xfId="1730" xr:uid="{00000000-0005-0000-0000-0000BBDE0000}"/>
    <cellStyle name="Uwaga 32 6 10" xfId="31382" xr:uid="{00000000-0005-0000-0000-0000BCDE0000}"/>
    <cellStyle name="Uwaga 32 6 11" xfId="18410" xr:uid="{00000000-0005-0000-0000-0000BDDE0000}"/>
    <cellStyle name="Uwaga 32 6 12" xfId="37032" xr:uid="{00000000-0005-0000-0000-0000BEDE0000}"/>
    <cellStyle name="Uwaga 32 6 13" xfId="40264" xr:uid="{00000000-0005-0000-0000-0000BFDE0000}"/>
    <cellStyle name="Uwaga 32 6 14" xfId="43418" xr:uid="{00000000-0005-0000-0000-0000C0DE0000}"/>
    <cellStyle name="Uwaga 32 6 15" xfId="46739" xr:uid="{00000000-0005-0000-0000-0000C1DE0000}"/>
    <cellStyle name="Uwaga 32 6 16" xfId="49884" xr:uid="{00000000-0005-0000-0000-0000C2DE0000}"/>
    <cellStyle name="Uwaga 32 6 17" xfId="53111" xr:uid="{00000000-0005-0000-0000-0000C3DE0000}"/>
    <cellStyle name="Uwaga 32 6 18" xfId="34271" xr:uid="{00000000-0005-0000-0000-0000C4DE0000}"/>
    <cellStyle name="Uwaga 32 6 19" xfId="58394" xr:uid="{00000000-0005-0000-0000-0000C5DE0000}"/>
    <cellStyle name="Uwaga 32 6 2" xfId="8940" xr:uid="{00000000-0005-0000-0000-0000C6DE0000}"/>
    <cellStyle name="Uwaga 32 6 3" xfId="8450" xr:uid="{00000000-0005-0000-0000-0000C7DE0000}"/>
    <cellStyle name="Uwaga 32 6 4" xfId="5109" xr:uid="{00000000-0005-0000-0000-0000C8DE0000}"/>
    <cellStyle name="Uwaga 32 6 5" xfId="15626" xr:uid="{00000000-0005-0000-0000-0000C9DE0000}"/>
    <cellStyle name="Uwaga 32 6 6" xfId="14471" xr:uid="{00000000-0005-0000-0000-0000CADE0000}"/>
    <cellStyle name="Uwaga 32 6 7" xfId="21508" xr:uid="{00000000-0005-0000-0000-0000CBDE0000}"/>
    <cellStyle name="Uwaga 32 6 8" xfId="24830" xr:uid="{00000000-0005-0000-0000-0000CCDE0000}"/>
    <cellStyle name="Uwaga 32 6 9" xfId="28057" xr:uid="{00000000-0005-0000-0000-0000CDDE0000}"/>
    <cellStyle name="Uwaga 32 7" xfId="2855" xr:uid="{00000000-0005-0000-0000-0000CEDE0000}"/>
    <cellStyle name="Uwaga 32 7 10" xfId="32499" xr:uid="{00000000-0005-0000-0000-0000CFDE0000}"/>
    <cellStyle name="Uwaga 32 7 11" xfId="34969" xr:uid="{00000000-0005-0000-0000-0000D0DE0000}"/>
    <cellStyle name="Uwaga 32 7 12" xfId="38157" xr:uid="{00000000-0005-0000-0000-0000D1DE0000}"/>
    <cellStyle name="Uwaga 32 7 13" xfId="41364" xr:uid="{00000000-0005-0000-0000-0000D2DE0000}"/>
    <cellStyle name="Uwaga 32 7 14" xfId="44543" xr:uid="{00000000-0005-0000-0000-0000D3DE0000}"/>
    <cellStyle name="Uwaga 32 7 15" xfId="47839" xr:uid="{00000000-0005-0000-0000-0000D4DE0000}"/>
    <cellStyle name="Uwaga 32 7 16" xfId="51007" xr:uid="{00000000-0005-0000-0000-0000D5DE0000}"/>
    <cellStyle name="Uwaga 32 7 17" xfId="54197" xr:uid="{00000000-0005-0000-0000-0000D6DE0000}"/>
    <cellStyle name="Uwaga 32 7 18" xfId="56251" xr:uid="{00000000-0005-0000-0000-0000D7DE0000}"/>
    <cellStyle name="Uwaga 32 7 19" xfId="59488" xr:uid="{00000000-0005-0000-0000-0000D8DE0000}"/>
    <cellStyle name="Uwaga 32 7 2" xfId="10057" xr:uid="{00000000-0005-0000-0000-0000D9DE0000}"/>
    <cellStyle name="Uwaga 32 7 3" xfId="12099" xr:uid="{00000000-0005-0000-0000-0000DADE0000}"/>
    <cellStyle name="Uwaga 32 7 4" xfId="6223" xr:uid="{00000000-0005-0000-0000-0000DBDE0000}"/>
    <cellStyle name="Uwaga 32 7 5" xfId="16748" xr:uid="{00000000-0005-0000-0000-0000DCDE0000}"/>
    <cellStyle name="Uwaga 32 7 6" xfId="19323" xr:uid="{00000000-0005-0000-0000-0000DDDE0000}"/>
    <cellStyle name="Uwaga 32 7 7" xfId="22633" xr:uid="{00000000-0005-0000-0000-0000DEDE0000}"/>
    <cellStyle name="Uwaga 32 7 8" xfId="25951" xr:uid="{00000000-0005-0000-0000-0000DFDE0000}"/>
    <cellStyle name="Uwaga 32 7 9" xfId="29182" xr:uid="{00000000-0005-0000-0000-0000E0DE0000}"/>
    <cellStyle name="Uwaga 32 8" xfId="2959" xr:uid="{00000000-0005-0000-0000-0000E1DE0000}"/>
    <cellStyle name="Uwaga 32 8 10" xfId="32603" xr:uid="{00000000-0005-0000-0000-0000E2DE0000}"/>
    <cellStyle name="Uwaga 32 8 11" xfId="35073" xr:uid="{00000000-0005-0000-0000-0000E3DE0000}"/>
    <cellStyle name="Uwaga 32 8 12" xfId="38261" xr:uid="{00000000-0005-0000-0000-0000E4DE0000}"/>
    <cellStyle name="Uwaga 32 8 13" xfId="41468" xr:uid="{00000000-0005-0000-0000-0000E5DE0000}"/>
    <cellStyle name="Uwaga 32 8 14" xfId="44647" xr:uid="{00000000-0005-0000-0000-0000E6DE0000}"/>
    <cellStyle name="Uwaga 32 8 15" xfId="47943" xr:uid="{00000000-0005-0000-0000-0000E7DE0000}"/>
    <cellStyle name="Uwaga 32 8 16" xfId="51111" xr:uid="{00000000-0005-0000-0000-0000E8DE0000}"/>
    <cellStyle name="Uwaga 32 8 17" xfId="54300" xr:uid="{00000000-0005-0000-0000-0000E9DE0000}"/>
    <cellStyle name="Uwaga 32 8 18" xfId="56354" xr:uid="{00000000-0005-0000-0000-0000EADE0000}"/>
    <cellStyle name="Uwaga 32 8 19" xfId="59591" xr:uid="{00000000-0005-0000-0000-0000EBDE0000}"/>
    <cellStyle name="Uwaga 32 8 2" xfId="10161" xr:uid="{00000000-0005-0000-0000-0000ECDE0000}"/>
    <cellStyle name="Uwaga 32 8 3" xfId="12203" xr:uid="{00000000-0005-0000-0000-0000EDDE0000}"/>
    <cellStyle name="Uwaga 32 8 4" xfId="6327" xr:uid="{00000000-0005-0000-0000-0000EEDE0000}"/>
    <cellStyle name="Uwaga 32 8 5" xfId="16852" xr:uid="{00000000-0005-0000-0000-0000EFDE0000}"/>
    <cellStyle name="Uwaga 32 8 6" xfId="19427" xr:uid="{00000000-0005-0000-0000-0000F0DE0000}"/>
    <cellStyle name="Uwaga 32 8 7" xfId="22737" xr:uid="{00000000-0005-0000-0000-0000F1DE0000}"/>
    <cellStyle name="Uwaga 32 8 8" xfId="26054" xr:uid="{00000000-0005-0000-0000-0000F2DE0000}"/>
    <cellStyle name="Uwaga 32 8 9" xfId="29286" xr:uid="{00000000-0005-0000-0000-0000F3DE0000}"/>
    <cellStyle name="Uwaga 32 9" xfId="3125" xr:uid="{00000000-0005-0000-0000-0000F4DE0000}"/>
    <cellStyle name="Uwaga 32 9 10" xfId="32769" xr:uid="{00000000-0005-0000-0000-0000F5DE0000}"/>
    <cellStyle name="Uwaga 32 9 11" xfId="35238" xr:uid="{00000000-0005-0000-0000-0000F6DE0000}"/>
    <cellStyle name="Uwaga 32 9 12" xfId="38427" xr:uid="{00000000-0005-0000-0000-0000F7DE0000}"/>
    <cellStyle name="Uwaga 32 9 13" xfId="41633" xr:uid="{00000000-0005-0000-0000-0000F8DE0000}"/>
    <cellStyle name="Uwaga 32 9 14" xfId="44813" xr:uid="{00000000-0005-0000-0000-0000F9DE0000}"/>
    <cellStyle name="Uwaga 32 9 15" xfId="48108" xr:uid="{00000000-0005-0000-0000-0000FADE0000}"/>
    <cellStyle name="Uwaga 32 9 16" xfId="51276" xr:uid="{00000000-0005-0000-0000-0000FBDE0000}"/>
    <cellStyle name="Uwaga 32 9 17" xfId="54464" xr:uid="{00000000-0005-0000-0000-0000FCDE0000}"/>
    <cellStyle name="Uwaga 32 9 18" xfId="56518" xr:uid="{00000000-0005-0000-0000-0000FDDE0000}"/>
    <cellStyle name="Uwaga 32 9 19" xfId="59755" xr:uid="{00000000-0005-0000-0000-0000FEDE0000}"/>
    <cellStyle name="Uwaga 32 9 2" xfId="10327" xr:uid="{00000000-0005-0000-0000-0000FFDE0000}"/>
    <cellStyle name="Uwaga 32 9 3" xfId="12369" xr:uid="{00000000-0005-0000-0000-000000DF0000}"/>
    <cellStyle name="Uwaga 32 9 4" xfId="6493" xr:uid="{00000000-0005-0000-0000-000001DF0000}"/>
    <cellStyle name="Uwaga 32 9 5" xfId="17018" xr:uid="{00000000-0005-0000-0000-000002DF0000}"/>
    <cellStyle name="Uwaga 32 9 6" xfId="19593" xr:uid="{00000000-0005-0000-0000-000003DF0000}"/>
    <cellStyle name="Uwaga 32 9 7" xfId="22903" xr:uid="{00000000-0005-0000-0000-000004DF0000}"/>
    <cellStyle name="Uwaga 32 9 8" xfId="26219" xr:uid="{00000000-0005-0000-0000-000005DF0000}"/>
    <cellStyle name="Uwaga 32 9 9" xfId="29452" xr:uid="{00000000-0005-0000-0000-000006DF0000}"/>
    <cellStyle name="Uwaga 4" xfId="1397" xr:uid="{00000000-0005-0000-0000-000007DF0000}"/>
    <cellStyle name="Uwaga 4 10" xfId="2818" xr:uid="{00000000-0005-0000-0000-000008DF0000}"/>
    <cellStyle name="Uwaga 4 10 10" xfId="32462" xr:uid="{00000000-0005-0000-0000-000009DF0000}"/>
    <cellStyle name="Uwaga 4 10 11" xfId="34932" xr:uid="{00000000-0005-0000-0000-00000ADF0000}"/>
    <cellStyle name="Uwaga 4 10 12" xfId="38120" xr:uid="{00000000-0005-0000-0000-00000BDF0000}"/>
    <cellStyle name="Uwaga 4 10 13" xfId="41327" xr:uid="{00000000-0005-0000-0000-00000CDF0000}"/>
    <cellStyle name="Uwaga 4 10 14" xfId="44506" xr:uid="{00000000-0005-0000-0000-00000DDF0000}"/>
    <cellStyle name="Uwaga 4 10 15" xfId="47802" xr:uid="{00000000-0005-0000-0000-00000EDF0000}"/>
    <cellStyle name="Uwaga 4 10 16" xfId="50970" xr:uid="{00000000-0005-0000-0000-00000FDF0000}"/>
    <cellStyle name="Uwaga 4 10 17" xfId="54160" xr:uid="{00000000-0005-0000-0000-000010DF0000}"/>
    <cellStyle name="Uwaga 4 10 18" xfId="56214" xr:uid="{00000000-0005-0000-0000-000011DF0000}"/>
    <cellStyle name="Uwaga 4 10 19" xfId="59451" xr:uid="{00000000-0005-0000-0000-000012DF0000}"/>
    <cellStyle name="Uwaga 4 10 2" xfId="10020" xr:uid="{00000000-0005-0000-0000-000013DF0000}"/>
    <cellStyle name="Uwaga 4 10 3" xfId="12062" xr:uid="{00000000-0005-0000-0000-000014DF0000}"/>
    <cellStyle name="Uwaga 4 10 4" xfId="6186" xr:uid="{00000000-0005-0000-0000-000015DF0000}"/>
    <cellStyle name="Uwaga 4 10 5" xfId="16711" xr:uid="{00000000-0005-0000-0000-000016DF0000}"/>
    <cellStyle name="Uwaga 4 10 6" xfId="19286" xr:uid="{00000000-0005-0000-0000-000017DF0000}"/>
    <cellStyle name="Uwaga 4 10 7" xfId="22596" xr:uid="{00000000-0005-0000-0000-000018DF0000}"/>
    <cellStyle name="Uwaga 4 10 8" xfId="25914" xr:uid="{00000000-0005-0000-0000-000019DF0000}"/>
    <cellStyle name="Uwaga 4 10 9" xfId="29145" xr:uid="{00000000-0005-0000-0000-00001ADF0000}"/>
    <cellStyle name="Uwaga 4 11" xfId="3374" xr:uid="{00000000-0005-0000-0000-00001BDF0000}"/>
    <cellStyle name="Uwaga 4 11 10" xfId="33018" xr:uid="{00000000-0005-0000-0000-00001CDF0000}"/>
    <cellStyle name="Uwaga 4 11 11" xfId="35486" xr:uid="{00000000-0005-0000-0000-00001DDF0000}"/>
    <cellStyle name="Uwaga 4 11 12" xfId="38676" xr:uid="{00000000-0005-0000-0000-00001EDF0000}"/>
    <cellStyle name="Uwaga 4 11 13" xfId="41881" xr:uid="{00000000-0005-0000-0000-00001FDF0000}"/>
    <cellStyle name="Uwaga 4 11 14" xfId="45062" xr:uid="{00000000-0005-0000-0000-000020DF0000}"/>
    <cellStyle name="Uwaga 4 11 15" xfId="48356" xr:uid="{00000000-0005-0000-0000-000021DF0000}"/>
    <cellStyle name="Uwaga 4 11 16" xfId="51525" xr:uid="{00000000-0005-0000-0000-000022DF0000}"/>
    <cellStyle name="Uwaga 4 11 17" xfId="54710" xr:uid="{00000000-0005-0000-0000-000023DF0000}"/>
    <cellStyle name="Uwaga 4 11 18" xfId="56764" xr:uid="{00000000-0005-0000-0000-000024DF0000}"/>
    <cellStyle name="Uwaga 4 11 19" xfId="60001" xr:uid="{00000000-0005-0000-0000-000025DF0000}"/>
    <cellStyle name="Uwaga 4 11 2" xfId="10576" xr:uid="{00000000-0005-0000-0000-000026DF0000}"/>
    <cellStyle name="Uwaga 4 11 3" xfId="12618" xr:uid="{00000000-0005-0000-0000-000027DF0000}"/>
    <cellStyle name="Uwaga 4 11 4" xfId="6742" xr:uid="{00000000-0005-0000-0000-000028DF0000}"/>
    <cellStyle name="Uwaga 4 11 5" xfId="17267" xr:uid="{00000000-0005-0000-0000-000029DF0000}"/>
    <cellStyle name="Uwaga 4 11 6" xfId="19842" xr:uid="{00000000-0005-0000-0000-00002ADF0000}"/>
    <cellStyle name="Uwaga 4 11 7" xfId="23152" xr:uid="{00000000-0005-0000-0000-00002BDF0000}"/>
    <cellStyle name="Uwaga 4 11 8" xfId="26467" xr:uid="{00000000-0005-0000-0000-00002CDF0000}"/>
    <cellStyle name="Uwaga 4 11 9" xfId="29701" xr:uid="{00000000-0005-0000-0000-00002DDF0000}"/>
    <cellStyle name="Uwaga 4 12" xfId="3216" xr:uid="{00000000-0005-0000-0000-00002EDF0000}"/>
    <cellStyle name="Uwaga 4 12 10" xfId="32860" xr:uid="{00000000-0005-0000-0000-00002FDF0000}"/>
    <cellStyle name="Uwaga 4 12 11" xfId="35329" xr:uid="{00000000-0005-0000-0000-000030DF0000}"/>
    <cellStyle name="Uwaga 4 12 12" xfId="38518" xr:uid="{00000000-0005-0000-0000-000031DF0000}"/>
    <cellStyle name="Uwaga 4 12 13" xfId="41724" xr:uid="{00000000-0005-0000-0000-000032DF0000}"/>
    <cellStyle name="Uwaga 4 12 14" xfId="44904" xr:uid="{00000000-0005-0000-0000-000033DF0000}"/>
    <cellStyle name="Uwaga 4 12 15" xfId="48199" xr:uid="{00000000-0005-0000-0000-000034DF0000}"/>
    <cellStyle name="Uwaga 4 12 16" xfId="51367" xr:uid="{00000000-0005-0000-0000-000035DF0000}"/>
    <cellStyle name="Uwaga 4 12 17" xfId="54554" xr:uid="{00000000-0005-0000-0000-000036DF0000}"/>
    <cellStyle name="Uwaga 4 12 18" xfId="56608" xr:uid="{00000000-0005-0000-0000-000037DF0000}"/>
    <cellStyle name="Uwaga 4 12 19" xfId="59845" xr:uid="{00000000-0005-0000-0000-000038DF0000}"/>
    <cellStyle name="Uwaga 4 12 2" xfId="10418" xr:uid="{00000000-0005-0000-0000-000039DF0000}"/>
    <cellStyle name="Uwaga 4 12 3" xfId="12460" xr:uid="{00000000-0005-0000-0000-00003ADF0000}"/>
    <cellStyle name="Uwaga 4 12 4" xfId="6584" xr:uid="{00000000-0005-0000-0000-00003BDF0000}"/>
    <cellStyle name="Uwaga 4 12 5" xfId="17109" xr:uid="{00000000-0005-0000-0000-00003CDF0000}"/>
    <cellStyle name="Uwaga 4 12 6" xfId="19684" xr:uid="{00000000-0005-0000-0000-00003DDF0000}"/>
    <cellStyle name="Uwaga 4 12 7" xfId="22994" xr:uid="{00000000-0005-0000-0000-00003EDF0000}"/>
    <cellStyle name="Uwaga 4 12 8" xfId="26309" xr:uid="{00000000-0005-0000-0000-00003FDF0000}"/>
    <cellStyle name="Uwaga 4 12 9" xfId="29543" xr:uid="{00000000-0005-0000-0000-000040DF0000}"/>
    <cellStyle name="Uwaga 4 13" xfId="1549" xr:uid="{00000000-0005-0000-0000-000041DF0000}"/>
    <cellStyle name="Uwaga 4 13 10" xfId="31201" xr:uid="{00000000-0005-0000-0000-000042DF0000}"/>
    <cellStyle name="Uwaga 4 13 11" xfId="15144" xr:uid="{00000000-0005-0000-0000-000043DF0000}"/>
    <cellStyle name="Uwaga 4 13 12" xfId="34185" xr:uid="{00000000-0005-0000-0000-000044DF0000}"/>
    <cellStyle name="Uwaga 4 13 13" xfId="18556" xr:uid="{00000000-0005-0000-0000-000045DF0000}"/>
    <cellStyle name="Uwaga 4 13 14" xfId="34036" xr:uid="{00000000-0005-0000-0000-000046DF0000}"/>
    <cellStyle name="Uwaga 4 13 15" xfId="46561" xr:uid="{00000000-0005-0000-0000-000047DF0000}"/>
    <cellStyle name="Uwaga 4 13 16" xfId="39617" xr:uid="{00000000-0005-0000-0000-000048DF0000}"/>
    <cellStyle name="Uwaga 4 13 17" xfId="14972" xr:uid="{00000000-0005-0000-0000-000049DF0000}"/>
    <cellStyle name="Uwaga 4 13 18" xfId="18125" xr:uid="{00000000-0005-0000-0000-00004ADF0000}"/>
    <cellStyle name="Uwaga 4 13 19" xfId="58218" xr:uid="{00000000-0005-0000-0000-00004BDF0000}"/>
    <cellStyle name="Uwaga 4 13 2" xfId="8761" xr:uid="{00000000-0005-0000-0000-00004CDF0000}"/>
    <cellStyle name="Uwaga 4 13 3" xfId="8629" xr:uid="{00000000-0005-0000-0000-00004DDF0000}"/>
    <cellStyle name="Uwaga 4 13 4" xfId="4929" xr:uid="{00000000-0005-0000-0000-00004EDF0000}"/>
    <cellStyle name="Uwaga 4 13 5" xfId="15445" xr:uid="{00000000-0005-0000-0000-00004FDF0000}"/>
    <cellStyle name="Uwaga 4 13 6" xfId="14652" xr:uid="{00000000-0005-0000-0000-000050DF0000}"/>
    <cellStyle name="Uwaga 4 13 7" xfId="21327" xr:uid="{00000000-0005-0000-0000-000051DF0000}"/>
    <cellStyle name="Uwaga 4 13 8" xfId="24650" xr:uid="{00000000-0005-0000-0000-000052DF0000}"/>
    <cellStyle name="Uwaga 4 13 9" xfId="18270" xr:uid="{00000000-0005-0000-0000-000053DF0000}"/>
    <cellStyle name="Uwaga 4 14" xfId="3543" xr:uid="{00000000-0005-0000-0000-000054DF0000}"/>
    <cellStyle name="Uwaga 4 14 10" xfId="33187" xr:uid="{00000000-0005-0000-0000-000055DF0000}"/>
    <cellStyle name="Uwaga 4 14 11" xfId="35651" xr:uid="{00000000-0005-0000-0000-000056DF0000}"/>
    <cellStyle name="Uwaga 4 14 12" xfId="38845" xr:uid="{00000000-0005-0000-0000-000057DF0000}"/>
    <cellStyle name="Uwaga 4 14 13" xfId="42046" xr:uid="{00000000-0005-0000-0000-000058DF0000}"/>
    <cellStyle name="Uwaga 4 14 14" xfId="45231" xr:uid="{00000000-0005-0000-0000-000059DF0000}"/>
    <cellStyle name="Uwaga 4 14 15" xfId="48521" xr:uid="{00000000-0005-0000-0000-00005ADF0000}"/>
    <cellStyle name="Uwaga 4 14 16" xfId="51692" xr:uid="{00000000-0005-0000-0000-00005BDF0000}"/>
    <cellStyle name="Uwaga 4 14 17" xfId="54873" xr:uid="{00000000-0005-0000-0000-00005CDF0000}"/>
    <cellStyle name="Uwaga 4 14 18" xfId="56927" xr:uid="{00000000-0005-0000-0000-00005DDF0000}"/>
    <cellStyle name="Uwaga 4 14 19" xfId="60164" xr:uid="{00000000-0005-0000-0000-00005EDF0000}"/>
    <cellStyle name="Uwaga 4 14 2" xfId="10745" xr:uid="{00000000-0005-0000-0000-00005FDF0000}"/>
    <cellStyle name="Uwaga 4 14 3" xfId="12787" xr:uid="{00000000-0005-0000-0000-000060DF0000}"/>
    <cellStyle name="Uwaga 4 14 4" xfId="6909" xr:uid="{00000000-0005-0000-0000-000061DF0000}"/>
    <cellStyle name="Uwaga 4 14 5" xfId="17436" xr:uid="{00000000-0005-0000-0000-000062DF0000}"/>
    <cellStyle name="Uwaga 4 14 6" xfId="20011" xr:uid="{00000000-0005-0000-0000-000063DF0000}"/>
    <cellStyle name="Uwaga 4 14 7" xfId="23321" xr:uid="{00000000-0005-0000-0000-000064DF0000}"/>
    <cellStyle name="Uwaga 4 14 8" xfId="26636" xr:uid="{00000000-0005-0000-0000-000065DF0000}"/>
    <cellStyle name="Uwaga 4 14 9" xfId="29870" xr:uid="{00000000-0005-0000-0000-000066DF0000}"/>
    <cellStyle name="Uwaga 4 15" xfId="3680" xr:uid="{00000000-0005-0000-0000-000067DF0000}"/>
    <cellStyle name="Uwaga 4 15 10" xfId="33324" xr:uid="{00000000-0005-0000-0000-000068DF0000}"/>
    <cellStyle name="Uwaga 4 15 11" xfId="35788" xr:uid="{00000000-0005-0000-0000-000069DF0000}"/>
    <cellStyle name="Uwaga 4 15 12" xfId="38982" xr:uid="{00000000-0005-0000-0000-00006ADF0000}"/>
    <cellStyle name="Uwaga 4 15 13" xfId="42183" xr:uid="{00000000-0005-0000-0000-00006BDF0000}"/>
    <cellStyle name="Uwaga 4 15 14" xfId="45368" xr:uid="{00000000-0005-0000-0000-00006CDF0000}"/>
    <cellStyle name="Uwaga 4 15 15" xfId="48658" xr:uid="{00000000-0005-0000-0000-00006DDF0000}"/>
    <cellStyle name="Uwaga 4 15 16" xfId="51829" xr:uid="{00000000-0005-0000-0000-00006EDF0000}"/>
    <cellStyle name="Uwaga 4 15 17" xfId="55009" xr:uid="{00000000-0005-0000-0000-00006FDF0000}"/>
    <cellStyle name="Uwaga 4 15 18" xfId="57063" xr:uid="{00000000-0005-0000-0000-000070DF0000}"/>
    <cellStyle name="Uwaga 4 15 19" xfId="60300" xr:uid="{00000000-0005-0000-0000-000071DF0000}"/>
    <cellStyle name="Uwaga 4 15 2" xfId="10882" xr:uid="{00000000-0005-0000-0000-000072DF0000}"/>
    <cellStyle name="Uwaga 4 15 3" xfId="12924" xr:uid="{00000000-0005-0000-0000-000073DF0000}"/>
    <cellStyle name="Uwaga 4 15 4" xfId="7046" xr:uid="{00000000-0005-0000-0000-000074DF0000}"/>
    <cellStyle name="Uwaga 4 15 5" xfId="17573" xr:uid="{00000000-0005-0000-0000-000075DF0000}"/>
    <cellStyle name="Uwaga 4 15 6" xfId="20148" xr:uid="{00000000-0005-0000-0000-000076DF0000}"/>
    <cellStyle name="Uwaga 4 15 7" xfId="23458" xr:uid="{00000000-0005-0000-0000-000077DF0000}"/>
    <cellStyle name="Uwaga 4 15 8" xfId="26773" xr:uid="{00000000-0005-0000-0000-000078DF0000}"/>
    <cellStyle name="Uwaga 4 15 9" xfId="30007" xr:uid="{00000000-0005-0000-0000-000079DF0000}"/>
    <cellStyle name="Uwaga 4 16" xfId="2052" xr:uid="{00000000-0005-0000-0000-00007ADF0000}"/>
    <cellStyle name="Uwaga 4 16 10" xfId="31700" xr:uid="{00000000-0005-0000-0000-00007BDF0000}"/>
    <cellStyle name="Uwaga 4 16 11" xfId="18496" xr:uid="{00000000-0005-0000-0000-00007CDF0000}"/>
    <cellStyle name="Uwaga 4 16 12" xfId="37354" xr:uid="{00000000-0005-0000-0000-00007DDF0000}"/>
    <cellStyle name="Uwaga 4 16 13" xfId="40577" xr:uid="{00000000-0005-0000-0000-00007EDF0000}"/>
    <cellStyle name="Uwaga 4 16 14" xfId="43740" xr:uid="{00000000-0005-0000-0000-00007FDF0000}"/>
    <cellStyle name="Uwaga 4 16 15" xfId="47052" xr:uid="{00000000-0005-0000-0000-000080DF0000}"/>
    <cellStyle name="Uwaga 4 16 16" xfId="50206" xr:uid="{00000000-0005-0000-0000-000081DF0000}"/>
    <cellStyle name="Uwaga 4 16 17" xfId="53417" xr:uid="{00000000-0005-0000-0000-000082DF0000}"/>
    <cellStyle name="Uwaga 4 16 18" xfId="14877" xr:uid="{00000000-0005-0000-0000-000083DF0000}"/>
    <cellStyle name="Uwaga 4 16 19" xfId="58704" xr:uid="{00000000-0005-0000-0000-000084DF0000}"/>
    <cellStyle name="Uwaga 4 16 2" xfId="9258" xr:uid="{00000000-0005-0000-0000-000085DF0000}"/>
    <cellStyle name="Uwaga 4 16 3" xfId="8128" xr:uid="{00000000-0005-0000-0000-000086DF0000}"/>
    <cellStyle name="Uwaga 4 16 4" xfId="5429" xr:uid="{00000000-0005-0000-0000-000087DF0000}"/>
    <cellStyle name="Uwaga 4 16 5" xfId="15947" xr:uid="{00000000-0005-0000-0000-000088DF0000}"/>
    <cellStyle name="Uwaga 4 16 6" xfId="14149" xr:uid="{00000000-0005-0000-0000-000089DF0000}"/>
    <cellStyle name="Uwaga 4 16 7" xfId="21830" xr:uid="{00000000-0005-0000-0000-00008ADF0000}"/>
    <cellStyle name="Uwaga 4 16 8" xfId="25152" xr:uid="{00000000-0005-0000-0000-00008BDF0000}"/>
    <cellStyle name="Uwaga 4 16 9" xfId="28379" xr:uid="{00000000-0005-0000-0000-00008CDF0000}"/>
    <cellStyle name="Uwaga 4 17" xfId="3815" xr:uid="{00000000-0005-0000-0000-00008DDF0000}"/>
    <cellStyle name="Uwaga 4 17 10" xfId="33459" xr:uid="{00000000-0005-0000-0000-00008EDF0000}"/>
    <cellStyle name="Uwaga 4 17 11" xfId="35922" xr:uid="{00000000-0005-0000-0000-00008FDF0000}"/>
    <cellStyle name="Uwaga 4 17 12" xfId="39117" xr:uid="{00000000-0005-0000-0000-000090DF0000}"/>
    <cellStyle name="Uwaga 4 17 13" xfId="42317" xr:uid="{00000000-0005-0000-0000-000091DF0000}"/>
    <cellStyle name="Uwaga 4 17 14" xfId="45503" xr:uid="{00000000-0005-0000-0000-000092DF0000}"/>
    <cellStyle name="Uwaga 4 17 15" xfId="48792" xr:uid="{00000000-0005-0000-0000-000093DF0000}"/>
    <cellStyle name="Uwaga 4 17 16" xfId="51964" xr:uid="{00000000-0005-0000-0000-000094DF0000}"/>
    <cellStyle name="Uwaga 4 17 17" xfId="55142" xr:uid="{00000000-0005-0000-0000-000095DF0000}"/>
    <cellStyle name="Uwaga 4 17 18" xfId="57196" xr:uid="{00000000-0005-0000-0000-000096DF0000}"/>
    <cellStyle name="Uwaga 4 17 19" xfId="60433" xr:uid="{00000000-0005-0000-0000-000097DF0000}"/>
    <cellStyle name="Uwaga 4 17 2" xfId="11017" xr:uid="{00000000-0005-0000-0000-000098DF0000}"/>
    <cellStyle name="Uwaga 4 17 3" xfId="13059" xr:uid="{00000000-0005-0000-0000-000099DF0000}"/>
    <cellStyle name="Uwaga 4 17 4" xfId="7176" xr:uid="{00000000-0005-0000-0000-00009ADF0000}"/>
    <cellStyle name="Uwaga 4 17 5" xfId="17708" xr:uid="{00000000-0005-0000-0000-00009BDF0000}"/>
    <cellStyle name="Uwaga 4 17 6" xfId="20283" xr:uid="{00000000-0005-0000-0000-00009CDF0000}"/>
    <cellStyle name="Uwaga 4 17 7" xfId="23593" xr:uid="{00000000-0005-0000-0000-00009DDF0000}"/>
    <cellStyle name="Uwaga 4 17 8" xfId="26908" xr:uid="{00000000-0005-0000-0000-00009EDF0000}"/>
    <cellStyle name="Uwaga 4 17 9" xfId="30142" xr:uid="{00000000-0005-0000-0000-00009FDF0000}"/>
    <cellStyle name="Uwaga 4 18" xfId="3938" xr:uid="{00000000-0005-0000-0000-0000A0DF0000}"/>
    <cellStyle name="Uwaga 4 18 10" xfId="33582" xr:uid="{00000000-0005-0000-0000-0000A1DF0000}"/>
    <cellStyle name="Uwaga 4 18 11" xfId="36045" xr:uid="{00000000-0005-0000-0000-0000A2DF0000}"/>
    <cellStyle name="Uwaga 4 18 12" xfId="39240" xr:uid="{00000000-0005-0000-0000-0000A3DF0000}"/>
    <cellStyle name="Uwaga 4 18 13" xfId="42440" xr:uid="{00000000-0005-0000-0000-0000A4DF0000}"/>
    <cellStyle name="Uwaga 4 18 14" xfId="45626" xr:uid="{00000000-0005-0000-0000-0000A5DF0000}"/>
    <cellStyle name="Uwaga 4 18 15" xfId="48915" xr:uid="{00000000-0005-0000-0000-0000A6DF0000}"/>
    <cellStyle name="Uwaga 4 18 16" xfId="52087" xr:uid="{00000000-0005-0000-0000-0000A7DF0000}"/>
    <cellStyle name="Uwaga 4 18 17" xfId="55264" xr:uid="{00000000-0005-0000-0000-0000A8DF0000}"/>
    <cellStyle name="Uwaga 4 18 18" xfId="57318" xr:uid="{00000000-0005-0000-0000-0000A9DF0000}"/>
    <cellStyle name="Uwaga 4 18 19" xfId="60555" xr:uid="{00000000-0005-0000-0000-0000AADF0000}"/>
    <cellStyle name="Uwaga 4 18 2" xfId="11140" xr:uid="{00000000-0005-0000-0000-0000ABDF0000}"/>
    <cellStyle name="Uwaga 4 18 3" xfId="13182" xr:uid="{00000000-0005-0000-0000-0000ACDF0000}"/>
    <cellStyle name="Uwaga 4 18 4" xfId="7298" xr:uid="{00000000-0005-0000-0000-0000ADDF0000}"/>
    <cellStyle name="Uwaga 4 18 5" xfId="17831" xr:uid="{00000000-0005-0000-0000-0000AEDF0000}"/>
    <cellStyle name="Uwaga 4 18 6" xfId="20406" xr:uid="{00000000-0005-0000-0000-0000AFDF0000}"/>
    <cellStyle name="Uwaga 4 18 7" xfId="23716" xr:uid="{00000000-0005-0000-0000-0000B0DF0000}"/>
    <cellStyle name="Uwaga 4 18 8" xfId="27031" xr:uid="{00000000-0005-0000-0000-0000B1DF0000}"/>
    <cellStyle name="Uwaga 4 18 9" xfId="30265" xr:uid="{00000000-0005-0000-0000-0000B2DF0000}"/>
    <cellStyle name="Uwaga 4 19" xfId="3492" xr:uid="{00000000-0005-0000-0000-0000B3DF0000}"/>
    <cellStyle name="Uwaga 4 19 10" xfId="33136" xr:uid="{00000000-0005-0000-0000-0000B4DF0000}"/>
    <cellStyle name="Uwaga 4 19 11" xfId="35602" xr:uid="{00000000-0005-0000-0000-0000B5DF0000}"/>
    <cellStyle name="Uwaga 4 19 12" xfId="38794" xr:uid="{00000000-0005-0000-0000-0000B6DF0000}"/>
    <cellStyle name="Uwaga 4 19 13" xfId="41997" xr:uid="{00000000-0005-0000-0000-0000B7DF0000}"/>
    <cellStyle name="Uwaga 4 19 14" xfId="45180" xr:uid="{00000000-0005-0000-0000-0000B8DF0000}"/>
    <cellStyle name="Uwaga 4 19 15" xfId="48472" xr:uid="{00000000-0005-0000-0000-0000B9DF0000}"/>
    <cellStyle name="Uwaga 4 19 16" xfId="51642" xr:uid="{00000000-0005-0000-0000-0000BADF0000}"/>
    <cellStyle name="Uwaga 4 19 17" xfId="54825" xr:uid="{00000000-0005-0000-0000-0000BBDF0000}"/>
    <cellStyle name="Uwaga 4 19 18" xfId="56879" xr:uid="{00000000-0005-0000-0000-0000BCDF0000}"/>
    <cellStyle name="Uwaga 4 19 19" xfId="60116" xr:uid="{00000000-0005-0000-0000-0000BDDF0000}"/>
    <cellStyle name="Uwaga 4 19 2" xfId="10694" xr:uid="{00000000-0005-0000-0000-0000BEDF0000}"/>
    <cellStyle name="Uwaga 4 19 3" xfId="12736" xr:uid="{00000000-0005-0000-0000-0000BFDF0000}"/>
    <cellStyle name="Uwaga 4 19 4" xfId="6860" xr:uid="{00000000-0005-0000-0000-0000C0DF0000}"/>
    <cellStyle name="Uwaga 4 19 5" xfId="17385" xr:uid="{00000000-0005-0000-0000-0000C1DF0000}"/>
    <cellStyle name="Uwaga 4 19 6" xfId="19960" xr:uid="{00000000-0005-0000-0000-0000C2DF0000}"/>
    <cellStyle name="Uwaga 4 19 7" xfId="23270" xr:uid="{00000000-0005-0000-0000-0000C3DF0000}"/>
    <cellStyle name="Uwaga 4 19 8" xfId="26585" xr:uid="{00000000-0005-0000-0000-0000C4DF0000}"/>
    <cellStyle name="Uwaga 4 19 9" xfId="29819" xr:uid="{00000000-0005-0000-0000-0000C5DF0000}"/>
    <cellStyle name="Uwaga 4 2" xfId="1477" xr:uid="{00000000-0005-0000-0000-0000C6DF0000}"/>
    <cellStyle name="Uwaga 4 2 10" xfId="3451" xr:uid="{00000000-0005-0000-0000-0000C7DF0000}"/>
    <cellStyle name="Uwaga 4 2 10 10" xfId="33095" xr:uid="{00000000-0005-0000-0000-0000C8DF0000}"/>
    <cellStyle name="Uwaga 4 2 10 11" xfId="35562" xr:uid="{00000000-0005-0000-0000-0000C9DF0000}"/>
    <cellStyle name="Uwaga 4 2 10 12" xfId="38753" xr:uid="{00000000-0005-0000-0000-0000CADF0000}"/>
    <cellStyle name="Uwaga 4 2 10 13" xfId="41957" xr:uid="{00000000-0005-0000-0000-0000CBDF0000}"/>
    <cellStyle name="Uwaga 4 2 10 14" xfId="45139" xr:uid="{00000000-0005-0000-0000-0000CCDF0000}"/>
    <cellStyle name="Uwaga 4 2 10 15" xfId="48432" xr:uid="{00000000-0005-0000-0000-0000CDDF0000}"/>
    <cellStyle name="Uwaga 4 2 10 16" xfId="51601" xr:uid="{00000000-0005-0000-0000-0000CEDF0000}"/>
    <cellStyle name="Uwaga 4 2 10 17" xfId="54785" xr:uid="{00000000-0005-0000-0000-0000CFDF0000}"/>
    <cellStyle name="Uwaga 4 2 10 18" xfId="56839" xr:uid="{00000000-0005-0000-0000-0000D0DF0000}"/>
    <cellStyle name="Uwaga 4 2 10 19" xfId="60076" xr:uid="{00000000-0005-0000-0000-0000D1DF0000}"/>
    <cellStyle name="Uwaga 4 2 10 2" xfId="10653" xr:uid="{00000000-0005-0000-0000-0000D2DF0000}"/>
    <cellStyle name="Uwaga 4 2 10 3" xfId="12695" xr:uid="{00000000-0005-0000-0000-0000D3DF0000}"/>
    <cellStyle name="Uwaga 4 2 10 4" xfId="6819" xr:uid="{00000000-0005-0000-0000-0000D4DF0000}"/>
    <cellStyle name="Uwaga 4 2 10 5" xfId="17344" xr:uid="{00000000-0005-0000-0000-0000D5DF0000}"/>
    <cellStyle name="Uwaga 4 2 10 6" xfId="19919" xr:uid="{00000000-0005-0000-0000-0000D6DF0000}"/>
    <cellStyle name="Uwaga 4 2 10 7" xfId="23229" xr:uid="{00000000-0005-0000-0000-0000D7DF0000}"/>
    <cellStyle name="Uwaga 4 2 10 8" xfId="26544" xr:uid="{00000000-0005-0000-0000-0000D8DF0000}"/>
    <cellStyle name="Uwaga 4 2 10 9" xfId="29778" xr:uid="{00000000-0005-0000-0000-0000D9DF0000}"/>
    <cellStyle name="Uwaga 4 2 11" xfId="3313" xr:uid="{00000000-0005-0000-0000-0000DADF0000}"/>
    <cellStyle name="Uwaga 4 2 11 10" xfId="32957" xr:uid="{00000000-0005-0000-0000-0000DBDF0000}"/>
    <cellStyle name="Uwaga 4 2 11 11" xfId="35425" xr:uid="{00000000-0005-0000-0000-0000DCDF0000}"/>
    <cellStyle name="Uwaga 4 2 11 12" xfId="38615" xr:uid="{00000000-0005-0000-0000-0000DDDF0000}"/>
    <cellStyle name="Uwaga 4 2 11 13" xfId="41820" xr:uid="{00000000-0005-0000-0000-0000DEDF0000}"/>
    <cellStyle name="Uwaga 4 2 11 14" xfId="45001" xr:uid="{00000000-0005-0000-0000-0000DFDF0000}"/>
    <cellStyle name="Uwaga 4 2 11 15" xfId="48295" xr:uid="{00000000-0005-0000-0000-0000E0DF0000}"/>
    <cellStyle name="Uwaga 4 2 11 16" xfId="51464" xr:uid="{00000000-0005-0000-0000-0000E1DF0000}"/>
    <cellStyle name="Uwaga 4 2 11 17" xfId="54649" xr:uid="{00000000-0005-0000-0000-0000E2DF0000}"/>
    <cellStyle name="Uwaga 4 2 11 18" xfId="56703" xr:uid="{00000000-0005-0000-0000-0000E3DF0000}"/>
    <cellStyle name="Uwaga 4 2 11 19" xfId="59940" xr:uid="{00000000-0005-0000-0000-0000E4DF0000}"/>
    <cellStyle name="Uwaga 4 2 11 2" xfId="10515" xr:uid="{00000000-0005-0000-0000-0000E5DF0000}"/>
    <cellStyle name="Uwaga 4 2 11 3" xfId="12557" xr:uid="{00000000-0005-0000-0000-0000E6DF0000}"/>
    <cellStyle name="Uwaga 4 2 11 4" xfId="6681" xr:uid="{00000000-0005-0000-0000-0000E7DF0000}"/>
    <cellStyle name="Uwaga 4 2 11 5" xfId="17206" xr:uid="{00000000-0005-0000-0000-0000E8DF0000}"/>
    <cellStyle name="Uwaga 4 2 11 6" xfId="19781" xr:uid="{00000000-0005-0000-0000-0000E9DF0000}"/>
    <cellStyle name="Uwaga 4 2 11 7" xfId="23091" xr:uid="{00000000-0005-0000-0000-0000EADF0000}"/>
    <cellStyle name="Uwaga 4 2 11 8" xfId="26406" xr:uid="{00000000-0005-0000-0000-0000EBDF0000}"/>
    <cellStyle name="Uwaga 4 2 11 9" xfId="29640" xr:uid="{00000000-0005-0000-0000-0000ECDF0000}"/>
    <cellStyle name="Uwaga 4 2 12" xfId="3260" xr:uid="{00000000-0005-0000-0000-0000EDDF0000}"/>
    <cellStyle name="Uwaga 4 2 12 10" xfId="32904" xr:uid="{00000000-0005-0000-0000-0000EEDF0000}"/>
    <cellStyle name="Uwaga 4 2 12 11" xfId="35372" xr:uid="{00000000-0005-0000-0000-0000EFDF0000}"/>
    <cellStyle name="Uwaga 4 2 12 12" xfId="38562" xr:uid="{00000000-0005-0000-0000-0000F0DF0000}"/>
    <cellStyle name="Uwaga 4 2 12 13" xfId="41767" xr:uid="{00000000-0005-0000-0000-0000F1DF0000}"/>
    <cellStyle name="Uwaga 4 2 12 14" xfId="44948" xr:uid="{00000000-0005-0000-0000-0000F2DF0000}"/>
    <cellStyle name="Uwaga 4 2 12 15" xfId="48242" xr:uid="{00000000-0005-0000-0000-0000F3DF0000}"/>
    <cellStyle name="Uwaga 4 2 12 16" xfId="51411" xr:uid="{00000000-0005-0000-0000-0000F4DF0000}"/>
    <cellStyle name="Uwaga 4 2 12 17" xfId="54596" xr:uid="{00000000-0005-0000-0000-0000F5DF0000}"/>
    <cellStyle name="Uwaga 4 2 12 18" xfId="56650" xr:uid="{00000000-0005-0000-0000-0000F6DF0000}"/>
    <cellStyle name="Uwaga 4 2 12 19" xfId="59887" xr:uid="{00000000-0005-0000-0000-0000F7DF0000}"/>
    <cellStyle name="Uwaga 4 2 12 2" xfId="10462" xr:uid="{00000000-0005-0000-0000-0000F8DF0000}"/>
    <cellStyle name="Uwaga 4 2 12 3" xfId="12504" xr:uid="{00000000-0005-0000-0000-0000F9DF0000}"/>
    <cellStyle name="Uwaga 4 2 12 4" xfId="6628" xr:uid="{00000000-0005-0000-0000-0000FADF0000}"/>
    <cellStyle name="Uwaga 4 2 12 5" xfId="17153" xr:uid="{00000000-0005-0000-0000-0000FBDF0000}"/>
    <cellStyle name="Uwaga 4 2 12 6" xfId="19728" xr:uid="{00000000-0005-0000-0000-0000FCDF0000}"/>
    <cellStyle name="Uwaga 4 2 12 7" xfId="23038" xr:uid="{00000000-0005-0000-0000-0000FDDF0000}"/>
    <cellStyle name="Uwaga 4 2 12 8" xfId="26353" xr:uid="{00000000-0005-0000-0000-0000FEDF0000}"/>
    <cellStyle name="Uwaga 4 2 12 9" xfId="29587" xr:uid="{00000000-0005-0000-0000-0000FFDF0000}"/>
    <cellStyle name="Uwaga 4 2 13" xfId="3586" xr:uid="{00000000-0005-0000-0000-000000E00000}"/>
    <cellStyle name="Uwaga 4 2 13 10" xfId="33230" xr:uid="{00000000-0005-0000-0000-000001E00000}"/>
    <cellStyle name="Uwaga 4 2 13 11" xfId="35694" xr:uid="{00000000-0005-0000-0000-000002E00000}"/>
    <cellStyle name="Uwaga 4 2 13 12" xfId="38888" xr:uid="{00000000-0005-0000-0000-000003E00000}"/>
    <cellStyle name="Uwaga 4 2 13 13" xfId="42089" xr:uid="{00000000-0005-0000-0000-000004E00000}"/>
    <cellStyle name="Uwaga 4 2 13 14" xfId="45274" xr:uid="{00000000-0005-0000-0000-000005E00000}"/>
    <cellStyle name="Uwaga 4 2 13 15" xfId="48564" xr:uid="{00000000-0005-0000-0000-000006E00000}"/>
    <cellStyle name="Uwaga 4 2 13 16" xfId="51735" xr:uid="{00000000-0005-0000-0000-000007E00000}"/>
    <cellStyle name="Uwaga 4 2 13 17" xfId="54915" xr:uid="{00000000-0005-0000-0000-000008E00000}"/>
    <cellStyle name="Uwaga 4 2 13 18" xfId="56969" xr:uid="{00000000-0005-0000-0000-000009E00000}"/>
    <cellStyle name="Uwaga 4 2 13 19" xfId="60206" xr:uid="{00000000-0005-0000-0000-00000AE00000}"/>
    <cellStyle name="Uwaga 4 2 13 2" xfId="10788" xr:uid="{00000000-0005-0000-0000-00000BE00000}"/>
    <cellStyle name="Uwaga 4 2 13 3" xfId="12830" xr:uid="{00000000-0005-0000-0000-00000CE00000}"/>
    <cellStyle name="Uwaga 4 2 13 4" xfId="6952" xr:uid="{00000000-0005-0000-0000-00000DE00000}"/>
    <cellStyle name="Uwaga 4 2 13 5" xfId="17479" xr:uid="{00000000-0005-0000-0000-00000EE00000}"/>
    <cellStyle name="Uwaga 4 2 13 6" xfId="20054" xr:uid="{00000000-0005-0000-0000-00000FE00000}"/>
    <cellStyle name="Uwaga 4 2 13 7" xfId="23364" xr:uid="{00000000-0005-0000-0000-000010E00000}"/>
    <cellStyle name="Uwaga 4 2 13 8" xfId="26679" xr:uid="{00000000-0005-0000-0000-000011E00000}"/>
    <cellStyle name="Uwaga 4 2 13 9" xfId="29913" xr:uid="{00000000-0005-0000-0000-000012E00000}"/>
    <cellStyle name="Uwaga 4 2 14" xfId="3757" xr:uid="{00000000-0005-0000-0000-000013E00000}"/>
    <cellStyle name="Uwaga 4 2 14 10" xfId="33401" xr:uid="{00000000-0005-0000-0000-000014E00000}"/>
    <cellStyle name="Uwaga 4 2 14 11" xfId="35865" xr:uid="{00000000-0005-0000-0000-000015E00000}"/>
    <cellStyle name="Uwaga 4 2 14 12" xfId="39059" xr:uid="{00000000-0005-0000-0000-000016E00000}"/>
    <cellStyle name="Uwaga 4 2 14 13" xfId="42260" xr:uid="{00000000-0005-0000-0000-000017E00000}"/>
    <cellStyle name="Uwaga 4 2 14 14" xfId="45445" xr:uid="{00000000-0005-0000-0000-000018E00000}"/>
    <cellStyle name="Uwaga 4 2 14 15" xfId="48735" xr:uid="{00000000-0005-0000-0000-000019E00000}"/>
    <cellStyle name="Uwaga 4 2 14 16" xfId="51906" xr:uid="{00000000-0005-0000-0000-00001AE00000}"/>
    <cellStyle name="Uwaga 4 2 14 17" xfId="55085" xr:uid="{00000000-0005-0000-0000-00001BE00000}"/>
    <cellStyle name="Uwaga 4 2 14 18" xfId="57139" xr:uid="{00000000-0005-0000-0000-00001CE00000}"/>
    <cellStyle name="Uwaga 4 2 14 19" xfId="60376" xr:uid="{00000000-0005-0000-0000-00001DE00000}"/>
    <cellStyle name="Uwaga 4 2 14 2" xfId="10959" xr:uid="{00000000-0005-0000-0000-00001EE00000}"/>
    <cellStyle name="Uwaga 4 2 14 3" xfId="13001" xr:uid="{00000000-0005-0000-0000-00001FE00000}"/>
    <cellStyle name="Uwaga 4 2 14 4" xfId="7123" xr:uid="{00000000-0005-0000-0000-000020E00000}"/>
    <cellStyle name="Uwaga 4 2 14 5" xfId="17650" xr:uid="{00000000-0005-0000-0000-000021E00000}"/>
    <cellStyle name="Uwaga 4 2 14 6" xfId="20225" xr:uid="{00000000-0005-0000-0000-000022E00000}"/>
    <cellStyle name="Uwaga 4 2 14 7" xfId="23535" xr:uid="{00000000-0005-0000-0000-000023E00000}"/>
    <cellStyle name="Uwaga 4 2 14 8" xfId="26850" xr:uid="{00000000-0005-0000-0000-000024E00000}"/>
    <cellStyle name="Uwaga 4 2 14 9" xfId="30084" xr:uid="{00000000-0005-0000-0000-000025E00000}"/>
    <cellStyle name="Uwaga 4 2 15" xfId="2017" xr:uid="{00000000-0005-0000-0000-000026E00000}"/>
    <cellStyle name="Uwaga 4 2 15 10" xfId="31665" xr:uid="{00000000-0005-0000-0000-000027E00000}"/>
    <cellStyle name="Uwaga 4 2 15 11" xfId="18058" xr:uid="{00000000-0005-0000-0000-000028E00000}"/>
    <cellStyle name="Uwaga 4 2 15 12" xfId="37319" xr:uid="{00000000-0005-0000-0000-000029E00000}"/>
    <cellStyle name="Uwaga 4 2 15 13" xfId="40542" xr:uid="{00000000-0005-0000-0000-00002AE00000}"/>
    <cellStyle name="Uwaga 4 2 15 14" xfId="43705" xr:uid="{00000000-0005-0000-0000-00002BE00000}"/>
    <cellStyle name="Uwaga 4 2 15 15" xfId="47017" xr:uid="{00000000-0005-0000-0000-00002CE00000}"/>
    <cellStyle name="Uwaga 4 2 15 16" xfId="50171" xr:uid="{00000000-0005-0000-0000-00002DE00000}"/>
    <cellStyle name="Uwaga 4 2 15 17" xfId="53383" xr:uid="{00000000-0005-0000-0000-00002EE00000}"/>
    <cellStyle name="Uwaga 4 2 15 18" xfId="33903" xr:uid="{00000000-0005-0000-0000-00002FE00000}"/>
    <cellStyle name="Uwaga 4 2 15 19" xfId="58670" xr:uid="{00000000-0005-0000-0000-000030E00000}"/>
    <cellStyle name="Uwaga 4 2 15 2" xfId="9223" xr:uid="{00000000-0005-0000-0000-000031E00000}"/>
    <cellStyle name="Uwaga 4 2 15 3" xfId="8163" xr:uid="{00000000-0005-0000-0000-000032E00000}"/>
    <cellStyle name="Uwaga 4 2 15 4" xfId="5394" xr:uid="{00000000-0005-0000-0000-000033E00000}"/>
    <cellStyle name="Uwaga 4 2 15 5" xfId="15912" xr:uid="{00000000-0005-0000-0000-000034E00000}"/>
    <cellStyle name="Uwaga 4 2 15 6" xfId="14184" xr:uid="{00000000-0005-0000-0000-000035E00000}"/>
    <cellStyle name="Uwaga 4 2 15 7" xfId="21795" xr:uid="{00000000-0005-0000-0000-000036E00000}"/>
    <cellStyle name="Uwaga 4 2 15 8" xfId="25117" xr:uid="{00000000-0005-0000-0000-000037E00000}"/>
    <cellStyle name="Uwaga 4 2 15 9" xfId="28344" xr:uid="{00000000-0005-0000-0000-000038E00000}"/>
    <cellStyle name="Uwaga 4 2 16" xfId="3881" xr:uid="{00000000-0005-0000-0000-000039E00000}"/>
    <cellStyle name="Uwaga 4 2 16 10" xfId="33525" xr:uid="{00000000-0005-0000-0000-00003AE00000}"/>
    <cellStyle name="Uwaga 4 2 16 11" xfId="35988" xr:uid="{00000000-0005-0000-0000-00003BE00000}"/>
    <cellStyle name="Uwaga 4 2 16 12" xfId="39183" xr:uid="{00000000-0005-0000-0000-00003CE00000}"/>
    <cellStyle name="Uwaga 4 2 16 13" xfId="42383" xr:uid="{00000000-0005-0000-0000-00003DE00000}"/>
    <cellStyle name="Uwaga 4 2 16 14" xfId="45569" xr:uid="{00000000-0005-0000-0000-00003EE00000}"/>
    <cellStyle name="Uwaga 4 2 16 15" xfId="48858" xr:uid="{00000000-0005-0000-0000-00003FE00000}"/>
    <cellStyle name="Uwaga 4 2 16 16" xfId="52030" xr:uid="{00000000-0005-0000-0000-000040E00000}"/>
    <cellStyle name="Uwaga 4 2 16 17" xfId="55207" xr:uid="{00000000-0005-0000-0000-000041E00000}"/>
    <cellStyle name="Uwaga 4 2 16 18" xfId="57261" xr:uid="{00000000-0005-0000-0000-000042E00000}"/>
    <cellStyle name="Uwaga 4 2 16 19" xfId="60498" xr:uid="{00000000-0005-0000-0000-000043E00000}"/>
    <cellStyle name="Uwaga 4 2 16 2" xfId="11083" xr:uid="{00000000-0005-0000-0000-000044E00000}"/>
    <cellStyle name="Uwaga 4 2 16 3" xfId="13125" xr:uid="{00000000-0005-0000-0000-000045E00000}"/>
    <cellStyle name="Uwaga 4 2 16 4" xfId="7242" xr:uid="{00000000-0005-0000-0000-000046E00000}"/>
    <cellStyle name="Uwaga 4 2 16 5" xfId="17774" xr:uid="{00000000-0005-0000-0000-000047E00000}"/>
    <cellStyle name="Uwaga 4 2 16 6" xfId="20349" xr:uid="{00000000-0005-0000-0000-000048E00000}"/>
    <cellStyle name="Uwaga 4 2 16 7" xfId="23659" xr:uid="{00000000-0005-0000-0000-000049E00000}"/>
    <cellStyle name="Uwaga 4 2 16 8" xfId="26974" xr:uid="{00000000-0005-0000-0000-00004AE00000}"/>
    <cellStyle name="Uwaga 4 2 16 9" xfId="30208" xr:uid="{00000000-0005-0000-0000-00004BE00000}"/>
    <cellStyle name="Uwaga 4 2 17" xfId="4014" xr:uid="{00000000-0005-0000-0000-00004CE00000}"/>
    <cellStyle name="Uwaga 4 2 17 10" xfId="33658" xr:uid="{00000000-0005-0000-0000-00004DE00000}"/>
    <cellStyle name="Uwaga 4 2 17 11" xfId="36121" xr:uid="{00000000-0005-0000-0000-00004EE00000}"/>
    <cellStyle name="Uwaga 4 2 17 12" xfId="39316" xr:uid="{00000000-0005-0000-0000-00004FE00000}"/>
    <cellStyle name="Uwaga 4 2 17 13" xfId="42516" xr:uid="{00000000-0005-0000-0000-000050E00000}"/>
    <cellStyle name="Uwaga 4 2 17 14" xfId="45702" xr:uid="{00000000-0005-0000-0000-000051E00000}"/>
    <cellStyle name="Uwaga 4 2 17 15" xfId="48991" xr:uid="{00000000-0005-0000-0000-000052E00000}"/>
    <cellStyle name="Uwaga 4 2 17 16" xfId="52163" xr:uid="{00000000-0005-0000-0000-000053E00000}"/>
    <cellStyle name="Uwaga 4 2 17 17" xfId="55339" xr:uid="{00000000-0005-0000-0000-000054E00000}"/>
    <cellStyle name="Uwaga 4 2 17 18" xfId="57393" xr:uid="{00000000-0005-0000-0000-000055E00000}"/>
    <cellStyle name="Uwaga 4 2 17 19" xfId="60630" xr:uid="{00000000-0005-0000-0000-000056E00000}"/>
    <cellStyle name="Uwaga 4 2 17 2" xfId="11216" xr:uid="{00000000-0005-0000-0000-000057E00000}"/>
    <cellStyle name="Uwaga 4 2 17 3" xfId="13258" xr:uid="{00000000-0005-0000-0000-000058E00000}"/>
    <cellStyle name="Uwaga 4 2 17 4" xfId="7374" xr:uid="{00000000-0005-0000-0000-000059E00000}"/>
    <cellStyle name="Uwaga 4 2 17 5" xfId="17907" xr:uid="{00000000-0005-0000-0000-00005AE00000}"/>
    <cellStyle name="Uwaga 4 2 17 6" xfId="20482" xr:uid="{00000000-0005-0000-0000-00005BE00000}"/>
    <cellStyle name="Uwaga 4 2 17 7" xfId="23792" xr:uid="{00000000-0005-0000-0000-00005CE00000}"/>
    <cellStyle name="Uwaga 4 2 17 8" xfId="27107" xr:uid="{00000000-0005-0000-0000-00005DE00000}"/>
    <cellStyle name="Uwaga 4 2 17 9" xfId="30341" xr:uid="{00000000-0005-0000-0000-00005EE00000}"/>
    <cellStyle name="Uwaga 4 2 18" xfId="2117" xr:uid="{00000000-0005-0000-0000-00005FE00000}"/>
    <cellStyle name="Uwaga 4 2 18 10" xfId="31765" xr:uid="{00000000-0005-0000-0000-000060E00000}"/>
    <cellStyle name="Uwaga 4 2 18 11" xfId="18389" xr:uid="{00000000-0005-0000-0000-000061E00000}"/>
    <cellStyle name="Uwaga 4 2 18 12" xfId="37419" xr:uid="{00000000-0005-0000-0000-000062E00000}"/>
    <cellStyle name="Uwaga 4 2 18 13" xfId="40640" xr:uid="{00000000-0005-0000-0000-000063E00000}"/>
    <cellStyle name="Uwaga 4 2 18 14" xfId="43805" xr:uid="{00000000-0005-0000-0000-000064E00000}"/>
    <cellStyle name="Uwaga 4 2 18 15" xfId="47115" xr:uid="{00000000-0005-0000-0000-000065E00000}"/>
    <cellStyle name="Uwaga 4 2 18 16" xfId="50271" xr:uid="{00000000-0005-0000-0000-000066E00000}"/>
    <cellStyle name="Uwaga 4 2 18 17" xfId="53480" xr:uid="{00000000-0005-0000-0000-000067E00000}"/>
    <cellStyle name="Uwaga 4 2 18 18" xfId="21298" xr:uid="{00000000-0005-0000-0000-000068E00000}"/>
    <cellStyle name="Uwaga 4 2 18 19" xfId="58767" xr:uid="{00000000-0005-0000-0000-000069E00000}"/>
    <cellStyle name="Uwaga 4 2 18 2" xfId="9323" xr:uid="{00000000-0005-0000-0000-00006AE00000}"/>
    <cellStyle name="Uwaga 4 2 18 3" xfId="8063" xr:uid="{00000000-0005-0000-0000-00006BE00000}"/>
    <cellStyle name="Uwaga 4 2 18 4" xfId="5494" xr:uid="{00000000-0005-0000-0000-00006CE00000}"/>
    <cellStyle name="Uwaga 4 2 18 5" xfId="16012" xr:uid="{00000000-0005-0000-0000-00006DE00000}"/>
    <cellStyle name="Uwaga 4 2 18 6" xfId="14084" xr:uid="{00000000-0005-0000-0000-00006EE00000}"/>
    <cellStyle name="Uwaga 4 2 18 7" xfId="21895" xr:uid="{00000000-0005-0000-0000-00006FE00000}"/>
    <cellStyle name="Uwaga 4 2 18 8" xfId="25216" xr:uid="{00000000-0005-0000-0000-000070E00000}"/>
    <cellStyle name="Uwaga 4 2 18 9" xfId="28444" xr:uid="{00000000-0005-0000-0000-000071E00000}"/>
    <cellStyle name="Uwaga 4 2 19" xfId="2045" xr:uid="{00000000-0005-0000-0000-000072E00000}"/>
    <cellStyle name="Uwaga 4 2 19 10" xfId="31693" xr:uid="{00000000-0005-0000-0000-000073E00000}"/>
    <cellStyle name="Uwaga 4 2 19 11" xfId="18066" xr:uid="{00000000-0005-0000-0000-000074E00000}"/>
    <cellStyle name="Uwaga 4 2 19 12" xfId="37347" xr:uid="{00000000-0005-0000-0000-000075E00000}"/>
    <cellStyle name="Uwaga 4 2 19 13" xfId="40570" xr:uid="{00000000-0005-0000-0000-000076E00000}"/>
    <cellStyle name="Uwaga 4 2 19 14" xfId="43733" xr:uid="{00000000-0005-0000-0000-000077E00000}"/>
    <cellStyle name="Uwaga 4 2 19 15" xfId="47045" xr:uid="{00000000-0005-0000-0000-000078E00000}"/>
    <cellStyle name="Uwaga 4 2 19 16" xfId="50199" xr:uid="{00000000-0005-0000-0000-000079E00000}"/>
    <cellStyle name="Uwaga 4 2 19 17" xfId="53411" xr:uid="{00000000-0005-0000-0000-00007AE00000}"/>
    <cellStyle name="Uwaga 4 2 19 18" xfId="40127" xr:uid="{00000000-0005-0000-0000-00007BE00000}"/>
    <cellStyle name="Uwaga 4 2 19 19" xfId="58698" xr:uid="{00000000-0005-0000-0000-00007CE00000}"/>
    <cellStyle name="Uwaga 4 2 19 2" xfId="9251" xr:uid="{00000000-0005-0000-0000-00007DE00000}"/>
    <cellStyle name="Uwaga 4 2 19 3" xfId="8135" xr:uid="{00000000-0005-0000-0000-00007EE00000}"/>
    <cellStyle name="Uwaga 4 2 19 4" xfId="5422" xr:uid="{00000000-0005-0000-0000-00007FE00000}"/>
    <cellStyle name="Uwaga 4 2 19 5" xfId="15940" xr:uid="{00000000-0005-0000-0000-000080E00000}"/>
    <cellStyle name="Uwaga 4 2 19 6" xfId="14156" xr:uid="{00000000-0005-0000-0000-000081E00000}"/>
    <cellStyle name="Uwaga 4 2 19 7" xfId="21823" xr:uid="{00000000-0005-0000-0000-000082E00000}"/>
    <cellStyle name="Uwaga 4 2 19 8" xfId="25145" xr:uid="{00000000-0005-0000-0000-000083E00000}"/>
    <cellStyle name="Uwaga 4 2 19 9" xfId="28372" xr:uid="{00000000-0005-0000-0000-000084E00000}"/>
    <cellStyle name="Uwaga 4 2 2" xfId="2449" xr:uid="{00000000-0005-0000-0000-000085E00000}"/>
    <cellStyle name="Uwaga 4 2 2 10" xfId="32093" xr:uid="{00000000-0005-0000-0000-000086E00000}"/>
    <cellStyle name="Uwaga 4 2 2 11" xfId="34564" xr:uid="{00000000-0005-0000-0000-000087E00000}"/>
    <cellStyle name="Uwaga 4 2 2 12" xfId="37751" xr:uid="{00000000-0005-0000-0000-000088E00000}"/>
    <cellStyle name="Uwaga 4 2 2 13" xfId="40962" xr:uid="{00000000-0005-0000-0000-000089E00000}"/>
    <cellStyle name="Uwaga 4 2 2 14" xfId="44137" xr:uid="{00000000-0005-0000-0000-00008AE00000}"/>
    <cellStyle name="Uwaga 4 2 2 15" xfId="47437" xr:uid="{00000000-0005-0000-0000-00008BE00000}"/>
    <cellStyle name="Uwaga 4 2 2 16" xfId="50601" xr:uid="{00000000-0005-0000-0000-00008CE00000}"/>
    <cellStyle name="Uwaga 4 2 2 17" xfId="53798" xr:uid="{00000000-0005-0000-0000-00008DE00000}"/>
    <cellStyle name="Uwaga 4 2 2 18" xfId="55852" xr:uid="{00000000-0005-0000-0000-00008EE00000}"/>
    <cellStyle name="Uwaga 4 2 2 19" xfId="59089" xr:uid="{00000000-0005-0000-0000-00008FE00000}"/>
    <cellStyle name="Uwaga 4 2 2 2" xfId="9651" xr:uid="{00000000-0005-0000-0000-000090E00000}"/>
    <cellStyle name="Uwaga 4 2 2 3" xfId="11693" xr:uid="{00000000-0005-0000-0000-000091E00000}"/>
    <cellStyle name="Uwaga 4 2 2 4" xfId="5817" xr:uid="{00000000-0005-0000-0000-000092E00000}"/>
    <cellStyle name="Uwaga 4 2 2 5" xfId="16342" xr:uid="{00000000-0005-0000-0000-000093E00000}"/>
    <cellStyle name="Uwaga 4 2 2 6" xfId="18917" xr:uid="{00000000-0005-0000-0000-000094E00000}"/>
    <cellStyle name="Uwaga 4 2 2 7" xfId="22227" xr:uid="{00000000-0005-0000-0000-000095E00000}"/>
    <cellStyle name="Uwaga 4 2 2 8" xfId="25547" xr:uid="{00000000-0005-0000-0000-000096E00000}"/>
    <cellStyle name="Uwaga 4 2 2 9" xfId="28776" xr:uid="{00000000-0005-0000-0000-000097E00000}"/>
    <cellStyle name="Uwaga 4 2 20" xfId="4137" xr:uid="{00000000-0005-0000-0000-000098E00000}"/>
    <cellStyle name="Uwaga 4 2 20 10" xfId="36243" xr:uid="{00000000-0005-0000-0000-000099E00000}"/>
    <cellStyle name="Uwaga 4 2 20 11" xfId="39439" xr:uid="{00000000-0005-0000-0000-00009AE00000}"/>
    <cellStyle name="Uwaga 4 2 20 12" xfId="42638" xr:uid="{00000000-0005-0000-0000-00009BE00000}"/>
    <cellStyle name="Uwaga 4 2 20 13" xfId="45825" xr:uid="{00000000-0005-0000-0000-00009CE00000}"/>
    <cellStyle name="Uwaga 4 2 20 14" xfId="49113" xr:uid="{00000000-0005-0000-0000-00009DE00000}"/>
    <cellStyle name="Uwaga 4 2 20 15" xfId="52286" xr:uid="{00000000-0005-0000-0000-00009EE00000}"/>
    <cellStyle name="Uwaga 4 2 20 16" xfId="55460" xr:uid="{00000000-0005-0000-0000-00009FE00000}"/>
    <cellStyle name="Uwaga 4 2 20 17" xfId="57514" xr:uid="{00000000-0005-0000-0000-0000A0E00000}"/>
    <cellStyle name="Uwaga 4 2 20 18" xfId="60751" xr:uid="{00000000-0005-0000-0000-0000A1E00000}"/>
    <cellStyle name="Uwaga 4 2 20 2" xfId="11339" xr:uid="{00000000-0005-0000-0000-0000A2E00000}"/>
    <cellStyle name="Uwaga 4 2 20 3" xfId="13381" xr:uid="{00000000-0005-0000-0000-0000A3E00000}"/>
    <cellStyle name="Uwaga 4 2 20 4" xfId="18030" xr:uid="{00000000-0005-0000-0000-0000A4E00000}"/>
    <cellStyle name="Uwaga 4 2 20 5" xfId="20605" xr:uid="{00000000-0005-0000-0000-0000A5E00000}"/>
    <cellStyle name="Uwaga 4 2 20 6" xfId="23915" xr:uid="{00000000-0005-0000-0000-0000A6E00000}"/>
    <cellStyle name="Uwaga 4 2 20 7" xfId="27230" xr:uid="{00000000-0005-0000-0000-0000A7E00000}"/>
    <cellStyle name="Uwaga 4 2 20 8" xfId="30464" xr:uid="{00000000-0005-0000-0000-0000A8E00000}"/>
    <cellStyle name="Uwaga 4 2 20 9" xfId="33781" xr:uid="{00000000-0005-0000-0000-0000A9E00000}"/>
    <cellStyle name="Uwaga 4 2 3" xfId="2571" xr:uid="{00000000-0005-0000-0000-0000AAE00000}"/>
    <cellStyle name="Uwaga 4 2 3 10" xfId="32215" xr:uid="{00000000-0005-0000-0000-0000ABE00000}"/>
    <cellStyle name="Uwaga 4 2 3 11" xfId="34685" xr:uid="{00000000-0005-0000-0000-0000ACE00000}"/>
    <cellStyle name="Uwaga 4 2 3 12" xfId="37873" xr:uid="{00000000-0005-0000-0000-0000ADE00000}"/>
    <cellStyle name="Uwaga 4 2 3 13" xfId="41083" xr:uid="{00000000-0005-0000-0000-0000AEE00000}"/>
    <cellStyle name="Uwaga 4 2 3 14" xfId="44259" xr:uid="{00000000-0005-0000-0000-0000AFE00000}"/>
    <cellStyle name="Uwaga 4 2 3 15" xfId="47558" xr:uid="{00000000-0005-0000-0000-0000B0E00000}"/>
    <cellStyle name="Uwaga 4 2 3 16" xfId="50723" xr:uid="{00000000-0005-0000-0000-0000B1E00000}"/>
    <cellStyle name="Uwaga 4 2 3 17" xfId="53918" xr:uid="{00000000-0005-0000-0000-0000B2E00000}"/>
    <cellStyle name="Uwaga 4 2 3 18" xfId="55972" xr:uid="{00000000-0005-0000-0000-0000B3E00000}"/>
    <cellStyle name="Uwaga 4 2 3 19" xfId="59209" xr:uid="{00000000-0005-0000-0000-0000B4E00000}"/>
    <cellStyle name="Uwaga 4 2 3 2" xfId="9773" xr:uid="{00000000-0005-0000-0000-0000B5E00000}"/>
    <cellStyle name="Uwaga 4 2 3 3" xfId="11815" xr:uid="{00000000-0005-0000-0000-0000B6E00000}"/>
    <cellStyle name="Uwaga 4 2 3 4" xfId="5939" xr:uid="{00000000-0005-0000-0000-0000B7E00000}"/>
    <cellStyle name="Uwaga 4 2 3 5" xfId="16464" xr:uid="{00000000-0005-0000-0000-0000B8E00000}"/>
    <cellStyle name="Uwaga 4 2 3 6" xfId="19039" xr:uid="{00000000-0005-0000-0000-0000B9E00000}"/>
    <cellStyle name="Uwaga 4 2 3 7" xfId="22349" xr:uid="{00000000-0005-0000-0000-0000BAE00000}"/>
    <cellStyle name="Uwaga 4 2 3 8" xfId="25669" xr:uid="{00000000-0005-0000-0000-0000BBE00000}"/>
    <cellStyle name="Uwaga 4 2 3 9" xfId="28898" xr:uid="{00000000-0005-0000-0000-0000BCE00000}"/>
    <cellStyle name="Uwaga 4 2 4" xfId="2714" xr:uid="{00000000-0005-0000-0000-0000BDE00000}"/>
    <cellStyle name="Uwaga 4 2 4 10" xfId="32358" xr:uid="{00000000-0005-0000-0000-0000BEE00000}"/>
    <cellStyle name="Uwaga 4 2 4 11" xfId="34828" xr:uid="{00000000-0005-0000-0000-0000BFE00000}"/>
    <cellStyle name="Uwaga 4 2 4 12" xfId="38016" xr:uid="{00000000-0005-0000-0000-0000C0E00000}"/>
    <cellStyle name="Uwaga 4 2 4 13" xfId="41226" xr:uid="{00000000-0005-0000-0000-0000C1E00000}"/>
    <cellStyle name="Uwaga 4 2 4 14" xfId="44402" xr:uid="{00000000-0005-0000-0000-0000C2E00000}"/>
    <cellStyle name="Uwaga 4 2 4 15" xfId="47701" xr:uid="{00000000-0005-0000-0000-0000C3E00000}"/>
    <cellStyle name="Uwaga 4 2 4 16" xfId="50866" xr:uid="{00000000-0005-0000-0000-0000C4E00000}"/>
    <cellStyle name="Uwaga 4 2 4 17" xfId="54060" xr:uid="{00000000-0005-0000-0000-0000C5E00000}"/>
    <cellStyle name="Uwaga 4 2 4 18" xfId="56114" xr:uid="{00000000-0005-0000-0000-0000C6E00000}"/>
    <cellStyle name="Uwaga 4 2 4 19" xfId="59351" xr:uid="{00000000-0005-0000-0000-0000C7E00000}"/>
    <cellStyle name="Uwaga 4 2 4 2" xfId="9916" xr:uid="{00000000-0005-0000-0000-0000C8E00000}"/>
    <cellStyle name="Uwaga 4 2 4 3" xfId="11958" xr:uid="{00000000-0005-0000-0000-0000C9E00000}"/>
    <cellStyle name="Uwaga 4 2 4 4" xfId="6082" xr:uid="{00000000-0005-0000-0000-0000CAE00000}"/>
    <cellStyle name="Uwaga 4 2 4 5" xfId="16607" xr:uid="{00000000-0005-0000-0000-0000CBE00000}"/>
    <cellStyle name="Uwaga 4 2 4 6" xfId="19182" xr:uid="{00000000-0005-0000-0000-0000CCE00000}"/>
    <cellStyle name="Uwaga 4 2 4 7" xfId="22492" xr:uid="{00000000-0005-0000-0000-0000CDE00000}"/>
    <cellStyle name="Uwaga 4 2 4 8" xfId="25811" xr:uid="{00000000-0005-0000-0000-0000CEE00000}"/>
    <cellStyle name="Uwaga 4 2 4 9" xfId="29041" xr:uid="{00000000-0005-0000-0000-0000CFE00000}"/>
    <cellStyle name="Uwaga 4 2 5" xfId="2648" xr:uid="{00000000-0005-0000-0000-0000D0E00000}"/>
    <cellStyle name="Uwaga 4 2 5 10" xfId="32292" xr:uid="{00000000-0005-0000-0000-0000D1E00000}"/>
    <cellStyle name="Uwaga 4 2 5 11" xfId="34762" xr:uid="{00000000-0005-0000-0000-0000D2E00000}"/>
    <cellStyle name="Uwaga 4 2 5 12" xfId="37950" xr:uid="{00000000-0005-0000-0000-0000D3E00000}"/>
    <cellStyle name="Uwaga 4 2 5 13" xfId="41160" xr:uid="{00000000-0005-0000-0000-0000D4E00000}"/>
    <cellStyle name="Uwaga 4 2 5 14" xfId="44336" xr:uid="{00000000-0005-0000-0000-0000D5E00000}"/>
    <cellStyle name="Uwaga 4 2 5 15" xfId="47635" xr:uid="{00000000-0005-0000-0000-0000D6E00000}"/>
    <cellStyle name="Uwaga 4 2 5 16" xfId="50800" xr:uid="{00000000-0005-0000-0000-0000D7E00000}"/>
    <cellStyle name="Uwaga 4 2 5 17" xfId="53995" xr:uid="{00000000-0005-0000-0000-0000D8E00000}"/>
    <cellStyle name="Uwaga 4 2 5 18" xfId="56049" xr:uid="{00000000-0005-0000-0000-0000D9E00000}"/>
    <cellStyle name="Uwaga 4 2 5 19" xfId="59286" xr:uid="{00000000-0005-0000-0000-0000DAE00000}"/>
    <cellStyle name="Uwaga 4 2 5 2" xfId="9850" xr:uid="{00000000-0005-0000-0000-0000DBE00000}"/>
    <cellStyle name="Uwaga 4 2 5 3" xfId="11892" xr:uid="{00000000-0005-0000-0000-0000DCE00000}"/>
    <cellStyle name="Uwaga 4 2 5 4" xfId="6016" xr:uid="{00000000-0005-0000-0000-0000DDE00000}"/>
    <cellStyle name="Uwaga 4 2 5 5" xfId="16541" xr:uid="{00000000-0005-0000-0000-0000DEE00000}"/>
    <cellStyle name="Uwaga 4 2 5 6" xfId="19116" xr:uid="{00000000-0005-0000-0000-0000DFE00000}"/>
    <cellStyle name="Uwaga 4 2 5 7" xfId="22426" xr:uid="{00000000-0005-0000-0000-0000E0E00000}"/>
    <cellStyle name="Uwaga 4 2 5 8" xfId="25746" xr:uid="{00000000-0005-0000-0000-0000E1E00000}"/>
    <cellStyle name="Uwaga 4 2 5 9" xfId="28975" xr:uid="{00000000-0005-0000-0000-0000E2E00000}"/>
    <cellStyle name="Uwaga 4 2 6" xfId="2934" xr:uid="{00000000-0005-0000-0000-0000E3E00000}"/>
    <cellStyle name="Uwaga 4 2 6 10" xfId="32578" xr:uid="{00000000-0005-0000-0000-0000E4E00000}"/>
    <cellStyle name="Uwaga 4 2 6 11" xfId="35048" xr:uid="{00000000-0005-0000-0000-0000E5E00000}"/>
    <cellStyle name="Uwaga 4 2 6 12" xfId="38236" xr:uid="{00000000-0005-0000-0000-0000E6E00000}"/>
    <cellStyle name="Uwaga 4 2 6 13" xfId="41443" xr:uid="{00000000-0005-0000-0000-0000E7E00000}"/>
    <cellStyle name="Uwaga 4 2 6 14" xfId="44622" xr:uid="{00000000-0005-0000-0000-0000E8E00000}"/>
    <cellStyle name="Uwaga 4 2 6 15" xfId="47918" xr:uid="{00000000-0005-0000-0000-0000E9E00000}"/>
    <cellStyle name="Uwaga 4 2 6 16" xfId="51086" xr:uid="{00000000-0005-0000-0000-0000EAE00000}"/>
    <cellStyle name="Uwaga 4 2 6 17" xfId="54275" xr:uid="{00000000-0005-0000-0000-0000EBE00000}"/>
    <cellStyle name="Uwaga 4 2 6 18" xfId="56329" xr:uid="{00000000-0005-0000-0000-0000ECE00000}"/>
    <cellStyle name="Uwaga 4 2 6 19" xfId="59566" xr:uid="{00000000-0005-0000-0000-0000EDE00000}"/>
    <cellStyle name="Uwaga 4 2 6 2" xfId="10136" xr:uid="{00000000-0005-0000-0000-0000EEE00000}"/>
    <cellStyle name="Uwaga 4 2 6 3" xfId="12178" xr:uid="{00000000-0005-0000-0000-0000EFE00000}"/>
    <cellStyle name="Uwaga 4 2 6 4" xfId="6302" xr:uid="{00000000-0005-0000-0000-0000F0E00000}"/>
    <cellStyle name="Uwaga 4 2 6 5" xfId="16827" xr:uid="{00000000-0005-0000-0000-0000F1E00000}"/>
    <cellStyle name="Uwaga 4 2 6 6" xfId="19402" xr:uid="{00000000-0005-0000-0000-0000F2E00000}"/>
    <cellStyle name="Uwaga 4 2 6 7" xfId="22712" xr:uid="{00000000-0005-0000-0000-0000F3E00000}"/>
    <cellStyle name="Uwaga 4 2 6 8" xfId="26029" xr:uid="{00000000-0005-0000-0000-0000F4E00000}"/>
    <cellStyle name="Uwaga 4 2 6 9" xfId="29261" xr:uid="{00000000-0005-0000-0000-0000F5E00000}"/>
    <cellStyle name="Uwaga 4 2 7" xfId="3004" xr:uid="{00000000-0005-0000-0000-0000F6E00000}"/>
    <cellStyle name="Uwaga 4 2 7 10" xfId="32648" xr:uid="{00000000-0005-0000-0000-0000F7E00000}"/>
    <cellStyle name="Uwaga 4 2 7 11" xfId="35118" xr:uid="{00000000-0005-0000-0000-0000F8E00000}"/>
    <cellStyle name="Uwaga 4 2 7 12" xfId="38306" xr:uid="{00000000-0005-0000-0000-0000F9E00000}"/>
    <cellStyle name="Uwaga 4 2 7 13" xfId="41513" xr:uid="{00000000-0005-0000-0000-0000FAE00000}"/>
    <cellStyle name="Uwaga 4 2 7 14" xfId="44692" xr:uid="{00000000-0005-0000-0000-0000FBE00000}"/>
    <cellStyle name="Uwaga 4 2 7 15" xfId="47988" xr:uid="{00000000-0005-0000-0000-0000FCE00000}"/>
    <cellStyle name="Uwaga 4 2 7 16" xfId="51156" xr:uid="{00000000-0005-0000-0000-0000FDE00000}"/>
    <cellStyle name="Uwaga 4 2 7 17" xfId="54345" xr:uid="{00000000-0005-0000-0000-0000FEE00000}"/>
    <cellStyle name="Uwaga 4 2 7 18" xfId="56399" xr:uid="{00000000-0005-0000-0000-0000FFE00000}"/>
    <cellStyle name="Uwaga 4 2 7 19" xfId="59636" xr:uid="{00000000-0005-0000-0000-000000E10000}"/>
    <cellStyle name="Uwaga 4 2 7 2" xfId="10206" xr:uid="{00000000-0005-0000-0000-000001E10000}"/>
    <cellStyle name="Uwaga 4 2 7 3" xfId="12248" xr:uid="{00000000-0005-0000-0000-000002E10000}"/>
    <cellStyle name="Uwaga 4 2 7 4" xfId="6372" xr:uid="{00000000-0005-0000-0000-000003E10000}"/>
    <cellStyle name="Uwaga 4 2 7 5" xfId="16897" xr:uid="{00000000-0005-0000-0000-000004E10000}"/>
    <cellStyle name="Uwaga 4 2 7 6" xfId="19472" xr:uid="{00000000-0005-0000-0000-000005E10000}"/>
    <cellStyle name="Uwaga 4 2 7 7" xfId="22782" xr:uid="{00000000-0005-0000-0000-000006E10000}"/>
    <cellStyle name="Uwaga 4 2 7 8" xfId="26099" xr:uid="{00000000-0005-0000-0000-000007E10000}"/>
    <cellStyle name="Uwaga 4 2 7 9" xfId="29331" xr:uid="{00000000-0005-0000-0000-000008E10000}"/>
    <cellStyle name="Uwaga 4 2 8" xfId="3204" xr:uid="{00000000-0005-0000-0000-000009E10000}"/>
    <cellStyle name="Uwaga 4 2 8 10" xfId="32848" xr:uid="{00000000-0005-0000-0000-00000AE10000}"/>
    <cellStyle name="Uwaga 4 2 8 11" xfId="35317" xr:uid="{00000000-0005-0000-0000-00000BE10000}"/>
    <cellStyle name="Uwaga 4 2 8 12" xfId="38506" xr:uid="{00000000-0005-0000-0000-00000CE10000}"/>
    <cellStyle name="Uwaga 4 2 8 13" xfId="41712" xr:uid="{00000000-0005-0000-0000-00000DE10000}"/>
    <cellStyle name="Uwaga 4 2 8 14" xfId="44892" xr:uid="{00000000-0005-0000-0000-00000EE10000}"/>
    <cellStyle name="Uwaga 4 2 8 15" xfId="48187" xr:uid="{00000000-0005-0000-0000-00000FE10000}"/>
    <cellStyle name="Uwaga 4 2 8 16" xfId="51355" xr:uid="{00000000-0005-0000-0000-000010E10000}"/>
    <cellStyle name="Uwaga 4 2 8 17" xfId="54542" xr:uid="{00000000-0005-0000-0000-000011E10000}"/>
    <cellStyle name="Uwaga 4 2 8 18" xfId="56596" xr:uid="{00000000-0005-0000-0000-000012E10000}"/>
    <cellStyle name="Uwaga 4 2 8 19" xfId="59833" xr:uid="{00000000-0005-0000-0000-000013E10000}"/>
    <cellStyle name="Uwaga 4 2 8 2" xfId="10406" xr:uid="{00000000-0005-0000-0000-000014E10000}"/>
    <cellStyle name="Uwaga 4 2 8 3" xfId="12448" xr:uid="{00000000-0005-0000-0000-000015E10000}"/>
    <cellStyle name="Uwaga 4 2 8 4" xfId="6572" xr:uid="{00000000-0005-0000-0000-000016E10000}"/>
    <cellStyle name="Uwaga 4 2 8 5" xfId="17097" xr:uid="{00000000-0005-0000-0000-000017E10000}"/>
    <cellStyle name="Uwaga 4 2 8 6" xfId="19672" xr:uid="{00000000-0005-0000-0000-000018E10000}"/>
    <cellStyle name="Uwaga 4 2 8 7" xfId="22982" xr:uid="{00000000-0005-0000-0000-000019E10000}"/>
    <cellStyle name="Uwaga 4 2 8 8" xfId="26297" xr:uid="{00000000-0005-0000-0000-00001AE10000}"/>
    <cellStyle name="Uwaga 4 2 8 9" xfId="29531" xr:uid="{00000000-0005-0000-0000-00001BE10000}"/>
    <cellStyle name="Uwaga 4 2 9" xfId="3136" xr:uid="{00000000-0005-0000-0000-00001CE10000}"/>
    <cellStyle name="Uwaga 4 2 9 10" xfId="32780" xr:uid="{00000000-0005-0000-0000-00001DE10000}"/>
    <cellStyle name="Uwaga 4 2 9 11" xfId="35249" xr:uid="{00000000-0005-0000-0000-00001EE10000}"/>
    <cellStyle name="Uwaga 4 2 9 12" xfId="38438" xr:uid="{00000000-0005-0000-0000-00001FE10000}"/>
    <cellStyle name="Uwaga 4 2 9 13" xfId="41644" xr:uid="{00000000-0005-0000-0000-000020E10000}"/>
    <cellStyle name="Uwaga 4 2 9 14" xfId="44824" xr:uid="{00000000-0005-0000-0000-000021E10000}"/>
    <cellStyle name="Uwaga 4 2 9 15" xfId="48119" xr:uid="{00000000-0005-0000-0000-000022E10000}"/>
    <cellStyle name="Uwaga 4 2 9 16" xfId="51287" xr:uid="{00000000-0005-0000-0000-000023E10000}"/>
    <cellStyle name="Uwaga 4 2 9 17" xfId="54475" xr:uid="{00000000-0005-0000-0000-000024E10000}"/>
    <cellStyle name="Uwaga 4 2 9 18" xfId="56529" xr:uid="{00000000-0005-0000-0000-000025E10000}"/>
    <cellStyle name="Uwaga 4 2 9 19" xfId="59766" xr:uid="{00000000-0005-0000-0000-000026E10000}"/>
    <cellStyle name="Uwaga 4 2 9 2" xfId="10338" xr:uid="{00000000-0005-0000-0000-000027E10000}"/>
    <cellStyle name="Uwaga 4 2 9 3" xfId="12380" xr:uid="{00000000-0005-0000-0000-000028E10000}"/>
    <cellStyle name="Uwaga 4 2 9 4" xfId="6504" xr:uid="{00000000-0005-0000-0000-000029E10000}"/>
    <cellStyle name="Uwaga 4 2 9 5" xfId="17029" xr:uid="{00000000-0005-0000-0000-00002AE10000}"/>
    <cellStyle name="Uwaga 4 2 9 6" xfId="19604" xr:uid="{00000000-0005-0000-0000-00002BE10000}"/>
    <cellStyle name="Uwaga 4 2 9 7" xfId="22914" xr:uid="{00000000-0005-0000-0000-00002CE10000}"/>
    <cellStyle name="Uwaga 4 2 9 8" xfId="26230" xr:uid="{00000000-0005-0000-0000-00002DE10000}"/>
    <cellStyle name="Uwaga 4 2 9 9" xfId="29463" xr:uid="{00000000-0005-0000-0000-00002EE10000}"/>
    <cellStyle name="Uwaga 4 20" xfId="2414" xr:uid="{00000000-0005-0000-0000-00002FE10000}"/>
    <cellStyle name="Uwaga 4 20 10" xfId="32060" xr:uid="{00000000-0005-0000-0000-000030E10000}"/>
    <cellStyle name="Uwaga 4 20 11" xfId="34530" xr:uid="{00000000-0005-0000-0000-000031E10000}"/>
    <cellStyle name="Uwaga 4 20 12" xfId="37716" xr:uid="{00000000-0005-0000-0000-000032E10000}"/>
    <cellStyle name="Uwaga 4 20 13" xfId="40929" xr:uid="{00000000-0005-0000-0000-000033E10000}"/>
    <cellStyle name="Uwaga 4 20 14" xfId="44102" xr:uid="{00000000-0005-0000-0000-000034E10000}"/>
    <cellStyle name="Uwaga 4 20 15" xfId="47404" xr:uid="{00000000-0005-0000-0000-000035E10000}"/>
    <cellStyle name="Uwaga 4 20 16" xfId="50566" xr:uid="{00000000-0005-0000-0000-000036E10000}"/>
    <cellStyle name="Uwaga 4 20 17" xfId="53767" xr:uid="{00000000-0005-0000-0000-000037E10000}"/>
    <cellStyle name="Uwaga 4 20 18" xfId="55819" xr:uid="{00000000-0005-0000-0000-000038E10000}"/>
    <cellStyle name="Uwaga 4 20 19" xfId="59056" xr:uid="{00000000-0005-0000-0000-000039E10000}"/>
    <cellStyle name="Uwaga 4 20 2" xfId="9618" xr:uid="{00000000-0005-0000-0000-00003AE10000}"/>
    <cellStyle name="Uwaga 4 20 3" xfId="11658" xr:uid="{00000000-0005-0000-0000-00003BE10000}"/>
    <cellStyle name="Uwaga 4 20 4" xfId="5785" xr:uid="{00000000-0005-0000-0000-00003CE10000}"/>
    <cellStyle name="Uwaga 4 20 5" xfId="16308" xr:uid="{00000000-0005-0000-0000-00003DE10000}"/>
    <cellStyle name="Uwaga 4 20 6" xfId="18882" xr:uid="{00000000-0005-0000-0000-00003EE10000}"/>
    <cellStyle name="Uwaga 4 20 7" xfId="22192" xr:uid="{00000000-0005-0000-0000-00003FE10000}"/>
    <cellStyle name="Uwaga 4 20 8" xfId="25513" xr:uid="{00000000-0005-0000-0000-000040E10000}"/>
    <cellStyle name="Uwaga 4 20 9" xfId="28741" xr:uid="{00000000-0005-0000-0000-000041E10000}"/>
    <cellStyle name="Uwaga 4 21" xfId="4073" xr:uid="{00000000-0005-0000-0000-000042E10000}"/>
    <cellStyle name="Uwaga 4 21 10" xfId="36179" xr:uid="{00000000-0005-0000-0000-000043E10000}"/>
    <cellStyle name="Uwaga 4 21 11" xfId="39375" xr:uid="{00000000-0005-0000-0000-000044E10000}"/>
    <cellStyle name="Uwaga 4 21 12" xfId="42574" xr:uid="{00000000-0005-0000-0000-000045E10000}"/>
    <cellStyle name="Uwaga 4 21 13" xfId="45761" xr:uid="{00000000-0005-0000-0000-000046E10000}"/>
    <cellStyle name="Uwaga 4 21 14" xfId="49049" xr:uid="{00000000-0005-0000-0000-000047E10000}"/>
    <cellStyle name="Uwaga 4 21 15" xfId="52222" xr:uid="{00000000-0005-0000-0000-000048E10000}"/>
    <cellStyle name="Uwaga 4 21 16" xfId="55397" xr:uid="{00000000-0005-0000-0000-000049E10000}"/>
    <cellStyle name="Uwaga 4 21 17" xfId="57451" xr:uid="{00000000-0005-0000-0000-00004AE10000}"/>
    <cellStyle name="Uwaga 4 21 18" xfId="60688" xr:uid="{00000000-0005-0000-0000-00004BE10000}"/>
    <cellStyle name="Uwaga 4 21 2" xfId="11275" xr:uid="{00000000-0005-0000-0000-00004CE10000}"/>
    <cellStyle name="Uwaga 4 21 3" xfId="13317" xr:uid="{00000000-0005-0000-0000-00004DE10000}"/>
    <cellStyle name="Uwaga 4 21 4" xfId="17966" xr:uid="{00000000-0005-0000-0000-00004EE10000}"/>
    <cellStyle name="Uwaga 4 21 5" xfId="20541" xr:uid="{00000000-0005-0000-0000-00004FE10000}"/>
    <cellStyle name="Uwaga 4 21 6" xfId="23851" xr:uid="{00000000-0005-0000-0000-000050E10000}"/>
    <cellStyle name="Uwaga 4 21 7" xfId="27166" xr:uid="{00000000-0005-0000-0000-000051E10000}"/>
    <cellStyle name="Uwaga 4 21 8" xfId="30400" xr:uid="{00000000-0005-0000-0000-000052E10000}"/>
    <cellStyle name="Uwaga 4 21 9" xfId="33717" xr:uid="{00000000-0005-0000-0000-000053E10000}"/>
    <cellStyle name="Uwaga 4 22" xfId="4367" xr:uid="{00000000-0005-0000-0000-000054E10000}"/>
    <cellStyle name="Uwaga 4 22 10" xfId="42863" xr:uid="{00000000-0005-0000-0000-000055E10000}"/>
    <cellStyle name="Uwaga 4 22 11" xfId="46055" xr:uid="{00000000-0005-0000-0000-000056E10000}"/>
    <cellStyle name="Uwaga 4 22 12" xfId="49332" xr:uid="{00000000-0005-0000-0000-000057E10000}"/>
    <cellStyle name="Uwaga 4 22 13" xfId="52515" xr:uid="{00000000-0005-0000-0000-000058E10000}"/>
    <cellStyle name="Uwaga 4 22 14" xfId="57730" xr:uid="{00000000-0005-0000-0000-000059E10000}"/>
    <cellStyle name="Uwaga 4 22 15" xfId="60967" xr:uid="{00000000-0005-0000-0000-00005AE10000}"/>
    <cellStyle name="Uwaga 4 22 2" xfId="13605" xr:uid="{00000000-0005-0000-0000-00005BE10000}"/>
    <cellStyle name="Uwaga 4 22 3" xfId="7584" xr:uid="{00000000-0005-0000-0000-00005CE10000}"/>
    <cellStyle name="Uwaga 4 22 4" xfId="20835" xr:uid="{00000000-0005-0000-0000-00005DE10000}"/>
    <cellStyle name="Uwaga 4 22 5" xfId="24145" xr:uid="{00000000-0005-0000-0000-00005EE10000}"/>
    <cellStyle name="Uwaga 4 22 6" xfId="27459" xr:uid="{00000000-0005-0000-0000-00005FE10000}"/>
    <cellStyle name="Uwaga 4 22 7" xfId="30694" xr:uid="{00000000-0005-0000-0000-000060E10000}"/>
    <cellStyle name="Uwaga 4 22 8" xfId="36463" xr:uid="{00000000-0005-0000-0000-000061E10000}"/>
    <cellStyle name="Uwaga 4 22 9" xfId="39668" xr:uid="{00000000-0005-0000-0000-000062E10000}"/>
    <cellStyle name="Uwaga 4 23" xfId="4154" xr:uid="{00000000-0005-0000-0000-000063E10000}"/>
    <cellStyle name="Uwaga 4 23 10" xfId="42655" xr:uid="{00000000-0005-0000-0000-000064E10000}"/>
    <cellStyle name="Uwaga 4 23 11" xfId="45842" xr:uid="{00000000-0005-0000-0000-000065E10000}"/>
    <cellStyle name="Uwaga 4 23 12" xfId="49130" xr:uid="{00000000-0005-0000-0000-000066E10000}"/>
    <cellStyle name="Uwaga 4 23 13" xfId="52302" xr:uid="{00000000-0005-0000-0000-000067E10000}"/>
    <cellStyle name="Uwaga 4 23 14" xfId="57528" xr:uid="{00000000-0005-0000-0000-000068E10000}"/>
    <cellStyle name="Uwaga 4 23 15" xfId="60765" xr:uid="{00000000-0005-0000-0000-000069E10000}"/>
    <cellStyle name="Uwaga 4 23 2" xfId="13398" xr:uid="{00000000-0005-0000-0000-00006AE10000}"/>
    <cellStyle name="Uwaga 4 23 3" xfId="7391" xr:uid="{00000000-0005-0000-0000-00006BE10000}"/>
    <cellStyle name="Uwaga 4 23 4" xfId="20622" xr:uid="{00000000-0005-0000-0000-00006CE10000}"/>
    <cellStyle name="Uwaga 4 23 5" xfId="23932" xr:uid="{00000000-0005-0000-0000-00006DE10000}"/>
    <cellStyle name="Uwaga 4 23 6" xfId="27247" xr:uid="{00000000-0005-0000-0000-00006EE10000}"/>
    <cellStyle name="Uwaga 4 23 7" xfId="30481" xr:uid="{00000000-0005-0000-0000-00006FE10000}"/>
    <cellStyle name="Uwaga 4 23 8" xfId="36260" xr:uid="{00000000-0005-0000-0000-000070E10000}"/>
    <cellStyle name="Uwaga 4 23 9" xfId="39456" xr:uid="{00000000-0005-0000-0000-000071E10000}"/>
    <cellStyle name="Uwaga 4 24" xfId="4426" xr:uid="{00000000-0005-0000-0000-000072E10000}"/>
    <cellStyle name="Uwaga 4 24 10" xfId="42920" xr:uid="{00000000-0005-0000-0000-000073E10000}"/>
    <cellStyle name="Uwaga 4 24 11" xfId="46114" xr:uid="{00000000-0005-0000-0000-000074E10000}"/>
    <cellStyle name="Uwaga 4 24 12" xfId="49389" xr:uid="{00000000-0005-0000-0000-000075E10000}"/>
    <cellStyle name="Uwaga 4 24 13" xfId="52574" xr:uid="{00000000-0005-0000-0000-000076E10000}"/>
    <cellStyle name="Uwaga 4 24 14" xfId="57784" xr:uid="{00000000-0005-0000-0000-000077E10000}"/>
    <cellStyle name="Uwaga 4 24 15" xfId="61021" xr:uid="{00000000-0005-0000-0000-000078E10000}"/>
    <cellStyle name="Uwaga 4 24 2" xfId="13664" xr:uid="{00000000-0005-0000-0000-000079E10000}"/>
    <cellStyle name="Uwaga 4 24 3" xfId="7629" xr:uid="{00000000-0005-0000-0000-00007AE10000}"/>
    <cellStyle name="Uwaga 4 24 4" xfId="20894" xr:uid="{00000000-0005-0000-0000-00007BE10000}"/>
    <cellStyle name="Uwaga 4 24 5" xfId="24204" xr:uid="{00000000-0005-0000-0000-00007CE10000}"/>
    <cellStyle name="Uwaga 4 24 6" xfId="27518" xr:uid="{00000000-0005-0000-0000-00007DE10000}"/>
    <cellStyle name="Uwaga 4 24 7" xfId="30753" xr:uid="{00000000-0005-0000-0000-00007EE10000}"/>
    <cellStyle name="Uwaga 4 24 8" xfId="36520" xr:uid="{00000000-0005-0000-0000-00007FE10000}"/>
    <cellStyle name="Uwaga 4 24 9" xfId="39727" xr:uid="{00000000-0005-0000-0000-000080E10000}"/>
    <cellStyle name="Uwaga 4 25" xfId="4484" xr:uid="{00000000-0005-0000-0000-000081E10000}"/>
    <cellStyle name="Uwaga 4 25 10" xfId="42975" xr:uid="{00000000-0005-0000-0000-000082E10000}"/>
    <cellStyle name="Uwaga 4 25 11" xfId="46172" xr:uid="{00000000-0005-0000-0000-000083E10000}"/>
    <cellStyle name="Uwaga 4 25 12" xfId="49444" xr:uid="{00000000-0005-0000-0000-000084E10000}"/>
    <cellStyle name="Uwaga 4 25 13" xfId="52632" xr:uid="{00000000-0005-0000-0000-000085E10000}"/>
    <cellStyle name="Uwaga 4 25 14" xfId="57837" xr:uid="{00000000-0005-0000-0000-000086E10000}"/>
    <cellStyle name="Uwaga 4 25 15" xfId="61074" xr:uid="{00000000-0005-0000-0000-000087E10000}"/>
    <cellStyle name="Uwaga 4 25 2" xfId="13721" xr:uid="{00000000-0005-0000-0000-000088E10000}"/>
    <cellStyle name="Uwaga 4 25 3" xfId="7682" xr:uid="{00000000-0005-0000-0000-000089E10000}"/>
    <cellStyle name="Uwaga 4 25 4" xfId="20952" xr:uid="{00000000-0005-0000-0000-00008AE10000}"/>
    <cellStyle name="Uwaga 4 25 5" xfId="24262" xr:uid="{00000000-0005-0000-0000-00008BE10000}"/>
    <cellStyle name="Uwaga 4 25 6" xfId="27575" xr:uid="{00000000-0005-0000-0000-00008CE10000}"/>
    <cellStyle name="Uwaga 4 25 7" xfId="30811" xr:uid="{00000000-0005-0000-0000-00008DE10000}"/>
    <cellStyle name="Uwaga 4 25 8" xfId="36575" xr:uid="{00000000-0005-0000-0000-00008EE10000}"/>
    <cellStyle name="Uwaga 4 25 9" xfId="39785" xr:uid="{00000000-0005-0000-0000-00008FE10000}"/>
    <cellStyle name="Uwaga 4 26" xfId="4538" xr:uid="{00000000-0005-0000-0000-000090E10000}"/>
    <cellStyle name="Uwaga 4 26 10" xfId="43027" xr:uid="{00000000-0005-0000-0000-000091E10000}"/>
    <cellStyle name="Uwaga 4 26 11" xfId="46226" xr:uid="{00000000-0005-0000-0000-000092E10000}"/>
    <cellStyle name="Uwaga 4 26 12" xfId="49495" xr:uid="{00000000-0005-0000-0000-000093E10000}"/>
    <cellStyle name="Uwaga 4 26 13" xfId="52686" xr:uid="{00000000-0005-0000-0000-000094E10000}"/>
    <cellStyle name="Uwaga 4 26 14" xfId="57887" xr:uid="{00000000-0005-0000-0000-000095E10000}"/>
    <cellStyle name="Uwaga 4 26 15" xfId="61124" xr:uid="{00000000-0005-0000-0000-000096E10000}"/>
    <cellStyle name="Uwaga 4 26 2" xfId="13774" xr:uid="{00000000-0005-0000-0000-000097E10000}"/>
    <cellStyle name="Uwaga 4 26 3" xfId="7732" xr:uid="{00000000-0005-0000-0000-000098E10000}"/>
    <cellStyle name="Uwaga 4 26 4" xfId="21006" xr:uid="{00000000-0005-0000-0000-000099E10000}"/>
    <cellStyle name="Uwaga 4 26 5" xfId="24316" xr:uid="{00000000-0005-0000-0000-00009AE10000}"/>
    <cellStyle name="Uwaga 4 26 6" xfId="27628" xr:uid="{00000000-0005-0000-0000-00009BE10000}"/>
    <cellStyle name="Uwaga 4 26 7" xfId="30865" xr:uid="{00000000-0005-0000-0000-00009CE10000}"/>
    <cellStyle name="Uwaga 4 26 8" xfId="36626" xr:uid="{00000000-0005-0000-0000-00009DE10000}"/>
    <cellStyle name="Uwaga 4 26 9" xfId="39839" xr:uid="{00000000-0005-0000-0000-00009EE10000}"/>
    <cellStyle name="Uwaga 4 27" xfId="4594" xr:uid="{00000000-0005-0000-0000-00009FE10000}"/>
    <cellStyle name="Uwaga 4 27 10" xfId="43081" xr:uid="{00000000-0005-0000-0000-0000A0E10000}"/>
    <cellStyle name="Uwaga 4 27 11" xfId="46282" xr:uid="{00000000-0005-0000-0000-0000A1E10000}"/>
    <cellStyle name="Uwaga 4 27 12" xfId="49549" xr:uid="{00000000-0005-0000-0000-0000A2E10000}"/>
    <cellStyle name="Uwaga 4 27 13" xfId="52742" xr:uid="{00000000-0005-0000-0000-0000A3E10000}"/>
    <cellStyle name="Uwaga 4 27 14" xfId="57940" xr:uid="{00000000-0005-0000-0000-0000A4E10000}"/>
    <cellStyle name="Uwaga 4 27 15" xfId="61177" xr:uid="{00000000-0005-0000-0000-0000A5E10000}"/>
    <cellStyle name="Uwaga 4 27 2" xfId="13830" xr:uid="{00000000-0005-0000-0000-0000A6E10000}"/>
    <cellStyle name="Uwaga 4 27 3" xfId="7785" xr:uid="{00000000-0005-0000-0000-0000A7E10000}"/>
    <cellStyle name="Uwaga 4 27 4" xfId="21062" xr:uid="{00000000-0005-0000-0000-0000A8E10000}"/>
    <cellStyle name="Uwaga 4 27 5" xfId="24372" xr:uid="{00000000-0005-0000-0000-0000A9E10000}"/>
    <cellStyle name="Uwaga 4 27 6" xfId="27684" xr:uid="{00000000-0005-0000-0000-0000AAE10000}"/>
    <cellStyle name="Uwaga 4 27 7" xfId="30921" xr:uid="{00000000-0005-0000-0000-0000ABE10000}"/>
    <cellStyle name="Uwaga 4 27 8" xfId="36681" xr:uid="{00000000-0005-0000-0000-0000ACE10000}"/>
    <cellStyle name="Uwaga 4 27 9" xfId="39894" xr:uid="{00000000-0005-0000-0000-0000ADE10000}"/>
    <cellStyle name="Uwaga 4 28" xfId="4641" xr:uid="{00000000-0005-0000-0000-0000AEE10000}"/>
    <cellStyle name="Uwaga 4 28 10" xfId="43127" xr:uid="{00000000-0005-0000-0000-0000AFE10000}"/>
    <cellStyle name="Uwaga 4 28 11" xfId="46329" xr:uid="{00000000-0005-0000-0000-0000B0E10000}"/>
    <cellStyle name="Uwaga 4 28 12" xfId="49595" xr:uid="{00000000-0005-0000-0000-0000B1E10000}"/>
    <cellStyle name="Uwaga 4 28 13" xfId="52789" xr:uid="{00000000-0005-0000-0000-0000B2E10000}"/>
    <cellStyle name="Uwaga 4 28 14" xfId="57986" xr:uid="{00000000-0005-0000-0000-0000B3E10000}"/>
    <cellStyle name="Uwaga 4 28 15" xfId="61223" xr:uid="{00000000-0005-0000-0000-0000B4E10000}"/>
    <cellStyle name="Uwaga 4 28 2" xfId="13877" xr:uid="{00000000-0005-0000-0000-0000B5E10000}"/>
    <cellStyle name="Uwaga 4 28 3" xfId="7831" xr:uid="{00000000-0005-0000-0000-0000B6E10000}"/>
    <cellStyle name="Uwaga 4 28 4" xfId="21109" xr:uid="{00000000-0005-0000-0000-0000B7E10000}"/>
    <cellStyle name="Uwaga 4 28 5" xfId="24419" xr:uid="{00000000-0005-0000-0000-0000B8E10000}"/>
    <cellStyle name="Uwaga 4 28 6" xfId="27731" xr:uid="{00000000-0005-0000-0000-0000B9E10000}"/>
    <cellStyle name="Uwaga 4 28 7" xfId="30968" xr:uid="{00000000-0005-0000-0000-0000BAE10000}"/>
    <cellStyle name="Uwaga 4 28 8" xfId="36728" xr:uid="{00000000-0005-0000-0000-0000BBE10000}"/>
    <cellStyle name="Uwaga 4 28 9" xfId="39941" xr:uid="{00000000-0005-0000-0000-0000BCE10000}"/>
    <cellStyle name="Uwaga 4 29" xfId="4695" xr:uid="{00000000-0005-0000-0000-0000BDE10000}"/>
    <cellStyle name="Uwaga 4 29 10" xfId="43178" xr:uid="{00000000-0005-0000-0000-0000BEE10000}"/>
    <cellStyle name="Uwaga 4 29 11" xfId="46383" xr:uid="{00000000-0005-0000-0000-0000BFE10000}"/>
    <cellStyle name="Uwaga 4 29 12" xfId="49646" xr:uid="{00000000-0005-0000-0000-0000C0E10000}"/>
    <cellStyle name="Uwaga 4 29 13" xfId="52843" xr:uid="{00000000-0005-0000-0000-0000C1E10000}"/>
    <cellStyle name="Uwaga 4 29 14" xfId="58037" xr:uid="{00000000-0005-0000-0000-0000C2E10000}"/>
    <cellStyle name="Uwaga 4 29 15" xfId="61274" xr:uid="{00000000-0005-0000-0000-0000C3E10000}"/>
    <cellStyle name="Uwaga 4 29 2" xfId="13930" xr:uid="{00000000-0005-0000-0000-0000C4E10000}"/>
    <cellStyle name="Uwaga 4 29 3" xfId="7882" xr:uid="{00000000-0005-0000-0000-0000C5E10000}"/>
    <cellStyle name="Uwaga 4 29 4" xfId="21163" xr:uid="{00000000-0005-0000-0000-0000C6E10000}"/>
    <cellStyle name="Uwaga 4 29 5" xfId="24473" xr:uid="{00000000-0005-0000-0000-0000C7E10000}"/>
    <cellStyle name="Uwaga 4 29 6" xfId="27785" xr:uid="{00000000-0005-0000-0000-0000C8E10000}"/>
    <cellStyle name="Uwaga 4 29 7" xfId="31022" xr:uid="{00000000-0005-0000-0000-0000C9E10000}"/>
    <cellStyle name="Uwaga 4 29 8" xfId="36780" xr:uid="{00000000-0005-0000-0000-0000CAE10000}"/>
    <cellStyle name="Uwaga 4 29 9" xfId="39995" xr:uid="{00000000-0005-0000-0000-0000CBE10000}"/>
    <cellStyle name="Uwaga 4 3" xfId="1519" xr:uid="{00000000-0005-0000-0000-0000CCE10000}"/>
    <cellStyle name="Uwaga 4 3 10" xfId="27172" xr:uid="{00000000-0005-0000-0000-0000CDE10000}"/>
    <cellStyle name="Uwaga 4 3 11" xfId="15115" xr:uid="{00000000-0005-0000-0000-0000CEE10000}"/>
    <cellStyle name="Uwaga 4 3 12" xfId="33799" xr:uid="{00000000-0005-0000-0000-0000CFE10000}"/>
    <cellStyle name="Uwaga 4 3 13" xfId="15004" xr:uid="{00000000-0005-0000-0000-0000D0E10000}"/>
    <cellStyle name="Uwaga 4 3 14" xfId="33946" xr:uid="{00000000-0005-0000-0000-0000D1E10000}"/>
    <cellStyle name="Uwaga 4 3 15" xfId="40250" xr:uid="{00000000-0005-0000-0000-0000D2E10000}"/>
    <cellStyle name="Uwaga 4 3 16" xfId="14798" xr:uid="{00000000-0005-0000-0000-0000D3E10000}"/>
    <cellStyle name="Uwaga 4 3 17" xfId="36806" xr:uid="{00000000-0005-0000-0000-0000D4E10000}"/>
    <cellStyle name="Uwaga 4 3 18" xfId="33919" xr:uid="{00000000-0005-0000-0000-0000D5E10000}"/>
    <cellStyle name="Uwaga 4 3 19" xfId="58189" xr:uid="{00000000-0005-0000-0000-0000D6E10000}"/>
    <cellStyle name="Uwaga 4 3 2" xfId="8732" xr:uid="{00000000-0005-0000-0000-0000D7E10000}"/>
    <cellStyle name="Uwaga 4 3 3" xfId="8659" xr:uid="{00000000-0005-0000-0000-0000D8E10000}"/>
    <cellStyle name="Uwaga 4 3 4" xfId="4899" xr:uid="{00000000-0005-0000-0000-0000D9E10000}"/>
    <cellStyle name="Uwaga 4 3 5" xfId="15415" xr:uid="{00000000-0005-0000-0000-0000DAE10000}"/>
    <cellStyle name="Uwaga 4 3 6" xfId="14682" xr:uid="{00000000-0005-0000-0000-0000DBE10000}"/>
    <cellStyle name="Uwaga 4 3 7" xfId="15323" xr:uid="{00000000-0005-0000-0000-0000DCE10000}"/>
    <cellStyle name="Uwaga 4 3 8" xfId="14771" xr:uid="{00000000-0005-0000-0000-0000DDE10000}"/>
    <cellStyle name="Uwaga 4 3 9" xfId="15306" xr:uid="{00000000-0005-0000-0000-0000DEE10000}"/>
    <cellStyle name="Uwaga 4 30" xfId="4747" xr:uid="{00000000-0005-0000-0000-0000DFE10000}"/>
    <cellStyle name="Uwaga 4 30 10" xfId="43228" xr:uid="{00000000-0005-0000-0000-0000E0E10000}"/>
    <cellStyle name="Uwaga 4 30 11" xfId="46435" xr:uid="{00000000-0005-0000-0000-0000E1E10000}"/>
    <cellStyle name="Uwaga 4 30 12" xfId="49695" xr:uid="{00000000-0005-0000-0000-0000E2E10000}"/>
    <cellStyle name="Uwaga 4 30 13" xfId="52895" xr:uid="{00000000-0005-0000-0000-0000E3E10000}"/>
    <cellStyle name="Uwaga 4 30 14" xfId="58086" xr:uid="{00000000-0005-0000-0000-0000E4E10000}"/>
    <cellStyle name="Uwaga 4 30 15" xfId="61323" xr:uid="{00000000-0005-0000-0000-0000E5E10000}"/>
    <cellStyle name="Uwaga 4 30 2" xfId="13981" xr:uid="{00000000-0005-0000-0000-0000E6E10000}"/>
    <cellStyle name="Uwaga 4 30 3" xfId="7931" xr:uid="{00000000-0005-0000-0000-0000E7E10000}"/>
    <cellStyle name="Uwaga 4 30 4" xfId="21215" xr:uid="{00000000-0005-0000-0000-0000E8E10000}"/>
    <cellStyle name="Uwaga 4 30 5" xfId="24525" xr:uid="{00000000-0005-0000-0000-0000E9E10000}"/>
    <cellStyle name="Uwaga 4 30 6" xfId="27837" xr:uid="{00000000-0005-0000-0000-0000EAE10000}"/>
    <cellStyle name="Uwaga 4 30 7" xfId="31074" xr:uid="{00000000-0005-0000-0000-0000EBE10000}"/>
    <cellStyle name="Uwaga 4 30 8" xfId="36831" xr:uid="{00000000-0005-0000-0000-0000ECE10000}"/>
    <cellStyle name="Uwaga 4 30 9" xfId="40046" xr:uid="{00000000-0005-0000-0000-0000EDE10000}"/>
    <cellStyle name="Uwaga 4 31" xfId="4798" xr:uid="{00000000-0005-0000-0000-0000EEE10000}"/>
    <cellStyle name="Uwaga 4 31 10" xfId="43277" xr:uid="{00000000-0005-0000-0000-0000EFE10000}"/>
    <cellStyle name="Uwaga 4 31 11" xfId="46486" xr:uid="{00000000-0005-0000-0000-0000F0E10000}"/>
    <cellStyle name="Uwaga 4 31 12" xfId="49744" xr:uid="{00000000-0005-0000-0000-0000F1E10000}"/>
    <cellStyle name="Uwaga 4 31 13" xfId="52946" xr:uid="{00000000-0005-0000-0000-0000F2E10000}"/>
    <cellStyle name="Uwaga 4 31 14" xfId="58135" xr:uid="{00000000-0005-0000-0000-0000F3E10000}"/>
    <cellStyle name="Uwaga 4 31 15" xfId="61372" xr:uid="{00000000-0005-0000-0000-0000F4E10000}"/>
    <cellStyle name="Uwaga 4 31 2" xfId="14032" xr:uid="{00000000-0005-0000-0000-0000F5E10000}"/>
    <cellStyle name="Uwaga 4 31 3" xfId="7980" xr:uid="{00000000-0005-0000-0000-0000F6E10000}"/>
    <cellStyle name="Uwaga 4 31 4" xfId="21266" xr:uid="{00000000-0005-0000-0000-0000F7E10000}"/>
    <cellStyle name="Uwaga 4 31 5" xfId="24576" xr:uid="{00000000-0005-0000-0000-0000F8E10000}"/>
    <cellStyle name="Uwaga 4 31 6" xfId="27888" xr:uid="{00000000-0005-0000-0000-0000F9E10000}"/>
    <cellStyle name="Uwaga 4 31 7" xfId="31125" xr:uid="{00000000-0005-0000-0000-0000FAE10000}"/>
    <cellStyle name="Uwaga 4 31 8" xfId="36881" xr:uid="{00000000-0005-0000-0000-0000FBE10000}"/>
    <cellStyle name="Uwaga 4 31 9" xfId="40097" xr:uid="{00000000-0005-0000-0000-0000FCE10000}"/>
    <cellStyle name="Uwaga 4 4" xfId="2497" xr:uid="{00000000-0005-0000-0000-0000FDE10000}"/>
    <cellStyle name="Uwaga 4 4 10" xfId="32141" xr:uid="{00000000-0005-0000-0000-0000FEE10000}"/>
    <cellStyle name="Uwaga 4 4 11" xfId="34611" xr:uid="{00000000-0005-0000-0000-0000FFE10000}"/>
    <cellStyle name="Uwaga 4 4 12" xfId="37799" xr:uid="{00000000-0005-0000-0000-000000E20000}"/>
    <cellStyle name="Uwaga 4 4 13" xfId="41009" xr:uid="{00000000-0005-0000-0000-000001E20000}"/>
    <cellStyle name="Uwaga 4 4 14" xfId="44185" xr:uid="{00000000-0005-0000-0000-000002E20000}"/>
    <cellStyle name="Uwaga 4 4 15" xfId="47484" xr:uid="{00000000-0005-0000-0000-000003E20000}"/>
    <cellStyle name="Uwaga 4 4 16" xfId="50649" xr:uid="{00000000-0005-0000-0000-000004E20000}"/>
    <cellStyle name="Uwaga 4 4 17" xfId="53845" xr:uid="{00000000-0005-0000-0000-000005E20000}"/>
    <cellStyle name="Uwaga 4 4 18" xfId="55899" xr:uid="{00000000-0005-0000-0000-000006E20000}"/>
    <cellStyle name="Uwaga 4 4 19" xfId="59136" xr:uid="{00000000-0005-0000-0000-000007E20000}"/>
    <cellStyle name="Uwaga 4 4 2" xfId="9699" xr:uid="{00000000-0005-0000-0000-000008E20000}"/>
    <cellStyle name="Uwaga 4 4 3" xfId="11741" xr:uid="{00000000-0005-0000-0000-000009E20000}"/>
    <cellStyle name="Uwaga 4 4 4" xfId="5865" xr:uid="{00000000-0005-0000-0000-00000AE20000}"/>
    <cellStyle name="Uwaga 4 4 5" xfId="16390" xr:uid="{00000000-0005-0000-0000-00000BE20000}"/>
    <cellStyle name="Uwaga 4 4 6" xfId="18965" xr:uid="{00000000-0005-0000-0000-00000CE20000}"/>
    <cellStyle name="Uwaga 4 4 7" xfId="22275" xr:uid="{00000000-0005-0000-0000-00000DE20000}"/>
    <cellStyle name="Uwaga 4 4 8" xfId="25595" xr:uid="{00000000-0005-0000-0000-00000EE20000}"/>
    <cellStyle name="Uwaga 4 4 9" xfId="28824" xr:uid="{00000000-0005-0000-0000-00000FE20000}"/>
    <cellStyle name="Uwaga 4 5" xfId="2636" xr:uid="{00000000-0005-0000-0000-000010E20000}"/>
    <cellStyle name="Uwaga 4 5 10" xfId="32280" xr:uid="{00000000-0005-0000-0000-000011E20000}"/>
    <cellStyle name="Uwaga 4 5 11" xfId="34750" xr:uid="{00000000-0005-0000-0000-000012E20000}"/>
    <cellStyle name="Uwaga 4 5 12" xfId="37938" xr:uid="{00000000-0005-0000-0000-000013E20000}"/>
    <cellStyle name="Uwaga 4 5 13" xfId="41148" xr:uid="{00000000-0005-0000-0000-000014E20000}"/>
    <cellStyle name="Uwaga 4 5 14" xfId="44324" xr:uid="{00000000-0005-0000-0000-000015E20000}"/>
    <cellStyle name="Uwaga 4 5 15" xfId="47623" xr:uid="{00000000-0005-0000-0000-000016E20000}"/>
    <cellStyle name="Uwaga 4 5 16" xfId="50788" xr:uid="{00000000-0005-0000-0000-000017E20000}"/>
    <cellStyle name="Uwaga 4 5 17" xfId="53983" xr:uid="{00000000-0005-0000-0000-000018E20000}"/>
    <cellStyle name="Uwaga 4 5 18" xfId="56037" xr:uid="{00000000-0005-0000-0000-000019E20000}"/>
    <cellStyle name="Uwaga 4 5 19" xfId="59274" xr:uid="{00000000-0005-0000-0000-00001AE20000}"/>
    <cellStyle name="Uwaga 4 5 2" xfId="9838" xr:uid="{00000000-0005-0000-0000-00001BE20000}"/>
    <cellStyle name="Uwaga 4 5 3" xfId="11880" xr:uid="{00000000-0005-0000-0000-00001CE20000}"/>
    <cellStyle name="Uwaga 4 5 4" xfId="6004" xr:uid="{00000000-0005-0000-0000-00001DE20000}"/>
    <cellStyle name="Uwaga 4 5 5" xfId="16529" xr:uid="{00000000-0005-0000-0000-00001EE20000}"/>
    <cellStyle name="Uwaga 4 5 6" xfId="19104" xr:uid="{00000000-0005-0000-0000-00001FE20000}"/>
    <cellStyle name="Uwaga 4 5 7" xfId="22414" xr:uid="{00000000-0005-0000-0000-000020E20000}"/>
    <cellStyle name="Uwaga 4 5 8" xfId="25734" xr:uid="{00000000-0005-0000-0000-000021E20000}"/>
    <cellStyle name="Uwaga 4 5 9" xfId="28963" xr:uid="{00000000-0005-0000-0000-000022E20000}"/>
    <cellStyle name="Uwaga 4 6" xfId="2404" xr:uid="{00000000-0005-0000-0000-000023E20000}"/>
    <cellStyle name="Uwaga 4 6 10" xfId="32050" xr:uid="{00000000-0005-0000-0000-000024E20000}"/>
    <cellStyle name="Uwaga 4 6 11" xfId="34520" xr:uid="{00000000-0005-0000-0000-000025E20000}"/>
    <cellStyle name="Uwaga 4 6 12" xfId="37706" xr:uid="{00000000-0005-0000-0000-000026E20000}"/>
    <cellStyle name="Uwaga 4 6 13" xfId="40919" xr:uid="{00000000-0005-0000-0000-000027E20000}"/>
    <cellStyle name="Uwaga 4 6 14" xfId="44092" xr:uid="{00000000-0005-0000-0000-000028E20000}"/>
    <cellStyle name="Uwaga 4 6 15" xfId="47394" xr:uid="{00000000-0005-0000-0000-000029E20000}"/>
    <cellStyle name="Uwaga 4 6 16" xfId="50556" xr:uid="{00000000-0005-0000-0000-00002AE20000}"/>
    <cellStyle name="Uwaga 4 6 17" xfId="53757" xr:uid="{00000000-0005-0000-0000-00002BE20000}"/>
    <cellStyle name="Uwaga 4 6 18" xfId="55809" xr:uid="{00000000-0005-0000-0000-00002CE20000}"/>
    <cellStyle name="Uwaga 4 6 19" xfId="59046" xr:uid="{00000000-0005-0000-0000-00002DE20000}"/>
    <cellStyle name="Uwaga 4 6 2" xfId="9608" xr:uid="{00000000-0005-0000-0000-00002EE20000}"/>
    <cellStyle name="Uwaga 4 6 3" xfId="11648" xr:uid="{00000000-0005-0000-0000-00002FE20000}"/>
    <cellStyle name="Uwaga 4 6 4" xfId="5776" xr:uid="{00000000-0005-0000-0000-000030E20000}"/>
    <cellStyle name="Uwaga 4 6 5" xfId="16298" xr:uid="{00000000-0005-0000-0000-000031E20000}"/>
    <cellStyle name="Uwaga 4 6 6" xfId="18872" xr:uid="{00000000-0005-0000-0000-000032E20000}"/>
    <cellStyle name="Uwaga 4 6 7" xfId="22182" xr:uid="{00000000-0005-0000-0000-000033E20000}"/>
    <cellStyle name="Uwaga 4 6 8" xfId="25503" xr:uid="{00000000-0005-0000-0000-000034E20000}"/>
    <cellStyle name="Uwaga 4 6 9" xfId="28731" xr:uid="{00000000-0005-0000-0000-000035E20000}"/>
    <cellStyle name="Uwaga 4 7" xfId="2856" xr:uid="{00000000-0005-0000-0000-000036E20000}"/>
    <cellStyle name="Uwaga 4 7 10" xfId="32500" xr:uid="{00000000-0005-0000-0000-000037E20000}"/>
    <cellStyle name="Uwaga 4 7 11" xfId="34970" xr:uid="{00000000-0005-0000-0000-000038E20000}"/>
    <cellStyle name="Uwaga 4 7 12" xfId="38158" xr:uid="{00000000-0005-0000-0000-000039E20000}"/>
    <cellStyle name="Uwaga 4 7 13" xfId="41365" xr:uid="{00000000-0005-0000-0000-00003AE20000}"/>
    <cellStyle name="Uwaga 4 7 14" xfId="44544" xr:uid="{00000000-0005-0000-0000-00003BE20000}"/>
    <cellStyle name="Uwaga 4 7 15" xfId="47840" xr:uid="{00000000-0005-0000-0000-00003CE20000}"/>
    <cellStyle name="Uwaga 4 7 16" xfId="51008" xr:uid="{00000000-0005-0000-0000-00003DE20000}"/>
    <cellStyle name="Uwaga 4 7 17" xfId="54198" xr:uid="{00000000-0005-0000-0000-00003EE20000}"/>
    <cellStyle name="Uwaga 4 7 18" xfId="56252" xr:uid="{00000000-0005-0000-0000-00003FE20000}"/>
    <cellStyle name="Uwaga 4 7 19" xfId="59489" xr:uid="{00000000-0005-0000-0000-000040E20000}"/>
    <cellStyle name="Uwaga 4 7 2" xfId="10058" xr:uid="{00000000-0005-0000-0000-000041E20000}"/>
    <cellStyle name="Uwaga 4 7 3" xfId="12100" xr:uid="{00000000-0005-0000-0000-000042E20000}"/>
    <cellStyle name="Uwaga 4 7 4" xfId="6224" xr:uid="{00000000-0005-0000-0000-000043E20000}"/>
    <cellStyle name="Uwaga 4 7 5" xfId="16749" xr:uid="{00000000-0005-0000-0000-000044E20000}"/>
    <cellStyle name="Uwaga 4 7 6" xfId="19324" xr:uid="{00000000-0005-0000-0000-000045E20000}"/>
    <cellStyle name="Uwaga 4 7 7" xfId="22634" xr:uid="{00000000-0005-0000-0000-000046E20000}"/>
    <cellStyle name="Uwaga 4 7 8" xfId="25952" xr:uid="{00000000-0005-0000-0000-000047E20000}"/>
    <cellStyle name="Uwaga 4 7 9" xfId="29183" xr:uid="{00000000-0005-0000-0000-000048E20000}"/>
    <cellStyle name="Uwaga 4 8" xfId="2960" xr:uid="{00000000-0005-0000-0000-000049E20000}"/>
    <cellStyle name="Uwaga 4 8 10" xfId="32604" xr:uid="{00000000-0005-0000-0000-00004AE20000}"/>
    <cellStyle name="Uwaga 4 8 11" xfId="35074" xr:uid="{00000000-0005-0000-0000-00004BE20000}"/>
    <cellStyle name="Uwaga 4 8 12" xfId="38262" xr:uid="{00000000-0005-0000-0000-00004CE20000}"/>
    <cellStyle name="Uwaga 4 8 13" xfId="41469" xr:uid="{00000000-0005-0000-0000-00004DE20000}"/>
    <cellStyle name="Uwaga 4 8 14" xfId="44648" xr:uid="{00000000-0005-0000-0000-00004EE20000}"/>
    <cellStyle name="Uwaga 4 8 15" xfId="47944" xr:uid="{00000000-0005-0000-0000-00004FE20000}"/>
    <cellStyle name="Uwaga 4 8 16" xfId="51112" xr:uid="{00000000-0005-0000-0000-000050E20000}"/>
    <cellStyle name="Uwaga 4 8 17" xfId="54301" xr:uid="{00000000-0005-0000-0000-000051E20000}"/>
    <cellStyle name="Uwaga 4 8 18" xfId="56355" xr:uid="{00000000-0005-0000-0000-000052E20000}"/>
    <cellStyle name="Uwaga 4 8 19" xfId="59592" xr:uid="{00000000-0005-0000-0000-000053E20000}"/>
    <cellStyle name="Uwaga 4 8 2" xfId="10162" xr:uid="{00000000-0005-0000-0000-000054E20000}"/>
    <cellStyle name="Uwaga 4 8 3" xfId="12204" xr:uid="{00000000-0005-0000-0000-000055E20000}"/>
    <cellStyle name="Uwaga 4 8 4" xfId="6328" xr:uid="{00000000-0005-0000-0000-000056E20000}"/>
    <cellStyle name="Uwaga 4 8 5" xfId="16853" xr:uid="{00000000-0005-0000-0000-000057E20000}"/>
    <cellStyle name="Uwaga 4 8 6" xfId="19428" xr:uid="{00000000-0005-0000-0000-000058E20000}"/>
    <cellStyle name="Uwaga 4 8 7" xfId="22738" xr:uid="{00000000-0005-0000-0000-000059E20000}"/>
    <cellStyle name="Uwaga 4 8 8" xfId="26055" xr:uid="{00000000-0005-0000-0000-00005AE20000}"/>
    <cellStyle name="Uwaga 4 8 9" xfId="29287" xr:uid="{00000000-0005-0000-0000-00005BE20000}"/>
    <cellStyle name="Uwaga 4 9" xfId="3126" xr:uid="{00000000-0005-0000-0000-00005CE20000}"/>
    <cellStyle name="Uwaga 4 9 10" xfId="32770" xr:uid="{00000000-0005-0000-0000-00005DE20000}"/>
    <cellStyle name="Uwaga 4 9 11" xfId="35239" xr:uid="{00000000-0005-0000-0000-00005EE20000}"/>
    <cellStyle name="Uwaga 4 9 12" xfId="38428" xr:uid="{00000000-0005-0000-0000-00005FE20000}"/>
    <cellStyle name="Uwaga 4 9 13" xfId="41634" xr:uid="{00000000-0005-0000-0000-000060E20000}"/>
    <cellStyle name="Uwaga 4 9 14" xfId="44814" xr:uid="{00000000-0005-0000-0000-000061E20000}"/>
    <cellStyle name="Uwaga 4 9 15" xfId="48109" xr:uid="{00000000-0005-0000-0000-000062E20000}"/>
    <cellStyle name="Uwaga 4 9 16" xfId="51277" xr:uid="{00000000-0005-0000-0000-000063E20000}"/>
    <cellStyle name="Uwaga 4 9 17" xfId="54465" xr:uid="{00000000-0005-0000-0000-000064E20000}"/>
    <cellStyle name="Uwaga 4 9 18" xfId="56519" xr:uid="{00000000-0005-0000-0000-000065E20000}"/>
    <cellStyle name="Uwaga 4 9 19" xfId="59756" xr:uid="{00000000-0005-0000-0000-000066E20000}"/>
    <cellStyle name="Uwaga 4 9 2" xfId="10328" xr:uid="{00000000-0005-0000-0000-000067E20000}"/>
    <cellStyle name="Uwaga 4 9 3" xfId="12370" xr:uid="{00000000-0005-0000-0000-000068E20000}"/>
    <cellStyle name="Uwaga 4 9 4" xfId="6494" xr:uid="{00000000-0005-0000-0000-000069E20000}"/>
    <cellStyle name="Uwaga 4 9 5" xfId="17019" xr:uid="{00000000-0005-0000-0000-00006AE20000}"/>
    <cellStyle name="Uwaga 4 9 6" xfId="19594" xr:uid="{00000000-0005-0000-0000-00006BE20000}"/>
    <cellStyle name="Uwaga 4 9 7" xfId="22904" xr:uid="{00000000-0005-0000-0000-00006CE20000}"/>
    <cellStyle name="Uwaga 4 9 8" xfId="26220" xr:uid="{00000000-0005-0000-0000-00006DE20000}"/>
    <cellStyle name="Uwaga 4 9 9" xfId="29453" xr:uid="{00000000-0005-0000-0000-00006EE20000}"/>
    <cellStyle name="Uwaga 4_~9231450" xfId="62617" xr:uid="{00000000-0005-0000-0000-00006FE20000}"/>
    <cellStyle name="Uwaga 5" xfId="1398" xr:uid="{00000000-0005-0000-0000-000070E20000}"/>
    <cellStyle name="Uwaga 5 10" xfId="2737" xr:uid="{00000000-0005-0000-0000-000071E20000}"/>
    <cellStyle name="Uwaga 5 10 10" xfId="32381" xr:uid="{00000000-0005-0000-0000-000072E20000}"/>
    <cellStyle name="Uwaga 5 10 11" xfId="34851" xr:uid="{00000000-0005-0000-0000-000073E20000}"/>
    <cellStyle name="Uwaga 5 10 12" xfId="38039" xr:uid="{00000000-0005-0000-0000-000074E20000}"/>
    <cellStyle name="Uwaga 5 10 13" xfId="41248" xr:uid="{00000000-0005-0000-0000-000075E20000}"/>
    <cellStyle name="Uwaga 5 10 14" xfId="44425" xr:uid="{00000000-0005-0000-0000-000076E20000}"/>
    <cellStyle name="Uwaga 5 10 15" xfId="47723" xr:uid="{00000000-0005-0000-0000-000077E20000}"/>
    <cellStyle name="Uwaga 5 10 16" xfId="50889" xr:uid="{00000000-0005-0000-0000-000078E20000}"/>
    <cellStyle name="Uwaga 5 10 17" xfId="54082" xr:uid="{00000000-0005-0000-0000-000079E20000}"/>
    <cellStyle name="Uwaga 5 10 18" xfId="56136" xr:uid="{00000000-0005-0000-0000-00007AE20000}"/>
    <cellStyle name="Uwaga 5 10 19" xfId="59373" xr:uid="{00000000-0005-0000-0000-00007BE20000}"/>
    <cellStyle name="Uwaga 5 10 2" xfId="9939" xr:uid="{00000000-0005-0000-0000-00007CE20000}"/>
    <cellStyle name="Uwaga 5 10 3" xfId="11981" xr:uid="{00000000-0005-0000-0000-00007DE20000}"/>
    <cellStyle name="Uwaga 5 10 4" xfId="6105" xr:uid="{00000000-0005-0000-0000-00007EE20000}"/>
    <cellStyle name="Uwaga 5 10 5" xfId="16630" xr:uid="{00000000-0005-0000-0000-00007FE20000}"/>
    <cellStyle name="Uwaga 5 10 6" xfId="19205" xr:uid="{00000000-0005-0000-0000-000080E20000}"/>
    <cellStyle name="Uwaga 5 10 7" xfId="22515" xr:uid="{00000000-0005-0000-0000-000081E20000}"/>
    <cellStyle name="Uwaga 5 10 8" xfId="25834" xr:uid="{00000000-0005-0000-0000-000082E20000}"/>
    <cellStyle name="Uwaga 5 10 9" xfId="29064" xr:uid="{00000000-0005-0000-0000-000083E20000}"/>
    <cellStyle name="Uwaga 5 11" xfId="3375" xr:uid="{00000000-0005-0000-0000-000084E20000}"/>
    <cellStyle name="Uwaga 5 11 10" xfId="33019" xr:uid="{00000000-0005-0000-0000-000085E20000}"/>
    <cellStyle name="Uwaga 5 11 11" xfId="35487" xr:uid="{00000000-0005-0000-0000-000086E20000}"/>
    <cellStyle name="Uwaga 5 11 12" xfId="38677" xr:uid="{00000000-0005-0000-0000-000087E20000}"/>
    <cellStyle name="Uwaga 5 11 13" xfId="41882" xr:uid="{00000000-0005-0000-0000-000088E20000}"/>
    <cellStyle name="Uwaga 5 11 14" xfId="45063" xr:uid="{00000000-0005-0000-0000-000089E20000}"/>
    <cellStyle name="Uwaga 5 11 15" xfId="48357" xr:uid="{00000000-0005-0000-0000-00008AE20000}"/>
    <cellStyle name="Uwaga 5 11 16" xfId="51526" xr:uid="{00000000-0005-0000-0000-00008BE20000}"/>
    <cellStyle name="Uwaga 5 11 17" xfId="54711" xr:uid="{00000000-0005-0000-0000-00008CE20000}"/>
    <cellStyle name="Uwaga 5 11 18" xfId="56765" xr:uid="{00000000-0005-0000-0000-00008DE20000}"/>
    <cellStyle name="Uwaga 5 11 19" xfId="60002" xr:uid="{00000000-0005-0000-0000-00008EE20000}"/>
    <cellStyle name="Uwaga 5 11 2" xfId="10577" xr:uid="{00000000-0005-0000-0000-00008FE20000}"/>
    <cellStyle name="Uwaga 5 11 3" xfId="12619" xr:uid="{00000000-0005-0000-0000-000090E20000}"/>
    <cellStyle name="Uwaga 5 11 4" xfId="6743" xr:uid="{00000000-0005-0000-0000-000091E20000}"/>
    <cellStyle name="Uwaga 5 11 5" xfId="17268" xr:uid="{00000000-0005-0000-0000-000092E20000}"/>
    <cellStyle name="Uwaga 5 11 6" xfId="19843" xr:uid="{00000000-0005-0000-0000-000093E20000}"/>
    <cellStyle name="Uwaga 5 11 7" xfId="23153" xr:uid="{00000000-0005-0000-0000-000094E20000}"/>
    <cellStyle name="Uwaga 5 11 8" xfId="26468" xr:uid="{00000000-0005-0000-0000-000095E20000}"/>
    <cellStyle name="Uwaga 5 11 9" xfId="29702" xr:uid="{00000000-0005-0000-0000-000096E20000}"/>
    <cellStyle name="Uwaga 5 12" xfId="3217" xr:uid="{00000000-0005-0000-0000-000097E20000}"/>
    <cellStyle name="Uwaga 5 12 10" xfId="32861" xr:uid="{00000000-0005-0000-0000-000098E20000}"/>
    <cellStyle name="Uwaga 5 12 11" xfId="35330" xr:uid="{00000000-0005-0000-0000-000099E20000}"/>
    <cellStyle name="Uwaga 5 12 12" xfId="38519" xr:uid="{00000000-0005-0000-0000-00009AE20000}"/>
    <cellStyle name="Uwaga 5 12 13" xfId="41725" xr:uid="{00000000-0005-0000-0000-00009BE20000}"/>
    <cellStyle name="Uwaga 5 12 14" xfId="44905" xr:uid="{00000000-0005-0000-0000-00009CE20000}"/>
    <cellStyle name="Uwaga 5 12 15" xfId="48200" xr:uid="{00000000-0005-0000-0000-00009DE20000}"/>
    <cellStyle name="Uwaga 5 12 16" xfId="51368" xr:uid="{00000000-0005-0000-0000-00009EE20000}"/>
    <cellStyle name="Uwaga 5 12 17" xfId="54555" xr:uid="{00000000-0005-0000-0000-00009FE20000}"/>
    <cellStyle name="Uwaga 5 12 18" xfId="56609" xr:uid="{00000000-0005-0000-0000-0000A0E20000}"/>
    <cellStyle name="Uwaga 5 12 19" xfId="59846" xr:uid="{00000000-0005-0000-0000-0000A1E20000}"/>
    <cellStyle name="Uwaga 5 12 2" xfId="10419" xr:uid="{00000000-0005-0000-0000-0000A2E20000}"/>
    <cellStyle name="Uwaga 5 12 3" xfId="12461" xr:uid="{00000000-0005-0000-0000-0000A3E20000}"/>
    <cellStyle name="Uwaga 5 12 4" xfId="6585" xr:uid="{00000000-0005-0000-0000-0000A4E20000}"/>
    <cellStyle name="Uwaga 5 12 5" xfId="17110" xr:uid="{00000000-0005-0000-0000-0000A5E20000}"/>
    <cellStyle name="Uwaga 5 12 6" xfId="19685" xr:uid="{00000000-0005-0000-0000-0000A6E20000}"/>
    <cellStyle name="Uwaga 5 12 7" xfId="22995" xr:uid="{00000000-0005-0000-0000-0000A7E20000}"/>
    <cellStyle name="Uwaga 5 12 8" xfId="26310" xr:uid="{00000000-0005-0000-0000-0000A8E20000}"/>
    <cellStyle name="Uwaga 5 12 9" xfId="29544" xr:uid="{00000000-0005-0000-0000-0000A9E20000}"/>
    <cellStyle name="Uwaga 5 13" xfId="1830" xr:uid="{00000000-0005-0000-0000-0000AAE20000}"/>
    <cellStyle name="Uwaga 5 13 10" xfId="31482" xr:uid="{00000000-0005-0000-0000-0000ABE20000}"/>
    <cellStyle name="Uwaga 5 13 11" xfId="24624" xr:uid="{00000000-0005-0000-0000-0000ACE20000}"/>
    <cellStyle name="Uwaga 5 13 12" xfId="37132" xr:uid="{00000000-0005-0000-0000-0000ADE20000}"/>
    <cellStyle name="Uwaga 5 13 13" xfId="40361" xr:uid="{00000000-0005-0000-0000-0000AEE20000}"/>
    <cellStyle name="Uwaga 5 13 14" xfId="43518" xr:uid="{00000000-0005-0000-0000-0000AFE20000}"/>
    <cellStyle name="Uwaga 5 13 15" xfId="46836" xr:uid="{00000000-0005-0000-0000-0000B0E20000}"/>
    <cellStyle name="Uwaga 5 13 16" xfId="49984" xr:uid="{00000000-0005-0000-0000-0000B1E20000}"/>
    <cellStyle name="Uwaga 5 13 17" xfId="53208" xr:uid="{00000000-0005-0000-0000-0000B2E20000}"/>
    <cellStyle name="Uwaga 5 13 18" xfId="27918" xr:uid="{00000000-0005-0000-0000-0000B3E20000}"/>
    <cellStyle name="Uwaga 5 13 19" xfId="58491" xr:uid="{00000000-0005-0000-0000-0000B4E20000}"/>
    <cellStyle name="Uwaga 5 13 2" xfId="9040" xr:uid="{00000000-0005-0000-0000-0000B5E20000}"/>
    <cellStyle name="Uwaga 5 13 3" xfId="8350" xr:uid="{00000000-0005-0000-0000-0000B6E20000}"/>
    <cellStyle name="Uwaga 5 13 4" xfId="5209" xr:uid="{00000000-0005-0000-0000-0000B7E20000}"/>
    <cellStyle name="Uwaga 5 13 5" xfId="15726" xr:uid="{00000000-0005-0000-0000-0000B8E20000}"/>
    <cellStyle name="Uwaga 5 13 6" xfId="14371" xr:uid="{00000000-0005-0000-0000-0000B9E20000}"/>
    <cellStyle name="Uwaga 5 13 7" xfId="21608" xr:uid="{00000000-0005-0000-0000-0000BAE20000}"/>
    <cellStyle name="Uwaga 5 13 8" xfId="24930" xr:uid="{00000000-0005-0000-0000-0000BBE20000}"/>
    <cellStyle name="Uwaga 5 13 9" xfId="28157" xr:uid="{00000000-0005-0000-0000-0000BCE20000}"/>
    <cellStyle name="Uwaga 5 14" xfId="3544" xr:uid="{00000000-0005-0000-0000-0000BDE20000}"/>
    <cellStyle name="Uwaga 5 14 10" xfId="33188" xr:uid="{00000000-0005-0000-0000-0000BEE20000}"/>
    <cellStyle name="Uwaga 5 14 11" xfId="35652" xr:uid="{00000000-0005-0000-0000-0000BFE20000}"/>
    <cellStyle name="Uwaga 5 14 12" xfId="38846" xr:uid="{00000000-0005-0000-0000-0000C0E20000}"/>
    <cellStyle name="Uwaga 5 14 13" xfId="42047" xr:uid="{00000000-0005-0000-0000-0000C1E20000}"/>
    <cellStyle name="Uwaga 5 14 14" xfId="45232" xr:uid="{00000000-0005-0000-0000-0000C2E20000}"/>
    <cellStyle name="Uwaga 5 14 15" xfId="48522" xr:uid="{00000000-0005-0000-0000-0000C3E20000}"/>
    <cellStyle name="Uwaga 5 14 16" xfId="51693" xr:uid="{00000000-0005-0000-0000-0000C4E20000}"/>
    <cellStyle name="Uwaga 5 14 17" xfId="54874" xr:uid="{00000000-0005-0000-0000-0000C5E20000}"/>
    <cellStyle name="Uwaga 5 14 18" xfId="56928" xr:uid="{00000000-0005-0000-0000-0000C6E20000}"/>
    <cellStyle name="Uwaga 5 14 19" xfId="60165" xr:uid="{00000000-0005-0000-0000-0000C7E20000}"/>
    <cellStyle name="Uwaga 5 14 2" xfId="10746" xr:uid="{00000000-0005-0000-0000-0000C8E20000}"/>
    <cellStyle name="Uwaga 5 14 3" xfId="12788" xr:uid="{00000000-0005-0000-0000-0000C9E20000}"/>
    <cellStyle name="Uwaga 5 14 4" xfId="6910" xr:uid="{00000000-0005-0000-0000-0000CAE20000}"/>
    <cellStyle name="Uwaga 5 14 5" xfId="17437" xr:uid="{00000000-0005-0000-0000-0000CBE20000}"/>
    <cellStyle name="Uwaga 5 14 6" xfId="20012" xr:uid="{00000000-0005-0000-0000-0000CCE20000}"/>
    <cellStyle name="Uwaga 5 14 7" xfId="23322" xr:uid="{00000000-0005-0000-0000-0000CDE20000}"/>
    <cellStyle name="Uwaga 5 14 8" xfId="26637" xr:uid="{00000000-0005-0000-0000-0000CEE20000}"/>
    <cellStyle name="Uwaga 5 14 9" xfId="29871" xr:uid="{00000000-0005-0000-0000-0000CFE20000}"/>
    <cellStyle name="Uwaga 5 15" xfId="3681" xr:uid="{00000000-0005-0000-0000-0000D0E20000}"/>
    <cellStyle name="Uwaga 5 15 10" xfId="33325" xr:uid="{00000000-0005-0000-0000-0000D1E20000}"/>
    <cellStyle name="Uwaga 5 15 11" xfId="35789" xr:uid="{00000000-0005-0000-0000-0000D2E20000}"/>
    <cellStyle name="Uwaga 5 15 12" xfId="38983" xr:uid="{00000000-0005-0000-0000-0000D3E20000}"/>
    <cellStyle name="Uwaga 5 15 13" xfId="42184" xr:uid="{00000000-0005-0000-0000-0000D4E20000}"/>
    <cellStyle name="Uwaga 5 15 14" xfId="45369" xr:uid="{00000000-0005-0000-0000-0000D5E20000}"/>
    <cellStyle name="Uwaga 5 15 15" xfId="48659" xr:uid="{00000000-0005-0000-0000-0000D6E20000}"/>
    <cellStyle name="Uwaga 5 15 16" xfId="51830" xr:uid="{00000000-0005-0000-0000-0000D7E20000}"/>
    <cellStyle name="Uwaga 5 15 17" xfId="55010" xr:uid="{00000000-0005-0000-0000-0000D8E20000}"/>
    <cellStyle name="Uwaga 5 15 18" xfId="57064" xr:uid="{00000000-0005-0000-0000-0000D9E20000}"/>
    <cellStyle name="Uwaga 5 15 19" xfId="60301" xr:uid="{00000000-0005-0000-0000-0000DAE20000}"/>
    <cellStyle name="Uwaga 5 15 2" xfId="10883" xr:uid="{00000000-0005-0000-0000-0000DBE20000}"/>
    <cellStyle name="Uwaga 5 15 3" xfId="12925" xr:uid="{00000000-0005-0000-0000-0000DCE20000}"/>
    <cellStyle name="Uwaga 5 15 4" xfId="7047" xr:uid="{00000000-0005-0000-0000-0000DDE20000}"/>
    <cellStyle name="Uwaga 5 15 5" xfId="17574" xr:uid="{00000000-0005-0000-0000-0000DEE20000}"/>
    <cellStyle name="Uwaga 5 15 6" xfId="20149" xr:uid="{00000000-0005-0000-0000-0000DFE20000}"/>
    <cellStyle name="Uwaga 5 15 7" xfId="23459" xr:uid="{00000000-0005-0000-0000-0000E0E20000}"/>
    <cellStyle name="Uwaga 5 15 8" xfId="26774" xr:uid="{00000000-0005-0000-0000-0000E1E20000}"/>
    <cellStyle name="Uwaga 5 15 9" xfId="30008" xr:uid="{00000000-0005-0000-0000-0000E2E20000}"/>
    <cellStyle name="Uwaga 5 16" xfId="2051" xr:uid="{00000000-0005-0000-0000-0000E3E20000}"/>
    <cellStyle name="Uwaga 5 16 10" xfId="31699" xr:uid="{00000000-0005-0000-0000-0000E4E20000}"/>
    <cellStyle name="Uwaga 5 16 11" xfId="18457" xr:uid="{00000000-0005-0000-0000-0000E5E20000}"/>
    <cellStyle name="Uwaga 5 16 12" xfId="37353" xr:uid="{00000000-0005-0000-0000-0000E6E20000}"/>
    <cellStyle name="Uwaga 5 16 13" xfId="40576" xr:uid="{00000000-0005-0000-0000-0000E7E20000}"/>
    <cellStyle name="Uwaga 5 16 14" xfId="43739" xr:uid="{00000000-0005-0000-0000-0000E8E20000}"/>
    <cellStyle name="Uwaga 5 16 15" xfId="47051" xr:uid="{00000000-0005-0000-0000-0000E9E20000}"/>
    <cellStyle name="Uwaga 5 16 16" xfId="50205" xr:uid="{00000000-0005-0000-0000-0000EAE20000}"/>
    <cellStyle name="Uwaga 5 16 17" xfId="53416" xr:uid="{00000000-0005-0000-0000-0000EBE20000}"/>
    <cellStyle name="Uwaga 5 16 18" xfId="33826" xr:uid="{00000000-0005-0000-0000-0000ECE20000}"/>
    <cellStyle name="Uwaga 5 16 19" xfId="58703" xr:uid="{00000000-0005-0000-0000-0000EDE20000}"/>
    <cellStyle name="Uwaga 5 16 2" xfId="9257" xr:uid="{00000000-0005-0000-0000-0000EEE20000}"/>
    <cellStyle name="Uwaga 5 16 3" xfId="8129" xr:uid="{00000000-0005-0000-0000-0000EFE20000}"/>
    <cellStyle name="Uwaga 5 16 4" xfId="5428" xr:uid="{00000000-0005-0000-0000-0000F0E20000}"/>
    <cellStyle name="Uwaga 5 16 5" xfId="15946" xr:uid="{00000000-0005-0000-0000-0000F1E20000}"/>
    <cellStyle name="Uwaga 5 16 6" xfId="14150" xr:uid="{00000000-0005-0000-0000-0000F2E20000}"/>
    <cellStyle name="Uwaga 5 16 7" xfId="21829" xr:uid="{00000000-0005-0000-0000-0000F3E20000}"/>
    <cellStyle name="Uwaga 5 16 8" xfId="25151" xr:uid="{00000000-0005-0000-0000-0000F4E20000}"/>
    <cellStyle name="Uwaga 5 16 9" xfId="28378" xr:uid="{00000000-0005-0000-0000-0000F5E20000}"/>
    <cellStyle name="Uwaga 5 17" xfId="3816" xr:uid="{00000000-0005-0000-0000-0000F6E20000}"/>
    <cellStyle name="Uwaga 5 17 10" xfId="33460" xr:uid="{00000000-0005-0000-0000-0000F7E20000}"/>
    <cellStyle name="Uwaga 5 17 11" xfId="35923" xr:uid="{00000000-0005-0000-0000-0000F8E20000}"/>
    <cellStyle name="Uwaga 5 17 12" xfId="39118" xr:uid="{00000000-0005-0000-0000-0000F9E20000}"/>
    <cellStyle name="Uwaga 5 17 13" xfId="42318" xr:uid="{00000000-0005-0000-0000-0000FAE20000}"/>
    <cellStyle name="Uwaga 5 17 14" xfId="45504" xr:uid="{00000000-0005-0000-0000-0000FBE20000}"/>
    <cellStyle name="Uwaga 5 17 15" xfId="48793" xr:uid="{00000000-0005-0000-0000-0000FCE20000}"/>
    <cellStyle name="Uwaga 5 17 16" xfId="51965" xr:uid="{00000000-0005-0000-0000-0000FDE20000}"/>
    <cellStyle name="Uwaga 5 17 17" xfId="55143" xr:uid="{00000000-0005-0000-0000-0000FEE20000}"/>
    <cellStyle name="Uwaga 5 17 18" xfId="57197" xr:uid="{00000000-0005-0000-0000-0000FFE20000}"/>
    <cellStyle name="Uwaga 5 17 19" xfId="60434" xr:uid="{00000000-0005-0000-0000-000000E30000}"/>
    <cellStyle name="Uwaga 5 17 2" xfId="11018" xr:uid="{00000000-0005-0000-0000-000001E30000}"/>
    <cellStyle name="Uwaga 5 17 3" xfId="13060" xr:uid="{00000000-0005-0000-0000-000002E30000}"/>
    <cellStyle name="Uwaga 5 17 4" xfId="7177" xr:uid="{00000000-0005-0000-0000-000003E30000}"/>
    <cellStyle name="Uwaga 5 17 5" xfId="17709" xr:uid="{00000000-0005-0000-0000-000004E30000}"/>
    <cellStyle name="Uwaga 5 17 6" xfId="20284" xr:uid="{00000000-0005-0000-0000-000005E30000}"/>
    <cellStyle name="Uwaga 5 17 7" xfId="23594" xr:uid="{00000000-0005-0000-0000-000006E30000}"/>
    <cellStyle name="Uwaga 5 17 8" xfId="26909" xr:uid="{00000000-0005-0000-0000-000007E30000}"/>
    <cellStyle name="Uwaga 5 17 9" xfId="30143" xr:uid="{00000000-0005-0000-0000-000008E30000}"/>
    <cellStyle name="Uwaga 5 18" xfId="3939" xr:uid="{00000000-0005-0000-0000-000009E30000}"/>
    <cellStyle name="Uwaga 5 18 10" xfId="33583" xr:uid="{00000000-0005-0000-0000-00000AE30000}"/>
    <cellStyle name="Uwaga 5 18 11" xfId="36046" xr:uid="{00000000-0005-0000-0000-00000BE30000}"/>
    <cellStyle name="Uwaga 5 18 12" xfId="39241" xr:uid="{00000000-0005-0000-0000-00000CE30000}"/>
    <cellStyle name="Uwaga 5 18 13" xfId="42441" xr:uid="{00000000-0005-0000-0000-00000DE30000}"/>
    <cellStyle name="Uwaga 5 18 14" xfId="45627" xr:uid="{00000000-0005-0000-0000-00000EE30000}"/>
    <cellStyle name="Uwaga 5 18 15" xfId="48916" xr:uid="{00000000-0005-0000-0000-00000FE30000}"/>
    <cellStyle name="Uwaga 5 18 16" xfId="52088" xr:uid="{00000000-0005-0000-0000-000010E30000}"/>
    <cellStyle name="Uwaga 5 18 17" xfId="55265" xr:uid="{00000000-0005-0000-0000-000011E30000}"/>
    <cellStyle name="Uwaga 5 18 18" xfId="57319" xr:uid="{00000000-0005-0000-0000-000012E30000}"/>
    <cellStyle name="Uwaga 5 18 19" xfId="60556" xr:uid="{00000000-0005-0000-0000-000013E30000}"/>
    <cellStyle name="Uwaga 5 18 2" xfId="11141" xr:uid="{00000000-0005-0000-0000-000014E30000}"/>
    <cellStyle name="Uwaga 5 18 3" xfId="13183" xr:uid="{00000000-0005-0000-0000-000015E30000}"/>
    <cellStyle name="Uwaga 5 18 4" xfId="7299" xr:uid="{00000000-0005-0000-0000-000016E30000}"/>
    <cellStyle name="Uwaga 5 18 5" xfId="17832" xr:uid="{00000000-0005-0000-0000-000017E30000}"/>
    <cellStyle name="Uwaga 5 18 6" xfId="20407" xr:uid="{00000000-0005-0000-0000-000018E30000}"/>
    <cellStyle name="Uwaga 5 18 7" xfId="23717" xr:uid="{00000000-0005-0000-0000-000019E30000}"/>
    <cellStyle name="Uwaga 5 18 8" xfId="27032" xr:uid="{00000000-0005-0000-0000-00001AE30000}"/>
    <cellStyle name="Uwaga 5 18 9" xfId="30266" xr:uid="{00000000-0005-0000-0000-00001BE30000}"/>
    <cellStyle name="Uwaga 5 19" xfId="3781" xr:uid="{00000000-0005-0000-0000-00001CE30000}"/>
    <cellStyle name="Uwaga 5 19 10" xfId="33425" xr:uid="{00000000-0005-0000-0000-00001DE30000}"/>
    <cellStyle name="Uwaga 5 19 11" xfId="35888" xr:uid="{00000000-0005-0000-0000-00001EE30000}"/>
    <cellStyle name="Uwaga 5 19 12" xfId="39083" xr:uid="{00000000-0005-0000-0000-00001FE30000}"/>
    <cellStyle name="Uwaga 5 19 13" xfId="42283" xr:uid="{00000000-0005-0000-0000-000020E30000}"/>
    <cellStyle name="Uwaga 5 19 14" xfId="45469" xr:uid="{00000000-0005-0000-0000-000021E30000}"/>
    <cellStyle name="Uwaga 5 19 15" xfId="48758" xr:uid="{00000000-0005-0000-0000-000022E30000}"/>
    <cellStyle name="Uwaga 5 19 16" xfId="51930" xr:uid="{00000000-0005-0000-0000-000023E30000}"/>
    <cellStyle name="Uwaga 5 19 17" xfId="55108" xr:uid="{00000000-0005-0000-0000-000024E30000}"/>
    <cellStyle name="Uwaga 5 19 18" xfId="57162" xr:uid="{00000000-0005-0000-0000-000025E30000}"/>
    <cellStyle name="Uwaga 5 19 19" xfId="60399" xr:uid="{00000000-0005-0000-0000-000026E30000}"/>
    <cellStyle name="Uwaga 5 19 2" xfId="10983" xr:uid="{00000000-0005-0000-0000-000027E30000}"/>
    <cellStyle name="Uwaga 5 19 3" xfId="13025" xr:uid="{00000000-0005-0000-0000-000028E30000}"/>
    <cellStyle name="Uwaga 5 19 4" xfId="7144" xr:uid="{00000000-0005-0000-0000-000029E30000}"/>
    <cellStyle name="Uwaga 5 19 5" xfId="17674" xr:uid="{00000000-0005-0000-0000-00002AE30000}"/>
    <cellStyle name="Uwaga 5 19 6" xfId="20249" xr:uid="{00000000-0005-0000-0000-00002BE30000}"/>
    <cellStyle name="Uwaga 5 19 7" xfId="23559" xr:uid="{00000000-0005-0000-0000-00002CE30000}"/>
    <cellStyle name="Uwaga 5 19 8" xfId="26874" xr:uid="{00000000-0005-0000-0000-00002DE30000}"/>
    <cellStyle name="Uwaga 5 19 9" xfId="30108" xr:uid="{00000000-0005-0000-0000-00002EE30000}"/>
    <cellStyle name="Uwaga 5 2" xfId="1478" xr:uid="{00000000-0005-0000-0000-00002FE30000}"/>
    <cellStyle name="Uwaga 5 2 10" xfId="3452" xr:uid="{00000000-0005-0000-0000-000030E30000}"/>
    <cellStyle name="Uwaga 5 2 10 10" xfId="33096" xr:uid="{00000000-0005-0000-0000-000031E30000}"/>
    <cellStyle name="Uwaga 5 2 10 11" xfId="35563" xr:uid="{00000000-0005-0000-0000-000032E30000}"/>
    <cellStyle name="Uwaga 5 2 10 12" xfId="38754" xr:uid="{00000000-0005-0000-0000-000033E30000}"/>
    <cellStyle name="Uwaga 5 2 10 13" xfId="41958" xr:uid="{00000000-0005-0000-0000-000034E30000}"/>
    <cellStyle name="Uwaga 5 2 10 14" xfId="45140" xr:uid="{00000000-0005-0000-0000-000035E30000}"/>
    <cellStyle name="Uwaga 5 2 10 15" xfId="48433" xr:uid="{00000000-0005-0000-0000-000036E30000}"/>
    <cellStyle name="Uwaga 5 2 10 16" xfId="51602" xr:uid="{00000000-0005-0000-0000-000037E30000}"/>
    <cellStyle name="Uwaga 5 2 10 17" xfId="54786" xr:uid="{00000000-0005-0000-0000-000038E30000}"/>
    <cellStyle name="Uwaga 5 2 10 18" xfId="56840" xr:uid="{00000000-0005-0000-0000-000039E30000}"/>
    <cellStyle name="Uwaga 5 2 10 19" xfId="60077" xr:uid="{00000000-0005-0000-0000-00003AE30000}"/>
    <cellStyle name="Uwaga 5 2 10 2" xfId="10654" xr:uid="{00000000-0005-0000-0000-00003BE30000}"/>
    <cellStyle name="Uwaga 5 2 10 3" xfId="12696" xr:uid="{00000000-0005-0000-0000-00003CE30000}"/>
    <cellStyle name="Uwaga 5 2 10 4" xfId="6820" xr:uid="{00000000-0005-0000-0000-00003DE30000}"/>
    <cellStyle name="Uwaga 5 2 10 5" xfId="17345" xr:uid="{00000000-0005-0000-0000-00003EE30000}"/>
    <cellStyle name="Uwaga 5 2 10 6" xfId="19920" xr:uid="{00000000-0005-0000-0000-00003FE30000}"/>
    <cellStyle name="Uwaga 5 2 10 7" xfId="23230" xr:uid="{00000000-0005-0000-0000-000040E30000}"/>
    <cellStyle name="Uwaga 5 2 10 8" xfId="26545" xr:uid="{00000000-0005-0000-0000-000041E30000}"/>
    <cellStyle name="Uwaga 5 2 10 9" xfId="29779" xr:uid="{00000000-0005-0000-0000-000042E30000}"/>
    <cellStyle name="Uwaga 5 2 11" xfId="3250" xr:uid="{00000000-0005-0000-0000-000043E30000}"/>
    <cellStyle name="Uwaga 5 2 11 10" xfId="32894" xr:uid="{00000000-0005-0000-0000-000044E30000}"/>
    <cellStyle name="Uwaga 5 2 11 11" xfId="35362" xr:uid="{00000000-0005-0000-0000-000045E30000}"/>
    <cellStyle name="Uwaga 5 2 11 12" xfId="38552" xr:uid="{00000000-0005-0000-0000-000046E30000}"/>
    <cellStyle name="Uwaga 5 2 11 13" xfId="41757" xr:uid="{00000000-0005-0000-0000-000047E30000}"/>
    <cellStyle name="Uwaga 5 2 11 14" xfId="44938" xr:uid="{00000000-0005-0000-0000-000048E30000}"/>
    <cellStyle name="Uwaga 5 2 11 15" xfId="48232" xr:uid="{00000000-0005-0000-0000-000049E30000}"/>
    <cellStyle name="Uwaga 5 2 11 16" xfId="51401" xr:uid="{00000000-0005-0000-0000-00004AE30000}"/>
    <cellStyle name="Uwaga 5 2 11 17" xfId="54586" xr:uid="{00000000-0005-0000-0000-00004BE30000}"/>
    <cellStyle name="Uwaga 5 2 11 18" xfId="56640" xr:uid="{00000000-0005-0000-0000-00004CE30000}"/>
    <cellStyle name="Uwaga 5 2 11 19" xfId="59877" xr:uid="{00000000-0005-0000-0000-00004DE30000}"/>
    <cellStyle name="Uwaga 5 2 11 2" xfId="10452" xr:uid="{00000000-0005-0000-0000-00004EE30000}"/>
    <cellStyle name="Uwaga 5 2 11 3" xfId="12494" xr:uid="{00000000-0005-0000-0000-00004FE30000}"/>
    <cellStyle name="Uwaga 5 2 11 4" xfId="6618" xr:uid="{00000000-0005-0000-0000-000050E30000}"/>
    <cellStyle name="Uwaga 5 2 11 5" xfId="17143" xr:uid="{00000000-0005-0000-0000-000051E30000}"/>
    <cellStyle name="Uwaga 5 2 11 6" xfId="19718" xr:uid="{00000000-0005-0000-0000-000052E30000}"/>
    <cellStyle name="Uwaga 5 2 11 7" xfId="23028" xr:uid="{00000000-0005-0000-0000-000053E30000}"/>
    <cellStyle name="Uwaga 5 2 11 8" xfId="26343" xr:uid="{00000000-0005-0000-0000-000054E30000}"/>
    <cellStyle name="Uwaga 5 2 11 9" xfId="29577" xr:uid="{00000000-0005-0000-0000-000055E30000}"/>
    <cellStyle name="Uwaga 5 2 12" xfId="1941" xr:uid="{00000000-0005-0000-0000-000056E30000}"/>
    <cellStyle name="Uwaga 5 2 12 10" xfId="31592" xr:uid="{00000000-0005-0000-0000-000057E30000}"/>
    <cellStyle name="Uwaga 5 2 12 11" xfId="31165" xr:uid="{00000000-0005-0000-0000-000058E30000}"/>
    <cellStyle name="Uwaga 5 2 12 12" xfId="37243" xr:uid="{00000000-0005-0000-0000-000059E30000}"/>
    <cellStyle name="Uwaga 5 2 12 13" xfId="40468" xr:uid="{00000000-0005-0000-0000-00005AE30000}"/>
    <cellStyle name="Uwaga 5 2 12 14" xfId="43629" xr:uid="{00000000-0005-0000-0000-00005BE30000}"/>
    <cellStyle name="Uwaga 5 2 12 15" xfId="46943" xr:uid="{00000000-0005-0000-0000-00005CE30000}"/>
    <cellStyle name="Uwaga 5 2 12 16" xfId="50095" xr:uid="{00000000-0005-0000-0000-00005DE30000}"/>
    <cellStyle name="Uwaga 5 2 12 17" xfId="53313" xr:uid="{00000000-0005-0000-0000-00005EE30000}"/>
    <cellStyle name="Uwaga 5 2 12 18" xfId="50957" xr:uid="{00000000-0005-0000-0000-00005FE30000}"/>
    <cellStyle name="Uwaga 5 2 12 19" xfId="58597" xr:uid="{00000000-0005-0000-0000-000060E30000}"/>
    <cellStyle name="Uwaga 5 2 12 2" xfId="9150" xr:uid="{00000000-0005-0000-0000-000061E30000}"/>
    <cellStyle name="Uwaga 5 2 12 3" xfId="8239" xr:uid="{00000000-0005-0000-0000-000062E30000}"/>
    <cellStyle name="Uwaga 5 2 12 4" xfId="5319" xr:uid="{00000000-0005-0000-0000-000063E30000}"/>
    <cellStyle name="Uwaga 5 2 12 5" xfId="15837" xr:uid="{00000000-0005-0000-0000-000064E30000}"/>
    <cellStyle name="Uwaga 5 2 12 6" xfId="14260" xr:uid="{00000000-0005-0000-0000-000065E30000}"/>
    <cellStyle name="Uwaga 5 2 12 7" xfId="21719" xr:uid="{00000000-0005-0000-0000-000066E30000}"/>
    <cellStyle name="Uwaga 5 2 12 8" xfId="25041" xr:uid="{00000000-0005-0000-0000-000067E30000}"/>
    <cellStyle name="Uwaga 5 2 12 9" xfId="28268" xr:uid="{00000000-0005-0000-0000-000068E30000}"/>
    <cellStyle name="Uwaga 5 2 13" xfId="3587" xr:uid="{00000000-0005-0000-0000-000069E30000}"/>
    <cellStyle name="Uwaga 5 2 13 10" xfId="33231" xr:uid="{00000000-0005-0000-0000-00006AE30000}"/>
    <cellStyle name="Uwaga 5 2 13 11" xfId="35695" xr:uid="{00000000-0005-0000-0000-00006BE30000}"/>
    <cellStyle name="Uwaga 5 2 13 12" xfId="38889" xr:uid="{00000000-0005-0000-0000-00006CE30000}"/>
    <cellStyle name="Uwaga 5 2 13 13" xfId="42090" xr:uid="{00000000-0005-0000-0000-00006DE30000}"/>
    <cellStyle name="Uwaga 5 2 13 14" xfId="45275" xr:uid="{00000000-0005-0000-0000-00006EE30000}"/>
    <cellStyle name="Uwaga 5 2 13 15" xfId="48565" xr:uid="{00000000-0005-0000-0000-00006FE30000}"/>
    <cellStyle name="Uwaga 5 2 13 16" xfId="51736" xr:uid="{00000000-0005-0000-0000-000070E30000}"/>
    <cellStyle name="Uwaga 5 2 13 17" xfId="54916" xr:uid="{00000000-0005-0000-0000-000071E30000}"/>
    <cellStyle name="Uwaga 5 2 13 18" xfId="56970" xr:uid="{00000000-0005-0000-0000-000072E30000}"/>
    <cellStyle name="Uwaga 5 2 13 19" xfId="60207" xr:uid="{00000000-0005-0000-0000-000073E30000}"/>
    <cellStyle name="Uwaga 5 2 13 2" xfId="10789" xr:uid="{00000000-0005-0000-0000-000074E30000}"/>
    <cellStyle name="Uwaga 5 2 13 3" xfId="12831" xr:uid="{00000000-0005-0000-0000-000075E30000}"/>
    <cellStyle name="Uwaga 5 2 13 4" xfId="6953" xr:uid="{00000000-0005-0000-0000-000076E30000}"/>
    <cellStyle name="Uwaga 5 2 13 5" xfId="17480" xr:uid="{00000000-0005-0000-0000-000077E30000}"/>
    <cellStyle name="Uwaga 5 2 13 6" xfId="20055" xr:uid="{00000000-0005-0000-0000-000078E30000}"/>
    <cellStyle name="Uwaga 5 2 13 7" xfId="23365" xr:uid="{00000000-0005-0000-0000-000079E30000}"/>
    <cellStyle name="Uwaga 5 2 13 8" xfId="26680" xr:uid="{00000000-0005-0000-0000-00007AE30000}"/>
    <cellStyle name="Uwaga 5 2 13 9" xfId="29914" xr:uid="{00000000-0005-0000-0000-00007BE30000}"/>
    <cellStyle name="Uwaga 5 2 14" xfId="3758" xr:uid="{00000000-0005-0000-0000-00007CE30000}"/>
    <cellStyle name="Uwaga 5 2 14 10" xfId="33402" xr:uid="{00000000-0005-0000-0000-00007DE30000}"/>
    <cellStyle name="Uwaga 5 2 14 11" xfId="35866" xr:uid="{00000000-0005-0000-0000-00007EE30000}"/>
    <cellStyle name="Uwaga 5 2 14 12" xfId="39060" xr:uid="{00000000-0005-0000-0000-00007FE30000}"/>
    <cellStyle name="Uwaga 5 2 14 13" xfId="42261" xr:uid="{00000000-0005-0000-0000-000080E30000}"/>
    <cellStyle name="Uwaga 5 2 14 14" xfId="45446" xr:uid="{00000000-0005-0000-0000-000081E30000}"/>
    <cellStyle name="Uwaga 5 2 14 15" xfId="48736" xr:uid="{00000000-0005-0000-0000-000082E30000}"/>
    <cellStyle name="Uwaga 5 2 14 16" xfId="51907" xr:uid="{00000000-0005-0000-0000-000083E30000}"/>
    <cellStyle name="Uwaga 5 2 14 17" xfId="55086" xr:uid="{00000000-0005-0000-0000-000084E30000}"/>
    <cellStyle name="Uwaga 5 2 14 18" xfId="57140" xr:uid="{00000000-0005-0000-0000-000085E30000}"/>
    <cellStyle name="Uwaga 5 2 14 19" xfId="60377" xr:uid="{00000000-0005-0000-0000-000086E30000}"/>
    <cellStyle name="Uwaga 5 2 14 2" xfId="10960" xr:uid="{00000000-0005-0000-0000-000087E30000}"/>
    <cellStyle name="Uwaga 5 2 14 3" xfId="13002" xr:uid="{00000000-0005-0000-0000-000088E30000}"/>
    <cellStyle name="Uwaga 5 2 14 4" xfId="7124" xr:uid="{00000000-0005-0000-0000-000089E30000}"/>
    <cellStyle name="Uwaga 5 2 14 5" xfId="17651" xr:uid="{00000000-0005-0000-0000-00008AE30000}"/>
    <cellStyle name="Uwaga 5 2 14 6" xfId="20226" xr:uid="{00000000-0005-0000-0000-00008BE30000}"/>
    <cellStyle name="Uwaga 5 2 14 7" xfId="23536" xr:uid="{00000000-0005-0000-0000-00008CE30000}"/>
    <cellStyle name="Uwaga 5 2 14 8" xfId="26851" xr:uid="{00000000-0005-0000-0000-00008DE30000}"/>
    <cellStyle name="Uwaga 5 2 14 9" xfId="30085" xr:uid="{00000000-0005-0000-0000-00008EE30000}"/>
    <cellStyle name="Uwaga 5 2 15" xfId="2824" xr:uid="{00000000-0005-0000-0000-00008FE30000}"/>
    <cellStyle name="Uwaga 5 2 15 10" xfId="32468" xr:uid="{00000000-0005-0000-0000-000090E30000}"/>
    <cellStyle name="Uwaga 5 2 15 11" xfId="34938" xr:uid="{00000000-0005-0000-0000-000091E30000}"/>
    <cellStyle name="Uwaga 5 2 15 12" xfId="38126" xr:uid="{00000000-0005-0000-0000-000092E30000}"/>
    <cellStyle name="Uwaga 5 2 15 13" xfId="41333" xr:uid="{00000000-0005-0000-0000-000093E30000}"/>
    <cellStyle name="Uwaga 5 2 15 14" xfId="44512" xr:uid="{00000000-0005-0000-0000-000094E30000}"/>
    <cellStyle name="Uwaga 5 2 15 15" xfId="47808" xr:uid="{00000000-0005-0000-0000-000095E30000}"/>
    <cellStyle name="Uwaga 5 2 15 16" xfId="50976" xr:uid="{00000000-0005-0000-0000-000096E30000}"/>
    <cellStyle name="Uwaga 5 2 15 17" xfId="54166" xr:uid="{00000000-0005-0000-0000-000097E30000}"/>
    <cellStyle name="Uwaga 5 2 15 18" xfId="56220" xr:uid="{00000000-0005-0000-0000-000098E30000}"/>
    <cellStyle name="Uwaga 5 2 15 19" xfId="59457" xr:uid="{00000000-0005-0000-0000-000099E30000}"/>
    <cellStyle name="Uwaga 5 2 15 2" xfId="10026" xr:uid="{00000000-0005-0000-0000-00009AE30000}"/>
    <cellStyle name="Uwaga 5 2 15 3" xfId="12068" xr:uid="{00000000-0005-0000-0000-00009BE30000}"/>
    <cellStyle name="Uwaga 5 2 15 4" xfId="6192" xr:uid="{00000000-0005-0000-0000-00009CE30000}"/>
    <cellStyle name="Uwaga 5 2 15 5" xfId="16717" xr:uid="{00000000-0005-0000-0000-00009DE30000}"/>
    <cellStyle name="Uwaga 5 2 15 6" xfId="19292" xr:uid="{00000000-0005-0000-0000-00009EE30000}"/>
    <cellStyle name="Uwaga 5 2 15 7" xfId="22602" xr:uid="{00000000-0005-0000-0000-00009FE30000}"/>
    <cellStyle name="Uwaga 5 2 15 8" xfId="25920" xr:uid="{00000000-0005-0000-0000-0000A0E30000}"/>
    <cellStyle name="Uwaga 5 2 15 9" xfId="29151" xr:uid="{00000000-0005-0000-0000-0000A1E30000}"/>
    <cellStyle name="Uwaga 5 2 16" xfId="3882" xr:uid="{00000000-0005-0000-0000-0000A2E30000}"/>
    <cellStyle name="Uwaga 5 2 16 10" xfId="33526" xr:uid="{00000000-0005-0000-0000-0000A3E30000}"/>
    <cellStyle name="Uwaga 5 2 16 11" xfId="35989" xr:uid="{00000000-0005-0000-0000-0000A4E30000}"/>
    <cellStyle name="Uwaga 5 2 16 12" xfId="39184" xr:uid="{00000000-0005-0000-0000-0000A5E30000}"/>
    <cellStyle name="Uwaga 5 2 16 13" xfId="42384" xr:uid="{00000000-0005-0000-0000-0000A6E30000}"/>
    <cellStyle name="Uwaga 5 2 16 14" xfId="45570" xr:uid="{00000000-0005-0000-0000-0000A7E30000}"/>
    <cellStyle name="Uwaga 5 2 16 15" xfId="48859" xr:uid="{00000000-0005-0000-0000-0000A8E30000}"/>
    <cellStyle name="Uwaga 5 2 16 16" xfId="52031" xr:uid="{00000000-0005-0000-0000-0000A9E30000}"/>
    <cellStyle name="Uwaga 5 2 16 17" xfId="55208" xr:uid="{00000000-0005-0000-0000-0000AAE30000}"/>
    <cellStyle name="Uwaga 5 2 16 18" xfId="57262" xr:uid="{00000000-0005-0000-0000-0000ABE30000}"/>
    <cellStyle name="Uwaga 5 2 16 19" xfId="60499" xr:uid="{00000000-0005-0000-0000-0000ACE30000}"/>
    <cellStyle name="Uwaga 5 2 16 2" xfId="11084" xr:uid="{00000000-0005-0000-0000-0000ADE30000}"/>
    <cellStyle name="Uwaga 5 2 16 3" xfId="13126" xr:uid="{00000000-0005-0000-0000-0000AEE30000}"/>
    <cellStyle name="Uwaga 5 2 16 4" xfId="7243" xr:uid="{00000000-0005-0000-0000-0000AFE30000}"/>
    <cellStyle name="Uwaga 5 2 16 5" xfId="17775" xr:uid="{00000000-0005-0000-0000-0000B0E30000}"/>
    <cellStyle name="Uwaga 5 2 16 6" xfId="20350" xr:uid="{00000000-0005-0000-0000-0000B1E30000}"/>
    <cellStyle name="Uwaga 5 2 16 7" xfId="23660" xr:uid="{00000000-0005-0000-0000-0000B2E30000}"/>
    <cellStyle name="Uwaga 5 2 16 8" xfId="26975" xr:uid="{00000000-0005-0000-0000-0000B3E30000}"/>
    <cellStyle name="Uwaga 5 2 16 9" xfId="30209" xr:uid="{00000000-0005-0000-0000-0000B4E30000}"/>
    <cellStyle name="Uwaga 5 2 17" xfId="4015" xr:uid="{00000000-0005-0000-0000-0000B5E30000}"/>
    <cellStyle name="Uwaga 5 2 17 10" xfId="33659" xr:uid="{00000000-0005-0000-0000-0000B6E30000}"/>
    <cellStyle name="Uwaga 5 2 17 11" xfId="36122" xr:uid="{00000000-0005-0000-0000-0000B7E30000}"/>
    <cellStyle name="Uwaga 5 2 17 12" xfId="39317" xr:uid="{00000000-0005-0000-0000-0000B8E30000}"/>
    <cellStyle name="Uwaga 5 2 17 13" xfId="42517" xr:uid="{00000000-0005-0000-0000-0000B9E30000}"/>
    <cellStyle name="Uwaga 5 2 17 14" xfId="45703" xr:uid="{00000000-0005-0000-0000-0000BAE30000}"/>
    <cellStyle name="Uwaga 5 2 17 15" xfId="48992" xr:uid="{00000000-0005-0000-0000-0000BBE30000}"/>
    <cellStyle name="Uwaga 5 2 17 16" xfId="52164" xr:uid="{00000000-0005-0000-0000-0000BCE30000}"/>
    <cellStyle name="Uwaga 5 2 17 17" xfId="55340" xr:uid="{00000000-0005-0000-0000-0000BDE30000}"/>
    <cellStyle name="Uwaga 5 2 17 18" xfId="57394" xr:uid="{00000000-0005-0000-0000-0000BEE30000}"/>
    <cellStyle name="Uwaga 5 2 17 19" xfId="60631" xr:uid="{00000000-0005-0000-0000-0000BFE30000}"/>
    <cellStyle name="Uwaga 5 2 17 2" xfId="11217" xr:uid="{00000000-0005-0000-0000-0000C0E30000}"/>
    <cellStyle name="Uwaga 5 2 17 3" xfId="13259" xr:uid="{00000000-0005-0000-0000-0000C1E30000}"/>
    <cellStyle name="Uwaga 5 2 17 4" xfId="7375" xr:uid="{00000000-0005-0000-0000-0000C2E30000}"/>
    <cellStyle name="Uwaga 5 2 17 5" xfId="17908" xr:uid="{00000000-0005-0000-0000-0000C3E30000}"/>
    <cellStyle name="Uwaga 5 2 17 6" xfId="20483" xr:uid="{00000000-0005-0000-0000-0000C4E30000}"/>
    <cellStyle name="Uwaga 5 2 17 7" xfId="23793" xr:uid="{00000000-0005-0000-0000-0000C5E30000}"/>
    <cellStyle name="Uwaga 5 2 17 8" xfId="27108" xr:uid="{00000000-0005-0000-0000-0000C6E30000}"/>
    <cellStyle name="Uwaga 5 2 17 9" xfId="30342" xr:uid="{00000000-0005-0000-0000-0000C7E30000}"/>
    <cellStyle name="Uwaga 5 2 18" xfId="3506" xr:uid="{00000000-0005-0000-0000-0000C8E30000}"/>
    <cellStyle name="Uwaga 5 2 18 10" xfId="33150" xr:uid="{00000000-0005-0000-0000-0000C9E30000}"/>
    <cellStyle name="Uwaga 5 2 18 11" xfId="35616" xr:uid="{00000000-0005-0000-0000-0000CAE30000}"/>
    <cellStyle name="Uwaga 5 2 18 12" xfId="38808" xr:uid="{00000000-0005-0000-0000-0000CBE30000}"/>
    <cellStyle name="Uwaga 5 2 18 13" xfId="42011" xr:uid="{00000000-0005-0000-0000-0000CCE30000}"/>
    <cellStyle name="Uwaga 5 2 18 14" xfId="45194" xr:uid="{00000000-0005-0000-0000-0000CDE30000}"/>
    <cellStyle name="Uwaga 5 2 18 15" xfId="48486" xr:uid="{00000000-0005-0000-0000-0000CEE30000}"/>
    <cellStyle name="Uwaga 5 2 18 16" xfId="51656" xr:uid="{00000000-0005-0000-0000-0000CFE30000}"/>
    <cellStyle name="Uwaga 5 2 18 17" xfId="54838" xr:uid="{00000000-0005-0000-0000-0000D0E30000}"/>
    <cellStyle name="Uwaga 5 2 18 18" xfId="56892" xr:uid="{00000000-0005-0000-0000-0000D1E30000}"/>
    <cellStyle name="Uwaga 5 2 18 19" xfId="60129" xr:uid="{00000000-0005-0000-0000-0000D2E30000}"/>
    <cellStyle name="Uwaga 5 2 18 2" xfId="10708" xr:uid="{00000000-0005-0000-0000-0000D3E30000}"/>
    <cellStyle name="Uwaga 5 2 18 3" xfId="12750" xr:uid="{00000000-0005-0000-0000-0000D4E30000}"/>
    <cellStyle name="Uwaga 5 2 18 4" xfId="6872" xr:uid="{00000000-0005-0000-0000-0000D5E30000}"/>
    <cellStyle name="Uwaga 5 2 18 5" xfId="17399" xr:uid="{00000000-0005-0000-0000-0000D6E30000}"/>
    <cellStyle name="Uwaga 5 2 18 6" xfId="19974" xr:uid="{00000000-0005-0000-0000-0000D7E30000}"/>
    <cellStyle name="Uwaga 5 2 18 7" xfId="23284" xr:uid="{00000000-0005-0000-0000-0000D8E30000}"/>
    <cellStyle name="Uwaga 5 2 18 8" xfId="26599" xr:uid="{00000000-0005-0000-0000-0000D9E30000}"/>
    <cellStyle name="Uwaga 5 2 18 9" xfId="29833" xr:uid="{00000000-0005-0000-0000-0000DAE30000}"/>
    <cellStyle name="Uwaga 5 2 19" xfId="2207" xr:uid="{00000000-0005-0000-0000-0000DBE30000}"/>
    <cellStyle name="Uwaga 5 2 19 10" xfId="31855" xr:uid="{00000000-0005-0000-0000-0000DCE30000}"/>
    <cellStyle name="Uwaga 5 2 19 11" xfId="34330" xr:uid="{00000000-0005-0000-0000-0000DDE30000}"/>
    <cellStyle name="Uwaga 5 2 19 12" xfId="37509" xr:uid="{00000000-0005-0000-0000-0000DEE30000}"/>
    <cellStyle name="Uwaga 5 2 19 13" xfId="40729" xr:uid="{00000000-0005-0000-0000-0000DFE30000}"/>
    <cellStyle name="Uwaga 5 2 19 14" xfId="43895" xr:uid="{00000000-0005-0000-0000-0000E0E30000}"/>
    <cellStyle name="Uwaga 5 2 19 15" xfId="47204" xr:uid="{00000000-0005-0000-0000-0000E1E30000}"/>
    <cellStyle name="Uwaga 5 2 19 16" xfId="50361" xr:uid="{00000000-0005-0000-0000-0000E2E30000}"/>
    <cellStyle name="Uwaga 5 2 19 17" xfId="53569" xr:uid="{00000000-0005-0000-0000-0000E3E30000}"/>
    <cellStyle name="Uwaga 5 2 19 18" xfId="55619" xr:uid="{00000000-0005-0000-0000-0000E4E30000}"/>
    <cellStyle name="Uwaga 5 2 19 19" xfId="58856" xr:uid="{00000000-0005-0000-0000-0000E5E30000}"/>
    <cellStyle name="Uwaga 5 2 19 2" xfId="9413" xr:uid="{00000000-0005-0000-0000-0000E6E30000}"/>
    <cellStyle name="Uwaga 5 2 19 3" xfId="11451" xr:uid="{00000000-0005-0000-0000-0000E7E30000}"/>
    <cellStyle name="Uwaga 5 2 19 4" xfId="5584" xr:uid="{00000000-0005-0000-0000-0000E8E30000}"/>
    <cellStyle name="Uwaga 5 2 19 5" xfId="16102" xr:uid="{00000000-0005-0000-0000-0000E9E30000}"/>
    <cellStyle name="Uwaga 5 2 19 6" xfId="18675" xr:uid="{00000000-0005-0000-0000-0000EAE30000}"/>
    <cellStyle name="Uwaga 5 2 19 7" xfId="21985" xr:uid="{00000000-0005-0000-0000-0000EBE30000}"/>
    <cellStyle name="Uwaga 5 2 19 8" xfId="25306" xr:uid="{00000000-0005-0000-0000-0000ECE30000}"/>
    <cellStyle name="Uwaga 5 2 19 9" xfId="28534" xr:uid="{00000000-0005-0000-0000-0000EDE30000}"/>
    <cellStyle name="Uwaga 5 2 2" xfId="1641" xr:uid="{00000000-0005-0000-0000-0000EEE30000}"/>
    <cellStyle name="Uwaga 5 2 2 10" xfId="31293" xr:uid="{00000000-0005-0000-0000-0000EFE30000}"/>
    <cellStyle name="Uwaga 5 2 2 11" xfId="18148" xr:uid="{00000000-0005-0000-0000-0000F0E30000}"/>
    <cellStyle name="Uwaga 5 2 2 12" xfId="36943" xr:uid="{00000000-0005-0000-0000-0000F1E30000}"/>
    <cellStyle name="Uwaga 5 2 2 13" xfId="40175" xr:uid="{00000000-0005-0000-0000-0000F2E30000}"/>
    <cellStyle name="Uwaga 5 2 2 14" xfId="43329" xr:uid="{00000000-0005-0000-0000-0000F3E30000}"/>
    <cellStyle name="Uwaga 5 2 2 15" xfId="46652" xr:uid="{00000000-0005-0000-0000-0000F4E30000}"/>
    <cellStyle name="Uwaga 5 2 2 16" xfId="49795" xr:uid="{00000000-0005-0000-0000-0000F5E30000}"/>
    <cellStyle name="Uwaga 5 2 2 17" xfId="53026" xr:uid="{00000000-0005-0000-0000-0000F6E30000}"/>
    <cellStyle name="Uwaga 5 2 2 18" xfId="39558" xr:uid="{00000000-0005-0000-0000-0000F7E30000}"/>
    <cellStyle name="Uwaga 5 2 2 19" xfId="58309" xr:uid="{00000000-0005-0000-0000-0000F8E30000}"/>
    <cellStyle name="Uwaga 5 2 2 2" xfId="8853" xr:uid="{00000000-0005-0000-0000-0000F9E30000}"/>
    <cellStyle name="Uwaga 5 2 2 3" xfId="8537" xr:uid="{00000000-0005-0000-0000-0000FAE30000}"/>
    <cellStyle name="Uwaga 5 2 2 4" xfId="5021" xr:uid="{00000000-0005-0000-0000-0000FBE30000}"/>
    <cellStyle name="Uwaga 5 2 2 5" xfId="15537" xr:uid="{00000000-0005-0000-0000-0000FCE30000}"/>
    <cellStyle name="Uwaga 5 2 2 6" xfId="14560" xr:uid="{00000000-0005-0000-0000-0000FDE30000}"/>
    <cellStyle name="Uwaga 5 2 2 7" xfId="21419" xr:uid="{00000000-0005-0000-0000-0000FEE30000}"/>
    <cellStyle name="Uwaga 5 2 2 8" xfId="24742" xr:uid="{00000000-0005-0000-0000-0000FFE30000}"/>
    <cellStyle name="Uwaga 5 2 2 9" xfId="27968" xr:uid="{00000000-0005-0000-0000-000000E40000}"/>
    <cellStyle name="Uwaga 5 2 20" xfId="4138" xr:uid="{00000000-0005-0000-0000-000001E40000}"/>
    <cellStyle name="Uwaga 5 2 20 10" xfId="36244" xr:uid="{00000000-0005-0000-0000-000002E40000}"/>
    <cellStyle name="Uwaga 5 2 20 11" xfId="39440" xr:uid="{00000000-0005-0000-0000-000003E40000}"/>
    <cellStyle name="Uwaga 5 2 20 12" xfId="42639" xr:uid="{00000000-0005-0000-0000-000004E40000}"/>
    <cellStyle name="Uwaga 5 2 20 13" xfId="45826" xr:uid="{00000000-0005-0000-0000-000005E40000}"/>
    <cellStyle name="Uwaga 5 2 20 14" xfId="49114" xr:uid="{00000000-0005-0000-0000-000006E40000}"/>
    <cellStyle name="Uwaga 5 2 20 15" xfId="52287" xr:uid="{00000000-0005-0000-0000-000007E40000}"/>
    <cellStyle name="Uwaga 5 2 20 16" xfId="55461" xr:uid="{00000000-0005-0000-0000-000008E40000}"/>
    <cellStyle name="Uwaga 5 2 20 17" xfId="57515" xr:uid="{00000000-0005-0000-0000-000009E40000}"/>
    <cellStyle name="Uwaga 5 2 20 18" xfId="60752" xr:uid="{00000000-0005-0000-0000-00000AE40000}"/>
    <cellStyle name="Uwaga 5 2 20 2" xfId="11340" xr:uid="{00000000-0005-0000-0000-00000BE40000}"/>
    <cellStyle name="Uwaga 5 2 20 3" xfId="13382" xr:uid="{00000000-0005-0000-0000-00000CE40000}"/>
    <cellStyle name="Uwaga 5 2 20 4" xfId="18031" xr:uid="{00000000-0005-0000-0000-00000DE40000}"/>
    <cellStyle name="Uwaga 5 2 20 5" xfId="20606" xr:uid="{00000000-0005-0000-0000-00000EE40000}"/>
    <cellStyle name="Uwaga 5 2 20 6" xfId="23916" xr:uid="{00000000-0005-0000-0000-00000FE40000}"/>
    <cellStyle name="Uwaga 5 2 20 7" xfId="27231" xr:uid="{00000000-0005-0000-0000-000010E40000}"/>
    <cellStyle name="Uwaga 5 2 20 8" xfId="30465" xr:uid="{00000000-0005-0000-0000-000011E40000}"/>
    <cellStyle name="Uwaga 5 2 20 9" xfId="33782" xr:uid="{00000000-0005-0000-0000-000012E40000}"/>
    <cellStyle name="Uwaga 5 2 3" xfId="2572" xr:uid="{00000000-0005-0000-0000-000013E40000}"/>
    <cellStyle name="Uwaga 5 2 3 10" xfId="32216" xr:uid="{00000000-0005-0000-0000-000014E40000}"/>
    <cellStyle name="Uwaga 5 2 3 11" xfId="34686" xr:uid="{00000000-0005-0000-0000-000015E40000}"/>
    <cellStyle name="Uwaga 5 2 3 12" xfId="37874" xr:uid="{00000000-0005-0000-0000-000016E40000}"/>
    <cellStyle name="Uwaga 5 2 3 13" xfId="41084" xr:uid="{00000000-0005-0000-0000-000017E40000}"/>
    <cellStyle name="Uwaga 5 2 3 14" xfId="44260" xr:uid="{00000000-0005-0000-0000-000018E40000}"/>
    <cellStyle name="Uwaga 5 2 3 15" xfId="47559" xr:uid="{00000000-0005-0000-0000-000019E40000}"/>
    <cellStyle name="Uwaga 5 2 3 16" xfId="50724" xr:uid="{00000000-0005-0000-0000-00001AE40000}"/>
    <cellStyle name="Uwaga 5 2 3 17" xfId="53919" xr:uid="{00000000-0005-0000-0000-00001BE40000}"/>
    <cellStyle name="Uwaga 5 2 3 18" xfId="55973" xr:uid="{00000000-0005-0000-0000-00001CE40000}"/>
    <cellStyle name="Uwaga 5 2 3 19" xfId="59210" xr:uid="{00000000-0005-0000-0000-00001DE40000}"/>
    <cellStyle name="Uwaga 5 2 3 2" xfId="9774" xr:uid="{00000000-0005-0000-0000-00001EE40000}"/>
    <cellStyle name="Uwaga 5 2 3 3" xfId="11816" xr:uid="{00000000-0005-0000-0000-00001FE40000}"/>
    <cellStyle name="Uwaga 5 2 3 4" xfId="5940" xr:uid="{00000000-0005-0000-0000-000020E40000}"/>
    <cellStyle name="Uwaga 5 2 3 5" xfId="16465" xr:uid="{00000000-0005-0000-0000-000021E40000}"/>
    <cellStyle name="Uwaga 5 2 3 6" xfId="19040" xr:uid="{00000000-0005-0000-0000-000022E40000}"/>
    <cellStyle name="Uwaga 5 2 3 7" xfId="22350" xr:uid="{00000000-0005-0000-0000-000023E40000}"/>
    <cellStyle name="Uwaga 5 2 3 8" xfId="25670" xr:uid="{00000000-0005-0000-0000-000024E40000}"/>
    <cellStyle name="Uwaga 5 2 3 9" xfId="28899" xr:uid="{00000000-0005-0000-0000-000025E40000}"/>
    <cellStyle name="Uwaga 5 2 4" xfId="2715" xr:uid="{00000000-0005-0000-0000-000026E40000}"/>
    <cellStyle name="Uwaga 5 2 4 10" xfId="32359" xr:uid="{00000000-0005-0000-0000-000027E40000}"/>
    <cellStyle name="Uwaga 5 2 4 11" xfId="34829" xr:uid="{00000000-0005-0000-0000-000028E40000}"/>
    <cellStyle name="Uwaga 5 2 4 12" xfId="38017" xr:uid="{00000000-0005-0000-0000-000029E40000}"/>
    <cellStyle name="Uwaga 5 2 4 13" xfId="41227" xr:uid="{00000000-0005-0000-0000-00002AE40000}"/>
    <cellStyle name="Uwaga 5 2 4 14" xfId="44403" xr:uid="{00000000-0005-0000-0000-00002BE40000}"/>
    <cellStyle name="Uwaga 5 2 4 15" xfId="47702" xr:uid="{00000000-0005-0000-0000-00002CE40000}"/>
    <cellStyle name="Uwaga 5 2 4 16" xfId="50867" xr:uid="{00000000-0005-0000-0000-00002DE40000}"/>
    <cellStyle name="Uwaga 5 2 4 17" xfId="54061" xr:uid="{00000000-0005-0000-0000-00002EE40000}"/>
    <cellStyle name="Uwaga 5 2 4 18" xfId="56115" xr:uid="{00000000-0005-0000-0000-00002FE40000}"/>
    <cellStyle name="Uwaga 5 2 4 19" xfId="59352" xr:uid="{00000000-0005-0000-0000-000030E40000}"/>
    <cellStyle name="Uwaga 5 2 4 2" xfId="9917" xr:uid="{00000000-0005-0000-0000-000031E40000}"/>
    <cellStyle name="Uwaga 5 2 4 3" xfId="11959" xr:uid="{00000000-0005-0000-0000-000032E40000}"/>
    <cellStyle name="Uwaga 5 2 4 4" xfId="6083" xr:uid="{00000000-0005-0000-0000-000033E40000}"/>
    <cellStyle name="Uwaga 5 2 4 5" xfId="16608" xr:uid="{00000000-0005-0000-0000-000034E40000}"/>
    <cellStyle name="Uwaga 5 2 4 6" xfId="19183" xr:uid="{00000000-0005-0000-0000-000035E40000}"/>
    <cellStyle name="Uwaga 5 2 4 7" xfId="22493" xr:uid="{00000000-0005-0000-0000-000036E40000}"/>
    <cellStyle name="Uwaga 5 2 4 8" xfId="25812" xr:uid="{00000000-0005-0000-0000-000037E40000}"/>
    <cellStyle name="Uwaga 5 2 4 9" xfId="29042" xr:uid="{00000000-0005-0000-0000-000038E40000}"/>
    <cellStyle name="Uwaga 5 2 5" xfId="2649" xr:uid="{00000000-0005-0000-0000-000039E40000}"/>
    <cellStyle name="Uwaga 5 2 5 10" xfId="32293" xr:uid="{00000000-0005-0000-0000-00003AE40000}"/>
    <cellStyle name="Uwaga 5 2 5 11" xfId="34763" xr:uid="{00000000-0005-0000-0000-00003BE40000}"/>
    <cellStyle name="Uwaga 5 2 5 12" xfId="37951" xr:uid="{00000000-0005-0000-0000-00003CE40000}"/>
    <cellStyle name="Uwaga 5 2 5 13" xfId="41161" xr:uid="{00000000-0005-0000-0000-00003DE40000}"/>
    <cellStyle name="Uwaga 5 2 5 14" xfId="44337" xr:uid="{00000000-0005-0000-0000-00003EE40000}"/>
    <cellStyle name="Uwaga 5 2 5 15" xfId="47636" xr:uid="{00000000-0005-0000-0000-00003FE40000}"/>
    <cellStyle name="Uwaga 5 2 5 16" xfId="50801" xr:uid="{00000000-0005-0000-0000-000040E40000}"/>
    <cellStyle name="Uwaga 5 2 5 17" xfId="53996" xr:uid="{00000000-0005-0000-0000-000041E40000}"/>
    <cellStyle name="Uwaga 5 2 5 18" xfId="56050" xr:uid="{00000000-0005-0000-0000-000042E40000}"/>
    <cellStyle name="Uwaga 5 2 5 19" xfId="59287" xr:uid="{00000000-0005-0000-0000-000043E40000}"/>
    <cellStyle name="Uwaga 5 2 5 2" xfId="9851" xr:uid="{00000000-0005-0000-0000-000044E40000}"/>
    <cellStyle name="Uwaga 5 2 5 3" xfId="11893" xr:uid="{00000000-0005-0000-0000-000045E40000}"/>
    <cellStyle name="Uwaga 5 2 5 4" xfId="6017" xr:uid="{00000000-0005-0000-0000-000046E40000}"/>
    <cellStyle name="Uwaga 5 2 5 5" xfId="16542" xr:uid="{00000000-0005-0000-0000-000047E40000}"/>
    <cellStyle name="Uwaga 5 2 5 6" xfId="19117" xr:uid="{00000000-0005-0000-0000-000048E40000}"/>
    <cellStyle name="Uwaga 5 2 5 7" xfId="22427" xr:uid="{00000000-0005-0000-0000-000049E40000}"/>
    <cellStyle name="Uwaga 5 2 5 8" xfId="25747" xr:uid="{00000000-0005-0000-0000-00004AE40000}"/>
    <cellStyle name="Uwaga 5 2 5 9" xfId="28976" xr:uid="{00000000-0005-0000-0000-00004BE40000}"/>
    <cellStyle name="Uwaga 5 2 6" xfId="2935" xr:uid="{00000000-0005-0000-0000-00004CE40000}"/>
    <cellStyle name="Uwaga 5 2 6 10" xfId="32579" xr:uid="{00000000-0005-0000-0000-00004DE40000}"/>
    <cellStyle name="Uwaga 5 2 6 11" xfId="35049" xr:uid="{00000000-0005-0000-0000-00004EE40000}"/>
    <cellStyle name="Uwaga 5 2 6 12" xfId="38237" xr:uid="{00000000-0005-0000-0000-00004FE40000}"/>
    <cellStyle name="Uwaga 5 2 6 13" xfId="41444" xr:uid="{00000000-0005-0000-0000-000050E40000}"/>
    <cellStyle name="Uwaga 5 2 6 14" xfId="44623" xr:uid="{00000000-0005-0000-0000-000051E40000}"/>
    <cellStyle name="Uwaga 5 2 6 15" xfId="47919" xr:uid="{00000000-0005-0000-0000-000052E40000}"/>
    <cellStyle name="Uwaga 5 2 6 16" xfId="51087" xr:uid="{00000000-0005-0000-0000-000053E40000}"/>
    <cellStyle name="Uwaga 5 2 6 17" xfId="54276" xr:uid="{00000000-0005-0000-0000-000054E40000}"/>
    <cellStyle name="Uwaga 5 2 6 18" xfId="56330" xr:uid="{00000000-0005-0000-0000-000055E40000}"/>
    <cellStyle name="Uwaga 5 2 6 19" xfId="59567" xr:uid="{00000000-0005-0000-0000-000056E40000}"/>
    <cellStyle name="Uwaga 5 2 6 2" xfId="10137" xr:uid="{00000000-0005-0000-0000-000057E40000}"/>
    <cellStyle name="Uwaga 5 2 6 3" xfId="12179" xr:uid="{00000000-0005-0000-0000-000058E40000}"/>
    <cellStyle name="Uwaga 5 2 6 4" xfId="6303" xr:uid="{00000000-0005-0000-0000-000059E40000}"/>
    <cellStyle name="Uwaga 5 2 6 5" xfId="16828" xr:uid="{00000000-0005-0000-0000-00005AE40000}"/>
    <cellStyle name="Uwaga 5 2 6 6" xfId="19403" xr:uid="{00000000-0005-0000-0000-00005BE40000}"/>
    <cellStyle name="Uwaga 5 2 6 7" xfId="22713" xr:uid="{00000000-0005-0000-0000-00005CE40000}"/>
    <cellStyle name="Uwaga 5 2 6 8" xfId="26030" xr:uid="{00000000-0005-0000-0000-00005DE40000}"/>
    <cellStyle name="Uwaga 5 2 6 9" xfId="29262" xr:uid="{00000000-0005-0000-0000-00005EE40000}"/>
    <cellStyle name="Uwaga 5 2 7" xfId="3005" xr:uid="{00000000-0005-0000-0000-00005FE40000}"/>
    <cellStyle name="Uwaga 5 2 7 10" xfId="32649" xr:uid="{00000000-0005-0000-0000-000060E40000}"/>
    <cellStyle name="Uwaga 5 2 7 11" xfId="35119" xr:uid="{00000000-0005-0000-0000-000061E40000}"/>
    <cellStyle name="Uwaga 5 2 7 12" xfId="38307" xr:uid="{00000000-0005-0000-0000-000062E40000}"/>
    <cellStyle name="Uwaga 5 2 7 13" xfId="41514" xr:uid="{00000000-0005-0000-0000-000063E40000}"/>
    <cellStyle name="Uwaga 5 2 7 14" xfId="44693" xr:uid="{00000000-0005-0000-0000-000064E40000}"/>
    <cellStyle name="Uwaga 5 2 7 15" xfId="47989" xr:uid="{00000000-0005-0000-0000-000065E40000}"/>
    <cellStyle name="Uwaga 5 2 7 16" xfId="51157" xr:uid="{00000000-0005-0000-0000-000066E40000}"/>
    <cellStyle name="Uwaga 5 2 7 17" xfId="54346" xr:uid="{00000000-0005-0000-0000-000067E40000}"/>
    <cellStyle name="Uwaga 5 2 7 18" xfId="56400" xr:uid="{00000000-0005-0000-0000-000068E40000}"/>
    <cellStyle name="Uwaga 5 2 7 19" xfId="59637" xr:uid="{00000000-0005-0000-0000-000069E40000}"/>
    <cellStyle name="Uwaga 5 2 7 2" xfId="10207" xr:uid="{00000000-0005-0000-0000-00006AE40000}"/>
    <cellStyle name="Uwaga 5 2 7 3" xfId="12249" xr:uid="{00000000-0005-0000-0000-00006BE40000}"/>
    <cellStyle name="Uwaga 5 2 7 4" xfId="6373" xr:uid="{00000000-0005-0000-0000-00006CE40000}"/>
    <cellStyle name="Uwaga 5 2 7 5" xfId="16898" xr:uid="{00000000-0005-0000-0000-00006DE40000}"/>
    <cellStyle name="Uwaga 5 2 7 6" xfId="19473" xr:uid="{00000000-0005-0000-0000-00006EE40000}"/>
    <cellStyle name="Uwaga 5 2 7 7" xfId="22783" xr:uid="{00000000-0005-0000-0000-00006FE40000}"/>
    <cellStyle name="Uwaga 5 2 7 8" xfId="26100" xr:uid="{00000000-0005-0000-0000-000070E40000}"/>
    <cellStyle name="Uwaga 5 2 7 9" xfId="29332" xr:uid="{00000000-0005-0000-0000-000071E40000}"/>
    <cellStyle name="Uwaga 5 2 8" xfId="3205" xr:uid="{00000000-0005-0000-0000-000072E40000}"/>
    <cellStyle name="Uwaga 5 2 8 10" xfId="32849" xr:uid="{00000000-0005-0000-0000-000073E40000}"/>
    <cellStyle name="Uwaga 5 2 8 11" xfId="35318" xr:uid="{00000000-0005-0000-0000-000074E40000}"/>
    <cellStyle name="Uwaga 5 2 8 12" xfId="38507" xr:uid="{00000000-0005-0000-0000-000075E40000}"/>
    <cellStyle name="Uwaga 5 2 8 13" xfId="41713" xr:uid="{00000000-0005-0000-0000-000076E40000}"/>
    <cellStyle name="Uwaga 5 2 8 14" xfId="44893" xr:uid="{00000000-0005-0000-0000-000077E40000}"/>
    <cellStyle name="Uwaga 5 2 8 15" xfId="48188" xr:uid="{00000000-0005-0000-0000-000078E40000}"/>
    <cellStyle name="Uwaga 5 2 8 16" xfId="51356" xr:uid="{00000000-0005-0000-0000-000079E40000}"/>
    <cellStyle name="Uwaga 5 2 8 17" xfId="54543" xr:uid="{00000000-0005-0000-0000-00007AE40000}"/>
    <cellStyle name="Uwaga 5 2 8 18" xfId="56597" xr:uid="{00000000-0005-0000-0000-00007BE40000}"/>
    <cellStyle name="Uwaga 5 2 8 19" xfId="59834" xr:uid="{00000000-0005-0000-0000-00007CE40000}"/>
    <cellStyle name="Uwaga 5 2 8 2" xfId="10407" xr:uid="{00000000-0005-0000-0000-00007DE40000}"/>
    <cellStyle name="Uwaga 5 2 8 3" xfId="12449" xr:uid="{00000000-0005-0000-0000-00007EE40000}"/>
    <cellStyle name="Uwaga 5 2 8 4" xfId="6573" xr:uid="{00000000-0005-0000-0000-00007FE40000}"/>
    <cellStyle name="Uwaga 5 2 8 5" xfId="17098" xr:uid="{00000000-0005-0000-0000-000080E40000}"/>
    <cellStyle name="Uwaga 5 2 8 6" xfId="19673" xr:uid="{00000000-0005-0000-0000-000081E40000}"/>
    <cellStyle name="Uwaga 5 2 8 7" xfId="22983" xr:uid="{00000000-0005-0000-0000-000082E40000}"/>
    <cellStyle name="Uwaga 5 2 8 8" xfId="26298" xr:uid="{00000000-0005-0000-0000-000083E40000}"/>
    <cellStyle name="Uwaga 5 2 8 9" xfId="29532" xr:uid="{00000000-0005-0000-0000-000084E40000}"/>
    <cellStyle name="Uwaga 5 2 9" xfId="3137" xr:uid="{00000000-0005-0000-0000-000085E40000}"/>
    <cellStyle name="Uwaga 5 2 9 10" xfId="32781" xr:uid="{00000000-0005-0000-0000-000086E40000}"/>
    <cellStyle name="Uwaga 5 2 9 11" xfId="35250" xr:uid="{00000000-0005-0000-0000-000087E40000}"/>
    <cellStyle name="Uwaga 5 2 9 12" xfId="38439" xr:uid="{00000000-0005-0000-0000-000088E40000}"/>
    <cellStyle name="Uwaga 5 2 9 13" xfId="41645" xr:uid="{00000000-0005-0000-0000-000089E40000}"/>
    <cellStyle name="Uwaga 5 2 9 14" xfId="44825" xr:uid="{00000000-0005-0000-0000-00008AE40000}"/>
    <cellStyle name="Uwaga 5 2 9 15" xfId="48120" xr:uid="{00000000-0005-0000-0000-00008BE40000}"/>
    <cellStyle name="Uwaga 5 2 9 16" xfId="51288" xr:uid="{00000000-0005-0000-0000-00008CE40000}"/>
    <cellStyle name="Uwaga 5 2 9 17" xfId="54476" xr:uid="{00000000-0005-0000-0000-00008DE40000}"/>
    <cellStyle name="Uwaga 5 2 9 18" xfId="56530" xr:uid="{00000000-0005-0000-0000-00008EE40000}"/>
    <cellStyle name="Uwaga 5 2 9 19" xfId="59767" xr:uid="{00000000-0005-0000-0000-00008FE40000}"/>
    <cellStyle name="Uwaga 5 2 9 2" xfId="10339" xr:uid="{00000000-0005-0000-0000-000090E40000}"/>
    <cellStyle name="Uwaga 5 2 9 3" xfId="12381" xr:uid="{00000000-0005-0000-0000-000091E40000}"/>
    <cellStyle name="Uwaga 5 2 9 4" xfId="6505" xr:uid="{00000000-0005-0000-0000-000092E40000}"/>
    <cellStyle name="Uwaga 5 2 9 5" xfId="17030" xr:uid="{00000000-0005-0000-0000-000093E40000}"/>
    <cellStyle name="Uwaga 5 2 9 6" xfId="19605" xr:uid="{00000000-0005-0000-0000-000094E40000}"/>
    <cellStyle name="Uwaga 5 2 9 7" xfId="22915" xr:uid="{00000000-0005-0000-0000-000095E40000}"/>
    <cellStyle name="Uwaga 5 2 9 8" xfId="26231" xr:uid="{00000000-0005-0000-0000-000096E40000}"/>
    <cellStyle name="Uwaga 5 2 9 9" xfId="29464" xr:uid="{00000000-0005-0000-0000-000097E40000}"/>
    <cellStyle name="Uwaga 5 20" xfId="1897" xr:uid="{00000000-0005-0000-0000-000098E40000}"/>
    <cellStyle name="Uwaga 5 20 10" xfId="31549" xr:uid="{00000000-0005-0000-0000-000099E40000}"/>
    <cellStyle name="Uwaga 5 20 11" xfId="18191" xr:uid="{00000000-0005-0000-0000-00009AE40000}"/>
    <cellStyle name="Uwaga 5 20 12" xfId="37199" xr:uid="{00000000-0005-0000-0000-00009BE40000}"/>
    <cellStyle name="Uwaga 5 20 13" xfId="40424" xr:uid="{00000000-0005-0000-0000-00009CE40000}"/>
    <cellStyle name="Uwaga 5 20 14" xfId="43585" xr:uid="{00000000-0005-0000-0000-00009DE40000}"/>
    <cellStyle name="Uwaga 5 20 15" xfId="46899" xr:uid="{00000000-0005-0000-0000-00009EE40000}"/>
    <cellStyle name="Uwaga 5 20 16" xfId="50051" xr:uid="{00000000-0005-0000-0000-00009FE40000}"/>
    <cellStyle name="Uwaga 5 20 17" xfId="53271" xr:uid="{00000000-0005-0000-0000-0000A0E40000}"/>
    <cellStyle name="Uwaga 5 20 18" xfId="33831" xr:uid="{00000000-0005-0000-0000-0000A1E40000}"/>
    <cellStyle name="Uwaga 5 20 19" xfId="58554" xr:uid="{00000000-0005-0000-0000-0000A2E40000}"/>
    <cellStyle name="Uwaga 5 20 2" xfId="9107" xr:uid="{00000000-0005-0000-0000-0000A3E40000}"/>
    <cellStyle name="Uwaga 5 20 3" xfId="8283" xr:uid="{00000000-0005-0000-0000-0000A4E40000}"/>
    <cellStyle name="Uwaga 5 20 4" xfId="5275" xr:uid="{00000000-0005-0000-0000-0000A5E40000}"/>
    <cellStyle name="Uwaga 5 20 5" xfId="15793" xr:uid="{00000000-0005-0000-0000-0000A6E40000}"/>
    <cellStyle name="Uwaga 5 20 6" xfId="14304" xr:uid="{00000000-0005-0000-0000-0000A7E40000}"/>
    <cellStyle name="Uwaga 5 20 7" xfId="21675" xr:uid="{00000000-0005-0000-0000-0000A8E40000}"/>
    <cellStyle name="Uwaga 5 20 8" xfId="24997" xr:uid="{00000000-0005-0000-0000-0000A9E40000}"/>
    <cellStyle name="Uwaga 5 20 9" xfId="28224" xr:uid="{00000000-0005-0000-0000-0000AAE40000}"/>
    <cellStyle name="Uwaga 5 21" xfId="4074" xr:uid="{00000000-0005-0000-0000-0000ABE40000}"/>
    <cellStyle name="Uwaga 5 21 10" xfId="36180" xr:uid="{00000000-0005-0000-0000-0000ACE40000}"/>
    <cellStyle name="Uwaga 5 21 11" xfId="39376" xr:uid="{00000000-0005-0000-0000-0000ADE40000}"/>
    <cellStyle name="Uwaga 5 21 12" xfId="42575" xr:uid="{00000000-0005-0000-0000-0000AEE40000}"/>
    <cellStyle name="Uwaga 5 21 13" xfId="45762" xr:uid="{00000000-0005-0000-0000-0000AFE40000}"/>
    <cellStyle name="Uwaga 5 21 14" xfId="49050" xr:uid="{00000000-0005-0000-0000-0000B0E40000}"/>
    <cellStyle name="Uwaga 5 21 15" xfId="52223" xr:uid="{00000000-0005-0000-0000-0000B1E40000}"/>
    <cellStyle name="Uwaga 5 21 16" xfId="55398" xr:uid="{00000000-0005-0000-0000-0000B2E40000}"/>
    <cellStyle name="Uwaga 5 21 17" xfId="57452" xr:uid="{00000000-0005-0000-0000-0000B3E40000}"/>
    <cellStyle name="Uwaga 5 21 18" xfId="60689" xr:uid="{00000000-0005-0000-0000-0000B4E40000}"/>
    <cellStyle name="Uwaga 5 21 2" xfId="11276" xr:uid="{00000000-0005-0000-0000-0000B5E40000}"/>
    <cellStyle name="Uwaga 5 21 3" xfId="13318" xr:uid="{00000000-0005-0000-0000-0000B6E40000}"/>
    <cellStyle name="Uwaga 5 21 4" xfId="17967" xr:uid="{00000000-0005-0000-0000-0000B7E40000}"/>
    <cellStyle name="Uwaga 5 21 5" xfId="20542" xr:uid="{00000000-0005-0000-0000-0000B8E40000}"/>
    <cellStyle name="Uwaga 5 21 6" xfId="23852" xr:uid="{00000000-0005-0000-0000-0000B9E40000}"/>
    <cellStyle name="Uwaga 5 21 7" xfId="27167" xr:uid="{00000000-0005-0000-0000-0000BAE40000}"/>
    <cellStyle name="Uwaga 5 21 8" xfId="30401" xr:uid="{00000000-0005-0000-0000-0000BBE40000}"/>
    <cellStyle name="Uwaga 5 21 9" xfId="33718" xr:uid="{00000000-0005-0000-0000-0000BCE40000}"/>
    <cellStyle name="Uwaga 5 22" xfId="4368" xr:uid="{00000000-0005-0000-0000-0000BDE40000}"/>
    <cellStyle name="Uwaga 5 22 10" xfId="42864" xr:uid="{00000000-0005-0000-0000-0000BEE40000}"/>
    <cellStyle name="Uwaga 5 22 11" xfId="46056" xr:uid="{00000000-0005-0000-0000-0000BFE40000}"/>
    <cellStyle name="Uwaga 5 22 12" xfId="49333" xr:uid="{00000000-0005-0000-0000-0000C0E40000}"/>
    <cellStyle name="Uwaga 5 22 13" xfId="52516" xr:uid="{00000000-0005-0000-0000-0000C1E40000}"/>
    <cellStyle name="Uwaga 5 22 14" xfId="57731" xr:uid="{00000000-0005-0000-0000-0000C2E40000}"/>
    <cellStyle name="Uwaga 5 22 15" xfId="60968" xr:uid="{00000000-0005-0000-0000-0000C3E40000}"/>
    <cellStyle name="Uwaga 5 22 2" xfId="13606" xr:uid="{00000000-0005-0000-0000-0000C4E40000}"/>
    <cellStyle name="Uwaga 5 22 3" xfId="7585" xr:uid="{00000000-0005-0000-0000-0000C5E40000}"/>
    <cellStyle name="Uwaga 5 22 4" xfId="20836" xr:uid="{00000000-0005-0000-0000-0000C6E40000}"/>
    <cellStyle name="Uwaga 5 22 5" xfId="24146" xr:uid="{00000000-0005-0000-0000-0000C7E40000}"/>
    <cellStyle name="Uwaga 5 22 6" xfId="27460" xr:uid="{00000000-0005-0000-0000-0000C8E40000}"/>
    <cellStyle name="Uwaga 5 22 7" xfId="30695" xr:uid="{00000000-0005-0000-0000-0000C9E40000}"/>
    <cellStyle name="Uwaga 5 22 8" xfId="36464" xr:uid="{00000000-0005-0000-0000-0000CAE40000}"/>
    <cellStyle name="Uwaga 5 22 9" xfId="39669" xr:uid="{00000000-0005-0000-0000-0000CBE40000}"/>
    <cellStyle name="Uwaga 5 23" xfId="4153" xr:uid="{00000000-0005-0000-0000-0000CCE40000}"/>
    <cellStyle name="Uwaga 5 23 10" xfId="42654" xr:uid="{00000000-0005-0000-0000-0000CDE40000}"/>
    <cellStyle name="Uwaga 5 23 11" xfId="45841" xr:uid="{00000000-0005-0000-0000-0000CEE40000}"/>
    <cellStyle name="Uwaga 5 23 12" xfId="49129" xr:uid="{00000000-0005-0000-0000-0000CFE40000}"/>
    <cellStyle name="Uwaga 5 23 13" xfId="52301" xr:uid="{00000000-0005-0000-0000-0000D0E40000}"/>
    <cellStyle name="Uwaga 5 23 14" xfId="57527" xr:uid="{00000000-0005-0000-0000-0000D1E40000}"/>
    <cellStyle name="Uwaga 5 23 15" xfId="60764" xr:uid="{00000000-0005-0000-0000-0000D2E40000}"/>
    <cellStyle name="Uwaga 5 23 2" xfId="13397" xr:uid="{00000000-0005-0000-0000-0000D3E40000}"/>
    <cellStyle name="Uwaga 5 23 3" xfId="7390" xr:uid="{00000000-0005-0000-0000-0000D4E40000}"/>
    <cellStyle name="Uwaga 5 23 4" xfId="20621" xr:uid="{00000000-0005-0000-0000-0000D5E40000}"/>
    <cellStyle name="Uwaga 5 23 5" xfId="23931" xr:uid="{00000000-0005-0000-0000-0000D6E40000}"/>
    <cellStyle name="Uwaga 5 23 6" xfId="27246" xr:uid="{00000000-0005-0000-0000-0000D7E40000}"/>
    <cellStyle name="Uwaga 5 23 7" xfId="30480" xr:uid="{00000000-0005-0000-0000-0000D8E40000}"/>
    <cellStyle name="Uwaga 5 23 8" xfId="36259" xr:uid="{00000000-0005-0000-0000-0000D9E40000}"/>
    <cellStyle name="Uwaga 5 23 9" xfId="39455" xr:uid="{00000000-0005-0000-0000-0000DAE40000}"/>
    <cellStyle name="Uwaga 5 24" xfId="4427" xr:uid="{00000000-0005-0000-0000-0000DBE40000}"/>
    <cellStyle name="Uwaga 5 24 10" xfId="42921" xr:uid="{00000000-0005-0000-0000-0000DCE40000}"/>
    <cellStyle name="Uwaga 5 24 11" xfId="46115" xr:uid="{00000000-0005-0000-0000-0000DDE40000}"/>
    <cellStyle name="Uwaga 5 24 12" xfId="49390" xr:uid="{00000000-0005-0000-0000-0000DEE40000}"/>
    <cellStyle name="Uwaga 5 24 13" xfId="52575" xr:uid="{00000000-0005-0000-0000-0000DFE40000}"/>
    <cellStyle name="Uwaga 5 24 14" xfId="57785" xr:uid="{00000000-0005-0000-0000-0000E0E40000}"/>
    <cellStyle name="Uwaga 5 24 15" xfId="61022" xr:uid="{00000000-0005-0000-0000-0000E1E40000}"/>
    <cellStyle name="Uwaga 5 24 2" xfId="13665" xr:uid="{00000000-0005-0000-0000-0000E2E40000}"/>
    <cellStyle name="Uwaga 5 24 3" xfId="7630" xr:uid="{00000000-0005-0000-0000-0000E3E40000}"/>
    <cellStyle name="Uwaga 5 24 4" xfId="20895" xr:uid="{00000000-0005-0000-0000-0000E4E40000}"/>
    <cellStyle name="Uwaga 5 24 5" xfId="24205" xr:uid="{00000000-0005-0000-0000-0000E5E40000}"/>
    <cellStyle name="Uwaga 5 24 6" xfId="27519" xr:uid="{00000000-0005-0000-0000-0000E6E40000}"/>
    <cellStyle name="Uwaga 5 24 7" xfId="30754" xr:uid="{00000000-0005-0000-0000-0000E7E40000}"/>
    <cellStyle name="Uwaga 5 24 8" xfId="36521" xr:uid="{00000000-0005-0000-0000-0000E8E40000}"/>
    <cellStyle name="Uwaga 5 24 9" xfId="39728" xr:uid="{00000000-0005-0000-0000-0000E9E40000}"/>
    <cellStyle name="Uwaga 5 25" xfId="4485" xr:uid="{00000000-0005-0000-0000-0000EAE40000}"/>
    <cellStyle name="Uwaga 5 25 10" xfId="42976" xr:uid="{00000000-0005-0000-0000-0000EBE40000}"/>
    <cellStyle name="Uwaga 5 25 11" xfId="46173" xr:uid="{00000000-0005-0000-0000-0000ECE40000}"/>
    <cellStyle name="Uwaga 5 25 12" xfId="49445" xr:uid="{00000000-0005-0000-0000-0000EDE40000}"/>
    <cellStyle name="Uwaga 5 25 13" xfId="52633" xr:uid="{00000000-0005-0000-0000-0000EEE40000}"/>
    <cellStyle name="Uwaga 5 25 14" xfId="57838" xr:uid="{00000000-0005-0000-0000-0000EFE40000}"/>
    <cellStyle name="Uwaga 5 25 15" xfId="61075" xr:uid="{00000000-0005-0000-0000-0000F0E40000}"/>
    <cellStyle name="Uwaga 5 25 2" xfId="13722" xr:uid="{00000000-0005-0000-0000-0000F1E40000}"/>
    <cellStyle name="Uwaga 5 25 3" xfId="7683" xr:uid="{00000000-0005-0000-0000-0000F2E40000}"/>
    <cellStyle name="Uwaga 5 25 4" xfId="20953" xr:uid="{00000000-0005-0000-0000-0000F3E40000}"/>
    <cellStyle name="Uwaga 5 25 5" xfId="24263" xr:uid="{00000000-0005-0000-0000-0000F4E40000}"/>
    <cellStyle name="Uwaga 5 25 6" xfId="27576" xr:uid="{00000000-0005-0000-0000-0000F5E40000}"/>
    <cellStyle name="Uwaga 5 25 7" xfId="30812" xr:uid="{00000000-0005-0000-0000-0000F6E40000}"/>
    <cellStyle name="Uwaga 5 25 8" xfId="36576" xr:uid="{00000000-0005-0000-0000-0000F7E40000}"/>
    <cellStyle name="Uwaga 5 25 9" xfId="39786" xr:uid="{00000000-0005-0000-0000-0000F8E40000}"/>
    <cellStyle name="Uwaga 5 26" xfId="4539" xr:uid="{00000000-0005-0000-0000-0000F9E40000}"/>
    <cellStyle name="Uwaga 5 26 10" xfId="43028" xr:uid="{00000000-0005-0000-0000-0000FAE40000}"/>
    <cellStyle name="Uwaga 5 26 11" xfId="46227" xr:uid="{00000000-0005-0000-0000-0000FBE40000}"/>
    <cellStyle name="Uwaga 5 26 12" xfId="49496" xr:uid="{00000000-0005-0000-0000-0000FCE40000}"/>
    <cellStyle name="Uwaga 5 26 13" xfId="52687" xr:uid="{00000000-0005-0000-0000-0000FDE40000}"/>
    <cellStyle name="Uwaga 5 26 14" xfId="57888" xr:uid="{00000000-0005-0000-0000-0000FEE40000}"/>
    <cellStyle name="Uwaga 5 26 15" xfId="61125" xr:uid="{00000000-0005-0000-0000-0000FFE40000}"/>
    <cellStyle name="Uwaga 5 26 2" xfId="13775" xr:uid="{00000000-0005-0000-0000-000000E50000}"/>
    <cellStyle name="Uwaga 5 26 3" xfId="7733" xr:uid="{00000000-0005-0000-0000-000001E50000}"/>
    <cellStyle name="Uwaga 5 26 4" xfId="21007" xr:uid="{00000000-0005-0000-0000-000002E50000}"/>
    <cellStyle name="Uwaga 5 26 5" xfId="24317" xr:uid="{00000000-0005-0000-0000-000003E50000}"/>
    <cellStyle name="Uwaga 5 26 6" xfId="27629" xr:uid="{00000000-0005-0000-0000-000004E50000}"/>
    <cellStyle name="Uwaga 5 26 7" xfId="30866" xr:uid="{00000000-0005-0000-0000-000005E50000}"/>
    <cellStyle name="Uwaga 5 26 8" xfId="36627" xr:uid="{00000000-0005-0000-0000-000006E50000}"/>
    <cellStyle name="Uwaga 5 26 9" xfId="39840" xr:uid="{00000000-0005-0000-0000-000007E50000}"/>
    <cellStyle name="Uwaga 5 27" xfId="4595" xr:uid="{00000000-0005-0000-0000-000008E50000}"/>
    <cellStyle name="Uwaga 5 27 10" xfId="43082" xr:uid="{00000000-0005-0000-0000-000009E50000}"/>
    <cellStyle name="Uwaga 5 27 11" xfId="46283" xr:uid="{00000000-0005-0000-0000-00000AE50000}"/>
    <cellStyle name="Uwaga 5 27 12" xfId="49550" xr:uid="{00000000-0005-0000-0000-00000BE50000}"/>
    <cellStyle name="Uwaga 5 27 13" xfId="52743" xr:uid="{00000000-0005-0000-0000-00000CE50000}"/>
    <cellStyle name="Uwaga 5 27 14" xfId="57941" xr:uid="{00000000-0005-0000-0000-00000DE50000}"/>
    <cellStyle name="Uwaga 5 27 15" xfId="61178" xr:uid="{00000000-0005-0000-0000-00000EE50000}"/>
    <cellStyle name="Uwaga 5 27 2" xfId="13831" xr:uid="{00000000-0005-0000-0000-00000FE50000}"/>
    <cellStyle name="Uwaga 5 27 3" xfId="7786" xr:uid="{00000000-0005-0000-0000-000010E50000}"/>
    <cellStyle name="Uwaga 5 27 4" xfId="21063" xr:uid="{00000000-0005-0000-0000-000011E50000}"/>
    <cellStyle name="Uwaga 5 27 5" xfId="24373" xr:uid="{00000000-0005-0000-0000-000012E50000}"/>
    <cellStyle name="Uwaga 5 27 6" xfId="27685" xr:uid="{00000000-0005-0000-0000-000013E50000}"/>
    <cellStyle name="Uwaga 5 27 7" xfId="30922" xr:uid="{00000000-0005-0000-0000-000014E50000}"/>
    <cellStyle name="Uwaga 5 27 8" xfId="36682" xr:uid="{00000000-0005-0000-0000-000015E50000}"/>
    <cellStyle name="Uwaga 5 27 9" xfId="39895" xr:uid="{00000000-0005-0000-0000-000016E50000}"/>
    <cellStyle name="Uwaga 5 28" xfId="4642" xr:uid="{00000000-0005-0000-0000-000017E50000}"/>
    <cellStyle name="Uwaga 5 28 10" xfId="43128" xr:uid="{00000000-0005-0000-0000-000018E50000}"/>
    <cellStyle name="Uwaga 5 28 11" xfId="46330" xr:uid="{00000000-0005-0000-0000-000019E50000}"/>
    <cellStyle name="Uwaga 5 28 12" xfId="49596" xr:uid="{00000000-0005-0000-0000-00001AE50000}"/>
    <cellStyle name="Uwaga 5 28 13" xfId="52790" xr:uid="{00000000-0005-0000-0000-00001BE50000}"/>
    <cellStyle name="Uwaga 5 28 14" xfId="57987" xr:uid="{00000000-0005-0000-0000-00001CE50000}"/>
    <cellStyle name="Uwaga 5 28 15" xfId="61224" xr:uid="{00000000-0005-0000-0000-00001DE50000}"/>
    <cellStyle name="Uwaga 5 28 2" xfId="13878" xr:uid="{00000000-0005-0000-0000-00001EE50000}"/>
    <cellStyle name="Uwaga 5 28 3" xfId="7832" xr:uid="{00000000-0005-0000-0000-00001FE50000}"/>
    <cellStyle name="Uwaga 5 28 4" xfId="21110" xr:uid="{00000000-0005-0000-0000-000020E50000}"/>
    <cellStyle name="Uwaga 5 28 5" xfId="24420" xr:uid="{00000000-0005-0000-0000-000021E50000}"/>
    <cellStyle name="Uwaga 5 28 6" xfId="27732" xr:uid="{00000000-0005-0000-0000-000022E50000}"/>
    <cellStyle name="Uwaga 5 28 7" xfId="30969" xr:uid="{00000000-0005-0000-0000-000023E50000}"/>
    <cellStyle name="Uwaga 5 28 8" xfId="36729" xr:uid="{00000000-0005-0000-0000-000024E50000}"/>
    <cellStyle name="Uwaga 5 28 9" xfId="39942" xr:uid="{00000000-0005-0000-0000-000025E50000}"/>
    <cellStyle name="Uwaga 5 29" xfId="4696" xr:uid="{00000000-0005-0000-0000-000026E50000}"/>
    <cellStyle name="Uwaga 5 29 10" xfId="43179" xr:uid="{00000000-0005-0000-0000-000027E50000}"/>
    <cellStyle name="Uwaga 5 29 11" xfId="46384" xr:uid="{00000000-0005-0000-0000-000028E50000}"/>
    <cellStyle name="Uwaga 5 29 12" xfId="49647" xr:uid="{00000000-0005-0000-0000-000029E50000}"/>
    <cellStyle name="Uwaga 5 29 13" xfId="52844" xr:uid="{00000000-0005-0000-0000-00002AE50000}"/>
    <cellStyle name="Uwaga 5 29 14" xfId="58038" xr:uid="{00000000-0005-0000-0000-00002BE50000}"/>
    <cellStyle name="Uwaga 5 29 15" xfId="61275" xr:uid="{00000000-0005-0000-0000-00002CE50000}"/>
    <cellStyle name="Uwaga 5 29 2" xfId="13931" xr:uid="{00000000-0005-0000-0000-00002DE50000}"/>
    <cellStyle name="Uwaga 5 29 3" xfId="7883" xr:uid="{00000000-0005-0000-0000-00002EE50000}"/>
    <cellStyle name="Uwaga 5 29 4" xfId="21164" xr:uid="{00000000-0005-0000-0000-00002FE50000}"/>
    <cellStyle name="Uwaga 5 29 5" xfId="24474" xr:uid="{00000000-0005-0000-0000-000030E50000}"/>
    <cellStyle name="Uwaga 5 29 6" xfId="27786" xr:uid="{00000000-0005-0000-0000-000031E50000}"/>
    <cellStyle name="Uwaga 5 29 7" xfId="31023" xr:uid="{00000000-0005-0000-0000-000032E50000}"/>
    <cellStyle name="Uwaga 5 29 8" xfId="36781" xr:uid="{00000000-0005-0000-0000-000033E50000}"/>
    <cellStyle name="Uwaga 5 29 9" xfId="39996" xr:uid="{00000000-0005-0000-0000-000034E50000}"/>
    <cellStyle name="Uwaga 5 3" xfId="1518" xr:uid="{00000000-0005-0000-0000-000035E50000}"/>
    <cellStyle name="Uwaga 5 3 10" xfId="24773" xr:uid="{00000000-0005-0000-0000-000036E50000}"/>
    <cellStyle name="Uwaga 5 3 11" xfId="15114" xr:uid="{00000000-0005-0000-0000-000037E50000}"/>
    <cellStyle name="Uwaga 5 3 12" xfId="33951" xr:uid="{00000000-0005-0000-0000-000038E50000}"/>
    <cellStyle name="Uwaga 5 3 13" xfId="18558" xr:uid="{00000000-0005-0000-0000-000039E50000}"/>
    <cellStyle name="Uwaga 5 3 14" xfId="34030" xr:uid="{00000000-0005-0000-0000-00003AE50000}"/>
    <cellStyle name="Uwaga 5 3 15" xfId="41162" xr:uid="{00000000-0005-0000-0000-00003BE50000}"/>
    <cellStyle name="Uwaga 5 3 16" xfId="33981" xr:uid="{00000000-0005-0000-0000-00003CE50000}"/>
    <cellStyle name="Uwaga 5 3 17" xfId="42820" xr:uid="{00000000-0005-0000-0000-00003DE50000}"/>
    <cellStyle name="Uwaga 5 3 18" xfId="15336" xr:uid="{00000000-0005-0000-0000-00003EE50000}"/>
    <cellStyle name="Uwaga 5 3 19" xfId="58188" xr:uid="{00000000-0005-0000-0000-00003FE50000}"/>
    <cellStyle name="Uwaga 5 3 2" xfId="8731" xr:uid="{00000000-0005-0000-0000-000040E50000}"/>
    <cellStyle name="Uwaga 5 3 3" xfId="8660" xr:uid="{00000000-0005-0000-0000-000041E50000}"/>
    <cellStyle name="Uwaga 5 3 4" xfId="4898" xr:uid="{00000000-0005-0000-0000-000042E50000}"/>
    <cellStyle name="Uwaga 5 3 5" xfId="15414" xr:uid="{00000000-0005-0000-0000-000043E50000}"/>
    <cellStyle name="Uwaga 5 3 6" xfId="14683" xr:uid="{00000000-0005-0000-0000-000044E50000}"/>
    <cellStyle name="Uwaga 5 3 7" xfId="15322" xr:uid="{00000000-0005-0000-0000-000045E50000}"/>
    <cellStyle name="Uwaga 5 3 8" xfId="14772" xr:uid="{00000000-0005-0000-0000-000046E50000}"/>
    <cellStyle name="Uwaga 5 3 9" xfId="18542" xr:uid="{00000000-0005-0000-0000-000047E50000}"/>
    <cellStyle name="Uwaga 5 30" xfId="4748" xr:uid="{00000000-0005-0000-0000-000048E50000}"/>
    <cellStyle name="Uwaga 5 30 10" xfId="43229" xr:uid="{00000000-0005-0000-0000-000049E50000}"/>
    <cellStyle name="Uwaga 5 30 11" xfId="46436" xr:uid="{00000000-0005-0000-0000-00004AE50000}"/>
    <cellStyle name="Uwaga 5 30 12" xfId="49696" xr:uid="{00000000-0005-0000-0000-00004BE50000}"/>
    <cellStyle name="Uwaga 5 30 13" xfId="52896" xr:uid="{00000000-0005-0000-0000-00004CE50000}"/>
    <cellStyle name="Uwaga 5 30 14" xfId="58087" xr:uid="{00000000-0005-0000-0000-00004DE50000}"/>
    <cellStyle name="Uwaga 5 30 15" xfId="61324" xr:uid="{00000000-0005-0000-0000-00004EE50000}"/>
    <cellStyle name="Uwaga 5 30 2" xfId="13982" xr:uid="{00000000-0005-0000-0000-00004FE50000}"/>
    <cellStyle name="Uwaga 5 30 3" xfId="7932" xr:uid="{00000000-0005-0000-0000-000050E50000}"/>
    <cellStyle name="Uwaga 5 30 4" xfId="21216" xr:uid="{00000000-0005-0000-0000-000051E50000}"/>
    <cellStyle name="Uwaga 5 30 5" xfId="24526" xr:uid="{00000000-0005-0000-0000-000052E50000}"/>
    <cellStyle name="Uwaga 5 30 6" xfId="27838" xr:uid="{00000000-0005-0000-0000-000053E50000}"/>
    <cellStyle name="Uwaga 5 30 7" xfId="31075" xr:uid="{00000000-0005-0000-0000-000054E50000}"/>
    <cellStyle name="Uwaga 5 30 8" xfId="36832" xr:uid="{00000000-0005-0000-0000-000055E50000}"/>
    <cellStyle name="Uwaga 5 30 9" xfId="40047" xr:uid="{00000000-0005-0000-0000-000056E50000}"/>
    <cellStyle name="Uwaga 5 31" xfId="4799" xr:uid="{00000000-0005-0000-0000-000057E50000}"/>
    <cellStyle name="Uwaga 5 31 10" xfId="43278" xr:uid="{00000000-0005-0000-0000-000058E50000}"/>
    <cellStyle name="Uwaga 5 31 11" xfId="46487" xr:uid="{00000000-0005-0000-0000-000059E50000}"/>
    <cellStyle name="Uwaga 5 31 12" xfId="49745" xr:uid="{00000000-0005-0000-0000-00005AE50000}"/>
    <cellStyle name="Uwaga 5 31 13" xfId="52947" xr:uid="{00000000-0005-0000-0000-00005BE50000}"/>
    <cellStyle name="Uwaga 5 31 14" xfId="58136" xr:uid="{00000000-0005-0000-0000-00005CE50000}"/>
    <cellStyle name="Uwaga 5 31 15" xfId="61373" xr:uid="{00000000-0005-0000-0000-00005DE50000}"/>
    <cellStyle name="Uwaga 5 31 2" xfId="14033" xr:uid="{00000000-0005-0000-0000-00005EE50000}"/>
    <cellStyle name="Uwaga 5 31 3" xfId="7981" xr:uid="{00000000-0005-0000-0000-00005FE50000}"/>
    <cellStyle name="Uwaga 5 31 4" xfId="21267" xr:uid="{00000000-0005-0000-0000-000060E50000}"/>
    <cellStyle name="Uwaga 5 31 5" xfId="24577" xr:uid="{00000000-0005-0000-0000-000061E50000}"/>
    <cellStyle name="Uwaga 5 31 6" xfId="27889" xr:uid="{00000000-0005-0000-0000-000062E50000}"/>
    <cellStyle name="Uwaga 5 31 7" xfId="31126" xr:uid="{00000000-0005-0000-0000-000063E50000}"/>
    <cellStyle name="Uwaga 5 31 8" xfId="36882" xr:uid="{00000000-0005-0000-0000-000064E50000}"/>
    <cellStyle name="Uwaga 5 31 9" xfId="40098" xr:uid="{00000000-0005-0000-0000-000065E50000}"/>
    <cellStyle name="Uwaga 5 4" xfId="2498" xr:uid="{00000000-0005-0000-0000-000066E50000}"/>
    <cellStyle name="Uwaga 5 4 10" xfId="32142" xr:uid="{00000000-0005-0000-0000-000067E50000}"/>
    <cellStyle name="Uwaga 5 4 11" xfId="34612" xr:uid="{00000000-0005-0000-0000-000068E50000}"/>
    <cellStyle name="Uwaga 5 4 12" xfId="37800" xr:uid="{00000000-0005-0000-0000-000069E50000}"/>
    <cellStyle name="Uwaga 5 4 13" xfId="41010" xr:uid="{00000000-0005-0000-0000-00006AE50000}"/>
    <cellStyle name="Uwaga 5 4 14" xfId="44186" xr:uid="{00000000-0005-0000-0000-00006BE50000}"/>
    <cellStyle name="Uwaga 5 4 15" xfId="47485" xr:uid="{00000000-0005-0000-0000-00006CE50000}"/>
    <cellStyle name="Uwaga 5 4 16" xfId="50650" xr:uid="{00000000-0005-0000-0000-00006DE50000}"/>
    <cellStyle name="Uwaga 5 4 17" xfId="53846" xr:uid="{00000000-0005-0000-0000-00006EE50000}"/>
    <cellStyle name="Uwaga 5 4 18" xfId="55900" xr:uid="{00000000-0005-0000-0000-00006FE50000}"/>
    <cellStyle name="Uwaga 5 4 19" xfId="59137" xr:uid="{00000000-0005-0000-0000-000070E50000}"/>
    <cellStyle name="Uwaga 5 4 2" xfId="9700" xr:uid="{00000000-0005-0000-0000-000071E50000}"/>
    <cellStyle name="Uwaga 5 4 3" xfId="11742" xr:uid="{00000000-0005-0000-0000-000072E50000}"/>
    <cellStyle name="Uwaga 5 4 4" xfId="5866" xr:uid="{00000000-0005-0000-0000-000073E50000}"/>
    <cellStyle name="Uwaga 5 4 5" xfId="16391" xr:uid="{00000000-0005-0000-0000-000074E50000}"/>
    <cellStyle name="Uwaga 5 4 6" xfId="18966" xr:uid="{00000000-0005-0000-0000-000075E50000}"/>
    <cellStyle name="Uwaga 5 4 7" xfId="22276" xr:uid="{00000000-0005-0000-0000-000076E50000}"/>
    <cellStyle name="Uwaga 5 4 8" xfId="25596" xr:uid="{00000000-0005-0000-0000-000077E50000}"/>
    <cellStyle name="Uwaga 5 4 9" xfId="28825" xr:uid="{00000000-0005-0000-0000-000078E50000}"/>
    <cellStyle name="Uwaga 5 5" xfId="2637" xr:uid="{00000000-0005-0000-0000-000079E50000}"/>
    <cellStyle name="Uwaga 5 5 10" xfId="32281" xr:uid="{00000000-0005-0000-0000-00007AE50000}"/>
    <cellStyle name="Uwaga 5 5 11" xfId="34751" xr:uid="{00000000-0005-0000-0000-00007BE50000}"/>
    <cellStyle name="Uwaga 5 5 12" xfId="37939" xr:uid="{00000000-0005-0000-0000-00007CE50000}"/>
    <cellStyle name="Uwaga 5 5 13" xfId="41149" xr:uid="{00000000-0005-0000-0000-00007DE50000}"/>
    <cellStyle name="Uwaga 5 5 14" xfId="44325" xr:uid="{00000000-0005-0000-0000-00007EE50000}"/>
    <cellStyle name="Uwaga 5 5 15" xfId="47624" xr:uid="{00000000-0005-0000-0000-00007FE50000}"/>
    <cellStyle name="Uwaga 5 5 16" xfId="50789" xr:uid="{00000000-0005-0000-0000-000080E50000}"/>
    <cellStyle name="Uwaga 5 5 17" xfId="53984" xr:uid="{00000000-0005-0000-0000-000081E50000}"/>
    <cellStyle name="Uwaga 5 5 18" xfId="56038" xr:uid="{00000000-0005-0000-0000-000082E50000}"/>
    <cellStyle name="Uwaga 5 5 19" xfId="59275" xr:uid="{00000000-0005-0000-0000-000083E50000}"/>
    <cellStyle name="Uwaga 5 5 2" xfId="9839" xr:uid="{00000000-0005-0000-0000-000084E50000}"/>
    <cellStyle name="Uwaga 5 5 3" xfId="11881" xr:uid="{00000000-0005-0000-0000-000085E50000}"/>
    <cellStyle name="Uwaga 5 5 4" xfId="6005" xr:uid="{00000000-0005-0000-0000-000086E50000}"/>
    <cellStyle name="Uwaga 5 5 5" xfId="16530" xr:uid="{00000000-0005-0000-0000-000087E50000}"/>
    <cellStyle name="Uwaga 5 5 6" xfId="19105" xr:uid="{00000000-0005-0000-0000-000088E50000}"/>
    <cellStyle name="Uwaga 5 5 7" xfId="22415" xr:uid="{00000000-0005-0000-0000-000089E50000}"/>
    <cellStyle name="Uwaga 5 5 8" xfId="25735" xr:uid="{00000000-0005-0000-0000-00008AE50000}"/>
    <cellStyle name="Uwaga 5 5 9" xfId="28964" xr:uid="{00000000-0005-0000-0000-00008BE50000}"/>
    <cellStyle name="Uwaga 5 6" xfId="1729" xr:uid="{00000000-0005-0000-0000-00008CE50000}"/>
    <cellStyle name="Uwaga 5 6 10" xfId="31381" xr:uid="{00000000-0005-0000-0000-00008DE50000}"/>
    <cellStyle name="Uwaga 5 6 11" xfId="18374" xr:uid="{00000000-0005-0000-0000-00008EE50000}"/>
    <cellStyle name="Uwaga 5 6 12" xfId="37031" xr:uid="{00000000-0005-0000-0000-00008FE50000}"/>
    <cellStyle name="Uwaga 5 6 13" xfId="40263" xr:uid="{00000000-0005-0000-0000-000090E50000}"/>
    <cellStyle name="Uwaga 5 6 14" xfId="43417" xr:uid="{00000000-0005-0000-0000-000091E50000}"/>
    <cellStyle name="Uwaga 5 6 15" xfId="46738" xr:uid="{00000000-0005-0000-0000-000092E50000}"/>
    <cellStyle name="Uwaga 5 6 16" xfId="49883" xr:uid="{00000000-0005-0000-0000-000093E50000}"/>
    <cellStyle name="Uwaga 5 6 17" xfId="53110" xr:uid="{00000000-0005-0000-0000-000094E50000}"/>
    <cellStyle name="Uwaga 5 6 18" xfId="15041" xr:uid="{00000000-0005-0000-0000-000095E50000}"/>
    <cellStyle name="Uwaga 5 6 19" xfId="58393" xr:uid="{00000000-0005-0000-0000-000096E50000}"/>
    <cellStyle name="Uwaga 5 6 2" xfId="8939" xr:uid="{00000000-0005-0000-0000-000097E50000}"/>
    <cellStyle name="Uwaga 5 6 3" xfId="8451" xr:uid="{00000000-0005-0000-0000-000098E50000}"/>
    <cellStyle name="Uwaga 5 6 4" xfId="5108" xr:uid="{00000000-0005-0000-0000-000099E50000}"/>
    <cellStyle name="Uwaga 5 6 5" xfId="15625" xr:uid="{00000000-0005-0000-0000-00009AE50000}"/>
    <cellStyle name="Uwaga 5 6 6" xfId="14472" xr:uid="{00000000-0005-0000-0000-00009BE50000}"/>
    <cellStyle name="Uwaga 5 6 7" xfId="21507" xr:uid="{00000000-0005-0000-0000-00009CE50000}"/>
    <cellStyle name="Uwaga 5 6 8" xfId="24829" xr:uid="{00000000-0005-0000-0000-00009DE50000}"/>
    <cellStyle name="Uwaga 5 6 9" xfId="28056" xr:uid="{00000000-0005-0000-0000-00009EE50000}"/>
    <cellStyle name="Uwaga 5 7" xfId="2857" xr:uid="{00000000-0005-0000-0000-00009FE50000}"/>
    <cellStyle name="Uwaga 5 7 10" xfId="32501" xr:uid="{00000000-0005-0000-0000-0000A0E50000}"/>
    <cellStyle name="Uwaga 5 7 11" xfId="34971" xr:uid="{00000000-0005-0000-0000-0000A1E50000}"/>
    <cellStyle name="Uwaga 5 7 12" xfId="38159" xr:uid="{00000000-0005-0000-0000-0000A2E50000}"/>
    <cellStyle name="Uwaga 5 7 13" xfId="41366" xr:uid="{00000000-0005-0000-0000-0000A3E50000}"/>
    <cellStyle name="Uwaga 5 7 14" xfId="44545" xr:uid="{00000000-0005-0000-0000-0000A4E50000}"/>
    <cellStyle name="Uwaga 5 7 15" xfId="47841" xr:uid="{00000000-0005-0000-0000-0000A5E50000}"/>
    <cellStyle name="Uwaga 5 7 16" xfId="51009" xr:uid="{00000000-0005-0000-0000-0000A6E50000}"/>
    <cellStyle name="Uwaga 5 7 17" xfId="54199" xr:uid="{00000000-0005-0000-0000-0000A7E50000}"/>
    <cellStyle name="Uwaga 5 7 18" xfId="56253" xr:uid="{00000000-0005-0000-0000-0000A8E50000}"/>
    <cellStyle name="Uwaga 5 7 19" xfId="59490" xr:uid="{00000000-0005-0000-0000-0000A9E50000}"/>
    <cellStyle name="Uwaga 5 7 2" xfId="10059" xr:uid="{00000000-0005-0000-0000-0000AAE50000}"/>
    <cellStyle name="Uwaga 5 7 3" xfId="12101" xr:uid="{00000000-0005-0000-0000-0000ABE50000}"/>
    <cellStyle name="Uwaga 5 7 4" xfId="6225" xr:uid="{00000000-0005-0000-0000-0000ACE50000}"/>
    <cellStyle name="Uwaga 5 7 5" xfId="16750" xr:uid="{00000000-0005-0000-0000-0000ADE50000}"/>
    <cellStyle name="Uwaga 5 7 6" xfId="19325" xr:uid="{00000000-0005-0000-0000-0000AEE50000}"/>
    <cellStyle name="Uwaga 5 7 7" xfId="22635" xr:uid="{00000000-0005-0000-0000-0000AFE50000}"/>
    <cellStyle name="Uwaga 5 7 8" xfId="25953" xr:uid="{00000000-0005-0000-0000-0000B0E50000}"/>
    <cellStyle name="Uwaga 5 7 9" xfId="29184" xr:uid="{00000000-0005-0000-0000-0000B1E50000}"/>
    <cellStyle name="Uwaga 5 8" xfId="2961" xr:uid="{00000000-0005-0000-0000-0000B2E50000}"/>
    <cellStyle name="Uwaga 5 8 10" xfId="32605" xr:uid="{00000000-0005-0000-0000-0000B3E50000}"/>
    <cellStyle name="Uwaga 5 8 11" xfId="35075" xr:uid="{00000000-0005-0000-0000-0000B4E50000}"/>
    <cellStyle name="Uwaga 5 8 12" xfId="38263" xr:uid="{00000000-0005-0000-0000-0000B5E50000}"/>
    <cellStyle name="Uwaga 5 8 13" xfId="41470" xr:uid="{00000000-0005-0000-0000-0000B6E50000}"/>
    <cellStyle name="Uwaga 5 8 14" xfId="44649" xr:uid="{00000000-0005-0000-0000-0000B7E50000}"/>
    <cellStyle name="Uwaga 5 8 15" xfId="47945" xr:uid="{00000000-0005-0000-0000-0000B8E50000}"/>
    <cellStyle name="Uwaga 5 8 16" xfId="51113" xr:uid="{00000000-0005-0000-0000-0000B9E50000}"/>
    <cellStyle name="Uwaga 5 8 17" xfId="54302" xr:uid="{00000000-0005-0000-0000-0000BAE50000}"/>
    <cellStyle name="Uwaga 5 8 18" xfId="56356" xr:uid="{00000000-0005-0000-0000-0000BBE50000}"/>
    <cellStyle name="Uwaga 5 8 19" xfId="59593" xr:uid="{00000000-0005-0000-0000-0000BCE50000}"/>
    <cellStyle name="Uwaga 5 8 2" xfId="10163" xr:uid="{00000000-0005-0000-0000-0000BDE50000}"/>
    <cellStyle name="Uwaga 5 8 3" xfId="12205" xr:uid="{00000000-0005-0000-0000-0000BEE50000}"/>
    <cellStyle name="Uwaga 5 8 4" xfId="6329" xr:uid="{00000000-0005-0000-0000-0000BFE50000}"/>
    <cellStyle name="Uwaga 5 8 5" xfId="16854" xr:uid="{00000000-0005-0000-0000-0000C0E50000}"/>
    <cellStyle name="Uwaga 5 8 6" xfId="19429" xr:uid="{00000000-0005-0000-0000-0000C1E50000}"/>
    <cellStyle name="Uwaga 5 8 7" xfId="22739" xr:uid="{00000000-0005-0000-0000-0000C2E50000}"/>
    <cellStyle name="Uwaga 5 8 8" xfId="26056" xr:uid="{00000000-0005-0000-0000-0000C3E50000}"/>
    <cellStyle name="Uwaga 5 8 9" xfId="29288" xr:uid="{00000000-0005-0000-0000-0000C4E50000}"/>
    <cellStyle name="Uwaga 5 9" xfId="3127" xr:uid="{00000000-0005-0000-0000-0000C5E50000}"/>
    <cellStyle name="Uwaga 5 9 10" xfId="32771" xr:uid="{00000000-0005-0000-0000-0000C6E50000}"/>
    <cellStyle name="Uwaga 5 9 11" xfId="35240" xr:uid="{00000000-0005-0000-0000-0000C7E50000}"/>
    <cellStyle name="Uwaga 5 9 12" xfId="38429" xr:uid="{00000000-0005-0000-0000-0000C8E50000}"/>
    <cellStyle name="Uwaga 5 9 13" xfId="41635" xr:uid="{00000000-0005-0000-0000-0000C9E50000}"/>
    <cellStyle name="Uwaga 5 9 14" xfId="44815" xr:uid="{00000000-0005-0000-0000-0000CAE50000}"/>
    <cellStyle name="Uwaga 5 9 15" xfId="48110" xr:uid="{00000000-0005-0000-0000-0000CBE50000}"/>
    <cellStyle name="Uwaga 5 9 16" xfId="51278" xr:uid="{00000000-0005-0000-0000-0000CCE50000}"/>
    <cellStyle name="Uwaga 5 9 17" xfId="54466" xr:uid="{00000000-0005-0000-0000-0000CDE50000}"/>
    <cellStyle name="Uwaga 5 9 18" xfId="56520" xr:uid="{00000000-0005-0000-0000-0000CEE50000}"/>
    <cellStyle name="Uwaga 5 9 19" xfId="59757" xr:uid="{00000000-0005-0000-0000-0000CFE50000}"/>
    <cellStyle name="Uwaga 5 9 2" xfId="10329" xr:uid="{00000000-0005-0000-0000-0000D0E50000}"/>
    <cellStyle name="Uwaga 5 9 3" xfId="12371" xr:uid="{00000000-0005-0000-0000-0000D1E50000}"/>
    <cellStyle name="Uwaga 5 9 4" xfId="6495" xr:uid="{00000000-0005-0000-0000-0000D2E50000}"/>
    <cellStyle name="Uwaga 5 9 5" xfId="17020" xr:uid="{00000000-0005-0000-0000-0000D3E50000}"/>
    <cellStyle name="Uwaga 5 9 6" xfId="19595" xr:uid="{00000000-0005-0000-0000-0000D4E50000}"/>
    <cellStyle name="Uwaga 5 9 7" xfId="22905" xr:uid="{00000000-0005-0000-0000-0000D5E50000}"/>
    <cellStyle name="Uwaga 5 9 8" xfId="26221" xr:uid="{00000000-0005-0000-0000-0000D6E50000}"/>
    <cellStyle name="Uwaga 5 9 9" xfId="29454" xr:uid="{00000000-0005-0000-0000-0000D7E50000}"/>
    <cellStyle name="Uwaga 5_Kosztorys ofertowy-inwestorski -DTS_T23_28.09.2011" xfId="62618" xr:uid="{00000000-0005-0000-0000-0000D8E50000}"/>
    <cellStyle name="Uwaga 6" xfId="1399" xr:uid="{00000000-0005-0000-0000-0000D9E50000}"/>
    <cellStyle name="Uwaga 6 10" xfId="2738" xr:uid="{00000000-0005-0000-0000-0000DAE50000}"/>
    <cellStyle name="Uwaga 6 10 10" xfId="32382" xr:uid="{00000000-0005-0000-0000-0000DBE50000}"/>
    <cellStyle name="Uwaga 6 10 11" xfId="34852" xr:uid="{00000000-0005-0000-0000-0000DCE50000}"/>
    <cellStyle name="Uwaga 6 10 12" xfId="38040" xr:uid="{00000000-0005-0000-0000-0000DDE50000}"/>
    <cellStyle name="Uwaga 6 10 13" xfId="41249" xr:uid="{00000000-0005-0000-0000-0000DEE50000}"/>
    <cellStyle name="Uwaga 6 10 14" xfId="44426" xr:uid="{00000000-0005-0000-0000-0000DFE50000}"/>
    <cellStyle name="Uwaga 6 10 15" xfId="47724" xr:uid="{00000000-0005-0000-0000-0000E0E50000}"/>
    <cellStyle name="Uwaga 6 10 16" xfId="50890" xr:uid="{00000000-0005-0000-0000-0000E1E50000}"/>
    <cellStyle name="Uwaga 6 10 17" xfId="54083" xr:uid="{00000000-0005-0000-0000-0000E2E50000}"/>
    <cellStyle name="Uwaga 6 10 18" xfId="56137" xr:uid="{00000000-0005-0000-0000-0000E3E50000}"/>
    <cellStyle name="Uwaga 6 10 19" xfId="59374" xr:uid="{00000000-0005-0000-0000-0000E4E50000}"/>
    <cellStyle name="Uwaga 6 10 2" xfId="9940" xr:uid="{00000000-0005-0000-0000-0000E5E50000}"/>
    <cellStyle name="Uwaga 6 10 3" xfId="11982" xr:uid="{00000000-0005-0000-0000-0000E6E50000}"/>
    <cellStyle name="Uwaga 6 10 4" xfId="6106" xr:uid="{00000000-0005-0000-0000-0000E7E50000}"/>
    <cellStyle name="Uwaga 6 10 5" xfId="16631" xr:uid="{00000000-0005-0000-0000-0000E8E50000}"/>
    <cellStyle name="Uwaga 6 10 6" xfId="19206" xr:uid="{00000000-0005-0000-0000-0000E9E50000}"/>
    <cellStyle name="Uwaga 6 10 7" xfId="22516" xr:uid="{00000000-0005-0000-0000-0000EAE50000}"/>
    <cellStyle name="Uwaga 6 10 8" xfId="25835" xr:uid="{00000000-0005-0000-0000-0000EBE50000}"/>
    <cellStyle name="Uwaga 6 10 9" xfId="29065" xr:uid="{00000000-0005-0000-0000-0000ECE50000}"/>
    <cellStyle name="Uwaga 6 11" xfId="3376" xr:uid="{00000000-0005-0000-0000-0000EDE50000}"/>
    <cellStyle name="Uwaga 6 11 10" xfId="33020" xr:uid="{00000000-0005-0000-0000-0000EEE50000}"/>
    <cellStyle name="Uwaga 6 11 11" xfId="35488" xr:uid="{00000000-0005-0000-0000-0000EFE50000}"/>
    <cellStyle name="Uwaga 6 11 12" xfId="38678" xr:uid="{00000000-0005-0000-0000-0000F0E50000}"/>
    <cellStyle name="Uwaga 6 11 13" xfId="41883" xr:uid="{00000000-0005-0000-0000-0000F1E50000}"/>
    <cellStyle name="Uwaga 6 11 14" xfId="45064" xr:uid="{00000000-0005-0000-0000-0000F2E50000}"/>
    <cellStyle name="Uwaga 6 11 15" xfId="48358" xr:uid="{00000000-0005-0000-0000-0000F3E50000}"/>
    <cellStyle name="Uwaga 6 11 16" xfId="51527" xr:uid="{00000000-0005-0000-0000-0000F4E50000}"/>
    <cellStyle name="Uwaga 6 11 17" xfId="54712" xr:uid="{00000000-0005-0000-0000-0000F5E50000}"/>
    <cellStyle name="Uwaga 6 11 18" xfId="56766" xr:uid="{00000000-0005-0000-0000-0000F6E50000}"/>
    <cellStyle name="Uwaga 6 11 19" xfId="60003" xr:uid="{00000000-0005-0000-0000-0000F7E50000}"/>
    <cellStyle name="Uwaga 6 11 2" xfId="10578" xr:uid="{00000000-0005-0000-0000-0000F8E50000}"/>
    <cellStyle name="Uwaga 6 11 3" xfId="12620" xr:uid="{00000000-0005-0000-0000-0000F9E50000}"/>
    <cellStyle name="Uwaga 6 11 4" xfId="6744" xr:uid="{00000000-0005-0000-0000-0000FAE50000}"/>
    <cellStyle name="Uwaga 6 11 5" xfId="17269" xr:uid="{00000000-0005-0000-0000-0000FBE50000}"/>
    <cellStyle name="Uwaga 6 11 6" xfId="19844" xr:uid="{00000000-0005-0000-0000-0000FCE50000}"/>
    <cellStyle name="Uwaga 6 11 7" xfId="23154" xr:uid="{00000000-0005-0000-0000-0000FDE50000}"/>
    <cellStyle name="Uwaga 6 11 8" xfId="26469" xr:uid="{00000000-0005-0000-0000-0000FEE50000}"/>
    <cellStyle name="Uwaga 6 11 9" xfId="29703" xr:uid="{00000000-0005-0000-0000-0000FFE50000}"/>
    <cellStyle name="Uwaga 6 12" xfId="3218" xr:uid="{00000000-0005-0000-0000-000000E60000}"/>
    <cellStyle name="Uwaga 6 12 10" xfId="32862" xr:uid="{00000000-0005-0000-0000-000001E60000}"/>
    <cellStyle name="Uwaga 6 12 11" xfId="35331" xr:uid="{00000000-0005-0000-0000-000002E60000}"/>
    <cellStyle name="Uwaga 6 12 12" xfId="38520" xr:uid="{00000000-0005-0000-0000-000003E60000}"/>
    <cellStyle name="Uwaga 6 12 13" xfId="41726" xr:uid="{00000000-0005-0000-0000-000004E60000}"/>
    <cellStyle name="Uwaga 6 12 14" xfId="44906" xr:uid="{00000000-0005-0000-0000-000005E60000}"/>
    <cellStyle name="Uwaga 6 12 15" xfId="48201" xr:uid="{00000000-0005-0000-0000-000006E60000}"/>
    <cellStyle name="Uwaga 6 12 16" xfId="51369" xr:uid="{00000000-0005-0000-0000-000007E60000}"/>
    <cellStyle name="Uwaga 6 12 17" xfId="54556" xr:uid="{00000000-0005-0000-0000-000008E60000}"/>
    <cellStyle name="Uwaga 6 12 18" xfId="56610" xr:uid="{00000000-0005-0000-0000-000009E60000}"/>
    <cellStyle name="Uwaga 6 12 19" xfId="59847" xr:uid="{00000000-0005-0000-0000-00000AE60000}"/>
    <cellStyle name="Uwaga 6 12 2" xfId="10420" xr:uid="{00000000-0005-0000-0000-00000BE60000}"/>
    <cellStyle name="Uwaga 6 12 3" xfId="12462" xr:uid="{00000000-0005-0000-0000-00000CE60000}"/>
    <cellStyle name="Uwaga 6 12 4" xfId="6586" xr:uid="{00000000-0005-0000-0000-00000DE60000}"/>
    <cellStyle name="Uwaga 6 12 5" xfId="17111" xr:uid="{00000000-0005-0000-0000-00000EE60000}"/>
    <cellStyle name="Uwaga 6 12 6" xfId="19686" xr:uid="{00000000-0005-0000-0000-00000FE60000}"/>
    <cellStyle name="Uwaga 6 12 7" xfId="22996" xr:uid="{00000000-0005-0000-0000-000010E60000}"/>
    <cellStyle name="Uwaga 6 12 8" xfId="26311" xr:uid="{00000000-0005-0000-0000-000011E60000}"/>
    <cellStyle name="Uwaga 6 12 9" xfId="29545" xr:uid="{00000000-0005-0000-0000-000012E60000}"/>
    <cellStyle name="Uwaga 6 13" xfId="1492" xr:uid="{00000000-0005-0000-0000-000013E60000}"/>
    <cellStyle name="Uwaga 6 13 10" xfId="14793" xr:uid="{00000000-0005-0000-0000-000014E60000}"/>
    <cellStyle name="Uwaga 6 13 11" xfId="15089" xr:uid="{00000000-0005-0000-0000-000015E60000}"/>
    <cellStyle name="Uwaga 6 13 12" xfId="14859" xr:uid="{00000000-0005-0000-0000-000016E60000}"/>
    <cellStyle name="Uwaga 6 13 13" xfId="14984" xr:uid="{00000000-0005-0000-0000-000017E60000}"/>
    <cellStyle name="Uwaga 6 13 14" xfId="27411" xr:uid="{00000000-0005-0000-0000-000018E60000}"/>
    <cellStyle name="Uwaga 6 13 15" xfId="18115" xr:uid="{00000000-0005-0000-0000-000019E60000}"/>
    <cellStyle name="Uwaga 6 13 16" xfId="46201" xr:uid="{00000000-0005-0000-0000-00001AE60000}"/>
    <cellStyle name="Uwaga 6 13 17" xfId="25202" xr:uid="{00000000-0005-0000-0000-00001BE60000}"/>
    <cellStyle name="Uwaga 6 13 18" xfId="50577" xr:uid="{00000000-0005-0000-0000-00001CE60000}"/>
    <cellStyle name="Uwaga 6 13 19" xfId="58163" xr:uid="{00000000-0005-0000-0000-00001DE60000}"/>
    <cellStyle name="Uwaga 6 13 2" xfId="8705" xr:uid="{00000000-0005-0000-0000-00001EE60000}"/>
    <cellStyle name="Uwaga 6 13 3" xfId="8686" xr:uid="{00000000-0005-0000-0000-00001FE60000}"/>
    <cellStyle name="Uwaga 6 13 4" xfId="4872" xr:uid="{00000000-0005-0000-0000-000020E60000}"/>
    <cellStyle name="Uwaga 6 13 5" xfId="15388" xr:uid="{00000000-0005-0000-0000-000021E60000}"/>
    <cellStyle name="Uwaga 6 13 6" xfId="14709" xr:uid="{00000000-0005-0000-0000-000022E60000}"/>
    <cellStyle name="Uwaga 6 13 7" xfId="18043" xr:uid="{00000000-0005-0000-0000-000023E60000}"/>
    <cellStyle name="Uwaga 6 13 8" xfId="14728" xr:uid="{00000000-0005-0000-0000-000024E60000}"/>
    <cellStyle name="Uwaga 6 13 9" xfId="18465" xr:uid="{00000000-0005-0000-0000-000025E60000}"/>
    <cellStyle name="Uwaga 6 14" xfId="3545" xr:uid="{00000000-0005-0000-0000-000026E60000}"/>
    <cellStyle name="Uwaga 6 14 10" xfId="33189" xr:uid="{00000000-0005-0000-0000-000027E60000}"/>
    <cellStyle name="Uwaga 6 14 11" xfId="35653" xr:uid="{00000000-0005-0000-0000-000028E60000}"/>
    <cellStyle name="Uwaga 6 14 12" xfId="38847" xr:uid="{00000000-0005-0000-0000-000029E60000}"/>
    <cellStyle name="Uwaga 6 14 13" xfId="42048" xr:uid="{00000000-0005-0000-0000-00002AE60000}"/>
    <cellStyle name="Uwaga 6 14 14" xfId="45233" xr:uid="{00000000-0005-0000-0000-00002BE60000}"/>
    <cellStyle name="Uwaga 6 14 15" xfId="48523" xr:uid="{00000000-0005-0000-0000-00002CE60000}"/>
    <cellStyle name="Uwaga 6 14 16" xfId="51694" xr:uid="{00000000-0005-0000-0000-00002DE60000}"/>
    <cellStyle name="Uwaga 6 14 17" xfId="54875" xr:uid="{00000000-0005-0000-0000-00002EE60000}"/>
    <cellStyle name="Uwaga 6 14 18" xfId="56929" xr:uid="{00000000-0005-0000-0000-00002FE60000}"/>
    <cellStyle name="Uwaga 6 14 19" xfId="60166" xr:uid="{00000000-0005-0000-0000-000030E60000}"/>
    <cellStyle name="Uwaga 6 14 2" xfId="10747" xr:uid="{00000000-0005-0000-0000-000031E60000}"/>
    <cellStyle name="Uwaga 6 14 3" xfId="12789" xr:uid="{00000000-0005-0000-0000-000032E60000}"/>
    <cellStyle name="Uwaga 6 14 4" xfId="6911" xr:uid="{00000000-0005-0000-0000-000033E60000}"/>
    <cellStyle name="Uwaga 6 14 5" xfId="17438" xr:uid="{00000000-0005-0000-0000-000034E60000}"/>
    <cellStyle name="Uwaga 6 14 6" xfId="20013" xr:uid="{00000000-0005-0000-0000-000035E60000}"/>
    <cellStyle name="Uwaga 6 14 7" xfId="23323" xr:uid="{00000000-0005-0000-0000-000036E60000}"/>
    <cellStyle name="Uwaga 6 14 8" xfId="26638" xr:uid="{00000000-0005-0000-0000-000037E60000}"/>
    <cellStyle name="Uwaga 6 14 9" xfId="29872" xr:uid="{00000000-0005-0000-0000-000038E60000}"/>
    <cellStyle name="Uwaga 6 15" xfId="3682" xr:uid="{00000000-0005-0000-0000-000039E60000}"/>
    <cellStyle name="Uwaga 6 15 10" xfId="33326" xr:uid="{00000000-0005-0000-0000-00003AE60000}"/>
    <cellStyle name="Uwaga 6 15 11" xfId="35790" xr:uid="{00000000-0005-0000-0000-00003BE60000}"/>
    <cellStyle name="Uwaga 6 15 12" xfId="38984" xr:uid="{00000000-0005-0000-0000-00003CE60000}"/>
    <cellStyle name="Uwaga 6 15 13" xfId="42185" xr:uid="{00000000-0005-0000-0000-00003DE60000}"/>
    <cellStyle name="Uwaga 6 15 14" xfId="45370" xr:uid="{00000000-0005-0000-0000-00003EE60000}"/>
    <cellStyle name="Uwaga 6 15 15" xfId="48660" xr:uid="{00000000-0005-0000-0000-00003FE60000}"/>
    <cellStyle name="Uwaga 6 15 16" xfId="51831" xr:uid="{00000000-0005-0000-0000-000040E60000}"/>
    <cellStyle name="Uwaga 6 15 17" xfId="55011" xr:uid="{00000000-0005-0000-0000-000041E60000}"/>
    <cellStyle name="Uwaga 6 15 18" xfId="57065" xr:uid="{00000000-0005-0000-0000-000042E60000}"/>
    <cellStyle name="Uwaga 6 15 19" xfId="60302" xr:uid="{00000000-0005-0000-0000-000043E60000}"/>
    <cellStyle name="Uwaga 6 15 2" xfId="10884" xr:uid="{00000000-0005-0000-0000-000044E60000}"/>
    <cellStyle name="Uwaga 6 15 3" xfId="12926" xr:uid="{00000000-0005-0000-0000-000045E60000}"/>
    <cellStyle name="Uwaga 6 15 4" xfId="7048" xr:uid="{00000000-0005-0000-0000-000046E60000}"/>
    <cellStyle name="Uwaga 6 15 5" xfId="17575" xr:uid="{00000000-0005-0000-0000-000047E60000}"/>
    <cellStyle name="Uwaga 6 15 6" xfId="20150" xr:uid="{00000000-0005-0000-0000-000048E60000}"/>
    <cellStyle name="Uwaga 6 15 7" xfId="23460" xr:uid="{00000000-0005-0000-0000-000049E60000}"/>
    <cellStyle name="Uwaga 6 15 8" xfId="26775" xr:uid="{00000000-0005-0000-0000-00004AE60000}"/>
    <cellStyle name="Uwaga 6 15 9" xfId="30009" xr:uid="{00000000-0005-0000-0000-00004BE60000}"/>
    <cellStyle name="Uwaga 6 16" xfId="2050" xr:uid="{00000000-0005-0000-0000-00004CE60000}"/>
    <cellStyle name="Uwaga 6 16 10" xfId="31698" xr:uid="{00000000-0005-0000-0000-00004DE60000}"/>
    <cellStyle name="Uwaga 6 16 11" xfId="18417" xr:uid="{00000000-0005-0000-0000-00004EE60000}"/>
    <cellStyle name="Uwaga 6 16 12" xfId="37352" xr:uid="{00000000-0005-0000-0000-00004FE60000}"/>
    <cellStyle name="Uwaga 6 16 13" xfId="40575" xr:uid="{00000000-0005-0000-0000-000050E60000}"/>
    <cellStyle name="Uwaga 6 16 14" xfId="43738" xr:uid="{00000000-0005-0000-0000-000051E60000}"/>
    <cellStyle name="Uwaga 6 16 15" xfId="47050" xr:uid="{00000000-0005-0000-0000-000052E60000}"/>
    <cellStyle name="Uwaga 6 16 16" xfId="50204" xr:uid="{00000000-0005-0000-0000-000053E60000}"/>
    <cellStyle name="Uwaga 6 16 17" xfId="53415" xr:uid="{00000000-0005-0000-0000-000054E60000}"/>
    <cellStyle name="Uwaga 6 16 18" xfId="14878" xr:uid="{00000000-0005-0000-0000-000055E60000}"/>
    <cellStyle name="Uwaga 6 16 19" xfId="58702" xr:uid="{00000000-0005-0000-0000-000056E60000}"/>
    <cellStyle name="Uwaga 6 16 2" xfId="9256" xr:uid="{00000000-0005-0000-0000-000057E60000}"/>
    <cellStyle name="Uwaga 6 16 3" xfId="8130" xr:uid="{00000000-0005-0000-0000-000058E60000}"/>
    <cellStyle name="Uwaga 6 16 4" xfId="5427" xr:uid="{00000000-0005-0000-0000-000059E60000}"/>
    <cellStyle name="Uwaga 6 16 5" xfId="15945" xr:uid="{00000000-0005-0000-0000-00005AE60000}"/>
    <cellStyle name="Uwaga 6 16 6" xfId="14151" xr:uid="{00000000-0005-0000-0000-00005BE60000}"/>
    <cellStyle name="Uwaga 6 16 7" xfId="21828" xr:uid="{00000000-0005-0000-0000-00005CE60000}"/>
    <cellStyle name="Uwaga 6 16 8" xfId="25150" xr:uid="{00000000-0005-0000-0000-00005DE60000}"/>
    <cellStyle name="Uwaga 6 16 9" xfId="28377" xr:uid="{00000000-0005-0000-0000-00005EE60000}"/>
    <cellStyle name="Uwaga 6 17" xfId="3817" xr:uid="{00000000-0005-0000-0000-00005FE60000}"/>
    <cellStyle name="Uwaga 6 17 10" xfId="33461" xr:uid="{00000000-0005-0000-0000-000060E60000}"/>
    <cellStyle name="Uwaga 6 17 11" xfId="35924" xr:uid="{00000000-0005-0000-0000-000061E60000}"/>
    <cellStyle name="Uwaga 6 17 12" xfId="39119" xr:uid="{00000000-0005-0000-0000-000062E60000}"/>
    <cellStyle name="Uwaga 6 17 13" xfId="42319" xr:uid="{00000000-0005-0000-0000-000063E60000}"/>
    <cellStyle name="Uwaga 6 17 14" xfId="45505" xr:uid="{00000000-0005-0000-0000-000064E60000}"/>
    <cellStyle name="Uwaga 6 17 15" xfId="48794" xr:uid="{00000000-0005-0000-0000-000065E60000}"/>
    <cellStyle name="Uwaga 6 17 16" xfId="51966" xr:uid="{00000000-0005-0000-0000-000066E60000}"/>
    <cellStyle name="Uwaga 6 17 17" xfId="55144" xr:uid="{00000000-0005-0000-0000-000067E60000}"/>
    <cellStyle name="Uwaga 6 17 18" xfId="57198" xr:uid="{00000000-0005-0000-0000-000068E60000}"/>
    <cellStyle name="Uwaga 6 17 19" xfId="60435" xr:uid="{00000000-0005-0000-0000-000069E60000}"/>
    <cellStyle name="Uwaga 6 17 2" xfId="11019" xr:uid="{00000000-0005-0000-0000-00006AE60000}"/>
    <cellStyle name="Uwaga 6 17 3" xfId="13061" xr:uid="{00000000-0005-0000-0000-00006BE60000}"/>
    <cellStyle name="Uwaga 6 17 4" xfId="7178" xr:uid="{00000000-0005-0000-0000-00006CE60000}"/>
    <cellStyle name="Uwaga 6 17 5" xfId="17710" xr:uid="{00000000-0005-0000-0000-00006DE60000}"/>
    <cellStyle name="Uwaga 6 17 6" xfId="20285" xr:uid="{00000000-0005-0000-0000-00006EE60000}"/>
    <cellStyle name="Uwaga 6 17 7" xfId="23595" xr:uid="{00000000-0005-0000-0000-00006FE60000}"/>
    <cellStyle name="Uwaga 6 17 8" xfId="26910" xr:uid="{00000000-0005-0000-0000-000070E60000}"/>
    <cellStyle name="Uwaga 6 17 9" xfId="30144" xr:uid="{00000000-0005-0000-0000-000071E60000}"/>
    <cellStyle name="Uwaga 6 18" xfId="3940" xr:uid="{00000000-0005-0000-0000-000072E60000}"/>
    <cellStyle name="Uwaga 6 18 10" xfId="33584" xr:uid="{00000000-0005-0000-0000-000073E60000}"/>
    <cellStyle name="Uwaga 6 18 11" xfId="36047" xr:uid="{00000000-0005-0000-0000-000074E60000}"/>
    <cellStyle name="Uwaga 6 18 12" xfId="39242" xr:uid="{00000000-0005-0000-0000-000075E60000}"/>
    <cellStyle name="Uwaga 6 18 13" xfId="42442" xr:uid="{00000000-0005-0000-0000-000076E60000}"/>
    <cellStyle name="Uwaga 6 18 14" xfId="45628" xr:uid="{00000000-0005-0000-0000-000077E60000}"/>
    <cellStyle name="Uwaga 6 18 15" xfId="48917" xr:uid="{00000000-0005-0000-0000-000078E60000}"/>
    <cellStyle name="Uwaga 6 18 16" xfId="52089" xr:uid="{00000000-0005-0000-0000-000079E60000}"/>
    <cellStyle name="Uwaga 6 18 17" xfId="55266" xr:uid="{00000000-0005-0000-0000-00007AE60000}"/>
    <cellStyle name="Uwaga 6 18 18" xfId="57320" xr:uid="{00000000-0005-0000-0000-00007BE60000}"/>
    <cellStyle name="Uwaga 6 18 19" xfId="60557" xr:uid="{00000000-0005-0000-0000-00007CE60000}"/>
    <cellStyle name="Uwaga 6 18 2" xfId="11142" xr:uid="{00000000-0005-0000-0000-00007DE60000}"/>
    <cellStyle name="Uwaga 6 18 3" xfId="13184" xr:uid="{00000000-0005-0000-0000-00007EE60000}"/>
    <cellStyle name="Uwaga 6 18 4" xfId="7300" xr:uid="{00000000-0005-0000-0000-00007FE60000}"/>
    <cellStyle name="Uwaga 6 18 5" xfId="17833" xr:uid="{00000000-0005-0000-0000-000080E60000}"/>
    <cellStyle name="Uwaga 6 18 6" xfId="20408" xr:uid="{00000000-0005-0000-0000-000081E60000}"/>
    <cellStyle name="Uwaga 6 18 7" xfId="23718" xr:uid="{00000000-0005-0000-0000-000082E60000}"/>
    <cellStyle name="Uwaga 6 18 8" xfId="27033" xr:uid="{00000000-0005-0000-0000-000083E60000}"/>
    <cellStyle name="Uwaga 6 18 9" xfId="30267" xr:uid="{00000000-0005-0000-0000-000084E60000}"/>
    <cellStyle name="Uwaga 6 19" xfId="2158" xr:uid="{00000000-0005-0000-0000-000085E60000}"/>
    <cellStyle name="Uwaga 6 19 10" xfId="31806" xr:uid="{00000000-0005-0000-0000-000086E60000}"/>
    <cellStyle name="Uwaga 6 19 11" xfId="34281" xr:uid="{00000000-0005-0000-0000-000087E60000}"/>
    <cellStyle name="Uwaga 6 19 12" xfId="37460" xr:uid="{00000000-0005-0000-0000-000088E60000}"/>
    <cellStyle name="Uwaga 6 19 13" xfId="40680" xr:uid="{00000000-0005-0000-0000-000089E60000}"/>
    <cellStyle name="Uwaga 6 19 14" xfId="43846" xr:uid="{00000000-0005-0000-0000-00008AE60000}"/>
    <cellStyle name="Uwaga 6 19 15" xfId="47155" xr:uid="{00000000-0005-0000-0000-00008BE60000}"/>
    <cellStyle name="Uwaga 6 19 16" xfId="50312" xr:uid="{00000000-0005-0000-0000-00008CE60000}"/>
    <cellStyle name="Uwaga 6 19 17" xfId="53520" xr:uid="{00000000-0005-0000-0000-00008DE60000}"/>
    <cellStyle name="Uwaga 6 19 18" xfId="55570" xr:uid="{00000000-0005-0000-0000-00008EE60000}"/>
    <cellStyle name="Uwaga 6 19 19" xfId="58807" xr:uid="{00000000-0005-0000-0000-00008FE60000}"/>
    <cellStyle name="Uwaga 6 19 2" xfId="9364" xr:uid="{00000000-0005-0000-0000-000090E60000}"/>
    <cellStyle name="Uwaga 6 19 3" xfId="11402" xr:uid="{00000000-0005-0000-0000-000091E60000}"/>
    <cellStyle name="Uwaga 6 19 4" xfId="5535" xr:uid="{00000000-0005-0000-0000-000092E60000}"/>
    <cellStyle name="Uwaga 6 19 5" xfId="16053" xr:uid="{00000000-0005-0000-0000-000093E60000}"/>
    <cellStyle name="Uwaga 6 19 6" xfId="18626" xr:uid="{00000000-0005-0000-0000-000094E60000}"/>
    <cellStyle name="Uwaga 6 19 7" xfId="21936" xr:uid="{00000000-0005-0000-0000-000095E60000}"/>
    <cellStyle name="Uwaga 6 19 8" xfId="25257" xr:uid="{00000000-0005-0000-0000-000096E60000}"/>
    <cellStyle name="Uwaga 6 19 9" xfId="28485" xr:uid="{00000000-0005-0000-0000-000097E60000}"/>
    <cellStyle name="Uwaga 6 2" xfId="1479" xr:uid="{00000000-0005-0000-0000-000098E60000}"/>
    <cellStyle name="Uwaga 6 2 10" xfId="3453" xr:uid="{00000000-0005-0000-0000-000099E60000}"/>
    <cellStyle name="Uwaga 6 2 10 10" xfId="33097" xr:uid="{00000000-0005-0000-0000-00009AE60000}"/>
    <cellStyle name="Uwaga 6 2 10 11" xfId="35564" xr:uid="{00000000-0005-0000-0000-00009BE60000}"/>
    <cellStyle name="Uwaga 6 2 10 12" xfId="38755" xr:uid="{00000000-0005-0000-0000-00009CE60000}"/>
    <cellStyle name="Uwaga 6 2 10 13" xfId="41959" xr:uid="{00000000-0005-0000-0000-00009DE60000}"/>
    <cellStyle name="Uwaga 6 2 10 14" xfId="45141" xr:uid="{00000000-0005-0000-0000-00009EE60000}"/>
    <cellStyle name="Uwaga 6 2 10 15" xfId="48434" xr:uid="{00000000-0005-0000-0000-00009FE60000}"/>
    <cellStyle name="Uwaga 6 2 10 16" xfId="51603" xr:uid="{00000000-0005-0000-0000-0000A0E60000}"/>
    <cellStyle name="Uwaga 6 2 10 17" xfId="54787" xr:uid="{00000000-0005-0000-0000-0000A1E60000}"/>
    <cellStyle name="Uwaga 6 2 10 18" xfId="56841" xr:uid="{00000000-0005-0000-0000-0000A2E60000}"/>
    <cellStyle name="Uwaga 6 2 10 19" xfId="60078" xr:uid="{00000000-0005-0000-0000-0000A3E60000}"/>
    <cellStyle name="Uwaga 6 2 10 2" xfId="10655" xr:uid="{00000000-0005-0000-0000-0000A4E60000}"/>
    <cellStyle name="Uwaga 6 2 10 3" xfId="12697" xr:uid="{00000000-0005-0000-0000-0000A5E60000}"/>
    <cellStyle name="Uwaga 6 2 10 4" xfId="6821" xr:uid="{00000000-0005-0000-0000-0000A6E60000}"/>
    <cellStyle name="Uwaga 6 2 10 5" xfId="17346" xr:uid="{00000000-0005-0000-0000-0000A7E60000}"/>
    <cellStyle name="Uwaga 6 2 10 6" xfId="19921" xr:uid="{00000000-0005-0000-0000-0000A8E60000}"/>
    <cellStyle name="Uwaga 6 2 10 7" xfId="23231" xr:uid="{00000000-0005-0000-0000-0000A9E60000}"/>
    <cellStyle name="Uwaga 6 2 10 8" xfId="26546" xr:uid="{00000000-0005-0000-0000-0000AAE60000}"/>
    <cellStyle name="Uwaga 6 2 10 9" xfId="29780" xr:uid="{00000000-0005-0000-0000-0000ABE60000}"/>
    <cellStyle name="Uwaga 6 2 11" xfId="3314" xr:uid="{00000000-0005-0000-0000-0000ACE60000}"/>
    <cellStyle name="Uwaga 6 2 11 10" xfId="32958" xr:uid="{00000000-0005-0000-0000-0000ADE60000}"/>
    <cellStyle name="Uwaga 6 2 11 11" xfId="35426" xr:uid="{00000000-0005-0000-0000-0000AEE60000}"/>
    <cellStyle name="Uwaga 6 2 11 12" xfId="38616" xr:uid="{00000000-0005-0000-0000-0000AFE60000}"/>
    <cellStyle name="Uwaga 6 2 11 13" xfId="41821" xr:uid="{00000000-0005-0000-0000-0000B0E60000}"/>
    <cellStyle name="Uwaga 6 2 11 14" xfId="45002" xr:uid="{00000000-0005-0000-0000-0000B1E60000}"/>
    <cellStyle name="Uwaga 6 2 11 15" xfId="48296" xr:uid="{00000000-0005-0000-0000-0000B2E60000}"/>
    <cellStyle name="Uwaga 6 2 11 16" xfId="51465" xr:uid="{00000000-0005-0000-0000-0000B3E60000}"/>
    <cellStyle name="Uwaga 6 2 11 17" xfId="54650" xr:uid="{00000000-0005-0000-0000-0000B4E60000}"/>
    <cellStyle name="Uwaga 6 2 11 18" xfId="56704" xr:uid="{00000000-0005-0000-0000-0000B5E60000}"/>
    <cellStyle name="Uwaga 6 2 11 19" xfId="59941" xr:uid="{00000000-0005-0000-0000-0000B6E60000}"/>
    <cellStyle name="Uwaga 6 2 11 2" xfId="10516" xr:uid="{00000000-0005-0000-0000-0000B7E60000}"/>
    <cellStyle name="Uwaga 6 2 11 3" xfId="12558" xr:uid="{00000000-0005-0000-0000-0000B8E60000}"/>
    <cellStyle name="Uwaga 6 2 11 4" xfId="6682" xr:uid="{00000000-0005-0000-0000-0000B9E60000}"/>
    <cellStyle name="Uwaga 6 2 11 5" xfId="17207" xr:uid="{00000000-0005-0000-0000-0000BAE60000}"/>
    <cellStyle name="Uwaga 6 2 11 6" xfId="19782" xr:uid="{00000000-0005-0000-0000-0000BBE60000}"/>
    <cellStyle name="Uwaga 6 2 11 7" xfId="23092" xr:uid="{00000000-0005-0000-0000-0000BCE60000}"/>
    <cellStyle name="Uwaga 6 2 11 8" xfId="26407" xr:uid="{00000000-0005-0000-0000-0000BDE60000}"/>
    <cellStyle name="Uwaga 6 2 11 9" xfId="29641" xr:uid="{00000000-0005-0000-0000-0000BEE60000}"/>
    <cellStyle name="Uwaga 6 2 12" xfId="1902" xr:uid="{00000000-0005-0000-0000-0000BFE60000}"/>
    <cellStyle name="Uwaga 6 2 12 10" xfId="31554" xr:uid="{00000000-0005-0000-0000-0000C0E60000}"/>
    <cellStyle name="Uwaga 6 2 12 11" xfId="18084" xr:uid="{00000000-0005-0000-0000-0000C1E60000}"/>
    <cellStyle name="Uwaga 6 2 12 12" xfId="37204" xr:uid="{00000000-0005-0000-0000-0000C2E60000}"/>
    <cellStyle name="Uwaga 6 2 12 13" xfId="40429" xr:uid="{00000000-0005-0000-0000-0000C3E60000}"/>
    <cellStyle name="Uwaga 6 2 12 14" xfId="43590" xr:uid="{00000000-0005-0000-0000-0000C4E60000}"/>
    <cellStyle name="Uwaga 6 2 12 15" xfId="46904" xr:uid="{00000000-0005-0000-0000-0000C5E60000}"/>
    <cellStyle name="Uwaga 6 2 12 16" xfId="50056" xr:uid="{00000000-0005-0000-0000-0000C6E60000}"/>
    <cellStyle name="Uwaga 6 2 12 17" xfId="53276" xr:uid="{00000000-0005-0000-0000-0000C7E60000}"/>
    <cellStyle name="Uwaga 6 2 12 18" xfId="46510" xr:uid="{00000000-0005-0000-0000-0000C8E60000}"/>
    <cellStyle name="Uwaga 6 2 12 19" xfId="58559" xr:uid="{00000000-0005-0000-0000-0000C9E60000}"/>
    <cellStyle name="Uwaga 6 2 12 2" xfId="9112" xr:uid="{00000000-0005-0000-0000-0000CAE60000}"/>
    <cellStyle name="Uwaga 6 2 12 3" xfId="8278" xr:uid="{00000000-0005-0000-0000-0000CBE60000}"/>
    <cellStyle name="Uwaga 6 2 12 4" xfId="5280" xr:uid="{00000000-0005-0000-0000-0000CCE60000}"/>
    <cellStyle name="Uwaga 6 2 12 5" xfId="15798" xr:uid="{00000000-0005-0000-0000-0000CDE60000}"/>
    <cellStyle name="Uwaga 6 2 12 6" xfId="14299" xr:uid="{00000000-0005-0000-0000-0000CEE60000}"/>
    <cellStyle name="Uwaga 6 2 12 7" xfId="21680" xr:uid="{00000000-0005-0000-0000-0000CFE60000}"/>
    <cellStyle name="Uwaga 6 2 12 8" xfId="25002" xr:uid="{00000000-0005-0000-0000-0000D0E60000}"/>
    <cellStyle name="Uwaga 6 2 12 9" xfId="28229" xr:uid="{00000000-0005-0000-0000-0000D1E60000}"/>
    <cellStyle name="Uwaga 6 2 13" xfId="3588" xr:uid="{00000000-0005-0000-0000-0000D2E60000}"/>
    <cellStyle name="Uwaga 6 2 13 10" xfId="33232" xr:uid="{00000000-0005-0000-0000-0000D3E60000}"/>
    <cellStyle name="Uwaga 6 2 13 11" xfId="35696" xr:uid="{00000000-0005-0000-0000-0000D4E60000}"/>
    <cellStyle name="Uwaga 6 2 13 12" xfId="38890" xr:uid="{00000000-0005-0000-0000-0000D5E60000}"/>
    <cellStyle name="Uwaga 6 2 13 13" xfId="42091" xr:uid="{00000000-0005-0000-0000-0000D6E60000}"/>
    <cellStyle name="Uwaga 6 2 13 14" xfId="45276" xr:uid="{00000000-0005-0000-0000-0000D7E60000}"/>
    <cellStyle name="Uwaga 6 2 13 15" xfId="48566" xr:uid="{00000000-0005-0000-0000-0000D8E60000}"/>
    <cellStyle name="Uwaga 6 2 13 16" xfId="51737" xr:uid="{00000000-0005-0000-0000-0000D9E60000}"/>
    <cellStyle name="Uwaga 6 2 13 17" xfId="54917" xr:uid="{00000000-0005-0000-0000-0000DAE60000}"/>
    <cellStyle name="Uwaga 6 2 13 18" xfId="56971" xr:uid="{00000000-0005-0000-0000-0000DBE60000}"/>
    <cellStyle name="Uwaga 6 2 13 19" xfId="60208" xr:uid="{00000000-0005-0000-0000-0000DCE60000}"/>
    <cellStyle name="Uwaga 6 2 13 2" xfId="10790" xr:uid="{00000000-0005-0000-0000-0000DDE60000}"/>
    <cellStyle name="Uwaga 6 2 13 3" xfId="12832" xr:uid="{00000000-0005-0000-0000-0000DEE60000}"/>
    <cellStyle name="Uwaga 6 2 13 4" xfId="6954" xr:uid="{00000000-0005-0000-0000-0000DFE60000}"/>
    <cellStyle name="Uwaga 6 2 13 5" xfId="17481" xr:uid="{00000000-0005-0000-0000-0000E0E60000}"/>
    <cellStyle name="Uwaga 6 2 13 6" xfId="20056" xr:uid="{00000000-0005-0000-0000-0000E1E60000}"/>
    <cellStyle name="Uwaga 6 2 13 7" xfId="23366" xr:uid="{00000000-0005-0000-0000-0000E2E60000}"/>
    <cellStyle name="Uwaga 6 2 13 8" xfId="26681" xr:uid="{00000000-0005-0000-0000-0000E3E60000}"/>
    <cellStyle name="Uwaga 6 2 13 9" xfId="29915" xr:uid="{00000000-0005-0000-0000-0000E4E60000}"/>
    <cellStyle name="Uwaga 6 2 14" xfId="3759" xr:uid="{00000000-0005-0000-0000-0000E5E60000}"/>
    <cellStyle name="Uwaga 6 2 14 10" xfId="33403" xr:uid="{00000000-0005-0000-0000-0000E6E60000}"/>
    <cellStyle name="Uwaga 6 2 14 11" xfId="35867" xr:uid="{00000000-0005-0000-0000-0000E7E60000}"/>
    <cellStyle name="Uwaga 6 2 14 12" xfId="39061" xr:uid="{00000000-0005-0000-0000-0000E8E60000}"/>
    <cellStyle name="Uwaga 6 2 14 13" xfId="42262" xr:uid="{00000000-0005-0000-0000-0000E9E60000}"/>
    <cellStyle name="Uwaga 6 2 14 14" xfId="45447" xr:uid="{00000000-0005-0000-0000-0000EAE60000}"/>
    <cellStyle name="Uwaga 6 2 14 15" xfId="48737" xr:uid="{00000000-0005-0000-0000-0000EBE60000}"/>
    <cellStyle name="Uwaga 6 2 14 16" xfId="51908" xr:uid="{00000000-0005-0000-0000-0000ECE60000}"/>
    <cellStyle name="Uwaga 6 2 14 17" xfId="55087" xr:uid="{00000000-0005-0000-0000-0000EDE60000}"/>
    <cellStyle name="Uwaga 6 2 14 18" xfId="57141" xr:uid="{00000000-0005-0000-0000-0000EEE60000}"/>
    <cellStyle name="Uwaga 6 2 14 19" xfId="60378" xr:uid="{00000000-0005-0000-0000-0000EFE60000}"/>
    <cellStyle name="Uwaga 6 2 14 2" xfId="10961" xr:uid="{00000000-0005-0000-0000-0000F0E60000}"/>
    <cellStyle name="Uwaga 6 2 14 3" xfId="13003" xr:uid="{00000000-0005-0000-0000-0000F1E60000}"/>
    <cellStyle name="Uwaga 6 2 14 4" xfId="7125" xr:uid="{00000000-0005-0000-0000-0000F2E60000}"/>
    <cellStyle name="Uwaga 6 2 14 5" xfId="17652" xr:uid="{00000000-0005-0000-0000-0000F3E60000}"/>
    <cellStyle name="Uwaga 6 2 14 6" xfId="20227" xr:uid="{00000000-0005-0000-0000-0000F4E60000}"/>
    <cellStyle name="Uwaga 6 2 14 7" xfId="23537" xr:uid="{00000000-0005-0000-0000-0000F5E60000}"/>
    <cellStyle name="Uwaga 6 2 14 8" xfId="26852" xr:uid="{00000000-0005-0000-0000-0000F6E60000}"/>
    <cellStyle name="Uwaga 6 2 14 9" xfId="30086" xr:uid="{00000000-0005-0000-0000-0000F7E60000}"/>
    <cellStyle name="Uwaga 6 2 15" xfId="2015" xr:uid="{00000000-0005-0000-0000-0000F8E60000}"/>
    <cellStyle name="Uwaga 6 2 15 10" xfId="31663" xr:uid="{00000000-0005-0000-0000-0000F9E60000}"/>
    <cellStyle name="Uwaga 6 2 15 11" xfId="18494" xr:uid="{00000000-0005-0000-0000-0000FAE60000}"/>
    <cellStyle name="Uwaga 6 2 15 12" xfId="37317" xr:uid="{00000000-0005-0000-0000-0000FBE60000}"/>
    <cellStyle name="Uwaga 6 2 15 13" xfId="40541" xr:uid="{00000000-0005-0000-0000-0000FCE60000}"/>
    <cellStyle name="Uwaga 6 2 15 14" xfId="43703" xr:uid="{00000000-0005-0000-0000-0000FDE60000}"/>
    <cellStyle name="Uwaga 6 2 15 15" xfId="47016" xr:uid="{00000000-0005-0000-0000-0000FEE60000}"/>
    <cellStyle name="Uwaga 6 2 15 16" xfId="50169" xr:uid="{00000000-0005-0000-0000-0000FFE60000}"/>
    <cellStyle name="Uwaga 6 2 15 17" xfId="53382" xr:uid="{00000000-0005-0000-0000-000000E70000}"/>
    <cellStyle name="Uwaga 6 2 15 18" xfId="40121" xr:uid="{00000000-0005-0000-0000-000001E70000}"/>
    <cellStyle name="Uwaga 6 2 15 19" xfId="58669" xr:uid="{00000000-0005-0000-0000-000002E70000}"/>
    <cellStyle name="Uwaga 6 2 15 2" xfId="9221" xr:uid="{00000000-0005-0000-0000-000003E70000}"/>
    <cellStyle name="Uwaga 6 2 15 3" xfId="8165" xr:uid="{00000000-0005-0000-0000-000004E70000}"/>
    <cellStyle name="Uwaga 6 2 15 4" xfId="5392" xr:uid="{00000000-0005-0000-0000-000005E70000}"/>
    <cellStyle name="Uwaga 6 2 15 5" xfId="15910" xr:uid="{00000000-0005-0000-0000-000006E70000}"/>
    <cellStyle name="Uwaga 6 2 15 6" xfId="14186" xr:uid="{00000000-0005-0000-0000-000007E70000}"/>
    <cellStyle name="Uwaga 6 2 15 7" xfId="21793" xr:uid="{00000000-0005-0000-0000-000008E70000}"/>
    <cellStyle name="Uwaga 6 2 15 8" xfId="25115" xr:uid="{00000000-0005-0000-0000-000009E70000}"/>
    <cellStyle name="Uwaga 6 2 15 9" xfId="28342" xr:uid="{00000000-0005-0000-0000-00000AE70000}"/>
    <cellStyle name="Uwaga 6 2 16" xfId="3883" xr:uid="{00000000-0005-0000-0000-00000BE70000}"/>
    <cellStyle name="Uwaga 6 2 16 10" xfId="33527" xr:uid="{00000000-0005-0000-0000-00000CE70000}"/>
    <cellStyle name="Uwaga 6 2 16 11" xfId="35990" xr:uid="{00000000-0005-0000-0000-00000DE70000}"/>
    <cellStyle name="Uwaga 6 2 16 12" xfId="39185" xr:uid="{00000000-0005-0000-0000-00000EE70000}"/>
    <cellStyle name="Uwaga 6 2 16 13" xfId="42385" xr:uid="{00000000-0005-0000-0000-00000FE70000}"/>
    <cellStyle name="Uwaga 6 2 16 14" xfId="45571" xr:uid="{00000000-0005-0000-0000-000010E70000}"/>
    <cellStyle name="Uwaga 6 2 16 15" xfId="48860" xr:uid="{00000000-0005-0000-0000-000011E70000}"/>
    <cellStyle name="Uwaga 6 2 16 16" xfId="52032" xr:uid="{00000000-0005-0000-0000-000012E70000}"/>
    <cellStyle name="Uwaga 6 2 16 17" xfId="55209" xr:uid="{00000000-0005-0000-0000-000013E70000}"/>
    <cellStyle name="Uwaga 6 2 16 18" xfId="57263" xr:uid="{00000000-0005-0000-0000-000014E70000}"/>
    <cellStyle name="Uwaga 6 2 16 19" xfId="60500" xr:uid="{00000000-0005-0000-0000-000015E70000}"/>
    <cellStyle name="Uwaga 6 2 16 2" xfId="11085" xr:uid="{00000000-0005-0000-0000-000016E70000}"/>
    <cellStyle name="Uwaga 6 2 16 3" xfId="13127" xr:uid="{00000000-0005-0000-0000-000017E70000}"/>
    <cellStyle name="Uwaga 6 2 16 4" xfId="7244" xr:uid="{00000000-0005-0000-0000-000018E70000}"/>
    <cellStyle name="Uwaga 6 2 16 5" xfId="17776" xr:uid="{00000000-0005-0000-0000-000019E70000}"/>
    <cellStyle name="Uwaga 6 2 16 6" xfId="20351" xr:uid="{00000000-0005-0000-0000-00001AE70000}"/>
    <cellStyle name="Uwaga 6 2 16 7" xfId="23661" xr:uid="{00000000-0005-0000-0000-00001BE70000}"/>
    <cellStyle name="Uwaga 6 2 16 8" xfId="26976" xr:uid="{00000000-0005-0000-0000-00001CE70000}"/>
    <cellStyle name="Uwaga 6 2 16 9" xfId="30210" xr:uid="{00000000-0005-0000-0000-00001DE70000}"/>
    <cellStyle name="Uwaga 6 2 17" xfId="4016" xr:uid="{00000000-0005-0000-0000-00001EE70000}"/>
    <cellStyle name="Uwaga 6 2 17 10" xfId="33660" xr:uid="{00000000-0005-0000-0000-00001FE70000}"/>
    <cellStyle name="Uwaga 6 2 17 11" xfId="36123" xr:uid="{00000000-0005-0000-0000-000020E70000}"/>
    <cellStyle name="Uwaga 6 2 17 12" xfId="39318" xr:uid="{00000000-0005-0000-0000-000021E70000}"/>
    <cellStyle name="Uwaga 6 2 17 13" xfId="42518" xr:uid="{00000000-0005-0000-0000-000022E70000}"/>
    <cellStyle name="Uwaga 6 2 17 14" xfId="45704" xr:uid="{00000000-0005-0000-0000-000023E70000}"/>
    <cellStyle name="Uwaga 6 2 17 15" xfId="48993" xr:uid="{00000000-0005-0000-0000-000024E70000}"/>
    <cellStyle name="Uwaga 6 2 17 16" xfId="52165" xr:uid="{00000000-0005-0000-0000-000025E70000}"/>
    <cellStyle name="Uwaga 6 2 17 17" xfId="55341" xr:uid="{00000000-0005-0000-0000-000026E70000}"/>
    <cellStyle name="Uwaga 6 2 17 18" xfId="57395" xr:uid="{00000000-0005-0000-0000-000027E70000}"/>
    <cellStyle name="Uwaga 6 2 17 19" xfId="60632" xr:uid="{00000000-0005-0000-0000-000028E70000}"/>
    <cellStyle name="Uwaga 6 2 17 2" xfId="11218" xr:uid="{00000000-0005-0000-0000-000029E70000}"/>
    <cellStyle name="Uwaga 6 2 17 3" xfId="13260" xr:uid="{00000000-0005-0000-0000-00002AE70000}"/>
    <cellStyle name="Uwaga 6 2 17 4" xfId="7376" xr:uid="{00000000-0005-0000-0000-00002BE70000}"/>
    <cellStyle name="Uwaga 6 2 17 5" xfId="17909" xr:uid="{00000000-0005-0000-0000-00002CE70000}"/>
    <cellStyle name="Uwaga 6 2 17 6" xfId="20484" xr:uid="{00000000-0005-0000-0000-00002DE70000}"/>
    <cellStyle name="Uwaga 6 2 17 7" xfId="23794" xr:uid="{00000000-0005-0000-0000-00002EE70000}"/>
    <cellStyle name="Uwaga 6 2 17 8" xfId="27109" xr:uid="{00000000-0005-0000-0000-00002FE70000}"/>
    <cellStyle name="Uwaga 6 2 17 9" xfId="30343" xr:uid="{00000000-0005-0000-0000-000030E70000}"/>
    <cellStyle name="Uwaga 6 2 18" xfId="2115" xr:uid="{00000000-0005-0000-0000-000031E70000}"/>
    <cellStyle name="Uwaga 6 2 18 10" xfId="31763" xr:uid="{00000000-0005-0000-0000-000032E70000}"/>
    <cellStyle name="Uwaga 6 2 18 11" xfId="18548" xr:uid="{00000000-0005-0000-0000-000033E70000}"/>
    <cellStyle name="Uwaga 6 2 18 12" xfId="37417" xr:uid="{00000000-0005-0000-0000-000034E70000}"/>
    <cellStyle name="Uwaga 6 2 18 13" xfId="40638" xr:uid="{00000000-0005-0000-0000-000035E70000}"/>
    <cellStyle name="Uwaga 6 2 18 14" xfId="43803" xr:uid="{00000000-0005-0000-0000-000036E70000}"/>
    <cellStyle name="Uwaga 6 2 18 15" xfId="47113" xr:uid="{00000000-0005-0000-0000-000037E70000}"/>
    <cellStyle name="Uwaga 6 2 18 16" xfId="50269" xr:uid="{00000000-0005-0000-0000-000038E70000}"/>
    <cellStyle name="Uwaga 6 2 18 17" xfId="53478" xr:uid="{00000000-0005-0000-0000-000039E70000}"/>
    <cellStyle name="Uwaga 6 2 18 18" xfId="46007" xr:uid="{00000000-0005-0000-0000-00003AE70000}"/>
    <cellStyle name="Uwaga 6 2 18 19" xfId="58765" xr:uid="{00000000-0005-0000-0000-00003BE70000}"/>
    <cellStyle name="Uwaga 6 2 18 2" xfId="9321" xr:uid="{00000000-0005-0000-0000-00003CE70000}"/>
    <cellStyle name="Uwaga 6 2 18 3" xfId="8065" xr:uid="{00000000-0005-0000-0000-00003DE70000}"/>
    <cellStyle name="Uwaga 6 2 18 4" xfId="5492" xr:uid="{00000000-0005-0000-0000-00003EE70000}"/>
    <cellStyle name="Uwaga 6 2 18 5" xfId="16010" xr:uid="{00000000-0005-0000-0000-00003FE70000}"/>
    <cellStyle name="Uwaga 6 2 18 6" xfId="14086" xr:uid="{00000000-0005-0000-0000-000040E70000}"/>
    <cellStyle name="Uwaga 6 2 18 7" xfId="21893" xr:uid="{00000000-0005-0000-0000-000041E70000}"/>
    <cellStyle name="Uwaga 6 2 18 8" xfId="25214" xr:uid="{00000000-0005-0000-0000-000042E70000}"/>
    <cellStyle name="Uwaga 6 2 18 9" xfId="28442" xr:uid="{00000000-0005-0000-0000-000043E70000}"/>
    <cellStyle name="Uwaga 6 2 19" xfId="3637" xr:uid="{00000000-0005-0000-0000-000044E70000}"/>
    <cellStyle name="Uwaga 6 2 19 10" xfId="33281" xr:uid="{00000000-0005-0000-0000-000045E70000}"/>
    <cellStyle name="Uwaga 6 2 19 11" xfId="35745" xr:uid="{00000000-0005-0000-0000-000046E70000}"/>
    <cellStyle name="Uwaga 6 2 19 12" xfId="38939" xr:uid="{00000000-0005-0000-0000-000047E70000}"/>
    <cellStyle name="Uwaga 6 2 19 13" xfId="42140" xr:uid="{00000000-0005-0000-0000-000048E70000}"/>
    <cellStyle name="Uwaga 6 2 19 14" xfId="45325" xr:uid="{00000000-0005-0000-0000-000049E70000}"/>
    <cellStyle name="Uwaga 6 2 19 15" xfId="48615" xr:uid="{00000000-0005-0000-0000-00004AE70000}"/>
    <cellStyle name="Uwaga 6 2 19 16" xfId="51786" xr:uid="{00000000-0005-0000-0000-00004BE70000}"/>
    <cellStyle name="Uwaga 6 2 19 17" xfId="54966" xr:uid="{00000000-0005-0000-0000-00004CE70000}"/>
    <cellStyle name="Uwaga 6 2 19 18" xfId="57020" xr:uid="{00000000-0005-0000-0000-00004DE70000}"/>
    <cellStyle name="Uwaga 6 2 19 19" xfId="60257" xr:uid="{00000000-0005-0000-0000-00004EE70000}"/>
    <cellStyle name="Uwaga 6 2 19 2" xfId="10839" xr:uid="{00000000-0005-0000-0000-00004FE70000}"/>
    <cellStyle name="Uwaga 6 2 19 3" xfId="12881" xr:uid="{00000000-0005-0000-0000-000050E70000}"/>
    <cellStyle name="Uwaga 6 2 19 4" xfId="7003" xr:uid="{00000000-0005-0000-0000-000051E70000}"/>
    <cellStyle name="Uwaga 6 2 19 5" xfId="17530" xr:uid="{00000000-0005-0000-0000-000052E70000}"/>
    <cellStyle name="Uwaga 6 2 19 6" xfId="20105" xr:uid="{00000000-0005-0000-0000-000053E70000}"/>
    <cellStyle name="Uwaga 6 2 19 7" xfId="23415" xr:uid="{00000000-0005-0000-0000-000054E70000}"/>
    <cellStyle name="Uwaga 6 2 19 8" xfId="26730" xr:uid="{00000000-0005-0000-0000-000055E70000}"/>
    <cellStyle name="Uwaga 6 2 19 9" xfId="29964" xr:uid="{00000000-0005-0000-0000-000056E70000}"/>
    <cellStyle name="Uwaga 6 2 2" xfId="1589" xr:uid="{00000000-0005-0000-0000-000057E70000}"/>
    <cellStyle name="Uwaga 6 2 2 10" xfId="31241" xr:uid="{00000000-0005-0000-0000-000058E70000}"/>
    <cellStyle name="Uwaga 6 2 2 11" xfId="18213" xr:uid="{00000000-0005-0000-0000-000059E70000}"/>
    <cellStyle name="Uwaga 6 2 2 12" xfId="14737" xr:uid="{00000000-0005-0000-0000-00005AE70000}"/>
    <cellStyle name="Uwaga 6 2 2 13" xfId="18192" xr:uid="{00000000-0005-0000-0000-00005BE70000}"/>
    <cellStyle name="Uwaga 6 2 2 14" xfId="39678" xr:uid="{00000000-0005-0000-0000-00005CE70000}"/>
    <cellStyle name="Uwaga 6 2 2 15" xfId="46601" xr:uid="{00000000-0005-0000-0000-00005DE70000}"/>
    <cellStyle name="Uwaga 6 2 2 16" xfId="33819" xr:uid="{00000000-0005-0000-0000-00005EE70000}"/>
    <cellStyle name="Uwaga 6 2 2 17" xfId="48485" xr:uid="{00000000-0005-0000-0000-00005FE70000}"/>
    <cellStyle name="Uwaga 6 2 2 18" xfId="18326" xr:uid="{00000000-0005-0000-0000-000060E70000}"/>
    <cellStyle name="Uwaga 6 2 2 19" xfId="58258" xr:uid="{00000000-0005-0000-0000-000061E70000}"/>
    <cellStyle name="Uwaga 6 2 2 2" xfId="8801" xr:uid="{00000000-0005-0000-0000-000062E70000}"/>
    <cellStyle name="Uwaga 6 2 2 3" xfId="8589" xr:uid="{00000000-0005-0000-0000-000063E70000}"/>
    <cellStyle name="Uwaga 6 2 2 4" xfId="4969" xr:uid="{00000000-0005-0000-0000-000064E70000}"/>
    <cellStyle name="Uwaga 6 2 2 5" xfId="15485" xr:uid="{00000000-0005-0000-0000-000065E70000}"/>
    <cellStyle name="Uwaga 6 2 2 6" xfId="14612" xr:uid="{00000000-0005-0000-0000-000066E70000}"/>
    <cellStyle name="Uwaga 6 2 2 7" xfId="21367" xr:uid="{00000000-0005-0000-0000-000067E70000}"/>
    <cellStyle name="Uwaga 6 2 2 8" xfId="24690" xr:uid="{00000000-0005-0000-0000-000068E70000}"/>
    <cellStyle name="Uwaga 6 2 2 9" xfId="18222" xr:uid="{00000000-0005-0000-0000-000069E70000}"/>
    <cellStyle name="Uwaga 6 2 20" xfId="4139" xr:uid="{00000000-0005-0000-0000-00006AE70000}"/>
    <cellStyle name="Uwaga 6 2 20 10" xfId="36245" xr:uid="{00000000-0005-0000-0000-00006BE70000}"/>
    <cellStyle name="Uwaga 6 2 20 11" xfId="39441" xr:uid="{00000000-0005-0000-0000-00006CE70000}"/>
    <cellStyle name="Uwaga 6 2 20 12" xfId="42640" xr:uid="{00000000-0005-0000-0000-00006DE70000}"/>
    <cellStyle name="Uwaga 6 2 20 13" xfId="45827" xr:uid="{00000000-0005-0000-0000-00006EE70000}"/>
    <cellStyle name="Uwaga 6 2 20 14" xfId="49115" xr:uid="{00000000-0005-0000-0000-00006FE70000}"/>
    <cellStyle name="Uwaga 6 2 20 15" xfId="52288" xr:uid="{00000000-0005-0000-0000-000070E70000}"/>
    <cellStyle name="Uwaga 6 2 20 16" xfId="55462" xr:uid="{00000000-0005-0000-0000-000071E70000}"/>
    <cellStyle name="Uwaga 6 2 20 17" xfId="57516" xr:uid="{00000000-0005-0000-0000-000072E70000}"/>
    <cellStyle name="Uwaga 6 2 20 18" xfId="60753" xr:uid="{00000000-0005-0000-0000-000073E70000}"/>
    <cellStyle name="Uwaga 6 2 20 2" xfId="11341" xr:uid="{00000000-0005-0000-0000-000074E70000}"/>
    <cellStyle name="Uwaga 6 2 20 3" xfId="13383" xr:uid="{00000000-0005-0000-0000-000075E70000}"/>
    <cellStyle name="Uwaga 6 2 20 4" xfId="18032" xr:uid="{00000000-0005-0000-0000-000076E70000}"/>
    <cellStyle name="Uwaga 6 2 20 5" xfId="20607" xr:uid="{00000000-0005-0000-0000-000077E70000}"/>
    <cellStyle name="Uwaga 6 2 20 6" xfId="23917" xr:uid="{00000000-0005-0000-0000-000078E70000}"/>
    <cellStyle name="Uwaga 6 2 20 7" xfId="27232" xr:uid="{00000000-0005-0000-0000-000079E70000}"/>
    <cellStyle name="Uwaga 6 2 20 8" xfId="30466" xr:uid="{00000000-0005-0000-0000-00007AE70000}"/>
    <cellStyle name="Uwaga 6 2 20 9" xfId="33783" xr:uid="{00000000-0005-0000-0000-00007BE70000}"/>
    <cellStyle name="Uwaga 6 2 3" xfId="2573" xr:uid="{00000000-0005-0000-0000-00007CE70000}"/>
    <cellStyle name="Uwaga 6 2 3 10" xfId="32217" xr:uid="{00000000-0005-0000-0000-00007DE70000}"/>
    <cellStyle name="Uwaga 6 2 3 11" xfId="34687" xr:uid="{00000000-0005-0000-0000-00007EE70000}"/>
    <cellStyle name="Uwaga 6 2 3 12" xfId="37875" xr:uid="{00000000-0005-0000-0000-00007FE70000}"/>
    <cellStyle name="Uwaga 6 2 3 13" xfId="41085" xr:uid="{00000000-0005-0000-0000-000080E70000}"/>
    <cellStyle name="Uwaga 6 2 3 14" xfId="44261" xr:uid="{00000000-0005-0000-0000-000081E70000}"/>
    <cellStyle name="Uwaga 6 2 3 15" xfId="47560" xr:uid="{00000000-0005-0000-0000-000082E70000}"/>
    <cellStyle name="Uwaga 6 2 3 16" xfId="50725" xr:uid="{00000000-0005-0000-0000-000083E70000}"/>
    <cellStyle name="Uwaga 6 2 3 17" xfId="53920" xr:uid="{00000000-0005-0000-0000-000084E70000}"/>
    <cellStyle name="Uwaga 6 2 3 18" xfId="55974" xr:uid="{00000000-0005-0000-0000-000085E70000}"/>
    <cellStyle name="Uwaga 6 2 3 19" xfId="59211" xr:uid="{00000000-0005-0000-0000-000086E70000}"/>
    <cellStyle name="Uwaga 6 2 3 2" xfId="9775" xr:uid="{00000000-0005-0000-0000-000087E70000}"/>
    <cellStyle name="Uwaga 6 2 3 3" xfId="11817" xr:uid="{00000000-0005-0000-0000-000088E70000}"/>
    <cellStyle name="Uwaga 6 2 3 4" xfId="5941" xr:uid="{00000000-0005-0000-0000-000089E70000}"/>
    <cellStyle name="Uwaga 6 2 3 5" xfId="16466" xr:uid="{00000000-0005-0000-0000-00008AE70000}"/>
    <cellStyle name="Uwaga 6 2 3 6" xfId="19041" xr:uid="{00000000-0005-0000-0000-00008BE70000}"/>
    <cellStyle name="Uwaga 6 2 3 7" xfId="22351" xr:uid="{00000000-0005-0000-0000-00008CE70000}"/>
    <cellStyle name="Uwaga 6 2 3 8" xfId="25671" xr:uid="{00000000-0005-0000-0000-00008DE70000}"/>
    <cellStyle name="Uwaga 6 2 3 9" xfId="28900" xr:uid="{00000000-0005-0000-0000-00008EE70000}"/>
    <cellStyle name="Uwaga 6 2 4" xfId="2716" xr:uid="{00000000-0005-0000-0000-00008FE70000}"/>
    <cellStyle name="Uwaga 6 2 4 10" xfId="32360" xr:uid="{00000000-0005-0000-0000-000090E70000}"/>
    <cellStyle name="Uwaga 6 2 4 11" xfId="34830" xr:uid="{00000000-0005-0000-0000-000091E70000}"/>
    <cellStyle name="Uwaga 6 2 4 12" xfId="38018" xr:uid="{00000000-0005-0000-0000-000092E70000}"/>
    <cellStyle name="Uwaga 6 2 4 13" xfId="41228" xr:uid="{00000000-0005-0000-0000-000093E70000}"/>
    <cellStyle name="Uwaga 6 2 4 14" xfId="44404" xr:uid="{00000000-0005-0000-0000-000094E70000}"/>
    <cellStyle name="Uwaga 6 2 4 15" xfId="47703" xr:uid="{00000000-0005-0000-0000-000095E70000}"/>
    <cellStyle name="Uwaga 6 2 4 16" xfId="50868" xr:uid="{00000000-0005-0000-0000-000096E70000}"/>
    <cellStyle name="Uwaga 6 2 4 17" xfId="54062" xr:uid="{00000000-0005-0000-0000-000097E70000}"/>
    <cellStyle name="Uwaga 6 2 4 18" xfId="56116" xr:uid="{00000000-0005-0000-0000-000098E70000}"/>
    <cellStyle name="Uwaga 6 2 4 19" xfId="59353" xr:uid="{00000000-0005-0000-0000-000099E70000}"/>
    <cellStyle name="Uwaga 6 2 4 2" xfId="9918" xr:uid="{00000000-0005-0000-0000-00009AE70000}"/>
    <cellStyle name="Uwaga 6 2 4 3" xfId="11960" xr:uid="{00000000-0005-0000-0000-00009BE70000}"/>
    <cellStyle name="Uwaga 6 2 4 4" xfId="6084" xr:uid="{00000000-0005-0000-0000-00009CE70000}"/>
    <cellStyle name="Uwaga 6 2 4 5" xfId="16609" xr:uid="{00000000-0005-0000-0000-00009DE70000}"/>
    <cellStyle name="Uwaga 6 2 4 6" xfId="19184" xr:uid="{00000000-0005-0000-0000-00009EE70000}"/>
    <cellStyle name="Uwaga 6 2 4 7" xfId="22494" xr:uid="{00000000-0005-0000-0000-00009FE70000}"/>
    <cellStyle name="Uwaga 6 2 4 8" xfId="25813" xr:uid="{00000000-0005-0000-0000-0000A0E70000}"/>
    <cellStyle name="Uwaga 6 2 4 9" xfId="29043" xr:uid="{00000000-0005-0000-0000-0000A1E70000}"/>
    <cellStyle name="Uwaga 6 2 5" xfId="2651" xr:uid="{00000000-0005-0000-0000-0000A2E70000}"/>
    <cellStyle name="Uwaga 6 2 5 10" xfId="32295" xr:uid="{00000000-0005-0000-0000-0000A3E70000}"/>
    <cellStyle name="Uwaga 6 2 5 11" xfId="34765" xr:uid="{00000000-0005-0000-0000-0000A4E70000}"/>
    <cellStyle name="Uwaga 6 2 5 12" xfId="37953" xr:uid="{00000000-0005-0000-0000-0000A5E70000}"/>
    <cellStyle name="Uwaga 6 2 5 13" xfId="41163" xr:uid="{00000000-0005-0000-0000-0000A6E70000}"/>
    <cellStyle name="Uwaga 6 2 5 14" xfId="44339" xr:uid="{00000000-0005-0000-0000-0000A7E70000}"/>
    <cellStyle name="Uwaga 6 2 5 15" xfId="47638" xr:uid="{00000000-0005-0000-0000-0000A8E70000}"/>
    <cellStyle name="Uwaga 6 2 5 16" xfId="50803" xr:uid="{00000000-0005-0000-0000-0000A9E70000}"/>
    <cellStyle name="Uwaga 6 2 5 17" xfId="53997" xr:uid="{00000000-0005-0000-0000-0000AAE70000}"/>
    <cellStyle name="Uwaga 6 2 5 18" xfId="56051" xr:uid="{00000000-0005-0000-0000-0000ABE70000}"/>
    <cellStyle name="Uwaga 6 2 5 19" xfId="59288" xr:uid="{00000000-0005-0000-0000-0000ACE70000}"/>
    <cellStyle name="Uwaga 6 2 5 2" xfId="9853" xr:uid="{00000000-0005-0000-0000-0000ADE70000}"/>
    <cellStyle name="Uwaga 6 2 5 3" xfId="11895" xr:uid="{00000000-0005-0000-0000-0000AEE70000}"/>
    <cellStyle name="Uwaga 6 2 5 4" xfId="6019" xr:uid="{00000000-0005-0000-0000-0000AFE70000}"/>
    <cellStyle name="Uwaga 6 2 5 5" xfId="16544" xr:uid="{00000000-0005-0000-0000-0000B0E70000}"/>
    <cellStyle name="Uwaga 6 2 5 6" xfId="19119" xr:uid="{00000000-0005-0000-0000-0000B1E70000}"/>
    <cellStyle name="Uwaga 6 2 5 7" xfId="22429" xr:uid="{00000000-0005-0000-0000-0000B2E70000}"/>
    <cellStyle name="Uwaga 6 2 5 8" xfId="25748" xr:uid="{00000000-0005-0000-0000-0000B3E70000}"/>
    <cellStyle name="Uwaga 6 2 5 9" xfId="28978" xr:uid="{00000000-0005-0000-0000-0000B4E70000}"/>
    <cellStyle name="Uwaga 6 2 6" xfId="2936" xr:uid="{00000000-0005-0000-0000-0000B5E70000}"/>
    <cellStyle name="Uwaga 6 2 6 10" xfId="32580" xr:uid="{00000000-0005-0000-0000-0000B6E70000}"/>
    <cellStyle name="Uwaga 6 2 6 11" xfId="35050" xr:uid="{00000000-0005-0000-0000-0000B7E70000}"/>
    <cellStyle name="Uwaga 6 2 6 12" xfId="38238" xr:uid="{00000000-0005-0000-0000-0000B8E70000}"/>
    <cellStyle name="Uwaga 6 2 6 13" xfId="41445" xr:uid="{00000000-0005-0000-0000-0000B9E70000}"/>
    <cellStyle name="Uwaga 6 2 6 14" xfId="44624" xr:uid="{00000000-0005-0000-0000-0000BAE70000}"/>
    <cellStyle name="Uwaga 6 2 6 15" xfId="47920" xr:uid="{00000000-0005-0000-0000-0000BBE70000}"/>
    <cellStyle name="Uwaga 6 2 6 16" xfId="51088" xr:uid="{00000000-0005-0000-0000-0000BCE70000}"/>
    <cellStyle name="Uwaga 6 2 6 17" xfId="54277" xr:uid="{00000000-0005-0000-0000-0000BDE70000}"/>
    <cellStyle name="Uwaga 6 2 6 18" xfId="56331" xr:uid="{00000000-0005-0000-0000-0000BEE70000}"/>
    <cellStyle name="Uwaga 6 2 6 19" xfId="59568" xr:uid="{00000000-0005-0000-0000-0000BFE70000}"/>
    <cellStyle name="Uwaga 6 2 6 2" xfId="10138" xr:uid="{00000000-0005-0000-0000-0000C0E70000}"/>
    <cellStyle name="Uwaga 6 2 6 3" xfId="12180" xr:uid="{00000000-0005-0000-0000-0000C1E70000}"/>
    <cellStyle name="Uwaga 6 2 6 4" xfId="6304" xr:uid="{00000000-0005-0000-0000-0000C2E70000}"/>
    <cellStyle name="Uwaga 6 2 6 5" xfId="16829" xr:uid="{00000000-0005-0000-0000-0000C3E70000}"/>
    <cellStyle name="Uwaga 6 2 6 6" xfId="19404" xr:uid="{00000000-0005-0000-0000-0000C4E70000}"/>
    <cellStyle name="Uwaga 6 2 6 7" xfId="22714" xr:uid="{00000000-0005-0000-0000-0000C5E70000}"/>
    <cellStyle name="Uwaga 6 2 6 8" xfId="26031" xr:uid="{00000000-0005-0000-0000-0000C6E70000}"/>
    <cellStyle name="Uwaga 6 2 6 9" xfId="29263" xr:uid="{00000000-0005-0000-0000-0000C7E70000}"/>
    <cellStyle name="Uwaga 6 2 7" xfId="3006" xr:uid="{00000000-0005-0000-0000-0000C8E70000}"/>
    <cellStyle name="Uwaga 6 2 7 10" xfId="32650" xr:uid="{00000000-0005-0000-0000-0000C9E70000}"/>
    <cellStyle name="Uwaga 6 2 7 11" xfId="35120" xr:uid="{00000000-0005-0000-0000-0000CAE70000}"/>
    <cellStyle name="Uwaga 6 2 7 12" xfId="38308" xr:uid="{00000000-0005-0000-0000-0000CBE70000}"/>
    <cellStyle name="Uwaga 6 2 7 13" xfId="41515" xr:uid="{00000000-0005-0000-0000-0000CCE70000}"/>
    <cellStyle name="Uwaga 6 2 7 14" xfId="44694" xr:uid="{00000000-0005-0000-0000-0000CDE70000}"/>
    <cellStyle name="Uwaga 6 2 7 15" xfId="47990" xr:uid="{00000000-0005-0000-0000-0000CEE70000}"/>
    <cellStyle name="Uwaga 6 2 7 16" xfId="51158" xr:uid="{00000000-0005-0000-0000-0000CFE70000}"/>
    <cellStyle name="Uwaga 6 2 7 17" xfId="54347" xr:uid="{00000000-0005-0000-0000-0000D0E70000}"/>
    <cellStyle name="Uwaga 6 2 7 18" xfId="56401" xr:uid="{00000000-0005-0000-0000-0000D1E70000}"/>
    <cellStyle name="Uwaga 6 2 7 19" xfId="59638" xr:uid="{00000000-0005-0000-0000-0000D2E70000}"/>
    <cellStyle name="Uwaga 6 2 7 2" xfId="10208" xr:uid="{00000000-0005-0000-0000-0000D3E70000}"/>
    <cellStyle name="Uwaga 6 2 7 3" xfId="12250" xr:uid="{00000000-0005-0000-0000-0000D4E70000}"/>
    <cellStyle name="Uwaga 6 2 7 4" xfId="6374" xr:uid="{00000000-0005-0000-0000-0000D5E70000}"/>
    <cellStyle name="Uwaga 6 2 7 5" xfId="16899" xr:uid="{00000000-0005-0000-0000-0000D6E70000}"/>
    <cellStyle name="Uwaga 6 2 7 6" xfId="19474" xr:uid="{00000000-0005-0000-0000-0000D7E70000}"/>
    <cellStyle name="Uwaga 6 2 7 7" xfId="22784" xr:uid="{00000000-0005-0000-0000-0000D8E70000}"/>
    <cellStyle name="Uwaga 6 2 7 8" xfId="26101" xr:uid="{00000000-0005-0000-0000-0000D9E70000}"/>
    <cellStyle name="Uwaga 6 2 7 9" xfId="29333" xr:uid="{00000000-0005-0000-0000-0000DAE70000}"/>
    <cellStyle name="Uwaga 6 2 8" xfId="3206" xr:uid="{00000000-0005-0000-0000-0000DBE70000}"/>
    <cellStyle name="Uwaga 6 2 8 10" xfId="32850" xr:uid="{00000000-0005-0000-0000-0000DCE70000}"/>
    <cellStyle name="Uwaga 6 2 8 11" xfId="35319" xr:uid="{00000000-0005-0000-0000-0000DDE70000}"/>
    <cellStyle name="Uwaga 6 2 8 12" xfId="38508" xr:uid="{00000000-0005-0000-0000-0000DEE70000}"/>
    <cellStyle name="Uwaga 6 2 8 13" xfId="41714" xr:uid="{00000000-0005-0000-0000-0000DFE70000}"/>
    <cellStyle name="Uwaga 6 2 8 14" xfId="44894" xr:uid="{00000000-0005-0000-0000-0000E0E70000}"/>
    <cellStyle name="Uwaga 6 2 8 15" xfId="48189" xr:uid="{00000000-0005-0000-0000-0000E1E70000}"/>
    <cellStyle name="Uwaga 6 2 8 16" xfId="51357" xr:uid="{00000000-0005-0000-0000-0000E2E70000}"/>
    <cellStyle name="Uwaga 6 2 8 17" xfId="54544" xr:uid="{00000000-0005-0000-0000-0000E3E70000}"/>
    <cellStyle name="Uwaga 6 2 8 18" xfId="56598" xr:uid="{00000000-0005-0000-0000-0000E4E70000}"/>
    <cellStyle name="Uwaga 6 2 8 19" xfId="59835" xr:uid="{00000000-0005-0000-0000-0000E5E70000}"/>
    <cellStyle name="Uwaga 6 2 8 2" xfId="10408" xr:uid="{00000000-0005-0000-0000-0000E6E70000}"/>
    <cellStyle name="Uwaga 6 2 8 3" xfId="12450" xr:uid="{00000000-0005-0000-0000-0000E7E70000}"/>
    <cellStyle name="Uwaga 6 2 8 4" xfId="6574" xr:uid="{00000000-0005-0000-0000-0000E8E70000}"/>
    <cellStyle name="Uwaga 6 2 8 5" xfId="17099" xr:uid="{00000000-0005-0000-0000-0000E9E70000}"/>
    <cellStyle name="Uwaga 6 2 8 6" xfId="19674" xr:uid="{00000000-0005-0000-0000-0000EAE70000}"/>
    <cellStyle name="Uwaga 6 2 8 7" xfId="22984" xr:uid="{00000000-0005-0000-0000-0000EBE70000}"/>
    <cellStyle name="Uwaga 6 2 8 8" xfId="26299" xr:uid="{00000000-0005-0000-0000-0000ECE70000}"/>
    <cellStyle name="Uwaga 6 2 8 9" xfId="29533" xr:uid="{00000000-0005-0000-0000-0000EDE70000}"/>
    <cellStyle name="Uwaga 6 2 9" xfId="3138" xr:uid="{00000000-0005-0000-0000-0000EEE70000}"/>
    <cellStyle name="Uwaga 6 2 9 10" xfId="32782" xr:uid="{00000000-0005-0000-0000-0000EFE70000}"/>
    <cellStyle name="Uwaga 6 2 9 11" xfId="35251" xr:uid="{00000000-0005-0000-0000-0000F0E70000}"/>
    <cellStyle name="Uwaga 6 2 9 12" xfId="38440" xr:uid="{00000000-0005-0000-0000-0000F1E70000}"/>
    <cellStyle name="Uwaga 6 2 9 13" xfId="41646" xr:uid="{00000000-0005-0000-0000-0000F2E70000}"/>
    <cellStyle name="Uwaga 6 2 9 14" xfId="44826" xr:uid="{00000000-0005-0000-0000-0000F3E70000}"/>
    <cellStyle name="Uwaga 6 2 9 15" xfId="48121" xr:uid="{00000000-0005-0000-0000-0000F4E70000}"/>
    <cellStyle name="Uwaga 6 2 9 16" xfId="51289" xr:uid="{00000000-0005-0000-0000-0000F5E70000}"/>
    <cellStyle name="Uwaga 6 2 9 17" xfId="54477" xr:uid="{00000000-0005-0000-0000-0000F6E70000}"/>
    <cellStyle name="Uwaga 6 2 9 18" xfId="56531" xr:uid="{00000000-0005-0000-0000-0000F7E70000}"/>
    <cellStyle name="Uwaga 6 2 9 19" xfId="59768" xr:uid="{00000000-0005-0000-0000-0000F8E70000}"/>
    <cellStyle name="Uwaga 6 2 9 2" xfId="10340" xr:uid="{00000000-0005-0000-0000-0000F9E70000}"/>
    <cellStyle name="Uwaga 6 2 9 3" xfId="12382" xr:uid="{00000000-0005-0000-0000-0000FAE70000}"/>
    <cellStyle name="Uwaga 6 2 9 4" xfId="6506" xr:uid="{00000000-0005-0000-0000-0000FBE70000}"/>
    <cellStyle name="Uwaga 6 2 9 5" xfId="17031" xr:uid="{00000000-0005-0000-0000-0000FCE70000}"/>
    <cellStyle name="Uwaga 6 2 9 6" xfId="19606" xr:uid="{00000000-0005-0000-0000-0000FDE70000}"/>
    <cellStyle name="Uwaga 6 2 9 7" xfId="22916" xr:uid="{00000000-0005-0000-0000-0000FEE70000}"/>
    <cellStyle name="Uwaga 6 2 9 8" xfId="26232" xr:uid="{00000000-0005-0000-0000-0000FFE70000}"/>
    <cellStyle name="Uwaga 6 2 9 9" xfId="29465" xr:uid="{00000000-0005-0000-0000-000000E80000}"/>
    <cellStyle name="Uwaga 6 20" xfId="3553" xr:uid="{00000000-0005-0000-0000-000001E80000}"/>
    <cellStyle name="Uwaga 6 20 10" xfId="33197" xr:uid="{00000000-0005-0000-0000-000002E80000}"/>
    <cellStyle name="Uwaga 6 20 11" xfId="35661" xr:uid="{00000000-0005-0000-0000-000003E80000}"/>
    <cellStyle name="Uwaga 6 20 12" xfId="38855" xr:uid="{00000000-0005-0000-0000-000004E80000}"/>
    <cellStyle name="Uwaga 6 20 13" xfId="42056" xr:uid="{00000000-0005-0000-0000-000005E80000}"/>
    <cellStyle name="Uwaga 6 20 14" xfId="45241" xr:uid="{00000000-0005-0000-0000-000006E80000}"/>
    <cellStyle name="Uwaga 6 20 15" xfId="48531" xr:uid="{00000000-0005-0000-0000-000007E80000}"/>
    <cellStyle name="Uwaga 6 20 16" xfId="51702" xr:uid="{00000000-0005-0000-0000-000008E80000}"/>
    <cellStyle name="Uwaga 6 20 17" xfId="54882" xr:uid="{00000000-0005-0000-0000-000009E80000}"/>
    <cellStyle name="Uwaga 6 20 18" xfId="56936" xr:uid="{00000000-0005-0000-0000-00000AE80000}"/>
    <cellStyle name="Uwaga 6 20 19" xfId="60173" xr:uid="{00000000-0005-0000-0000-00000BE80000}"/>
    <cellStyle name="Uwaga 6 20 2" xfId="10755" xr:uid="{00000000-0005-0000-0000-00000CE80000}"/>
    <cellStyle name="Uwaga 6 20 3" xfId="12797" xr:uid="{00000000-0005-0000-0000-00000DE80000}"/>
    <cellStyle name="Uwaga 6 20 4" xfId="6919" xr:uid="{00000000-0005-0000-0000-00000EE80000}"/>
    <cellStyle name="Uwaga 6 20 5" xfId="17446" xr:uid="{00000000-0005-0000-0000-00000FE80000}"/>
    <cellStyle name="Uwaga 6 20 6" xfId="20021" xr:uid="{00000000-0005-0000-0000-000010E80000}"/>
    <cellStyle name="Uwaga 6 20 7" xfId="23331" xr:uid="{00000000-0005-0000-0000-000011E80000}"/>
    <cellStyle name="Uwaga 6 20 8" xfId="26646" xr:uid="{00000000-0005-0000-0000-000012E80000}"/>
    <cellStyle name="Uwaga 6 20 9" xfId="29880" xr:uid="{00000000-0005-0000-0000-000013E80000}"/>
    <cellStyle name="Uwaga 6 21" xfId="4075" xr:uid="{00000000-0005-0000-0000-000014E80000}"/>
    <cellStyle name="Uwaga 6 21 10" xfId="36181" xr:uid="{00000000-0005-0000-0000-000015E80000}"/>
    <cellStyle name="Uwaga 6 21 11" xfId="39377" xr:uid="{00000000-0005-0000-0000-000016E80000}"/>
    <cellStyle name="Uwaga 6 21 12" xfId="42576" xr:uid="{00000000-0005-0000-0000-000017E80000}"/>
    <cellStyle name="Uwaga 6 21 13" xfId="45763" xr:uid="{00000000-0005-0000-0000-000018E80000}"/>
    <cellStyle name="Uwaga 6 21 14" xfId="49051" xr:uid="{00000000-0005-0000-0000-000019E80000}"/>
    <cellStyle name="Uwaga 6 21 15" xfId="52224" xr:uid="{00000000-0005-0000-0000-00001AE80000}"/>
    <cellStyle name="Uwaga 6 21 16" xfId="55399" xr:uid="{00000000-0005-0000-0000-00001BE80000}"/>
    <cellStyle name="Uwaga 6 21 17" xfId="57453" xr:uid="{00000000-0005-0000-0000-00001CE80000}"/>
    <cellStyle name="Uwaga 6 21 18" xfId="60690" xr:uid="{00000000-0005-0000-0000-00001DE80000}"/>
    <cellStyle name="Uwaga 6 21 2" xfId="11277" xr:uid="{00000000-0005-0000-0000-00001EE80000}"/>
    <cellStyle name="Uwaga 6 21 3" xfId="13319" xr:uid="{00000000-0005-0000-0000-00001FE80000}"/>
    <cellStyle name="Uwaga 6 21 4" xfId="17968" xr:uid="{00000000-0005-0000-0000-000020E80000}"/>
    <cellStyle name="Uwaga 6 21 5" xfId="20543" xr:uid="{00000000-0005-0000-0000-000021E80000}"/>
    <cellStyle name="Uwaga 6 21 6" xfId="23853" xr:uid="{00000000-0005-0000-0000-000022E80000}"/>
    <cellStyle name="Uwaga 6 21 7" xfId="27168" xr:uid="{00000000-0005-0000-0000-000023E80000}"/>
    <cellStyle name="Uwaga 6 21 8" xfId="30402" xr:uid="{00000000-0005-0000-0000-000024E80000}"/>
    <cellStyle name="Uwaga 6 21 9" xfId="33719" xr:uid="{00000000-0005-0000-0000-000025E80000}"/>
    <cellStyle name="Uwaga 6 22" xfId="4369" xr:uid="{00000000-0005-0000-0000-000026E80000}"/>
    <cellStyle name="Uwaga 6 22 10" xfId="42865" xr:uid="{00000000-0005-0000-0000-000027E80000}"/>
    <cellStyle name="Uwaga 6 22 11" xfId="46057" xr:uid="{00000000-0005-0000-0000-000028E80000}"/>
    <cellStyle name="Uwaga 6 22 12" xfId="49334" xr:uid="{00000000-0005-0000-0000-000029E80000}"/>
    <cellStyle name="Uwaga 6 22 13" xfId="52517" xr:uid="{00000000-0005-0000-0000-00002AE80000}"/>
    <cellStyle name="Uwaga 6 22 14" xfId="57732" xr:uid="{00000000-0005-0000-0000-00002BE80000}"/>
    <cellStyle name="Uwaga 6 22 15" xfId="60969" xr:uid="{00000000-0005-0000-0000-00002CE80000}"/>
    <cellStyle name="Uwaga 6 22 2" xfId="13607" xr:uid="{00000000-0005-0000-0000-00002DE80000}"/>
    <cellStyle name="Uwaga 6 22 3" xfId="7586" xr:uid="{00000000-0005-0000-0000-00002EE80000}"/>
    <cellStyle name="Uwaga 6 22 4" xfId="20837" xr:uid="{00000000-0005-0000-0000-00002FE80000}"/>
    <cellStyle name="Uwaga 6 22 5" xfId="24147" xr:uid="{00000000-0005-0000-0000-000030E80000}"/>
    <cellStyle name="Uwaga 6 22 6" xfId="27461" xr:uid="{00000000-0005-0000-0000-000031E80000}"/>
    <cellStyle name="Uwaga 6 22 7" xfId="30696" xr:uid="{00000000-0005-0000-0000-000032E80000}"/>
    <cellStyle name="Uwaga 6 22 8" xfId="36465" xr:uid="{00000000-0005-0000-0000-000033E80000}"/>
    <cellStyle name="Uwaga 6 22 9" xfId="39670" xr:uid="{00000000-0005-0000-0000-000034E80000}"/>
    <cellStyle name="Uwaga 6 23" xfId="4152" xr:uid="{00000000-0005-0000-0000-000035E80000}"/>
    <cellStyle name="Uwaga 6 23 10" xfId="42653" xr:uid="{00000000-0005-0000-0000-000036E80000}"/>
    <cellStyle name="Uwaga 6 23 11" xfId="45840" xr:uid="{00000000-0005-0000-0000-000037E80000}"/>
    <cellStyle name="Uwaga 6 23 12" xfId="49128" xr:uid="{00000000-0005-0000-0000-000038E80000}"/>
    <cellStyle name="Uwaga 6 23 13" xfId="52300" xr:uid="{00000000-0005-0000-0000-000039E80000}"/>
    <cellStyle name="Uwaga 6 23 14" xfId="57526" xr:uid="{00000000-0005-0000-0000-00003AE80000}"/>
    <cellStyle name="Uwaga 6 23 15" xfId="60763" xr:uid="{00000000-0005-0000-0000-00003BE80000}"/>
    <cellStyle name="Uwaga 6 23 2" xfId="13396" xr:uid="{00000000-0005-0000-0000-00003CE80000}"/>
    <cellStyle name="Uwaga 6 23 3" xfId="7389" xr:uid="{00000000-0005-0000-0000-00003DE80000}"/>
    <cellStyle name="Uwaga 6 23 4" xfId="20620" xr:uid="{00000000-0005-0000-0000-00003EE80000}"/>
    <cellStyle name="Uwaga 6 23 5" xfId="23930" xr:uid="{00000000-0005-0000-0000-00003FE80000}"/>
    <cellStyle name="Uwaga 6 23 6" xfId="27245" xr:uid="{00000000-0005-0000-0000-000040E80000}"/>
    <cellStyle name="Uwaga 6 23 7" xfId="30479" xr:uid="{00000000-0005-0000-0000-000041E80000}"/>
    <cellStyle name="Uwaga 6 23 8" xfId="36258" xr:uid="{00000000-0005-0000-0000-000042E80000}"/>
    <cellStyle name="Uwaga 6 23 9" xfId="39454" xr:uid="{00000000-0005-0000-0000-000043E80000}"/>
    <cellStyle name="Uwaga 6 24" xfId="4428" xr:uid="{00000000-0005-0000-0000-000044E80000}"/>
    <cellStyle name="Uwaga 6 24 10" xfId="42922" xr:uid="{00000000-0005-0000-0000-000045E80000}"/>
    <cellStyle name="Uwaga 6 24 11" xfId="46116" xr:uid="{00000000-0005-0000-0000-000046E80000}"/>
    <cellStyle name="Uwaga 6 24 12" xfId="49391" xr:uid="{00000000-0005-0000-0000-000047E80000}"/>
    <cellStyle name="Uwaga 6 24 13" xfId="52576" xr:uid="{00000000-0005-0000-0000-000048E80000}"/>
    <cellStyle name="Uwaga 6 24 14" xfId="57786" xr:uid="{00000000-0005-0000-0000-000049E80000}"/>
    <cellStyle name="Uwaga 6 24 15" xfId="61023" xr:uid="{00000000-0005-0000-0000-00004AE80000}"/>
    <cellStyle name="Uwaga 6 24 2" xfId="13666" xr:uid="{00000000-0005-0000-0000-00004BE80000}"/>
    <cellStyle name="Uwaga 6 24 3" xfId="7631" xr:uid="{00000000-0005-0000-0000-00004CE80000}"/>
    <cellStyle name="Uwaga 6 24 4" xfId="20896" xr:uid="{00000000-0005-0000-0000-00004DE80000}"/>
    <cellStyle name="Uwaga 6 24 5" xfId="24206" xr:uid="{00000000-0005-0000-0000-00004EE80000}"/>
    <cellStyle name="Uwaga 6 24 6" xfId="27520" xr:uid="{00000000-0005-0000-0000-00004FE80000}"/>
    <cellStyle name="Uwaga 6 24 7" xfId="30755" xr:uid="{00000000-0005-0000-0000-000050E80000}"/>
    <cellStyle name="Uwaga 6 24 8" xfId="36522" xr:uid="{00000000-0005-0000-0000-000051E80000}"/>
    <cellStyle name="Uwaga 6 24 9" xfId="39729" xr:uid="{00000000-0005-0000-0000-000052E80000}"/>
    <cellStyle name="Uwaga 6 25" xfId="4486" xr:uid="{00000000-0005-0000-0000-000053E80000}"/>
    <cellStyle name="Uwaga 6 25 10" xfId="42977" xr:uid="{00000000-0005-0000-0000-000054E80000}"/>
    <cellStyle name="Uwaga 6 25 11" xfId="46174" xr:uid="{00000000-0005-0000-0000-000055E80000}"/>
    <cellStyle name="Uwaga 6 25 12" xfId="49446" xr:uid="{00000000-0005-0000-0000-000056E80000}"/>
    <cellStyle name="Uwaga 6 25 13" xfId="52634" xr:uid="{00000000-0005-0000-0000-000057E80000}"/>
    <cellStyle name="Uwaga 6 25 14" xfId="57839" xr:uid="{00000000-0005-0000-0000-000058E80000}"/>
    <cellStyle name="Uwaga 6 25 15" xfId="61076" xr:uid="{00000000-0005-0000-0000-000059E80000}"/>
    <cellStyle name="Uwaga 6 25 2" xfId="13723" xr:uid="{00000000-0005-0000-0000-00005AE80000}"/>
    <cellStyle name="Uwaga 6 25 3" xfId="7684" xr:uid="{00000000-0005-0000-0000-00005BE80000}"/>
    <cellStyle name="Uwaga 6 25 4" xfId="20954" xr:uid="{00000000-0005-0000-0000-00005CE80000}"/>
    <cellStyle name="Uwaga 6 25 5" xfId="24264" xr:uid="{00000000-0005-0000-0000-00005DE80000}"/>
    <cellStyle name="Uwaga 6 25 6" xfId="27577" xr:uid="{00000000-0005-0000-0000-00005EE80000}"/>
    <cellStyle name="Uwaga 6 25 7" xfId="30813" xr:uid="{00000000-0005-0000-0000-00005FE80000}"/>
    <cellStyle name="Uwaga 6 25 8" xfId="36577" xr:uid="{00000000-0005-0000-0000-000060E80000}"/>
    <cellStyle name="Uwaga 6 25 9" xfId="39787" xr:uid="{00000000-0005-0000-0000-000061E80000}"/>
    <cellStyle name="Uwaga 6 26" xfId="4540" xr:uid="{00000000-0005-0000-0000-000062E80000}"/>
    <cellStyle name="Uwaga 6 26 10" xfId="43029" xr:uid="{00000000-0005-0000-0000-000063E80000}"/>
    <cellStyle name="Uwaga 6 26 11" xfId="46228" xr:uid="{00000000-0005-0000-0000-000064E80000}"/>
    <cellStyle name="Uwaga 6 26 12" xfId="49497" xr:uid="{00000000-0005-0000-0000-000065E80000}"/>
    <cellStyle name="Uwaga 6 26 13" xfId="52688" xr:uid="{00000000-0005-0000-0000-000066E80000}"/>
    <cellStyle name="Uwaga 6 26 14" xfId="57889" xr:uid="{00000000-0005-0000-0000-000067E80000}"/>
    <cellStyle name="Uwaga 6 26 15" xfId="61126" xr:uid="{00000000-0005-0000-0000-000068E80000}"/>
    <cellStyle name="Uwaga 6 26 2" xfId="13776" xr:uid="{00000000-0005-0000-0000-000069E80000}"/>
    <cellStyle name="Uwaga 6 26 3" xfId="7734" xr:uid="{00000000-0005-0000-0000-00006AE80000}"/>
    <cellStyle name="Uwaga 6 26 4" xfId="21008" xr:uid="{00000000-0005-0000-0000-00006BE80000}"/>
    <cellStyle name="Uwaga 6 26 5" xfId="24318" xr:uid="{00000000-0005-0000-0000-00006CE80000}"/>
    <cellStyle name="Uwaga 6 26 6" xfId="27630" xr:uid="{00000000-0005-0000-0000-00006DE80000}"/>
    <cellStyle name="Uwaga 6 26 7" xfId="30867" xr:uid="{00000000-0005-0000-0000-00006EE80000}"/>
    <cellStyle name="Uwaga 6 26 8" xfId="36628" xr:uid="{00000000-0005-0000-0000-00006FE80000}"/>
    <cellStyle name="Uwaga 6 26 9" xfId="39841" xr:uid="{00000000-0005-0000-0000-000070E80000}"/>
    <cellStyle name="Uwaga 6 27" xfId="4596" xr:uid="{00000000-0005-0000-0000-000071E80000}"/>
    <cellStyle name="Uwaga 6 27 10" xfId="43083" xr:uid="{00000000-0005-0000-0000-000072E80000}"/>
    <cellStyle name="Uwaga 6 27 11" xfId="46284" xr:uid="{00000000-0005-0000-0000-000073E80000}"/>
    <cellStyle name="Uwaga 6 27 12" xfId="49551" xr:uid="{00000000-0005-0000-0000-000074E80000}"/>
    <cellStyle name="Uwaga 6 27 13" xfId="52744" xr:uid="{00000000-0005-0000-0000-000075E80000}"/>
    <cellStyle name="Uwaga 6 27 14" xfId="57942" xr:uid="{00000000-0005-0000-0000-000076E80000}"/>
    <cellStyle name="Uwaga 6 27 15" xfId="61179" xr:uid="{00000000-0005-0000-0000-000077E80000}"/>
    <cellStyle name="Uwaga 6 27 2" xfId="13832" xr:uid="{00000000-0005-0000-0000-000078E80000}"/>
    <cellStyle name="Uwaga 6 27 3" xfId="7787" xr:uid="{00000000-0005-0000-0000-000079E80000}"/>
    <cellStyle name="Uwaga 6 27 4" xfId="21064" xr:uid="{00000000-0005-0000-0000-00007AE80000}"/>
    <cellStyle name="Uwaga 6 27 5" xfId="24374" xr:uid="{00000000-0005-0000-0000-00007BE80000}"/>
    <cellStyle name="Uwaga 6 27 6" xfId="27686" xr:uid="{00000000-0005-0000-0000-00007CE80000}"/>
    <cellStyle name="Uwaga 6 27 7" xfId="30923" xr:uid="{00000000-0005-0000-0000-00007DE80000}"/>
    <cellStyle name="Uwaga 6 27 8" xfId="36683" xr:uid="{00000000-0005-0000-0000-00007EE80000}"/>
    <cellStyle name="Uwaga 6 27 9" xfId="39896" xr:uid="{00000000-0005-0000-0000-00007FE80000}"/>
    <cellStyle name="Uwaga 6 28" xfId="4643" xr:uid="{00000000-0005-0000-0000-000080E80000}"/>
    <cellStyle name="Uwaga 6 28 10" xfId="43129" xr:uid="{00000000-0005-0000-0000-000081E80000}"/>
    <cellStyle name="Uwaga 6 28 11" xfId="46331" xr:uid="{00000000-0005-0000-0000-000082E80000}"/>
    <cellStyle name="Uwaga 6 28 12" xfId="49597" xr:uid="{00000000-0005-0000-0000-000083E80000}"/>
    <cellStyle name="Uwaga 6 28 13" xfId="52791" xr:uid="{00000000-0005-0000-0000-000084E80000}"/>
    <cellStyle name="Uwaga 6 28 14" xfId="57988" xr:uid="{00000000-0005-0000-0000-000085E80000}"/>
    <cellStyle name="Uwaga 6 28 15" xfId="61225" xr:uid="{00000000-0005-0000-0000-000086E80000}"/>
    <cellStyle name="Uwaga 6 28 2" xfId="13879" xr:uid="{00000000-0005-0000-0000-000087E80000}"/>
    <cellStyle name="Uwaga 6 28 3" xfId="7833" xr:uid="{00000000-0005-0000-0000-000088E80000}"/>
    <cellStyle name="Uwaga 6 28 4" xfId="21111" xr:uid="{00000000-0005-0000-0000-000089E80000}"/>
    <cellStyle name="Uwaga 6 28 5" xfId="24421" xr:uid="{00000000-0005-0000-0000-00008AE80000}"/>
    <cellStyle name="Uwaga 6 28 6" xfId="27733" xr:uid="{00000000-0005-0000-0000-00008BE80000}"/>
    <cellStyle name="Uwaga 6 28 7" xfId="30970" xr:uid="{00000000-0005-0000-0000-00008CE80000}"/>
    <cellStyle name="Uwaga 6 28 8" xfId="36730" xr:uid="{00000000-0005-0000-0000-00008DE80000}"/>
    <cellStyle name="Uwaga 6 28 9" xfId="39943" xr:uid="{00000000-0005-0000-0000-00008EE80000}"/>
    <cellStyle name="Uwaga 6 29" xfId="4697" xr:uid="{00000000-0005-0000-0000-00008FE80000}"/>
    <cellStyle name="Uwaga 6 29 10" xfId="43180" xr:uid="{00000000-0005-0000-0000-000090E80000}"/>
    <cellStyle name="Uwaga 6 29 11" xfId="46385" xr:uid="{00000000-0005-0000-0000-000091E80000}"/>
    <cellStyle name="Uwaga 6 29 12" xfId="49648" xr:uid="{00000000-0005-0000-0000-000092E80000}"/>
    <cellStyle name="Uwaga 6 29 13" xfId="52845" xr:uid="{00000000-0005-0000-0000-000093E80000}"/>
    <cellStyle name="Uwaga 6 29 14" xfId="58039" xr:uid="{00000000-0005-0000-0000-000094E80000}"/>
    <cellStyle name="Uwaga 6 29 15" xfId="61276" xr:uid="{00000000-0005-0000-0000-000095E80000}"/>
    <cellStyle name="Uwaga 6 29 2" xfId="13932" xr:uid="{00000000-0005-0000-0000-000096E80000}"/>
    <cellStyle name="Uwaga 6 29 3" xfId="7884" xr:uid="{00000000-0005-0000-0000-000097E80000}"/>
    <cellStyle name="Uwaga 6 29 4" xfId="21165" xr:uid="{00000000-0005-0000-0000-000098E80000}"/>
    <cellStyle name="Uwaga 6 29 5" xfId="24475" xr:uid="{00000000-0005-0000-0000-000099E80000}"/>
    <cellStyle name="Uwaga 6 29 6" xfId="27787" xr:uid="{00000000-0005-0000-0000-00009AE80000}"/>
    <cellStyle name="Uwaga 6 29 7" xfId="31024" xr:uid="{00000000-0005-0000-0000-00009BE80000}"/>
    <cellStyle name="Uwaga 6 29 8" xfId="36782" xr:uid="{00000000-0005-0000-0000-00009CE80000}"/>
    <cellStyle name="Uwaga 6 29 9" xfId="39997" xr:uid="{00000000-0005-0000-0000-00009DE80000}"/>
    <cellStyle name="Uwaga 6 3" xfId="1676" xr:uid="{00000000-0005-0000-0000-00009EE80000}"/>
    <cellStyle name="Uwaga 6 3 10" xfId="31328" xr:uid="{00000000-0005-0000-0000-00009FE80000}"/>
    <cellStyle name="Uwaga 6 3 11" xfId="18235" xr:uid="{00000000-0005-0000-0000-0000A0E80000}"/>
    <cellStyle name="Uwaga 6 3 12" xfId="36978" xr:uid="{00000000-0005-0000-0000-0000A1E80000}"/>
    <cellStyle name="Uwaga 6 3 13" xfId="40210" xr:uid="{00000000-0005-0000-0000-0000A2E80000}"/>
    <cellStyle name="Uwaga 6 3 14" xfId="43364" xr:uid="{00000000-0005-0000-0000-0000A3E80000}"/>
    <cellStyle name="Uwaga 6 3 15" xfId="46686" xr:uid="{00000000-0005-0000-0000-0000A4E80000}"/>
    <cellStyle name="Uwaga 6 3 16" xfId="49830" xr:uid="{00000000-0005-0000-0000-0000A5E80000}"/>
    <cellStyle name="Uwaga 6 3 17" xfId="53059" xr:uid="{00000000-0005-0000-0000-0000A6E80000}"/>
    <cellStyle name="Uwaga 6 3 18" xfId="14925" xr:uid="{00000000-0005-0000-0000-0000A7E80000}"/>
    <cellStyle name="Uwaga 6 3 19" xfId="58342" xr:uid="{00000000-0005-0000-0000-0000A8E80000}"/>
    <cellStyle name="Uwaga 6 3 2" xfId="8887" xr:uid="{00000000-0005-0000-0000-0000A9E80000}"/>
    <cellStyle name="Uwaga 6 3 3" xfId="8503" xr:uid="{00000000-0005-0000-0000-0000AAE80000}"/>
    <cellStyle name="Uwaga 6 3 4" xfId="5056" xr:uid="{00000000-0005-0000-0000-0000ABE80000}"/>
    <cellStyle name="Uwaga 6 3 5" xfId="15572" xr:uid="{00000000-0005-0000-0000-0000ACE80000}"/>
    <cellStyle name="Uwaga 6 3 6" xfId="14525" xr:uid="{00000000-0005-0000-0000-0000ADE80000}"/>
    <cellStyle name="Uwaga 6 3 7" xfId="21454" xr:uid="{00000000-0005-0000-0000-0000AEE80000}"/>
    <cellStyle name="Uwaga 6 3 8" xfId="24777" xr:uid="{00000000-0005-0000-0000-0000AFE80000}"/>
    <cellStyle name="Uwaga 6 3 9" xfId="28003" xr:uid="{00000000-0005-0000-0000-0000B0E80000}"/>
    <cellStyle name="Uwaga 6 30" xfId="4749" xr:uid="{00000000-0005-0000-0000-0000B1E80000}"/>
    <cellStyle name="Uwaga 6 30 10" xfId="43230" xr:uid="{00000000-0005-0000-0000-0000B2E80000}"/>
    <cellStyle name="Uwaga 6 30 11" xfId="46437" xr:uid="{00000000-0005-0000-0000-0000B3E80000}"/>
    <cellStyle name="Uwaga 6 30 12" xfId="49697" xr:uid="{00000000-0005-0000-0000-0000B4E80000}"/>
    <cellStyle name="Uwaga 6 30 13" xfId="52897" xr:uid="{00000000-0005-0000-0000-0000B5E80000}"/>
    <cellStyle name="Uwaga 6 30 14" xfId="58088" xr:uid="{00000000-0005-0000-0000-0000B6E80000}"/>
    <cellStyle name="Uwaga 6 30 15" xfId="61325" xr:uid="{00000000-0005-0000-0000-0000B7E80000}"/>
    <cellStyle name="Uwaga 6 30 2" xfId="13983" xr:uid="{00000000-0005-0000-0000-0000B8E80000}"/>
    <cellStyle name="Uwaga 6 30 3" xfId="7933" xr:uid="{00000000-0005-0000-0000-0000B9E80000}"/>
    <cellStyle name="Uwaga 6 30 4" xfId="21217" xr:uid="{00000000-0005-0000-0000-0000BAE80000}"/>
    <cellStyle name="Uwaga 6 30 5" xfId="24527" xr:uid="{00000000-0005-0000-0000-0000BBE80000}"/>
    <cellStyle name="Uwaga 6 30 6" xfId="27839" xr:uid="{00000000-0005-0000-0000-0000BCE80000}"/>
    <cellStyle name="Uwaga 6 30 7" xfId="31076" xr:uid="{00000000-0005-0000-0000-0000BDE80000}"/>
    <cellStyle name="Uwaga 6 30 8" xfId="36833" xr:uid="{00000000-0005-0000-0000-0000BEE80000}"/>
    <cellStyle name="Uwaga 6 30 9" xfId="40048" xr:uid="{00000000-0005-0000-0000-0000BFE80000}"/>
    <cellStyle name="Uwaga 6 31" xfId="4800" xr:uid="{00000000-0005-0000-0000-0000C0E80000}"/>
    <cellStyle name="Uwaga 6 31 10" xfId="43279" xr:uid="{00000000-0005-0000-0000-0000C1E80000}"/>
    <cellStyle name="Uwaga 6 31 11" xfId="46488" xr:uid="{00000000-0005-0000-0000-0000C2E80000}"/>
    <cellStyle name="Uwaga 6 31 12" xfId="49746" xr:uid="{00000000-0005-0000-0000-0000C3E80000}"/>
    <cellStyle name="Uwaga 6 31 13" xfId="52948" xr:uid="{00000000-0005-0000-0000-0000C4E80000}"/>
    <cellStyle name="Uwaga 6 31 14" xfId="58137" xr:uid="{00000000-0005-0000-0000-0000C5E80000}"/>
    <cellStyle name="Uwaga 6 31 15" xfId="61374" xr:uid="{00000000-0005-0000-0000-0000C6E80000}"/>
    <cellStyle name="Uwaga 6 31 2" xfId="14034" xr:uid="{00000000-0005-0000-0000-0000C7E80000}"/>
    <cellStyle name="Uwaga 6 31 3" xfId="7982" xr:uid="{00000000-0005-0000-0000-0000C8E80000}"/>
    <cellStyle name="Uwaga 6 31 4" xfId="21268" xr:uid="{00000000-0005-0000-0000-0000C9E80000}"/>
    <cellStyle name="Uwaga 6 31 5" xfId="24578" xr:uid="{00000000-0005-0000-0000-0000CAE80000}"/>
    <cellStyle name="Uwaga 6 31 6" xfId="27890" xr:uid="{00000000-0005-0000-0000-0000CBE80000}"/>
    <cellStyle name="Uwaga 6 31 7" xfId="31127" xr:uid="{00000000-0005-0000-0000-0000CCE80000}"/>
    <cellStyle name="Uwaga 6 31 8" xfId="36883" xr:uid="{00000000-0005-0000-0000-0000CDE80000}"/>
    <cellStyle name="Uwaga 6 31 9" xfId="40099" xr:uid="{00000000-0005-0000-0000-0000CEE80000}"/>
    <cellStyle name="Uwaga 6 4" xfId="2499" xr:uid="{00000000-0005-0000-0000-0000CFE80000}"/>
    <cellStyle name="Uwaga 6 4 10" xfId="32143" xr:uid="{00000000-0005-0000-0000-0000D0E80000}"/>
    <cellStyle name="Uwaga 6 4 11" xfId="34613" xr:uid="{00000000-0005-0000-0000-0000D1E80000}"/>
    <cellStyle name="Uwaga 6 4 12" xfId="37801" xr:uid="{00000000-0005-0000-0000-0000D2E80000}"/>
    <cellStyle name="Uwaga 6 4 13" xfId="41011" xr:uid="{00000000-0005-0000-0000-0000D3E80000}"/>
    <cellStyle name="Uwaga 6 4 14" xfId="44187" xr:uid="{00000000-0005-0000-0000-0000D4E80000}"/>
    <cellStyle name="Uwaga 6 4 15" xfId="47486" xr:uid="{00000000-0005-0000-0000-0000D5E80000}"/>
    <cellStyle name="Uwaga 6 4 16" xfId="50651" xr:uid="{00000000-0005-0000-0000-0000D6E80000}"/>
    <cellStyle name="Uwaga 6 4 17" xfId="53847" xr:uid="{00000000-0005-0000-0000-0000D7E80000}"/>
    <cellStyle name="Uwaga 6 4 18" xfId="55901" xr:uid="{00000000-0005-0000-0000-0000D8E80000}"/>
    <cellStyle name="Uwaga 6 4 19" xfId="59138" xr:uid="{00000000-0005-0000-0000-0000D9E80000}"/>
    <cellStyle name="Uwaga 6 4 2" xfId="9701" xr:uid="{00000000-0005-0000-0000-0000DAE80000}"/>
    <cellStyle name="Uwaga 6 4 3" xfId="11743" xr:uid="{00000000-0005-0000-0000-0000DBE80000}"/>
    <cellStyle name="Uwaga 6 4 4" xfId="5867" xr:uid="{00000000-0005-0000-0000-0000DCE80000}"/>
    <cellStyle name="Uwaga 6 4 5" xfId="16392" xr:uid="{00000000-0005-0000-0000-0000DDE80000}"/>
    <cellStyle name="Uwaga 6 4 6" xfId="18967" xr:uid="{00000000-0005-0000-0000-0000DEE80000}"/>
    <cellStyle name="Uwaga 6 4 7" xfId="22277" xr:uid="{00000000-0005-0000-0000-0000DFE80000}"/>
    <cellStyle name="Uwaga 6 4 8" xfId="25597" xr:uid="{00000000-0005-0000-0000-0000E0E80000}"/>
    <cellStyle name="Uwaga 6 4 9" xfId="28826" xr:uid="{00000000-0005-0000-0000-0000E1E80000}"/>
    <cellStyle name="Uwaga 6 5" xfId="2638" xr:uid="{00000000-0005-0000-0000-0000E2E80000}"/>
    <cellStyle name="Uwaga 6 5 10" xfId="32282" xr:uid="{00000000-0005-0000-0000-0000E3E80000}"/>
    <cellStyle name="Uwaga 6 5 11" xfId="34752" xr:uid="{00000000-0005-0000-0000-0000E4E80000}"/>
    <cellStyle name="Uwaga 6 5 12" xfId="37940" xr:uid="{00000000-0005-0000-0000-0000E5E80000}"/>
    <cellStyle name="Uwaga 6 5 13" xfId="41150" xr:uid="{00000000-0005-0000-0000-0000E6E80000}"/>
    <cellStyle name="Uwaga 6 5 14" xfId="44326" xr:uid="{00000000-0005-0000-0000-0000E7E80000}"/>
    <cellStyle name="Uwaga 6 5 15" xfId="47625" xr:uid="{00000000-0005-0000-0000-0000E8E80000}"/>
    <cellStyle name="Uwaga 6 5 16" xfId="50790" xr:uid="{00000000-0005-0000-0000-0000E9E80000}"/>
    <cellStyle name="Uwaga 6 5 17" xfId="53985" xr:uid="{00000000-0005-0000-0000-0000EAE80000}"/>
    <cellStyle name="Uwaga 6 5 18" xfId="56039" xr:uid="{00000000-0005-0000-0000-0000EBE80000}"/>
    <cellStyle name="Uwaga 6 5 19" xfId="59276" xr:uid="{00000000-0005-0000-0000-0000ECE80000}"/>
    <cellStyle name="Uwaga 6 5 2" xfId="9840" xr:uid="{00000000-0005-0000-0000-0000EDE80000}"/>
    <cellStyle name="Uwaga 6 5 3" xfId="11882" xr:uid="{00000000-0005-0000-0000-0000EEE80000}"/>
    <cellStyle name="Uwaga 6 5 4" xfId="6006" xr:uid="{00000000-0005-0000-0000-0000EFE80000}"/>
    <cellStyle name="Uwaga 6 5 5" xfId="16531" xr:uid="{00000000-0005-0000-0000-0000F0E80000}"/>
    <cellStyle name="Uwaga 6 5 6" xfId="19106" xr:uid="{00000000-0005-0000-0000-0000F1E80000}"/>
    <cellStyle name="Uwaga 6 5 7" xfId="22416" xr:uid="{00000000-0005-0000-0000-0000F2E80000}"/>
    <cellStyle name="Uwaga 6 5 8" xfId="25736" xr:uid="{00000000-0005-0000-0000-0000F3E80000}"/>
    <cellStyle name="Uwaga 6 5 9" xfId="28965" xr:uid="{00000000-0005-0000-0000-0000F4E80000}"/>
    <cellStyle name="Uwaga 6 6" xfId="1728" xr:uid="{00000000-0005-0000-0000-0000F5E80000}"/>
    <cellStyle name="Uwaga 6 6 10" xfId="31380" xr:uid="{00000000-0005-0000-0000-0000F6E80000}"/>
    <cellStyle name="Uwaga 6 6 11" xfId="18332" xr:uid="{00000000-0005-0000-0000-0000F7E80000}"/>
    <cellStyle name="Uwaga 6 6 12" xfId="37030" xr:uid="{00000000-0005-0000-0000-0000F8E80000}"/>
    <cellStyle name="Uwaga 6 6 13" xfId="40262" xr:uid="{00000000-0005-0000-0000-0000F9E80000}"/>
    <cellStyle name="Uwaga 6 6 14" xfId="43416" xr:uid="{00000000-0005-0000-0000-0000FAE80000}"/>
    <cellStyle name="Uwaga 6 6 15" xfId="46737" xr:uid="{00000000-0005-0000-0000-0000FBE80000}"/>
    <cellStyle name="Uwaga 6 6 16" xfId="49882" xr:uid="{00000000-0005-0000-0000-0000FCE80000}"/>
    <cellStyle name="Uwaga 6 6 17" xfId="53109" xr:uid="{00000000-0005-0000-0000-0000FDE80000}"/>
    <cellStyle name="Uwaga 6 6 18" xfId="34270" xr:uid="{00000000-0005-0000-0000-0000FEE80000}"/>
    <cellStyle name="Uwaga 6 6 19" xfId="58392" xr:uid="{00000000-0005-0000-0000-0000FFE80000}"/>
    <cellStyle name="Uwaga 6 6 2" xfId="8938" xr:uid="{00000000-0005-0000-0000-000000E90000}"/>
    <cellStyle name="Uwaga 6 6 3" xfId="8452" xr:uid="{00000000-0005-0000-0000-000001E90000}"/>
    <cellStyle name="Uwaga 6 6 4" xfId="5107" xr:uid="{00000000-0005-0000-0000-000002E90000}"/>
    <cellStyle name="Uwaga 6 6 5" xfId="15624" xr:uid="{00000000-0005-0000-0000-000003E90000}"/>
    <cellStyle name="Uwaga 6 6 6" xfId="14473" xr:uid="{00000000-0005-0000-0000-000004E90000}"/>
    <cellStyle name="Uwaga 6 6 7" xfId="21506" xr:uid="{00000000-0005-0000-0000-000005E90000}"/>
    <cellStyle name="Uwaga 6 6 8" xfId="24828" xr:uid="{00000000-0005-0000-0000-000006E90000}"/>
    <cellStyle name="Uwaga 6 6 9" xfId="28055" xr:uid="{00000000-0005-0000-0000-000007E90000}"/>
    <cellStyle name="Uwaga 6 7" xfId="2858" xr:uid="{00000000-0005-0000-0000-000008E90000}"/>
    <cellStyle name="Uwaga 6 7 10" xfId="32502" xr:uid="{00000000-0005-0000-0000-000009E90000}"/>
    <cellStyle name="Uwaga 6 7 11" xfId="34972" xr:uid="{00000000-0005-0000-0000-00000AE90000}"/>
    <cellStyle name="Uwaga 6 7 12" xfId="38160" xr:uid="{00000000-0005-0000-0000-00000BE90000}"/>
    <cellStyle name="Uwaga 6 7 13" xfId="41367" xr:uid="{00000000-0005-0000-0000-00000CE90000}"/>
    <cellStyle name="Uwaga 6 7 14" xfId="44546" xr:uid="{00000000-0005-0000-0000-00000DE90000}"/>
    <cellStyle name="Uwaga 6 7 15" xfId="47842" xr:uid="{00000000-0005-0000-0000-00000EE90000}"/>
    <cellStyle name="Uwaga 6 7 16" xfId="51010" xr:uid="{00000000-0005-0000-0000-00000FE90000}"/>
    <cellStyle name="Uwaga 6 7 17" xfId="54200" xr:uid="{00000000-0005-0000-0000-000010E90000}"/>
    <cellStyle name="Uwaga 6 7 18" xfId="56254" xr:uid="{00000000-0005-0000-0000-000011E90000}"/>
    <cellStyle name="Uwaga 6 7 19" xfId="59491" xr:uid="{00000000-0005-0000-0000-000012E90000}"/>
    <cellStyle name="Uwaga 6 7 2" xfId="10060" xr:uid="{00000000-0005-0000-0000-000013E90000}"/>
    <cellStyle name="Uwaga 6 7 3" xfId="12102" xr:uid="{00000000-0005-0000-0000-000014E90000}"/>
    <cellStyle name="Uwaga 6 7 4" xfId="6226" xr:uid="{00000000-0005-0000-0000-000015E90000}"/>
    <cellStyle name="Uwaga 6 7 5" xfId="16751" xr:uid="{00000000-0005-0000-0000-000016E90000}"/>
    <cellStyle name="Uwaga 6 7 6" xfId="19326" xr:uid="{00000000-0005-0000-0000-000017E90000}"/>
    <cellStyle name="Uwaga 6 7 7" xfId="22636" xr:uid="{00000000-0005-0000-0000-000018E90000}"/>
    <cellStyle name="Uwaga 6 7 8" xfId="25954" xr:uid="{00000000-0005-0000-0000-000019E90000}"/>
    <cellStyle name="Uwaga 6 7 9" xfId="29185" xr:uid="{00000000-0005-0000-0000-00001AE90000}"/>
    <cellStyle name="Uwaga 6 8" xfId="2962" xr:uid="{00000000-0005-0000-0000-00001BE90000}"/>
    <cellStyle name="Uwaga 6 8 10" xfId="32606" xr:uid="{00000000-0005-0000-0000-00001CE90000}"/>
    <cellStyle name="Uwaga 6 8 11" xfId="35076" xr:uid="{00000000-0005-0000-0000-00001DE90000}"/>
    <cellStyle name="Uwaga 6 8 12" xfId="38264" xr:uid="{00000000-0005-0000-0000-00001EE90000}"/>
    <cellStyle name="Uwaga 6 8 13" xfId="41471" xr:uid="{00000000-0005-0000-0000-00001FE90000}"/>
    <cellStyle name="Uwaga 6 8 14" xfId="44650" xr:uid="{00000000-0005-0000-0000-000020E90000}"/>
    <cellStyle name="Uwaga 6 8 15" xfId="47946" xr:uid="{00000000-0005-0000-0000-000021E90000}"/>
    <cellStyle name="Uwaga 6 8 16" xfId="51114" xr:uid="{00000000-0005-0000-0000-000022E90000}"/>
    <cellStyle name="Uwaga 6 8 17" xfId="54303" xr:uid="{00000000-0005-0000-0000-000023E90000}"/>
    <cellStyle name="Uwaga 6 8 18" xfId="56357" xr:uid="{00000000-0005-0000-0000-000024E90000}"/>
    <cellStyle name="Uwaga 6 8 19" xfId="59594" xr:uid="{00000000-0005-0000-0000-000025E90000}"/>
    <cellStyle name="Uwaga 6 8 2" xfId="10164" xr:uid="{00000000-0005-0000-0000-000026E90000}"/>
    <cellStyle name="Uwaga 6 8 3" xfId="12206" xr:uid="{00000000-0005-0000-0000-000027E90000}"/>
    <cellStyle name="Uwaga 6 8 4" xfId="6330" xr:uid="{00000000-0005-0000-0000-000028E90000}"/>
    <cellStyle name="Uwaga 6 8 5" xfId="16855" xr:uid="{00000000-0005-0000-0000-000029E90000}"/>
    <cellStyle name="Uwaga 6 8 6" xfId="19430" xr:uid="{00000000-0005-0000-0000-00002AE90000}"/>
    <cellStyle name="Uwaga 6 8 7" xfId="22740" xr:uid="{00000000-0005-0000-0000-00002BE90000}"/>
    <cellStyle name="Uwaga 6 8 8" xfId="26057" xr:uid="{00000000-0005-0000-0000-00002CE90000}"/>
    <cellStyle name="Uwaga 6 8 9" xfId="29289" xr:uid="{00000000-0005-0000-0000-00002DE90000}"/>
    <cellStyle name="Uwaga 6 9" xfId="3128" xr:uid="{00000000-0005-0000-0000-00002EE90000}"/>
    <cellStyle name="Uwaga 6 9 10" xfId="32772" xr:uid="{00000000-0005-0000-0000-00002FE90000}"/>
    <cellStyle name="Uwaga 6 9 11" xfId="35241" xr:uid="{00000000-0005-0000-0000-000030E90000}"/>
    <cellStyle name="Uwaga 6 9 12" xfId="38430" xr:uid="{00000000-0005-0000-0000-000031E90000}"/>
    <cellStyle name="Uwaga 6 9 13" xfId="41636" xr:uid="{00000000-0005-0000-0000-000032E90000}"/>
    <cellStyle name="Uwaga 6 9 14" xfId="44816" xr:uid="{00000000-0005-0000-0000-000033E90000}"/>
    <cellStyle name="Uwaga 6 9 15" xfId="48111" xr:uid="{00000000-0005-0000-0000-000034E90000}"/>
    <cellStyle name="Uwaga 6 9 16" xfId="51279" xr:uid="{00000000-0005-0000-0000-000035E90000}"/>
    <cellStyle name="Uwaga 6 9 17" xfId="54467" xr:uid="{00000000-0005-0000-0000-000036E90000}"/>
    <cellStyle name="Uwaga 6 9 18" xfId="56521" xr:uid="{00000000-0005-0000-0000-000037E90000}"/>
    <cellStyle name="Uwaga 6 9 19" xfId="59758" xr:uid="{00000000-0005-0000-0000-000038E90000}"/>
    <cellStyle name="Uwaga 6 9 2" xfId="10330" xr:uid="{00000000-0005-0000-0000-000039E90000}"/>
    <cellStyle name="Uwaga 6 9 3" xfId="12372" xr:uid="{00000000-0005-0000-0000-00003AE90000}"/>
    <cellStyle name="Uwaga 6 9 4" xfId="6496" xr:uid="{00000000-0005-0000-0000-00003BE90000}"/>
    <cellStyle name="Uwaga 6 9 5" xfId="17021" xr:uid="{00000000-0005-0000-0000-00003CE90000}"/>
    <cellStyle name="Uwaga 6 9 6" xfId="19596" xr:uid="{00000000-0005-0000-0000-00003DE90000}"/>
    <cellStyle name="Uwaga 6 9 7" xfId="22906" xr:uid="{00000000-0005-0000-0000-00003EE90000}"/>
    <cellStyle name="Uwaga 6 9 8" xfId="26222" xr:uid="{00000000-0005-0000-0000-00003FE90000}"/>
    <cellStyle name="Uwaga 6 9 9" xfId="29455" xr:uid="{00000000-0005-0000-0000-000040E90000}"/>
    <cellStyle name="Uwaga 6_Kosztorys ofertowy-inwestorski -DTS_T23_28.09.2011" xfId="62619" xr:uid="{00000000-0005-0000-0000-000041E90000}"/>
    <cellStyle name="Uwaga 7" xfId="1400" xr:uid="{00000000-0005-0000-0000-000042E90000}"/>
    <cellStyle name="Uwaga 7 10" xfId="2820" xr:uid="{00000000-0005-0000-0000-000043E90000}"/>
    <cellStyle name="Uwaga 7 10 10" xfId="32464" xr:uid="{00000000-0005-0000-0000-000044E90000}"/>
    <cellStyle name="Uwaga 7 10 11" xfId="34934" xr:uid="{00000000-0005-0000-0000-000045E90000}"/>
    <cellStyle name="Uwaga 7 10 12" xfId="38122" xr:uid="{00000000-0005-0000-0000-000046E90000}"/>
    <cellStyle name="Uwaga 7 10 13" xfId="41329" xr:uid="{00000000-0005-0000-0000-000047E90000}"/>
    <cellStyle name="Uwaga 7 10 14" xfId="44508" xr:uid="{00000000-0005-0000-0000-000048E90000}"/>
    <cellStyle name="Uwaga 7 10 15" xfId="47804" xr:uid="{00000000-0005-0000-0000-000049E90000}"/>
    <cellStyle name="Uwaga 7 10 16" xfId="50972" xr:uid="{00000000-0005-0000-0000-00004AE90000}"/>
    <cellStyle name="Uwaga 7 10 17" xfId="54162" xr:uid="{00000000-0005-0000-0000-00004BE90000}"/>
    <cellStyle name="Uwaga 7 10 18" xfId="56216" xr:uid="{00000000-0005-0000-0000-00004CE90000}"/>
    <cellStyle name="Uwaga 7 10 19" xfId="59453" xr:uid="{00000000-0005-0000-0000-00004DE90000}"/>
    <cellStyle name="Uwaga 7 10 2" xfId="10022" xr:uid="{00000000-0005-0000-0000-00004EE90000}"/>
    <cellStyle name="Uwaga 7 10 3" xfId="12064" xr:uid="{00000000-0005-0000-0000-00004FE90000}"/>
    <cellStyle name="Uwaga 7 10 4" xfId="6188" xr:uid="{00000000-0005-0000-0000-000050E90000}"/>
    <cellStyle name="Uwaga 7 10 5" xfId="16713" xr:uid="{00000000-0005-0000-0000-000051E90000}"/>
    <cellStyle name="Uwaga 7 10 6" xfId="19288" xr:uid="{00000000-0005-0000-0000-000052E90000}"/>
    <cellStyle name="Uwaga 7 10 7" xfId="22598" xr:uid="{00000000-0005-0000-0000-000053E90000}"/>
    <cellStyle name="Uwaga 7 10 8" xfId="25916" xr:uid="{00000000-0005-0000-0000-000054E90000}"/>
    <cellStyle name="Uwaga 7 10 9" xfId="29147" xr:uid="{00000000-0005-0000-0000-000055E90000}"/>
    <cellStyle name="Uwaga 7 11" xfId="3377" xr:uid="{00000000-0005-0000-0000-000056E90000}"/>
    <cellStyle name="Uwaga 7 11 10" xfId="33021" xr:uid="{00000000-0005-0000-0000-000057E90000}"/>
    <cellStyle name="Uwaga 7 11 11" xfId="35489" xr:uid="{00000000-0005-0000-0000-000058E90000}"/>
    <cellStyle name="Uwaga 7 11 12" xfId="38679" xr:uid="{00000000-0005-0000-0000-000059E90000}"/>
    <cellStyle name="Uwaga 7 11 13" xfId="41884" xr:uid="{00000000-0005-0000-0000-00005AE90000}"/>
    <cellStyle name="Uwaga 7 11 14" xfId="45065" xr:uid="{00000000-0005-0000-0000-00005BE90000}"/>
    <cellStyle name="Uwaga 7 11 15" xfId="48359" xr:uid="{00000000-0005-0000-0000-00005CE90000}"/>
    <cellStyle name="Uwaga 7 11 16" xfId="51528" xr:uid="{00000000-0005-0000-0000-00005DE90000}"/>
    <cellStyle name="Uwaga 7 11 17" xfId="54713" xr:uid="{00000000-0005-0000-0000-00005EE90000}"/>
    <cellStyle name="Uwaga 7 11 18" xfId="56767" xr:uid="{00000000-0005-0000-0000-00005FE90000}"/>
    <cellStyle name="Uwaga 7 11 19" xfId="60004" xr:uid="{00000000-0005-0000-0000-000060E90000}"/>
    <cellStyle name="Uwaga 7 11 2" xfId="10579" xr:uid="{00000000-0005-0000-0000-000061E90000}"/>
    <cellStyle name="Uwaga 7 11 3" xfId="12621" xr:uid="{00000000-0005-0000-0000-000062E90000}"/>
    <cellStyle name="Uwaga 7 11 4" xfId="6745" xr:uid="{00000000-0005-0000-0000-000063E90000}"/>
    <cellStyle name="Uwaga 7 11 5" xfId="17270" xr:uid="{00000000-0005-0000-0000-000064E90000}"/>
    <cellStyle name="Uwaga 7 11 6" xfId="19845" xr:uid="{00000000-0005-0000-0000-000065E90000}"/>
    <cellStyle name="Uwaga 7 11 7" xfId="23155" xr:uid="{00000000-0005-0000-0000-000066E90000}"/>
    <cellStyle name="Uwaga 7 11 8" xfId="26470" xr:uid="{00000000-0005-0000-0000-000067E90000}"/>
    <cellStyle name="Uwaga 7 11 9" xfId="29704" xr:uid="{00000000-0005-0000-0000-000068E90000}"/>
    <cellStyle name="Uwaga 7 12" xfId="3219" xr:uid="{00000000-0005-0000-0000-000069E90000}"/>
    <cellStyle name="Uwaga 7 12 10" xfId="32863" xr:uid="{00000000-0005-0000-0000-00006AE90000}"/>
    <cellStyle name="Uwaga 7 12 11" xfId="35332" xr:uid="{00000000-0005-0000-0000-00006BE90000}"/>
    <cellStyle name="Uwaga 7 12 12" xfId="38521" xr:uid="{00000000-0005-0000-0000-00006CE90000}"/>
    <cellStyle name="Uwaga 7 12 13" xfId="41727" xr:uid="{00000000-0005-0000-0000-00006DE90000}"/>
    <cellStyle name="Uwaga 7 12 14" xfId="44907" xr:uid="{00000000-0005-0000-0000-00006EE90000}"/>
    <cellStyle name="Uwaga 7 12 15" xfId="48202" xr:uid="{00000000-0005-0000-0000-00006FE90000}"/>
    <cellStyle name="Uwaga 7 12 16" xfId="51370" xr:uid="{00000000-0005-0000-0000-000070E90000}"/>
    <cellStyle name="Uwaga 7 12 17" xfId="54557" xr:uid="{00000000-0005-0000-0000-000071E90000}"/>
    <cellStyle name="Uwaga 7 12 18" xfId="56611" xr:uid="{00000000-0005-0000-0000-000072E90000}"/>
    <cellStyle name="Uwaga 7 12 19" xfId="59848" xr:uid="{00000000-0005-0000-0000-000073E90000}"/>
    <cellStyle name="Uwaga 7 12 2" xfId="10421" xr:uid="{00000000-0005-0000-0000-000074E90000}"/>
    <cellStyle name="Uwaga 7 12 3" xfId="12463" xr:uid="{00000000-0005-0000-0000-000075E90000}"/>
    <cellStyle name="Uwaga 7 12 4" xfId="6587" xr:uid="{00000000-0005-0000-0000-000076E90000}"/>
    <cellStyle name="Uwaga 7 12 5" xfId="17112" xr:uid="{00000000-0005-0000-0000-000077E90000}"/>
    <cellStyle name="Uwaga 7 12 6" xfId="19687" xr:uid="{00000000-0005-0000-0000-000078E90000}"/>
    <cellStyle name="Uwaga 7 12 7" xfId="22997" xr:uid="{00000000-0005-0000-0000-000079E90000}"/>
    <cellStyle name="Uwaga 7 12 8" xfId="26312" xr:uid="{00000000-0005-0000-0000-00007AE90000}"/>
    <cellStyle name="Uwaga 7 12 9" xfId="29546" xr:uid="{00000000-0005-0000-0000-00007BE90000}"/>
    <cellStyle name="Uwaga 7 13" xfId="1829" xr:uid="{00000000-0005-0000-0000-00007CE90000}"/>
    <cellStyle name="Uwaga 7 13 10" xfId="31481" xr:uid="{00000000-0005-0000-0000-00007DE90000}"/>
    <cellStyle name="Uwaga 7 13 11" xfId="24623" xr:uid="{00000000-0005-0000-0000-00007EE90000}"/>
    <cellStyle name="Uwaga 7 13 12" xfId="37131" xr:uid="{00000000-0005-0000-0000-00007FE90000}"/>
    <cellStyle name="Uwaga 7 13 13" xfId="40360" xr:uid="{00000000-0005-0000-0000-000080E90000}"/>
    <cellStyle name="Uwaga 7 13 14" xfId="43517" xr:uid="{00000000-0005-0000-0000-000081E90000}"/>
    <cellStyle name="Uwaga 7 13 15" xfId="46835" xr:uid="{00000000-0005-0000-0000-000082E90000}"/>
    <cellStyle name="Uwaga 7 13 16" xfId="49983" xr:uid="{00000000-0005-0000-0000-000083E90000}"/>
    <cellStyle name="Uwaga 7 13 17" xfId="53207" xr:uid="{00000000-0005-0000-0000-000084E90000}"/>
    <cellStyle name="Uwaga 7 13 18" xfId="34225" xr:uid="{00000000-0005-0000-0000-000085E90000}"/>
    <cellStyle name="Uwaga 7 13 19" xfId="58490" xr:uid="{00000000-0005-0000-0000-000086E90000}"/>
    <cellStyle name="Uwaga 7 13 2" xfId="9039" xr:uid="{00000000-0005-0000-0000-000087E90000}"/>
    <cellStyle name="Uwaga 7 13 3" xfId="8351" xr:uid="{00000000-0005-0000-0000-000088E90000}"/>
    <cellStyle name="Uwaga 7 13 4" xfId="5208" xr:uid="{00000000-0005-0000-0000-000089E90000}"/>
    <cellStyle name="Uwaga 7 13 5" xfId="15725" xr:uid="{00000000-0005-0000-0000-00008AE90000}"/>
    <cellStyle name="Uwaga 7 13 6" xfId="14372" xr:uid="{00000000-0005-0000-0000-00008BE90000}"/>
    <cellStyle name="Uwaga 7 13 7" xfId="21607" xr:uid="{00000000-0005-0000-0000-00008CE90000}"/>
    <cellStyle name="Uwaga 7 13 8" xfId="24929" xr:uid="{00000000-0005-0000-0000-00008DE90000}"/>
    <cellStyle name="Uwaga 7 13 9" xfId="28156" xr:uid="{00000000-0005-0000-0000-00008EE90000}"/>
    <cellStyle name="Uwaga 7 14" xfId="3546" xr:uid="{00000000-0005-0000-0000-00008FE90000}"/>
    <cellStyle name="Uwaga 7 14 10" xfId="33190" xr:uid="{00000000-0005-0000-0000-000090E90000}"/>
    <cellStyle name="Uwaga 7 14 11" xfId="35654" xr:uid="{00000000-0005-0000-0000-000091E90000}"/>
    <cellStyle name="Uwaga 7 14 12" xfId="38848" xr:uid="{00000000-0005-0000-0000-000092E90000}"/>
    <cellStyle name="Uwaga 7 14 13" xfId="42049" xr:uid="{00000000-0005-0000-0000-000093E90000}"/>
    <cellStyle name="Uwaga 7 14 14" xfId="45234" xr:uid="{00000000-0005-0000-0000-000094E90000}"/>
    <cellStyle name="Uwaga 7 14 15" xfId="48524" xr:uid="{00000000-0005-0000-0000-000095E90000}"/>
    <cellStyle name="Uwaga 7 14 16" xfId="51695" xr:uid="{00000000-0005-0000-0000-000096E90000}"/>
    <cellStyle name="Uwaga 7 14 17" xfId="54876" xr:uid="{00000000-0005-0000-0000-000097E90000}"/>
    <cellStyle name="Uwaga 7 14 18" xfId="56930" xr:uid="{00000000-0005-0000-0000-000098E90000}"/>
    <cellStyle name="Uwaga 7 14 19" xfId="60167" xr:uid="{00000000-0005-0000-0000-000099E90000}"/>
    <cellStyle name="Uwaga 7 14 2" xfId="10748" xr:uid="{00000000-0005-0000-0000-00009AE90000}"/>
    <cellStyle name="Uwaga 7 14 3" xfId="12790" xr:uid="{00000000-0005-0000-0000-00009BE90000}"/>
    <cellStyle name="Uwaga 7 14 4" xfId="6912" xr:uid="{00000000-0005-0000-0000-00009CE90000}"/>
    <cellStyle name="Uwaga 7 14 5" xfId="17439" xr:uid="{00000000-0005-0000-0000-00009DE90000}"/>
    <cellStyle name="Uwaga 7 14 6" xfId="20014" xr:uid="{00000000-0005-0000-0000-00009EE90000}"/>
    <cellStyle name="Uwaga 7 14 7" xfId="23324" xr:uid="{00000000-0005-0000-0000-00009FE90000}"/>
    <cellStyle name="Uwaga 7 14 8" xfId="26639" xr:uid="{00000000-0005-0000-0000-0000A0E90000}"/>
    <cellStyle name="Uwaga 7 14 9" xfId="29873" xr:uid="{00000000-0005-0000-0000-0000A1E90000}"/>
    <cellStyle name="Uwaga 7 15" xfId="3683" xr:uid="{00000000-0005-0000-0000-0000A2E90000}"/>
    <cellStyle name="Uwaga 7 15 10" xfId="33327" xr:uid="{00000000-0005-0000-0000-0000A3E90000}"/>
    <cellStyle name="Uwaga 7 15 11" xfId="35791" xr:uid="{00000000-0005-0000-0000-0000A4E90000}"/>
    <cellStyle name="Uwaga 7 15 12" xfId="38985" xr:uid="{00000000-0005-0000-0000-0000A5E90000}"/>
    <cellStyle name="Uwaga 7 15 13" xfId="42186" xr:uid="{00000000-0005-0000-0000-0000A6E90000}"/>
    <cellStyle name="Uwaga 7 15 14" xfId="45371" xr:uid="{00000000-0005-0000-0000-0000A7E90000}"/>
    <cellStyle name="Uwaga 7 15 15" xfId="48661" xr:uid="{00000000-0005-0000-0000-0000A8E90000}"/>
    <cellStyle name="Uwaga 7 15 16" xfId="51832" xr:uid="{00000000-0005-0000-0000-0000A9E90000}"/>
    <cellStyle name="Uwaga 7 15 17" xfId="55012" xr:uid="{00000000-0005-0000-0000-0000AAE90000}"/>
    <cellStyle name="Uwaga 7 15 18" xfId="57066" xr:uid="{00000000-0005-0000-0000-0000ABE90000}"/>
    <cellStyle name="Uwaga 7 15 19" xfId="60303" xr:uid="{00000000-0005-0000-0000-0000ACE90000}"/>
    <cellStyle name="Uwaga 7 15 2" xfId="10885" xr:uid="{00000000-0005-0000-0000-0000ADE90000}"/>
    <cellStyle name="Uwaga 7 15 3" xfId="12927" xr:uid="{00000000-0005-0000-0000-0000AEE90000}"/>
    <cellStyle name="Uwaga 7 15 4" xfId="7049" xr:uid="{00000000-0005-0000-0000-0000AFE90000}"/>
    <cellStyle name="Uwaga 7 15 5" xfId="17576" xr:uid="{00000000-0005-0000-0000-0000B0E90000}"/>
    <cellStyle name="Uwaga 7 15 6" xfId="20151" xr:uid="{00000000-0005-0000-0000-0000B1E90000}"/>
    <cellStyle name="Uwaga 7 15 7" xfId="23461" xr:uid="{00000000-0005-0000-0000-0000B2E90000}"/>
    <cellStyle name="Uwaga 7 15 8" xfId="26776" xr:uid="{00000000-0005-0000-0000-0000B3E90000}"/>
    <cellStyle name="Uwaga 7 15 9" xfId="30010" xr:uid="{00000000-0005-0000-0000-0000B4E90000}"/>
    <cellStyle name="Uwaga 7 16" xfId="3324" xr:uid="{00000000-0005-0000-0000-0000B5E90000}"/>
    <cellStyle name="Uwaga 7 16 10" xfId="32968" xr:uid="{00000000-0005-0000-0000-0000B6E90000}"/>
    <cellStyle name="Uwaga 7 16 11" xfId="35436" xr:uid="{00000000-0005-0000-0000-0000B7E90000}"/>
    <cellStyle name="Uwaga 7 16 12" xfId="38626" xr:uid="{00000000-0005-0000-0000-0000B8E90000}"/>
    <cellStyle name="Uwaga 7 16 13" xfId="41831" xr:uid="{00000000-0005-0000-0000-0000B9E90000}"/>
    <cellStyle name="Uwaga 7 16 14" xfId="45012" xr:uid="{00000000-0005-0000-0000-0000BAE90000}"/>
    <cellStyle name="Uwaga 7 16 15" xfId="48306" xr:uid="{00000000-0005-0000-0000-0000BBE90000}"/>
    <cellStyle name="Uwaga 7 16 16" xfId="51475" xr:uid="{00000000-0005-0000-0000-0000BCE90000}"/>
    <cellStyle name="Uwaga 7 16 17" xfId="54660" xr:uid="{00000000-0005-0000-0000-0000BDE90000}"/>
    <cellStyle name="Uwaga 7 16 18" xfId="56714" xr:uid="{00000000-0005-0000-0000-0000BEE90000}"/>
    <cellStyle name="Uwaga 7 16 19" xfId="59951" xr:uid="{00000000-0005-0000-0000-0000BFE90000}"/>
    <cellStyle name="Uwaga 7 16 2" xfId="10526" xr:uid="{00000000-0005-0000-0000-0000C0E90000}"/>
    <cellStyle name="Uwaga 7 16 3" xfId="12568" xr:uid="{00000000-0005-0000-0000-0000C1E90000}"/>
    <cellStyle name="Uwaga 7 16 4" xfId="6692" xr:uid="{00000000-0005-0000-0000-0000C2E90000}"/>
    <cellStyle name="Uwaga 7 16 5" xfId="17217" xr:uid="{00000000-0005-0000-0000-0000C3E90000}"/>
    <cellStyle name="Uwaga 7 16 6" xfId="19792" xr:uid="{00000000-0005-0000-0000-0000C4E90000}"/>
    <cellStyle name="Uwaga 7 16 7" xfId="23102" xr:uid="{00000000-0005-0000-0000-0000C5E90000}"/>
    <cellStyle name="Uwaga 7 16 8" xfId="26417" xr:uid="{00000000-0005-0000-0000-0000C6E90000}"/>
    <cellStyle name="Uwaga 7 16 9" xfId="29651" xr:uid="{00000000-0005-0000-0000-0000C7E90000}"/>
    <cellStyle name="Uwaga 7 17" xfId="3818" xr:uid="{00000000-0005-0000-0000-0000C8E90000}"/>
    <cellStyle name="Uwaga 7 17 10" xfId="33462" xr:uid="{00000000-0005-0000-0000-0000C9E90000}"/>
    <cellStyle name="Uwaga 7 17 11" xfId="35925" xr:uid="{00000000-0005-0000-0000-0000CAE90000}"/>
    <cellStyle name="Uwaga 7 17 12" xfId="39120" xr:uid="{00000000-0005-0000-0000-0000CBE90000}"/>
    <cellStyle name="Uwaga 7 17 13" xfId="42320" xr:uid="{00000000-0005-0000-0000-0000CCE90000}"/>
    <cellStyle name="Uwaga 7 17 14" xfId="45506" xr:uid="{00000000-0005-0000-0000-0000CDE90000}"/>
    <cellStyle name="Uwaga 7 17 15" xfId="48795" xr:uid="{00000000-0005-0000-0000-0000CEE90000}"/>
    <cellStyle name="Uwaga 7 17 16" xfId="51967" xr:uid="{00000000-0005-0000-0000-0000CFE90000}"/>
    <cellStyle name="Uwaga 7 17 17" xfId="55145" xr:uid="{00000000-0005-0000-0000-0000D0E90000}"/>
    <cellStyle name="Uwaga 7 17 18" xfId="57199" xr:uid="{00000000-0005-0000-0000-0000D1E90000}"/>
    <cellStyle name="Uwaga 7 17 19" xfId="60436" xr:uid="{00000000-0005-0000-0000-0000D2E90000}"/>
    <cellStyle name="Uwaga 7 17 2" xfId="11020" xr:uid="{00000000-0005-0000-0000-0000D3E90000}"/>
    <cellStyle name="Uwaga 7 17 3" xfId="13062" xr:uid="{00000000-0005-0000-0000-0000D4E90000}"/>
    <cellStyle name="Uwaga 7 17 4" xfId="7179" xr:uid="{00000000-0005-0000-0000-0000D5E90000}"/>
    <cellStyle name="Uwaga 7 17 5" xfId="17711" xr:uid="{00000000-0005-0000-0000-0000D6E90000}"/>
    <cellStyle name="Uwaga 7 17 6" xfId="20286" xr:uid="{00000000-0005-0000-0000-0000D7E90000}"/>
    <cellStyle name="Uwaga 7 17 7" xfId="23596" xr:uid="{00000000-0005-0000-0000-0000D8E90000}"/>
    <cellStyle name="Uwaga 7 17 8" xfId="26911" xr:uid="{00000000-0005-0000-0000-0000D9E90000}"/>
    <cellStyle name="Uwaga 7 17 9" xfId="30145" xr:uid="{00000000-0005-0000-0000-0000DAE90000}"/>
    <cellStyle name="Uwaga 7 18" xfId="3941" xr:uid="{00000000-0005-0000-0000-0000DBE90000}"/>
    <cellStyle name="Uwaga 7 18 10" xfId="33585" xr:uid="{00000000-0005-0000-0000-0000DCE90000}"/>
    <cellStyle name="Uwaga 7 18 11" xfId="36048" xr:uid="{00000000-0005-0000-0000-0000DDE90000}"/>
    <cellStyle name="Uwaga 7 18 12" xfId="39243" xr:uid="{00000000-0005-0000-0000-0000DEE90000}"/>
    <cellStyle name="Uwaga 7 18 13" xfId="42443" xr:uid="{00000000-0005-0000-0000-0000DFE90000}"/>
    <cellStyle name="Uwaga 7 18 14" xfId="45629" xr:uid="{00000000-0005-0000-0000-0000E0E90000}"/>
    <cellStyle name="Uwaga 7 18 15" xfId="48918" xr:uid="{00000000-0005-0000-0000-0000E1E90000}"/>
    <cellStyle name="Uwaga 7 18 16" xfId="52090" xr:uid="{00000000-0005-0000-0000-0000E2E90000}"/>
    <cellStyle name="Uwaga 7 18 17" xfId="55267" xr:uid="{00000000-0005-0000-0000-0000E3E90000}"/>
    <cellStyle name="Uwaga 7 18 18" xfId="57321" xr:uid="{00000000-0005-0000-0000-0000E4E90000}"/>
    <cellStyle name="Uwaga 7 18 19" xfId="60558" xr:uid="{00000000-0005-0000-0000-0000E5E90000}"/>
    <cellStyle name="Uwaga 7 18 2" xfId="11143" xr:uid="{00000000-0005-0000-0000-0000E6E90000}"/>
    <cellStyle name="Uwaga 7 18 3" xfId="13185" xr:uid="{00000000-0005-0000-0000-0000E7E90000}"/>
    <cellStyle name="Uwaga 7 18 4" xfId="7301" xr:uid="{00000000-0005-0000-0000-0000E8E90000}"/>
    <cellStyle name="Uwaga 7 18 5" xfId="17834" xr:uid="{00000000-0005-0000-0000-0000E9E90000}"/>
    <cellStyle name="Uwaga 7 18 6" xfId="20409" xr:uid="{00000000-0005-0000-0000-0000EAE90000}"/>
    <cellStyle name="Uwaga 7 18 7" xfId="23719" xr:uid="{00000000-0005-0000-0000-0000EBE90000}"/>
    <cellStyle name="Uwaga 7 18 8" xfId="27034" xr:uid="{00000000-0005-0000-0000-0000ECE90000}"/>
    <cellStyle name="Uwaga 7 18 9" xfId="30268" xr:uid="{00000000-0005-0000-0000-0000EDE90000}"/>
    <cellStyle name="Uwaga 7 19" xfId="2157" xr:uid="{00000000-0005-0000-0000-0000EEE90000}"/>
    <cellStyle name="Uwaga 7 19 10" xfId="31805" xr:uid="{00000000-0005-0000-0000-0000EFE90000}"/>
    <cellStyle name="Uwaga 7 19 11" xfId="34280" xr:uid="{00000000-0005-0000-0000-0000F0E90000}"/>
    <cellStyle name="Uwaga 7 19 12" xfId="37459" xr:uid="{00000000-0005-0000-0000-0000F1E90000}"/>
    <cellStyle name="Uwaga 7 19 13" xfId="40679" xr:uid="{00000000-0005-0000-0000-0000F2E90000}"/>
    <cellStyle name="Uwaga 7 19 14" xfId="43845" xr:uid="{00000000-0005-0000-0000-0000F3E90000}"/>
    <cellStyle name="Uwaga 7 19 15" xfId="47154" xr:uid="{00000000-0005-0000-0000-0000F4E90000}"/>
    <cellStyle name="Uwaga 7 19 16" xfId="50311" xr:uid="{00000000-0005-0000-0000-0000F5E90000}"/>
    <cellStyle name="Uwaga 7 19 17" xfId="53519" xr:uid="{00000000-0005-0000-0000-0000F6E90000}"/>
    <cellStyle name="Uwaga 7 19 18" xfId="55569" xr:uid="{00000000-0005-0000-0000-0000F7E90000}"/>
    <cellStyle name="Uwaga 7 19 19" xfId="58806" xr:uid="{00000000-0005-0000-0000-0000F8E90000}"/>
    <cellStyle name="Uwaga 7 19 2" xfId="9363" xr:uid="{00000000-0005-0000-0000-0000F9E90000}"/>
    <cellStyle name="Uwaga 7 19 3" xfId="11401" xr:uid="{00000000-0005-0000-0000-0000FAE90000}"/>
    <cellStyle name="Uwaga 7 19 4" xfId="5534" xr:uid="{00000000-0005-0000-0000-0000FBE90000}"/>
    <cellStyle name="Uwaga 7 19 5" xfId="16052" xr:uid="{00000000-0005-0000-0000-0000FCE90000}"/>
    <cellStyle name="Uwaga 7 19 6" xfId="18625" xr:uid="{00000000-0005-0000-0000-0000FDE90000}"/>
    <cellStyle name="Uwaga 7 19 7" xfId="21935" xr:uid="{00000000-0005-0000-0000-0000FEE90000}"/>
    <cellStyle name="Uwaga 7 19 8" xfId="25256" xr:uid="{00000000-0005-0000-0000-0000FFE90000}"/>
    <cellStyle name="Uwaga 7 19 9" xfId="28484" xr:uid="{00000000-0005-0000-0000-000000EA0000}"/>
    <cellStyle name="Uwaga 7 2" xfId="1480" xr:uid="{00000000-0005-0000-0000-000001EA0000}"/>
    <cellStyle name="Uwaga 7 2 10" xfId="3454" xr:uid="{00000000-0005-0000-0000-000002EA0000}"/>
    <cellStyle name="Uwaga 7 2 10 10" xfId="33098" xr:uid="{00000000-0005-0000-0000-000003EA0000}"/>
    <cellStyle name="Uwaga 7 2 10 11" xfId="35565" xr:uid="{00000000-0005-0000-0000-000004EA0000}"/>
    <cellStyle name="Uwaga 7 2 10 12" xfId="38756" xr:uid="{00000000-0005-0000-0000-000005EA0000}"/>
    <cellStyle name="Uwaga 7 2 10 13" xfId="41960" xr:uid="{00000000-0005-0000-0000-000006EA0000}"/>
    <cellStyle name="Uwaga 7 2 10 14" xfId="45142" xr:uid="{00000000-0005-0000-0000-000007EA0000}"/>
    <cellStyle name="Uwaga 7 2 10 15" xfId="48435" xr:uid="{00000000-0005-0000-0000-000008EA0000}"/>
    <cellStyle name="Uwaga 7 2 10 16" xfId="51604" xr:uid="{00000000-0005-0000-0000-000009EA0000}"/>
    <cellStyle name="Uwaga 7 2 10 17" xfId="54788" xr:uid="{00000000-0005-0000-0000-00000AEA0000}"/>
    <cellStyle name="Uwaga 7 2 10 18" xfId="56842" xr:uid="{00000000-0005-0000-0000-00000BEA0000}"/>
    <cellStyle name="Uwaga 7 2 10 19" xfId="60079" xr:uid="{00000000-0005-0000-0000-00000CEA0000}"/>
    <cellStyle name="Uwaga 7 2 10 2" xfId="10656" xr:uid="{00000000-0005-0000-0000-00000DEA0000}"/>
    <cellStyle name="Uwaga 7 2 10 3" xfId="12698" xr:uid="{00000000-0005-0000-0000-00000EEA0000}"/>
    <cellStyle name="Uwaga 7 2 10 4" xfId="6822" xr:uid="{00000000-0005-0000-0000-00000FEA0000}"/>
    <cellStyle name="Uwaga 7 2 10 5" xfId="17347" xr:uid="{00000000-0005-0000-0000-000010EA0000}"/>
    <cellStyle name="Uwaga 7 2 10 6" xfId="19922" xr:uid="{00000000-0005-0000-0000-000011EA0000}"/>
    <cellStyle name="Uwaga 7 2 10 7" xfId="23232" xr:uid="{00000000-0005-0000-0000-000012EA0000}"/>
    <cellStyle name="Uwaga 7 2 10 8" xfId="26547" xr:uid="{00000000-0005-0000-0000-000013EA0000}"/>
    <cellStyle name="Uwaga 7 2 10 9" xfId="29781" xr:uid="{00000000-0005-0000-0000-000014EA0000}"/>
    <cellStyle name="Uwaga 7 2 11" xfId="3251" xr:uid="{00000000-0005-0000-0000-000015EA0000}"/>
    <cellStyle name="Uwaga 7 2 11 10" xfId="32895" xr:uid="{00000000-0005-0000-0000-000016EA0000}"/>
    <cellStyle name="Uwaga 7 2 11 11" xfId="35363" xr:uid="{00000000-0005-0000-0000-000017EA0000}"/>
    <cellStyle name="Uwaga 7 2 11 12" xfId="38553" xr:uid="{00000000-0005-0000-0000-000018EA0000}"/>
    <cellStyle name="Uwaga 7 2 11 13" xfId="41758" xr:uid="{00000000-0005-0000-0000-000019EA0000}"/>
    <cellStyle name="Uwaga 7 2 11 14" xfId="44939" xr:uid="{00000000-0005-0000-0000-00001AEA0000}"/>
    <cellStyle name="Uwaga 7 2 11 15" xfId="48233" xr:uid="{00000000-0005-0000-0000-00001BEA0000}"/>
    <cellStyle name="Uwaga 7 2 11 16" xfId="51402" xr:uid="{00000000-0005-0000-0000-00001CEA0000}"/>
    <cellStyle name="Uwaga 7 2 11 17" xfId="54587" xr:uid="{00000000-0005-0000-0000-00001DEA0000}"/>
    <cellStyle name="Uwaga 7 2 11 18" xfId="56641" xr:uid="{00000000-0005-0000-0000-00001EEA0000}"/>
    <cellStyle name="Uwaga 7 2 11 19" xfId="59878" xr:uid="{00000000-0005-0000-0000-00001FEA0000}"/>
    <cellStyle name="Uwaga 7 2 11 2" xfId="10453" xr:uid="{00000000-0005-0000-0000-000020EA0000}"/>
    <cellStyle name="Uwaga 7 2 11 3" xfId="12495" xr:uid="{00000000-0005-0000-0000-000021EA0000}"/>
    <cellStyle name="Uwaga 7 2 11 4" xfId="6619" xr:uid="{00000000-0005-0000-0000-000022EA0000}"/>
    <cellStyle name="Uwaga 7 2 11 5" xfId="17144" xr:uid="{00000000-0005-0000-0000-000023EA0000}"/>
    <cellStyle name="Uwaga 7 2 11 6" xfId="19719" xr:uid="{00000000-0005-0000-0000-000024EA0000}"/>
    <cellStyle name="Uwaga 7 2 11 7" xfId="23029" xr:uid="{00000000-0005-0000-0000-000025EA0000}"/>
    <cellStyle name="Uwaga 7 2 11 8" xfId="26344" xr:uid="{00000000-0005-0000-0000-000026EA0000}"/>
    <cellStyle name="Uwaga 7 2 11 9" xfId="29578" xr:uid="{00000000-0005-0000-0000-000027EA0000}"/>
    <cellStyle name="Uwaga 7 2 12" xfId="1940" xr:uid="{00000000-0005-0000-0000-000028EA0000}"/>
    <cellStyle name="Uwaga 7 2 12 10" xfId="31591" xr:uid="{00000000-0005-0000-0000-000029EA0000}"/>
    <cellStyle name="Uwaga 7 2 12 11" xfId="31164" xr:uid="{00000000-0005-0000-0000-00002AEA0000}"/>
    <cellStyle name="Uwaga 7 2 12 12" xfId="37242" xr:uid="{00000000-0005-0000-0000-00002BEA0000}"/>
    <cellStyle name="Uwaga 7 2 12 13" xfId="40467" xr:uid="{00000000-0005-0000-0000-00002CEA0000}"/>
    <cellStyle name="Uwaga 7 2 12 14" xfId="43628" xr:uid="{00000000-0005-0000-0000-00002DEA0000}"/>
    <cellStyle name="Uwaga 7 2 12 15" xfId="46942" xr:uid="{00000000-0005-0000-0000-00002EEA0000}"/>
    <cellStyle name="Uwaga 7 2 12 16" xfId="50094" xr:uid="{00000000-0005-0000-0000-00002FEA0000}"/>
    <cellStyle name="Uwaga 7 2 12 17" xfId="53312" xr:uid="{00000000-0005-0000-0000-000030EA0000}"/>
    <cellStyle name="Uwaga 7 2 12 18" xfId="50884" xr:uid="{00000000-0005-0000-0000-000031EA0000}"/>
    <cellStyle name="Uwaga 7 2 12 19" xfId="58596" xr:uid="{00000000-0005-0000-0000-000032EA0000}"/>
    <cellStyle name="Uwaga 7 2 12 2" xfId="9149" xr:uid="{00000000-0005-0000-0000-000033EA0000}"/>
    <cellStyle name="Uwaga 7 2 12 3" xfId="8240" xr:uid="{00000000-0005-0000-0000-000034EA0000}"/>
    <cellStyle name="Uwaga 7 2 12 4" xfId="5318" xr:uid="{00000000-0005-0000-0000-000035EA0000}"/>
    <cellStyle name="Uwaga 7 2 12 5" xfId="15836" xr:uid="{00000000-0005-0000-0000-000036EA0000}"/>
    <cellStyle name="Uwaga 7 2 12 6" xfId="14261" xr:uid="{00000000-0005-0000-0000-000037EA0000}"/>
    <cellStyle name="Uwaga 7 2 12 7" xfId="21718" xr:uid="{00000000-0005-0000-0000-000038EA0000}"/>
    <cellStyle name="Uwaga 7 2 12 8" xfId="25040" xr:uid="{00000000-0005-0000-0000-000039EA0000}"/>
    <cellStyle name="Uwaga 7 2 12 9" xfId="28267" xr:uid="{00000000-0005-0000-0000-00003AEA0000}"/>
    <cellStyle name="Uwaga 7 2 13" xfId="3589" xr:uid="{00000000-0005-0000-0000-00003BEA0000}"/>
    <cellStyle name="Uwaga 7 2 13 10" xfId="33233" xr:uid="{00000000-0005-0000-0000-00003CEA0000}"/>
    <cellStyle name="Uwaga 7 2 13 11" xfId="35697" xr:uid="{00000000-0005-0000-0000-00003DEA0000}"/>
    <cellStyle name="Uwaga 7 2 13 12" xfId="38891" xr:uid="{00000000-0005-0000-0000-00003EEA0000}"/>
    <cellStyle name="Uwaga 7 2 13 13" xfId="42092" xr:uid="{00000000-0005-0000-0000-00003FEA0000}"/>
    <cellStyle name="Uwaga 7 2 13 14" xfId="45277" xr:uid="{00000000-0005-0000-0000-000040EA0000}"/>
    <cellStyle name="Uwaga 7 2 13 15" xfId="48567" xr:uid="{00000000-0005-0000-0000-000041EA0000}"/>
    <cellStyle name="Uwaga 7 2 13 16" xfId="51738" xr:uid="{00000000-0005-0000-0000-000042EA0000}"/>
    <cellStyle name="Uwaga 7 2 13 17" xfId="54918" xr:uid="{00000000-0005-0000-0000-000043EA0000}"/>
    <cellStyle name="Uwaga 7 2 13 18" xfId="56972" xr:uid="{00000000-0005-0000-0000-000044EA0000}"/>
    <cellStyle name="Uwaga 7 2 13 19" xfId="60209" xr:uid="{00000000-0005-0000-0000-000045EA0000}"/>
    <cellStyle name="Uwaga 7 2 13 2" xfId="10791" xr:uid="{00000000-0005-0000-0000-000046EA0000}"/>
    <cellStyle name="Uwaga 7 2 13 3" xfId="12833" xr:uid="{00000000-0005-0000-0000-000047EA0000}"/>
    <cellStyle name="Uwaga 7 2 13 4" xfId="6955" xr:uid="{00000000-0005-0000-0000-000048EA0000}"/>
    <cellStyle name="Uwaga 7 2 13 5" xfId="17482" xr:uid="{00000000-0005-0000-0000-000049EA0000}"/>
    <cellStyle name="Uwaga 7 2 13 6" xfId="20057" xr:uid="{00000000-0005-0000-0000-00004AEA0000}"/>
    <cellStyle name="Uwaga 7 2 13 7" xfId="23367" xr:uid="{00000000-0005-0000-0000-00004BEA0000}"/>
    <cellStyle name="Uwaga 7 2 13 8" xfId="26682" xr:uid="{00000000-0005-0000-0000-00004CEA0000}"/>
    <cellStyle name="Uwaga 7 2 13 9" xfId="29916" xr:uid="{00000000-0005-0000-0000-00004DEA0000}"/>
    <cellStyle name="Uwaga 7 2 14" xfId="3760" xr:uid="{00000000-0005-0000-0000-00004EEA0000}"/>
    <cellStyle name="Uwaga 7 2 14 10" xfId="33404" xr:uid="{00000000-0005-0000-0000-00004FEA0000}"/>
    <cellStyle name="Uwaga 7 2 14 11" xfId="35868" xr:uid="{00000000-0005-0000-0000-000050EA0000}"/>
    <cellStyle name="Uwaga 7 2 14 12" xfId="39062" xr:uid="{00000000-0005-0000-0000-000051EA0000}"/>
    <cellStyle name="Uwaga 7 2 14 13" xfId="42263" xr:uid="{00000000-0005-0000-0000-000052EA0000}"/>
    <cellStyle name="Uwaga 7 2 14 14" xfId="45448" xr:uid="{00000000-0005-0000-0000-000053EA0000}"/>
    <cellStyle name="Uwaga 7 2 14 15" xfId="48738" xr:uid="{00000000-0005-0000-0000-000054EA0000}"/>
    <cellStyle name="Uwaga 7 2 14 16" xfId="51909" xr:uid="{00000000-0005-0000-0000-000055EA0000}"/>
    <cellStyle name="Uwaga 7 2 14 17" xfId="55088" xr:uid="{00000000-0005-0000-0000-000056EA0000}"/>
    <cellStyle name="Uwaga 7 2 14 18" xfId="57142" xr:uid="{00000000-0005-0000-0000-000057EA0000}"/>
    <cellStyle name="Uwaga 7 2 14 19" xfId="60379" xr:uid="{00000000-0005-0000-0000-000058EA0000}"/>
    <cellStyle name="Uwaga 7 2 14 2" xfId="10962" xr:uid="{00000000-0005-0000-0000-000059EA0000}"/>
    <cellStyle name="Uwaga 7 2 14 3" xfId="13004" xr:uid="{00000000-0005-0000-0000-00005AEA0000}"/>
    <cellStyle name="Uwaga 7 2 14 4" xfId="7126" xr:uid="{00000000-0005-0000-0000-00005BEA0000}"/>
    <cellStyle name="Uwaga 7 2 14 5" xfId="17653" xr:uid="{00000000-0005-0000-0000-00005CEA0000}"/>
    <cellStyle name="Uwaga 7 2 14 6" xfId="20228" xr:uid="{00000000-0005-0000-0000-00005DEA0000}"/>
    <cellStyle name="Uwaga 7 2 14 7" xfId="23538" xr:uid="{00000000-0005-0000-0000-00005EEA0000}"/>
    <cellStyle name="Uwaga 7 2 14 8" xfId="26853" xr:uid="{00000000-0005-0000-0000-00005FEA0000}"/>
    <cellStyle name="Uwaga 7 2 14 9" xfId="30087" xr:uid="{00000000-0005-0000-0000-000060EA0000}"/>
    <cellStyle name="Uwaga 7 2 15" xfId="1784" xr:uid="{00000000-0005-0000-0000-000061EA0000}"/>
    <cellStyle name="Uwaga 7 2 15 10" xfId="31436" xr:uid="{00000000-0005-0000-0000-000062EA0000}"/>
    <cellStyle name="Uwaga 7 2 15 11" xfId="15223" xr:uid="{00000000-0005-0000-0000-000063EA0000}"/>
    <cellStyle name="Uwaga 7 2 15 12" xfId="37086" xr:uid="{00000000-0005-0000-0000-000064EA0000}"/>
    <cellStyle name="Uwaga 7 2 15 13" xfId="40316" xr:uid="{00000000-0005-0000-0000-000065EA0000}"/>
    <cellStyle name="Uwaga 7 2 15 14" xfId="43472" xr:uid="{00000000-0005-0000-0000-000066EA0000}"/>
    <cellStyle name="Uwaga 7 2 15 15" xfId="46791" xr:uid="{00000000-0005-0000-0000-000067EA0000}"/>
    <cellStyle name="Uwaga 7 2 15 16" xfId="49938" xr:uid="{00000000-0005-0000-0000-000068EA0000}"/>
    <cellStyle name="Uwaga 7 2 15 17" xfId="53163" xr:uid="{00000000-0005-0000-0000-000069EA0000}"/>
    <cellStyle name="Uwaga 7 2 15 18" xfId="52971" xr:uid="{00000000-0005-0000-0000-00006AEA0000}"/>
    <cellStyle name="Uwaga 7 2 15 19" xfId="58446" xr:uid="{00000000-0005-0000-0000-00006BEA0000}"/>
    <cellStyle name="Uwaga 7 2 15 2" xfId="8994" xr:uid="{00000000-0005-0000-0000-00006CEA0000}"/>
    <cellStyle name="Uwaga 7 2 15 3" xfId="8396" xr:uid="{00000000-0005-0000-0000-00006DEA0000}"/>
    <cellStyle name="Uwaga 7 2 15 4" xfId="5163" xr:uid="{00000000-0005-0000-0000-00006EEA0000}"/>
    <cellStyle name="Uwaga 7 2 15 5" xfId="15680" xr:uid="{00000000-0005-0000-0000-00006FEA0000}"/>
    <cellStyle name="Uwaga 7 2 15 6" xfId="14417" xr:uid="{00000000-0005-0000-0000-000070EA0000}"/>
    <cellStyle name="Uwaga 7 2 15 7" xfId="21562" xr:uid="{00000000-0005-0000-0000-000071EA0000}"/>
    <cellStyle name="Uwaga 7 2 15 8" xfId="24884" xr:uid="{00000000-0005-0000-0000-000072EA0000}"/>
    <cellStyle name="Uwaga 7 2 15 9" xfId="28111" xr:uid="{00000000-0005-0000-0000-000073EA0000}"/>
    <cellStyle name="Uwaga 7 2 16" xfId="3884" xr:uid="{00000000-0005-0000-0000-000074EA0000}"/>
    <cellStyle name="Uwaga 7 2 16 10" xfId="33528" xr:uid="{00000000-0005-0000-0000-000075EA0000}"/>
    <cellStyle name="Uwaga 7 2 16 11" xfId="35991" xr:uid="{00000000-0005-0000-0000-000076EA0000}"/>
    <cellStyle name="Uwaga 7 2 16 12" xfId="39186" xr:uid="{00000000-0005-0000-0000-000077EA0000}"/>
    <cellStyle name="Uwaga 7 2 16 13" xfId="42386" xr:uid="{00000000-0005-0000-0000-000078EA0000}"/>
    <cellStyle name="Uwaga 7 2 16 14" xfId="45572" xr:uid="{00000000-0005-0000-0000-000079EA0000}"/>
    <cellStyle name="Uwaga 7 2 16 15" xfId="48861" xr:uid="{00000000-0005-0000-0000-00007AEA0000}"/>
    <cellStyle name="Uwaga 7 2 16 16" xfId="52033" xr:uid="{00000000-0005-0000-0000-00007BEA0000}"/>
    <cellStyle name="Uwaga 7 2 16 17" xfId="55210" xr:uid="{00000000-0005-0000-0000-00007CEA0000}"/>
    <cellStyle name="Uwaga 7 2 16 18" xfId="57264" xr:uid="{00000000-0005-0000-0000-00007DEA0000}"/>
    <cellStyle name="Uwaga 7 2 16 19" xfId="60501" xr:uid="{00000000-0005-0000-0000-00007EEA0000}"/>
    <cellStyle name="Uwaga 7 2 16 2" xfId="11086" xr:uid="{00000000-0005-0000-0000-00007FEA0000}"/>
    <cellStyle name="Uwaga 7 2 16 3" xfId="13128" xr:uid="{00000000-0005-0000-0000-000080EA0000}"/>
    <cellStyle name="Uwaga 7 2 16 4" xfId="7245" xr:uid="{00000000-0005-0000-0000-000081EA0000}"/>
    <cellStyle name="Uwaga 7 2 16 5" xfId="17777" xr:uid="{00000000-0005-0000-0000-000082EA0000}"/>
    <cellStyle name="Uwaga 7 2 16 6" xfId="20352" xr:uid="{00000000-0005-0000-0000-000083EA0000}"/>
    <cellStyle name="Uwaga 7 2 16 7" xfId="23662" xr:uid="{00000000-0005-0000-0000-000084EA0000}"/>
    <cellStyle name="Uwaga 7 2 16 8" xfId="26977" xr:uid="{00000000-0005-0000-0000-000085EA0000}"/>
    <cellStyle name="Uwaga 7 2 16 9" xfId="30211" xr:uid="{00000000-0005-0000-0000-000086EA0000}"/>
    <cellStyle name="Uwaga 7 2 17" xfId="4017" xr:uid="{00000000-0005-0000-0000-000087EA0000}"/>
    <cellStyle name="Uwaga 7 2 17 10" xfId="33661" xr:uid="{00000000-0005-0000-0000-000088EA0000}"/>
    <cellStyle name="Uwaga 7 2 17 11" xfId="36124" xr:uid="{00000000-0005-0000-0000-000089EA0000}"/>
    <cellStyle name="Uwaga 7 2 17 12" xfId="39319" xr:uid="{00000000-0005-0000-0000-00008AEA0000}"/>
    <cellStyle name="Uwaga 7 2 17 13" xfId="42519" xr:uid="{00000000-0005-0000-0000-00008BEA0000}"/>
    <cellStyle name="Uwaga 7 2 17 14" xfId="45705" xr:uid="{00000000-0005-0000-0000-00008CEA0000}"/>
    <cellStyle name="Uwaga 7 2 17 15" xfId="48994" xr:uid="{00000000-0005-0000-0000-00008DEA0000}"/>
    <cellStyle name="Uwaga 7 2 17 16" xfId="52166" xr:uid="{00000000-0005-0000-0000-00008EEA0000}"/>
    <cellStyle name="Uwaga 7 2 17 17" xfId="55342" xr:uid="{00000000-0005-0000-0000-00008FEA0000}"/>
    <cellStyle name="Uwaga 7 2 17 18" xfId="57396" xr:uid="{00000000-0005-0000-0000-000090EA0000}"/>
    <cellStyle name="Uwaga 7 2 17 19" xfId="60633" xr:uid="{00000000-0005-0000-0000-000091EA0000}"/>
    <cellStyle name="Uwaga 7 2 17 2" xfId="11219" xr:uid="{00000000-0005-0000-0000-000092EA0000}"/>
    <cellStyle name="Uwaga 7 2 17 3" xfId="13261" xr:uid="{00000000-0005-0000-0000-000093EA0000}"/>
    <cellStyle name="Uwaga 7 2 17 4" xfId="7377" xr:uid="{00000000-0005-0000-0000-000094EA0000}"/>
    <cellStyle name="Uwaga 7 2 17 5" xfId="17910" xr:uid="{00000000-0005-0000-0000-000095EA0000}"/>
    <cellStyle name="Uwaga 7 2 17 6" xfId="20485" xr:uid="{00000000-0005-0000-0000-000096EA0000}"/>
    <cellStyle name="Uwaga 7 2 17 7" xfId="23795" xr:uid="{00000000-0005-0000-0000-000097EA0000}"/>
    <cellStyle name="Uwaga 7 2 17 8" xfId="27110" xr:uid="{00000000-0005-0000-0000-000098EA0000}"/>
    <cellStyle name="Uwaga 7 2 17 9" xfId="30344" xr:uid="{00000000-0005-0000-0000-000099EA0000}"/>
    <cellStyle name="Uwaga 7 2 18" xfId="2114" xr:uid="{00000000-0005-0000-0000-00009AEA0000}"/>
    <cellStyle name="Uwaga 7 2 18 10" xfId="31762" xr:uid="{00000000-0005-0000-0000-00009BEA0000}"/>
    <cellStyle name="Uwaga 7 2 18 11" xfId="24501" xr:uid="{00000000-0005-0000-0000-00009CEA0000}"/>
    <cellStyle name="Uwaga 7 2 18 12" xfId="37416" xr:uid="{00000000-0005-0000-0000-00009DEA0000}"/>
    <cellStyle name="Uwaga 7 2 18 13" xfId="40637" xr:uid="{00000000-0005-0000-0000-00009EEA0000}"/>
    <cellStyle name="Uwaga 7 2 18 14" xfId="43802" xr:uid="{00000000-0005-0000-0000-00009FEA0000}"/>
    <cellStyle name="Uwaga 7 2 18 15" xfId="47112" xr:uid="{00000000-0005-0000-0000-0000A0EA0000}"/>
    <cellStyle name="Uwaga 7 2 18 16" xfId="50268" xr:uid="{00000000-0005-0000-0000-0000A1EA0000}"/>
    <cellStyle name="Uwaga 7 2 18 17" xfId="53477" xr:uid="{00000000-0005-0000-0000-0000A2EA0000}"/>
    <cellStyle name="Uwaga 7 2 18 18" xfId="46525" xr:uid="{00000000-0005-0000-0000-0000A3EA0000}"/>
    <cellStyle name="Uwaga 7 2 18 19" xfId="58764" xr:uid="{00000000-0005-0000-0000-0000A4EA0000}"/>
    <cellStyle name="Uwaga 7 2 18 2" xfId="9320" xr:uid="{00000000-0005-0000-0000-0000A5EA0000}"/>
    <cellStyle name="Uwaga 7 2 18 3" xfId="8066" xr:uid="{00000000-0005-0000-0000-0000A6EA0000}"/>
    <cellStyle name="Uwaga 7 2 18 4" xfId="5491" xr:uid="{00000000-0005-0000-0000-0000A7EA0000}"/>
    <cellStyle name="Uwaga 7 2 18 5" xfId="16009" xr:uid="{00000000-0005-0000-0000-0000A8EA0000}"/>
    <cellStyle name="Uwaga 7 2 18 6" xfId="14087" xr:uid="{00000000-0005-0000-0000-0000A9EA0000}"/>
    <cellStyle name="Uwaga 7 2 18 7" xfId="21892" xr:uid="{00000000-0005-0000-0000-0000AAEA0000}"/>
    <cellStyle name="Uwaga 7 2 18 8" xfId="25213" xr:uid="{00000000-0005-0000-0000-0000ABEA0000}"/>
    <cellStyle name="Uwaga 7 2 18 9" xfId="28441" xr:uid="{00000000-0005-0000-0000-0000ACEA0000}"/>
    <cellStyle name="Uwaga 7 2 19" xfId="3033" xr:uid="{00000000-0005-0000-0000-0000ADEA0000}"/>
    <cellStyle name="Uwaga 7 2 19 10" xfId="32677" xr:uid="{00000000-0005-0000-0000-0000AEEA0000}"/>
    <cellStyle name="Uwaga 7 2 19 11" xfId="35146" xr:uid="{00000000-0005-0000-0000-0000AFEA0000}"/>
    <cellStyle name="Uwaga 7 2 19 12" xfId="38335" xr:uid="{00000000-0005-0000-0000-0000B0EA0000}"/>
    <cellStyle name="Uwaga 7 2 19 13" xfId="41541" xr:uid="{00000000-0005-0000-0000-0000B1EA0000}"/>
    <cellStyle name="Uwaga 7 2 19 14" xfId="44721" xr:uid="{00000000-0005-0000-0000-0000B2EA0000}"/>
    <cellStyle name="Uwaga 7 2 19 15" xfId="48016" xr:uid="{00000000-0005-0000-0000-0000B3EA0000}"/>
    <cellStyle name="Uwaga 7 2 19 16" xfId="51184" xr:uid="{00000000-0005-0000-0000-0000B4EA0000}"/>
    <cellStyle name="Uwaga 7 2 19 17" xfId="54373" xr:uid="{00000000-0005-0000-0000-0000B5EA0000}"/>
    <cellStyle name="Uwaga 7 2 19 18" xfId="56427" xr:uid="{00000000-0005-0000-0000-0000B6EA0000}"/>
    <cellStyle name="Uwaga 7 2 19 19" xfId="59664" xr:uid="{00000000-0005-0000-0000-0000B7EA0000}"/>
    <cellStyle name="Uwaga 7 2 19 2" xfId="10235" xr:uid="{00000000-0005-0000-0000-0000B8EA0000}"/>
    <cellStyle name="Uwaga 7 2 19 3" xfId="12277" xr:uid="{00000000-0005-0000-0000-0000B9EA0000}"/>
    <cellStyle name="Uwaga 7 2 19 4" xfId="6401" xr:uid="{00000000-0005-0000-0000-0000BAEA0000}"/>
    <cellStyle name="Uwaga 7 2 19 5" xfId="16926" xr:uid="{00000000-0005-0000-0000-0000BBEA0000}"/>
    <cellStyle name="Uwaga 7 2 19 6" xfId="19501" xr:uid="{00000000-0005-0000-0000-0000BCEA0000}"/>
    <cellStyle name="Uwaga 7 2 19 7" xfId="22811" xr:uid="{00000000-0005-0000-0000-0000BDEA0000}"/>
    <cellStyle name="Uwaga 7 2 19 8" xfId="26128" xr:uid="{00000000-0005-0000-0000-0000BEEA0000}"/>
    <cellStyle name="Uwaga 7 2 19 9" xfId="29360" xr:uid="{00000000-0005-0000-0000-0000BFEA0000}"/>
    <cellStyle name="Uwaga 7 2 2" xfId="1640" xr:uid="{00000000-0005-0000-0000-0000C0EA0000}"/>
    <cellStyle name="Uwaga 7 2 2 10" xfId="31292" xr:uid="{00000000-0005-0000-0000-0000C1EA0000}"/>
    <cellStyle name="Uwaga 7 2 2 11" xfId="18110" xr:uid="{00000000-0005-0000-0000-0000C2EA0000}"/>
    <cellStyle name="Uwaga 7 2 2 12" xfId="36942" xr:uid="{00000000-0005-0000-0000-0000C3EA0000}"/>
    <cellStyle name="Uwaga 7 2 2 13" xfId="40174" xr:uid="{00000000-0005-0000-0000-0000C4EA0000}"/>
    <cellStyle name="Uwaga 7 2 2 14" xfId="43328" xr:uid="{00000000-0005-0000-0000-0000C5EA0000}"/>
    <cellStyle name="Uwaga 7 2 2 15" xfId="46651" xr:uid="{00000000-0005-0000-0000-0000C6EA0000}"/>
    <cellStyle name="Uwaga 7 2 2 16" xfId="49794" xr:uid="{00000000-0005-0000-0000-0000C7EA0000}"/>
    <cellStyle name="Uwaga 7 2 2 17" xfId="53025" xr:uid="{00000000-0005-0000-0000-0000C8EA0000}"/>
    <cellStyle name="Uwaga 7 2 2 18" xfId="33816" xr:uid="{00000000-0005-0000-0000-0000C9EA0000}"/>
    <cellStyle name="Uwaga 7 2 2 19" xfId="58308" xr:uid="{00000000-0005-0000-0000-0000CAEA0000}"/>
    <cellStyle name="Uwaga 7 2 2 2" xfId="8852" xr:uid="{00000000-0005-0000-0000-0000CBEA0000}"/>
    <cellStyle name="Uwaga 7 2 2 3" xfId="8538" xr:uid="{00000000-0005-0000-0000-0000CCEA0000}"/>
    <cellStyle name="Uwaga 7 2 2 4" xfId="5020" xr:uid="{00000000-0005-0000-0000-0000CDEA0000}"/>
    <cellStyle name="Uwaga 7 2 2 5" xfId="15536" xr:uid="{00000000-0005-0000-0000-0000CEEA0000}"/>
    <cellStyle name="Uwaga 7 2 2 6" xfId="14561" xr:uid="{00000000-0005-0000-0000-0000CFEA0000}"/>
    <cellStyle name="Uwaga 7 2 2 7" xfId="21418" xr:uid="{00000000-0005-0000-0000-0000D0EA0000}"/>
    <cellStyle name="Uwaga 7 2 2 8" xfId="24741" xr:uid="{00000000-0005-0000-0000-0000D1EA0000}"/>
    <cellStyle name="Uwaga 7 2 2 9" xfId="27967" xr:uid="{00000000-0005-0000-0000-0000D2EA0000}"/>
    <cellStyle name="Uwaga 7 2 20" xfId="4140" xr:uid="{00000000-0005-0000-0000-0000D3EA0000}"/>
    <cellStyle name="Uwaga 7 2 20 10" xfId="36246" xr:uid="{00000000-0005-0000-0000-0000D4EA0000}"/>
    <cellStyle name="Uwaga 7 2 20 11" xfId="39442" xr:uid="{00000000-0005-0000-0000-0000D5EA0000}"/>
    <cellStyle name="Uwaga 7 2 20 12" xfId="42641" xr:uid="{00000000-0005-0000-0000-0000D6EA0000}"/>
    <cellStyle name="Uwaga 7 2 20 13" xfId="45828" xr:uid="{00000000-0005-0000-0000-0000D7EA0000}"/>
    <cellStyle name="Uwaga 7 2 20 14" xfId="49116" xr:uid="{00000000-0005-0000-0000-0000D8EA0000}"/>
    <cellStyle name="Uwaga 7 2 20 15" xfId="52289" xr:uid="{00000000-0005-0000-0000-0000D9EA0000}"/>
    <cellStyle name="Uwaga 7 2 20 16" xfId="55463" xr:uid="{00000000-0005-0000-0000-0000DAEA0000}"/>
    <cellStyle name="Uwaga 7 2 20 17" xfId="57517" xr:uid="{00000000-0005-0000-0000-0000DBEA0000}"/>
    <cellStyle name="Uwaga 7 2 20 18" xfId="60754" xr:uid="{00000000-0005-0000-0000-0000DCEA0000}"/>
    <cellStyle name="Uwaga 7 2 20 2" xfId="11342" xr:uid="{00000000-0005-0000-0000-0000DDEA0000}"/>
    <cellStyle name="Uwaga 7 2 20 3" xfId="13384" xr:uid="{00000000-0005-0000-0000-0000DEEA0000}"/>
    <cellStyle name="Uwaga 7 2 20 4" xfId="18033" xr:uid="{00000000-0005-0000-0000-0000DFEA0000}"/>
    <cellStyle name="Uwaga 7 2 20 5" xfId="20608" xr:uid="{00000000-0005-0000-0000-0000E0EA0000}"/>
    <cellStyle name="Uwaga 7 2 20 6" xfId="23918" xr:uid="{00000000-0005-0000-0000-0000E1EA0000}"/>
    <cellStyle name="Uwaga 7 2 20 7" xfId="27233" xr:uid="{00000000-0005-0000-0000-0000E2EA0000}"/>
    <cellStyle name="Uwaga 7 2 20 8" xfId="30467" xr:uid="{00000000-0005-0000-0000-0000E3EA0000}"/>
    <cellStyle name="Uwaga 7 2 20 9" xfId="33784" xr:uid="{00000000-0005-0000-0000-0000E4EA0000}"/>
    <cellStyle name="Uwaga 7 2 3" xfId="2574" xr:uid="{00000000-0005-0000-0000-0000E5EA0000}"/>
    <cellStyle name="Uwaga 7 2 3 10" xfId="32218" xr:uid="{00000000-0005-0000-0000-0000E6EA0000}"/>
    <cellStyle name="Uwaga 7 2 3 11" xfId="34688" xr:uid="{00000000-0005-0000-0000-0000E7EA0000}"/>
    <cellStyle name="Uwaga 7 2 3 12" xfId="37876" xr:uid="{00000000-0005-0000-0000-0000E8EA0000}"/>
    <cellStyle name="Uwaga 7 2 3 13" xfId="41086" xr:uid="{00000000-0005-0000-0000-0000E9EA0000}"/>
    <cellStyle name="Uwaga 7 2 3 14" xfId="44262" xr:uid="{00000000-0005-0000-0000-0000EAEA0000}"/>
    <cellStyle name="Uwaga 7 2 3 15" xfId="47561" xr:uid="{00000000-0005-0000-0000-0000EBEA0000}"/>
    <cellStyle name="Uwaga 7 2 3 16" xfId="50726" xr:uid="{00000000-0005-0000-0000-0000ECEA0000}"/>
    <cellStyle name="Uwaga 7 2 3 17" xfId="53921" xr:uid="{00000000-0005-0000-0000-0000EDEA0000}"/>
    <cellStyle name="Uwaga 7 2 3 18" xfId="55975" xr:uid="{00000000-0005-0000-0000-0000EEEA0000}"/>
    <cellStyle name="Uwaga 7 2 3 19" xfId="59212" xr:uid="{00000000-0005-0000-0000-0000EFEA0000}"/>
    <cellStyle name="Uwaga 7 2 3 2" xfId="9776" xr:uid="{00000000-0005-0000-0000-0000F0EA0000}"/>
    <cellStyle name="Uwaga 7 2 3 3" xfId="11818" xr:uid="{00000000-0005-0000-0000-0000F1EA0000}"/>
    <cellStyle name="Uwaga 7 2 3 4" xfId="5942" xr:uid="{00000000-0005-0000-0000-0000F2EA0000}"/>
    <cellStyle name="Uwaga 7 2 3 5" xfId="16467" xr:uid="{00000000-0005-0000-0000-0000F3EA0000}"/>
    <cellStyle name="Uwaga 7 2 3 6" xfId="19042" xr:uid="{00000000-0005-0000-0000-0000F4EA0000}"/>
    <cellStyle name="Uwaga 7 2 3 7" xfId="22352" xr:uid="{00000000-0005-0000-0000-0000F5EA0000}"/>
    <cellStyle name="Uwaga 7 2 3 8" xfId="25672" xr:uid="{00000000-0005-0000-0000-0000F6EA0000}"/>
    <cellStyle name="Uwaga 7 2 3 9" xfId="28901" xr:uid="{00000000-0005-0000-0000-0000F7EA0000}"/>
    <cellStyle name="Uwaga 7 2 4" xfId="2717" xr:uid="{00000000-0005-0000-0000-0000F8EA0000}"/>
    <cellStyle name="Uwaga 7 2 4 10" xfId="32361" xr:uid="{00000000-0005-0000-0000-0000F9EA0000}"/>
    <cellStyle name="Uwaga 7 2 4 11" xfId="34831" xr:uid="{00000000-0005-0000-0000-0000FAEA0000}"/>
    <cellStyle name="Uwaga 7 2 4 12" xfId="38019" xr:uid="{00000000-0005-0000-0000-0000FBEA0000}"/>
    <cellStyle name="Uwaga 7 2 4 13" xfId="41229" xr:uid="{00000000-0005-0000-0000-0000FCEA0000}"/>
    <cellStyle name="Uwaga 7 2 4 14" xfId="44405" xr:uid="{00000000-0005-0000-0000-0000FDEA0000}"/>
    <cellStyle name="Uwaga 7 2 4 15" xfId="47704" xr:uid="{00000000-0005-0000-0000-0000FEEA0000}"/>
    <cellStyle name="Uwaga 7 2 4 16" xfId="50869" xr:uid="{00000000-0005-0000-0000-0000FFEA0000}"/>
    <cellStyle name="Uwaga 7 2 4 17" xfId="54063" xr:uid="{00000000-0005-0000-0000-000000EB0000}"/>
    <cellStyle name="Uwaga 7 2 4 18" xfId="56117" xr:uid="{00000000-0005-0000-0000-000001EB0000}"/>
    <cellStyle name="Uwaga 7 2 4 19" xfId="59354" xr:uid="{00000000-0005-0000-0000-000002EB0000}"/>
    <cellStyle name="Uwaga 7 2 4 2" xfId="9919" xr:uid="{00000000-0005-0000-0000-000003EB0000}"/>
    <cellStyle name="Uwaga 7 2 4 3" xfId="11961" xr:uid="{00000000-0005-0000-0000-000004EB0000}"/>
    <cellStyle name="Uwaga 7 2 4 4" xfId="6085" xr:uid="{00000000-0005-0000-0000-000005EB0000}"/>
    <cellStyle name="Uwaga 7 2 4 5" xfId="16610" xr:uid="{00000000-0005-0000-0000-000006EB0000}"/>
    <cellStyle name="Uwaga 7 2 4 6" xfId="19185" xr:uid="{00000000-0005-0000-0000-000007EB0000}"/>
    <cellStyle name="Uwaga 7 2 4 7" xfId="22495" xr:uid="{00000000-0005-0000-0000-000008EB0000}"/>
    <cellStyle name="Uwaga 7 2 4 8" xfId="25814" xr:uid="{00000000-0005-0000-0000-000009EB0000}"/>
    <cellStyle name="Uwaga 7 2 4 9" xfId="29044" xr:uid="{00000000-0005-0000-0000-00000AEB0000}"/>
    <cellStyle name="Uwaga 7 2 5" xfId="2652" xr:uid="{00000000-0005-0000-0000-00000BEB0000}"/>
    <cellStyle name="Uwaga 7 2 5 10" xfId="32296" xr:uid="{00000000-0005-0000-0000-00000CEB0000}"/>
    <cellStyle name="Uwaga 7 2 5 11" xfId="34766" xr:uid="{00000000-0005-0000-0000-00000DEB0000}"/>
    <cellStyle name="Uwaga 7 2 5 12" xfId="37954" xr:uid="{00000000-0005-0000-0000-00000EEB0000}"/>
    <cellStyle name="Uwaga 7 2 5 13" xfId="41164" xr:uid="{00000000-0005-0000-0000-00000FEB0000}"/>
    <cellStyle name="Uwaga 7 2 5 14" xfId="44340" xr:uid="{00000000-0005-0000-0000-000010EB0000}"/>
    <cellStyle name="Uwaga 7 2 5 15" xfId="47639" xr:uid="{00000000-0005-0000-0000-000011EB0000}"/>
    <cellStyle name="Uwaga 7 2 5 16" xfId="50804" xr:uid="{00000000-0005-0000-0000-000012EB0000}"/>
    <cellStyle name="Uwaga 7 2 5 17" xfId="53998" xr:uid="{00000000-0005-0000-0000-000013EB0000}"/>
    <cellStyle name="Uwaga 7 2 5 18" xfId="56052" xr:uid="{00000000-0005-0000-0000-000014EB0000}"/>
    <cellStyle name="Uwaga 7 2 5 19" xfId="59289" xr:uid="{00000000-0005-0000-0000-000015EB0000}"/>
    <cellStyle name="Uwaga 7 2 5 2" xfId="9854" xr:uid="{00000000-0005-0000-0000-000016EB0000}"/>
    <cellStyle name="Uwaga 7 2 5 3" xfId="11896" xr:uid="{00000000-0005-0000-0000-000017EB0000}"/>
    <cellStyle name="Uwaga 7 2 5 4" xfId="6020" xr:uid="{00000000-0005-0000-0000-000018EB0000}"/>
    <cellStyle name="Uwaga 7 2 5 5" xfId="16545" xr:uid="{00000000-0005-0000-0000-000019EB0000}"/>
    <cellStyle name="Uwaga 7 2 5 6" xfId="19120" xr:uid="{00000000-0005-0000-0000-00001AEB0000}"/>
    <cellStyle name="Uwaga 7 2 5 7" xfId="22430" xr:uid="{00000000-0005-0000-0000-00001BEB0000}"/>
    <cellStyle name="Uwaga 7 2 5 8" xfId="25749" xr:uid="{00000000-0005-0000-0000-00001CEB0000}"/>
    <cellStyle name="Uwaga 7 2 5 9" xfId="28979" xr:uid="{00000000-0005-0000-0000-00001DEB0000}"/>
    <cellStyle name="Uwaga 7 2 6" xfId="2937" xr:uid="{00000000-0005-0000-0000-00001EEB0000}"/>
    <cellStyle name="Uwaga 7 2 6 10" xfId="32581" xr:uid="{00000000-0005-0000-0000-00001FEB0000}"/>
    <cellStyle name="Uwaga 7 2 6 11" xfId="35051" xr:uid="{00000000-0005-0000-0000-000020EB0000}"/>
    <cellStyle name="Uwaga 7 2 6 12" xfId="38239" xr:uid="{00000000-0005-0000-0000-000021EB0000}"/>
    <cellStyle name="Uwaga 7 2 6 13" xfId="41446" xr:uid="{00000000-0005-0000-0000-000022EB0000}"/>
    <cellStyle name="Uwaga 7 2 6 14" xfId="44625" xr:uid="{00000000-0005-0000-0000-000023EB0000}"/>
    <cellStyle name="Uwaga 7 2 6 15" xfId="47921" xr:uid="{00000000-0005-0000-0000-000024EB0000}"/>
    <cellStyle name="Uwaga 7 2 6 16" xfId="51089" xr:uid="{00000000-0005-0000-0000-000025EB0000}"/>
    <cellStyle name="Uwaga 7 2 6 17" xfId="54278" xr:uid="{00000000-0005-0000-0000-000026EB0000}"/>
    <cellStyle name="Uwaga 7 2 6 18" xfId="56332" xr:uid="{00000000-0005-0000-0000-000027EB0000}"/>
    <cellStyle name="Uwaga 7 2 6 19" xfId="59569" xr:uid="{00000000-0005-0000-0000-000028EB0000}"/>
    <cellStyle name="Uwaga 7 2 6 2" xfId="10139" xr:uid="{00000000-0005-0000-0000-000029EB0000}"/>
    <cellStyle name="Uwaga 7 2 6 3" xfId="12181" xr:uid="{00000000-0005-0000-0000-00002AEB0000}"/>
    <cellStyle name="Uwaga 7 2 6 4" xfId="6305" xr:uid="{00000000-0005-0000-0000-00002BEB0000}"/>
    <cellStyle name="Uwaga 7 2 6 5" xfId="16830" xr:uid="{00000000-0005-0000-0000-00002CEB0000}"/>
    <cellStyle name="Uwaga 7 2 6 6" xfId="19405" xr:uid="{00000000-0005-0000-0000-00002DEB0000}"/>
    <cellStyle name="Uwaga 7 2 6 7" xfId="22715" xr:uid="{00000000-0005-0000-0000-00002EEB0000}"/>
    <cellStyle name="Uwaga 7 2 6 8" xfId="26032" xr:uid="{00000000-0005-0000-0000-00002FEB0000}"/>
    <cellStyle name="Uwaga 7 2 6 9" xfId="29264" xr:uid="{00000000-0005-0000-0000-000030EB0000}"/>
    <cellStyle name="Uwaga 7 2 7" xfId="3007" xr:uid="{00000000-0005-0000-0000-000031EB0000}"/>
    <cellStyle name="Uwaga 7 2 7 10" xfId="32651" xr:uid="{00000000-0005-0000-0000-000032EB0000}"/>
    <cellStyle name="Uwaga 7 2 7 11" xfId="35121" xr:uid="{00000000-0005-0000-0000-000033EB0000}"/>
    <cellStyle name="Uwaga 7 2 7 12" xfId="38309" xr:uid="{00000000-0005-0000-0000-000034EB0000}"/>
    <cellStyle name="Uwaga 7 2 7 13" xfId="41516" xr:uid="{00000000-0005-0000-0000-000035EB0000}"/>
    <cellStyle name="Uwaga 7 2 7 14" xfId="44695" xr:uid="{00000000-0005-0000-0000-000036EB0000}"/>
    <cellStyle name="Uwaga 7 2 7 15" xfId="47991" xr:uid="{00000000-0005-0000-0000-000037EB0000}"/>
    <cellStyle name="Uwaga 7 2 7 16" xfId="51159" xr:uid="{00000000-0005-0000-0000-000038EB0000}"/>
    <cellStyle name="Uwaga 7 2 7 17" xfId="54348" xr:uid="{00000000-0005-0000-0000-000039EB0000}"/>
    <cellStyle name="Uwaga 7 2 7 18" xfId="56402" xr:uid="{00000000-0005-0000-0000-00003AEB0000}"/>
    <cellStyle name="Uwaga 7 2 7 19" xfId="59639" xr:uid="{00000000-0005-0000-0000-00003BEB0000}"/>
    <cellStyle name="Uwaga 7 2 7 2" xfId="10209" xr:uid="{00000000-0005-0000-0000-00003CEB0000}"/>
    <cellStyle name="Uwaga 7 2 7 3" xfId="12251" xr:uid="{00000000-0005-0000-0000-00003DEB0000}"/>
    <cellStyle name="Uwaga 7 2 7 4" xfId="6375" xr:uid="{00000000-0005-0000-0000-00003EEB0000}"/>
    <cellStyle name="Uwaga 7 2 7 5" xfId="16900" xr:uid="{00000000-0005-0000-0000-00003FEB0000}"/>
    <cellStyle name="Uwaga 7 2 7 6" xfId="19475" xr:uid="{00000000-0005-0000-0000-000040EB0000}"/>
    <cellStyle name="Uwaga 7 2 7 7" xfId="22785" xr:uid="{00000000-0005-0000-0000-000041EB0000}"/>
    <cellStyle name="Uwaga 7 2 7 8" xfId="26102" xr:uid="{00000000-0005-0000-0000-000042EB0000}"/>
    <cellStyle name="Uwaga 7 2 7 9" xfId="29334" xr:uid="{00000000-0005-0000-0000-000043EB0000}"/>
    <cellStyle name="Uwaga 7 2 8" xfId="3207" xr:uid="{00000000-0005-0000-0000-000044EB0000}"/>
    <cellStyle name="Uwaga 7 2 8 10" xfId="32851" xr:uid="{00000000-0005-0000-0000-000045EB0000}"/>
    <cellStyle name="Uwaga 7 2 8 11" xfId="35320" xr:uid="{00000000-0005-0000-0000-000046EB0000}"/>
    <cellStyle name="Uwaga 7 2 8 12" xfId="38509" xr:uid="{00000000-0005-0000-0000-000047EB0000}"/>
    <cellStyle name="Uwaga 7 2 8 13" xfId="41715" xr:uid="{00000000-0005-0000-0000-000048EB0000}"/>
    <cellStyle name="Uwaga 7 2 8 14" xfId="44895" xr:uid="{00000000-0005-0000-0000-000049EB0000}"/>
    <cellStyle name="Uwaga 7 2 8 15" xfId="48190" xr:uid="{00000000-0005-0000-0000-00004AEB0000}"/>
    <cellStyle name="Uwaga 7 2 8 16" xfId="51358" xr:uid="{00000000-0005-0000-0000-00004BEB0000}"/>
    <cellStyle name="Uwaga 7 2 8 17" xfId="54545" xr:uid="{00000000-0005-0000-0000-00004CEB0000}"/>
    <cellStyle name="Uwaga 7 2 8 18" xfId="56599" xr:uid="{00000000-0005-0000-0000-00004DEB0000}"/>
    <cellStyle name="Uwaga 7 2 8 19" xfId="59836" xr:uid="{00000000-0005-0000-0000-00004EEB0000}"/>
    <cellStyle name="Uwaga 7 2 8 2" xfId="10409" xr:uid="{00000000-0005-0000-0000-00004FEB0000}"/>
    <cellStyle name="Uwaga 7 2 8 3" xfId="12451" xr:uid="{00000000-0005-0000-0000-000050EB0000}"/>
    <cellStyle name="Uwaga 7 2 8 4" xfId="6575" xr:uid="{00000000-0005-0000-0000-000051EB0000}"/>
    <cellStyle name="Uwaga 7 2 8 5" xfId="17100" xr:uid="{00000000-0005-0000-0000-000052EB0000}"/>
    <cellStyle name="Uwaga 7 2 8 6" xfId="19675" xr:uid="{00000000-0005-0000-0000-000053EB0000}"/>
    <cellStyle name="Uwaga 7 2 8 7" xfId="22985" xr:uid="{00000000-0005-0000-0000-000054EB0000}"/>
    <cellStyle name="Uwaga 7 2 8 8" xfId="26300" xr:uid="{00000000-0005-0000-0000-000055EB0000}"/>
    <cellStyle name="Uwaga 7 2 8 9" xfId="29534" xr:uid="{00000000-0005-0000-0000-000056EB0000}"/>
    <cellStyle name="Uwaga 7 2 9" xfId="3139" xr:uid="{00000000-0005-0000-0000-000057EB0000}"/>
    <cellStyle name="Uwaga 7 2 9 10" xfId="32783" xr:uid="{00000000-0005-0000-0000-000058EB0000}"/>
    <cellStyle name="Uwaga 7 2 9 11" xfId="35252" xr:uid="{00000000-0005-0000-0000-000059EB0000}"/>
    <cellStyle name="Uwaga 7 2 9 12" xfId="38441" xr:uid="{00000000-0005-0000-0000-00005AEB0000}"/>
    <cellStyle name="Uwaga 7 2 9 13" xfId="41647" xr:uid="{00000000-0005-0000-0000-00005BEB0000}"/>
    <cellStyle name="Uwaga 7 2 9 14" xfId="44827" xr:uid="{00000000-0005-0000-0000-00005CEB0000}"/>
    <cellStyle name="Uwaga 7 2 9 15" xfId="48122" xr:uid="{00000000-0005-0000-0000-00005DEB0000}"/>
    <cellStyle name="Uwaga 7 2 9 16" xfId="51290" xr:uid="{00000000-0005-0000-0000-00005EEB0000}"/>
    <cellStyle name="Uwaga 7 2 9 17" xfId="54478" xr:uid="{00000000-0005-0000-0000-00005FEB0000}"/>
    <cellStyle name="Uwaga 7 2 9 18" xfId="56532" xr:uid="{00000000-0005-0000-0000-000060EB0000}"/>
    <cellStyle name="Uwaga 7 2 9 19" xfId="59769" xr:uid="{00000000-0005-0000-0000-000061EB0000}"/>
    <cellStyle name="Uwaga 7 2 9 2" xfId="10341" xr:uid="{00000000-0005-0000-0000-000062EB0000}"/>
    <cellStyle name="Uwaga 7 2 9 3" xfId="12383" xr:uid="{00000000-0005-0000-0000-000063EB0000}"/>
    <cellStyle name="Uwaga 7 2 9 4" xfId="6507" xr:uid="{00000000-0005-0000-0000-000064EB0000}"/>
    <cellStyle name="Uwaga 7 2 9 5" xfId="17032" xr:uid="{00000000-0005-0000-0000-000065EB0000}"/>
    <cellStyle name="Uwaga 7 2 9 6" xfId="19607" xr:uid="{00000000-0005-0000-0000-000066EB0000}"/>
    <cellStyle name="Uwaga 7 2 9 7" xfId="22917" xr:uid="{00000000-0005-0000-0000-000067EB0000}"/>
    <cellStyle name="Uwaga 7 2 9 8" xfId="26233" xr:uid="{00000000-0005-0000-0000-000068EB0000}"/>
    <cellStyle name="Uwaga 7 2 9 9" xfId="29466" xr:uid="{00000000-0005-0000-0000-000069EB0000}"/>
    <cellStyle name="Uwaga 7 20" xfId="2217" xr:uid="{00000000-0005-0000-0000-00006AEB0000}"/>
    <cellStyle name="Uwaga 7 20 10" xfId="31865" xr:uid="{00000000-0005-0000-0000-00006BEB0000}"/>
    <cellStyle name="Uwaga 7 20 11" xfId="34340" xr:uid="{00000000-0005-0000-0000-00006CEB0000}"/>
    <cellStyle name="Uwaga 7 20 12" xfId="37519" xr:uid="{00000000-0005-0000-0000-00006DEB0000}"/>
    <cellStyle name="Uwaga 7 20 13" xfId="40739" xr:uid="{00000000-0005-0000-0000-00006EEB0000}"/>
    <cellStyle name="Uwaga 7 20 14" xfId="43905" xr:uid="{00000000-0005-0000-0000-00006FEB0000}"/>
    <cellStyle name="Uwaga 7 20 15" xfId="47214" xr:uid="{00000000-0005-0000-0000-000070EB0000}"/>
    <cellStyle name="Uwaga 7 20 16" xfId="50371" xr:uid="{00000000-0005-0000-0000-000071EB0000}"/>
    <cellStyle name="Uwaga 7 20 17" xfId="53579" xr:uid="{00000000-0005-0000-0000-000072EB0000}"/>
    <cellStyle name="Uwaga 7 20 18" xfId="55629" xr:uid="{00000000-0005-0000-0000-000073EB0000}"/>
    <cellStyle name="Uwaga 7 20 19" xfId="58866" xr:uid="{00000000-0005-0000-0000-000074EB0000}"/>
    <cellStyle name="Uwaga 7 20 2" xfId="9423" xr:uid="{00000000-0005-0000-0000-000075EB0000}"/>
    <cellStyle name="Uwaga 7 20 3" xfId="11461" xr:uid="{00000000-0005-0000-0000-000076EB0000}"/>
    <cellStyle name="Uwaga 7 20 4" xfId="5594" xr:uid="{00000000-0005-0000-0000-000077EB0000}"/>
    <cellStyle name="Uwaga 7 20 5" xfId="16112" xr:uid="{00000000-0005-0000-0000-000078EB0000}"/>
    <cellStyle name="Uwaga 7 20 6" xfId="18685" xr:uid="{00000000-0005-0000-0000-000079EB0000}"/>
    <cellStyle name="Uwaga 7 20 7" xfId="21995" xr:uid="{00000000-0005-0000-0000-00007AEB0000}"/>
    <cellStyle name="Uwaga 7 20 8" xfId="25316" xr:uid="{00000000-0005-0000-0000-00007BEB0000}"/>
    <cellStyle name="Uwaga 7 20 9" xfId="28544" xr:uid="{00000000-0005-0000-0000-00007CEB0000}"/>
    <cellStyle name="Uwaga 7 21" xfId="4076" xr:uid="{00000000-0005-0000-0000-00007DEB0000}"/>
    <cellStyle name="Uwaga 7 21 10" xfId="36182" xr:uid="{00000000-0005-0000-0000-00007EEB0000}"/>
    <cellStyle name="Uwaga 7 21 11" xfId="39378" xr:uid="{00000000-0005-0000-0000-00007FEB0000}"/>
    <cellStyle name="Uwaga 7 21 12" xfId="42577" xr:uid="{00000000-0005-0000-0000-000080EB0000}"/>
    <cellStyle name="Uwaga 7 21 13" xfId="45764" xr:uid="{00000000-0005-0000-0000-000081EB0000}"/>
    <cellStyle name="Uwaga 7 21 14" xfId="49052" xr:uid="{00000000-0005-0000-0000-000082EB0000}"/>
    <cellStyle name="Uwaga 7 21 15" xfId="52225" xr:uid="{00000000-0005-0000-0000-000083EB0000}"/>
    <cellStyle name="Uwaga 7 21 16" xfId="55400" xr:uid="{00000000-0005-0000-0000-000084EB0000}"/>
    <cellStyle name="Uwaga 7 21 17" xfId="57454" xr:uid="{00000000-0005-0000-0000-000085EB0000}"/>
    <cellStyle name="Uwaga 7 21 18" xfId="60691" xr:uid="{00000000-0005-0000-0000-000086EB0000}"/>
    <cellStyle name="Uwaga 7 21 2" xfId="11278" xr:uid="{00000000-0005-0000-0000-000087EB0000}"/>
    <cellStyle name="Uwaga 7 21 3" xfId="13320" xr:uid="{00000000-0005-0000-0000-000088EB0000}"/>
    <cellStyle name="Uwaga 7 21 4" xfId="17969" xr:uid="{00000000-0005-0000-0000-000089EB0000}"/>
    <cellStyle name="Uwaga 7 21 5" xfId="20544" xr:uid="{00000000-0005-0000-0000-00008AEB0000}"/>
    <cellStyle name="Uwaga 7 21 6" xfId="23854" xr:uid="{00000000-0005-0000-0000-00008BEB0000}"/>
    <cellStyle name="Uwaga 7 21 7" xfId="27169" xr:uid="{00000000-0005-0000-0000-00008CEB0000}"/>
    <cellStyle name="Uwaga 7 21 8" xfId="30403" xr:uid="{00000000-0005-0000-0000-00008DEB0000}"/>
    <cellStyle name="Uwaga 7 21 9" xfId="33720" xr:uid="{00000000-0005-0000-0000-00008EEB0000}"/>
    <cellStyle name="Uwaga 7 22" xfId="4370" xr:uid="{00000000-0005-0000-0000-00008FEB0000}"/>
    <cellStyle name="Uwaga 7 22 10" xfId="42866" xr:uid="{00000000-0005-0000-0000-000090EB0000}"/>
    <cellStyle name="Uwaga 7 22 11" xfId="46058" xr:uid="{00000000-0005-0000-0000-000091EB0000}"/>
    <cellStyle name="Uwaga 7 22 12" xfId="49335" xr:uid="{00000000-0005-0000-0000-000092EB0000}"/>
    <cellStyle name="Uwaga 7 22 13" xfId="52518" xr:uid="{00000000-0005-0000-0000-000093EB0000}"/>
    <cellStyle name="Uwaga 7 22 14" xfId="57733" xr:uid="{00000000-0005-0000-0000-000094EB0000}"/>
    <cellStyle name="Uwaga 7 22 15" xfId="60970" xr:uid="{00000000-0005-0000-0000-000095EB0000}"/>
    <cellStyle name="Uwaga 7 22 2" xfId="13608" xr:uid="{00000000-0005-0000-0000-000096EB0000}"/>
    <cellStyle name="Uwaga 7 22 3" xfId="7587" xr:uid="{00000000-0005-0000-0000-000097EB0000}"/>
    <cellStyle name="Uwaga 7 22 4" xfId="20838" xr:uid="{00000000-0005-0000-0000-000098EB0000}"/>
    <cellStyle name="Uwaga 7 22 5" xfId="24148" xr:uid="{00000000-0005-0000-0000-000099EB0000}"/>
    <cellStyle name="Uwaga 7 22 6" xfId="27462" xr:uid="{00000000-0005-0000-0000-00009AEB0000}"/>
    <cellStyle name="Uwaga 7 22 7" xfId="30697" xr:uid="{00000000-0005-0000-0000-00009BEB0000}"/>
    <cellStyle name="Uwaga 7 22 8" xfId="36466" xr:uid="{00000000-0005-0000-0000-00009CEB0000}"/>
    <cellStyle name="Uwaga 7 22 9" xfId="39671" xr:uid="{00000000-0005-0000-0000-00009DEB0000}"/>
    <cellStyle name="Uwaga 7 23" xfId="4151" xr:uid="{00000000-0005-0000-0000-00009EEB0000}"/>
    <cellStyle name="Uwaga 7 23 10" xfId="42652" xr:uid="{00000000-0005-0000-0000-00009FEB0000}"/>
    <cellStyle name="Uwaga 7 23 11" xfId="45839" xr:uid="{00000000-0005-0000-0000-0000A0EB0000}"/>
    <cellStyle name="Uwaga 7 23 12" xfId="49127" xr:uid="{00000000-0005-0000-0000-0000A1EB0000}"/>
    <cellStyle name="Uwaga 7 23 13" xfId="52299" xr:uid="{00000000-0005-0000-0000-0000A2EB0000}"/>
    <cellStyle name="Uwaga 7 23 14" xfId="57525" xr:uid="{00000000-0005-0000-0000-0000A3EB0000}"/>
    <cellStyle name="Uwaga 7 23 15" xfId="60762" xr:uid="{00000000-0005-0000-0000-0000A4EB0000}"/>
    <cellStyle name="Uwaga 7 23 2" xfId="13395" xr:uid="{00000000-0005-0000-0000-0000A5EB0000}"/>
    <cellStyle name="Uwaga 7 23 3" xfId="7388" xr:uid="{00000000-0005-0000-0000-0000A6EB0000}"/>
    <cellStyle name="Uwaga 7 23 4" xfId="20619" xr:uid="{00000000-0005-0000-0000-0000A7EB0000}"/>
    <cellStyle name="Uwaga 7 23 5" xfId="23929" xr:uid="{00000000-0005-0000-0000-0000A8EB0000}"/>
    <cellStyle name="Uwaga 7 23 6" xfId="27244" xr:uid="{00000000-0005-0000-0000-0000A9EB0000}"/>
    <cellStyle name="Uwaga 7 23 7" xfId="30478" xr:uid="{00000000-0005-0000-0000-0000AAEB0000}"/>
    <cellStyle name="Uwaga 7 23 8" xfId="36257" xr:uid="{00000000-0005-0000-0000-0000ABEB0000}"/>
    <cellStyle name="Uwaga 7 23 9" xfId="39453" xr:uid="{00000000-0005-0000-0000-0000ACEB0000}"/>
    <cellStyle name="Uwaga 7 24" xfId="4429" xr:uid="{00000000-0005-0000-0000-0000ADEB0000}"/>
    <cellStyle name="Uwaga 7 24 10" xfId="42923" xr:uid="{00000000-0005-0000-0000-0000AEEB0000}"/>
    <cellStyle name="Uwaga 7 24 11" xfId="46117" xr:uid="{00000000-0005-0000-0000-0000AFEB0000}"/>
    <cellStyle name="Uwaga 7 24 12" xfId="49392" xr:uid="{00000000-0005-0000-0000-0000B0EB0000}"/>
    <cellStyle name="Uwaga 7 24 13" xfId="52577" xr:uid="{00000000-0005-0000-0000-0000B1EB0000}"/>
    <cellStyle name="Uwaga 7 24 14" xfId="57787" xr:uid="{00000000-0005-0000-0000-0000B2EB0000}"/>
    <cellStyle name="Uwaga 7 24 15" xfId="61024" xr:uid="{00000000-0005-0000-0000-0000B3EB0000}"/>
    <cellStyle name="Uwaga 7 24 2" xfId="13667" xr:uid="{00000000-0005-0000-0000-0000B4EB0000}"/>
    <cellStyle name="Uwaga 7 24 3" xfId="7632" xr:uid="{00000000-0005-0000-0000-0000B5EB0000}"/>
    <cellStyle name="Uwaga 7 24 4" xfId="20897" xr:uid="{00000000-0005-0000-0000-0000B6EB0000}"/>
    <cellStyle name="Uwaga 7 24 5" xfId="24207" xr:uid="{00000000-0005-0000-0000-0000B7EB0000}"/>
    <cellStyle name="Uwaga 7 24 6" xfId="27521" xr:uid="{00000000-0005-0000-0000-0000B8EB0000}"/>
    <cellStyle name="Uwaga 7 24 7" xfId="30756" xr:uid="{00000000-0005-0000-0000-0000B9EB0000}"/>
    <cellStyle name="Uwaga 7 24 8" xfId="36523" xr:uid="{00000000-0005-0000-0000-0000BAEB0000}"/>
    <cellStyle name="Uwaga 7 24 9" xfId="39730" xr:uid="{00000000-0005-0000-0000-0000BBEB0000}"/>
    <cellStyle name="Uwaga 7 25" xfId="4487" xr:uid="{00000000-0005-0000-0000-0000BCEB0000}"/>
    <cellStyle name="Uwaga 7 25 10" xfId="42978" xr:uid="{00000000-0005-0000-0000-0000BDEB0000}"/>
    <cellStyle name="Uwaga 7 25 11" xfId="46175" xr:uid="{00000000-0005-0000-0000-0000BEEB0000}"/>
    <cellStyle name="Uwaga 7 25 12" xfId="49447" xr:uid="{00000000-0005-0000-0000-0000BFEB0000}"/>
    <cellStyle name="Uwaga 7 25 13" xfId="52635" xr:uid="{00000000-0005-0000-0000-0000C0EB0000}"/>
    <cellStyle name="Uwaga 7 25 14" xfId="57840" xr:uid="{00000000-0005-0000-0000-0000C1EB0000}"/>
    <cellStyle name="Uwaga 7 25 15" xfId="61077" xr:uid="{00000000-0005-0000-0000-0000C2EB0000}"/>
    <cellStyle name="Uwaga 7 25 2" xfId="13724" xr:uid="{00000000-0005-0000-0000-0000C3EB0000}"/>
    <cellStyle name="Uwaga 7 25 3" xfId="7685" xr:uid="{00000000-0005-0000-0000-0000C4EB0000}"/>
    <cellStyle name="Uwaga 7 25 4" xfId="20955" xr:uid="{00000000-0005-0000-0000-0000C5EB0000}"/>
    <cellStyle name="Uwaga 7 25 5" xfId="24265" xr:uid="{00000000-0005-0000-0000-0000C6EB0000}"/>
    <cellStyle name="Uwaga 7 25 6" xfId="27578" xr:uid="{00000000-0005-0000-0000-0000C7EB0000}"/>
    <cellStyle name="Uwaga 7 25 7" xfId="30814" xr:uid="{00000000-0005-0000-0000-0000C8EB0000}"/>
    <cellStyle name="Uwaga 7 25 8" xfId="36578" xr:uid="{00000000-0005-0000-0000-0000C9EB0000}"/>
    <cellStyle name="Uwaga 7 25 9" xfId="39788" xr:uid="{00000000-0005-0000-0000-0000CAEB0000}"/>
    <cellStyle name="Uwaga 7 26" xfId="4541" xr:uid="{00000000-0005-0000-0000-0000CBEB0000}"/>
    <cellStyle name="Uwaga 7 26 10" xfId="43030" xr:uid="{00000000-0005-0000-0000-0000CCEB0000}"/>
    <cellStyle name="Uwaga 7 26 11" xfId="46229" xr:uid="{00000000-0005-0000-0000-0000CDEB0000}"/>
    <cellStyle name="Uwaga 7 26 12" xfId="49498" xr:uid="{00000000-0005-0000-0000-0000CEEB0000}"/>
    <cellStyle name="Uwaga 7 26 13" xfId="52689" xr:uid="{00000000-0005-0000-0000-0000CFEB0000}"/>
    <cellStyle name="Uwaga 7 26 14" xfId="57890" xr:uid="{00000000-0005-0000-0000-0000D0EB0000}"/>
    <cellStyle name="Uwaga 7 26 15" xfId="61127" xr:uid="{00000000-0005-0000-0000-0000D1EB0000}"/>
    <cellStyle name="Uwaga 7 26 2" xfId="13777" xr:uid="{00000000-0005-0000-0000-0000D2EB0000}"/>
    <cellStyle name="Uwaga 7 26 3" xfId="7735" xr:uid="{00000000-0005-0000-0000-0000D3EB0000}"/>
    <cellStyle name="Uwaga 7 26 4" xfId="21009" xr:uid="{00000000-0005-0000-0000-0000D4EB0000}"/>
    <cellStyle name="Uwaga 7 26 5" xfId="24319" xr:uid="{00000000-0005-0000-0000-0000D5EB0000}"/>
    <cellStyle name="Uwaga 7 26 6" xfId="27631" xr:uid="{00000000-0005-0000-0000-0000D6EB0000}"/>
    <cellStyle name="Uwaga 7 26 7" xfId="30868" xr:uid="{00000000-0005-0000-0000-0000D7EB0000}"/>
    <cellStyle name="Uwaga 7 26 8" xfId="36629" xr:uid="{00000000-0005-0000-0000-0000D8EB0000}"/>
    <cellStyle name="Uwaga 7 26 9" xfId="39842" xr:uid="{00000000-0005-0000-0000-0000D9EB0000}"/>
    <cellStyle name="Uwaga 7 27" xfId="4597" xr:uid="{00000000-0005-0000-0000-0000DAEB0000}"/>
    <cellStyle name="Uwaga 7 27 10" xfId="43084" xr:uid="{00000000-0005-0000-0000-0000DBEB0000}"/>
    <cellStyle name="Uwaga 7 27 11" xfId="46285" xr:uid="{00000000-0005-0000-0000-0000DCEB0000}"/>
    <cellStyle name="Uwaga 7 27 12" xfId="49552" xr:uid="{00000000-0005-0000-0000-0000DDEB0000}"/>
    <cellStyle name="Uwaga 7 27 13" xfId="52745" xr:uid="{00000000-0005-0000-0000-0000DEEB0000}"/>
    <cellStyle name="Uwaga 7 27 14" xfId="57943" xr:uid="{00000000-0005-0000-0000-0000DFEB0000}"/>
    <cellStyle name="Uwaga 7 27 15" xfId="61180" xr:uid="{00000000-0005-0000-0000-0000E0EB0000}"/>
    <cellStyle name="Uwaga 7 27 2" xfId="13833" xr:uid="{00000000-0005-0000-0000-0000E1EB0000}"/>
    <cellStyle name="Uwaga 7 27 3" xfId="7788" xr:uid="{00000000-0005-0000-0000-0000E2EB0000}"/>
    <cellStyle name="Uwaga 7 27 4" xfId="21065" xr:uid="{00000000-0005-0000-0000-0000E3EB0000}"/>
    <cellStyle name="Uwaga 7 27 5" xfId="24375" xr:uid="{00000000-0005-0000-0000-0000E4EB0000}"/>
    <cellStyle name="Uwaga 7 27 6" xfId="27687" xr:uid="{00000000-0005-0000-0000-0000E5EB0000}"/>
    <cellStyle name="Uwaga 7 27 7" xfId="30924" xr:uid="{00000000-0005-0000-0000-0000E6EB0000}"/>
    <cellStyle name="Uwaga 7 27 8" xfId="36684" xr:uid="{00000000-0005-0000-0000-0000E7EB0000}"/>
    <cellStyle name="Uwaga 7 27 9" xfId="39897" xr:uid="{00000000-0005-0000-0000-0000E8EB0000}"/>
    <cellStyle name="Uwaga 7 28" xfId="4644" xr:uid="{00000000-0005-0000-0000-0000E9EB0000}"/>
    <cellStyle name="Uwaga 7 28 10" xfId="43130" xr:uid="{00000000-0005-0000-0000-0000EAEB0000}"/>
    <cellStyle name="Uwaga 7 28 11" xfId="46332" xr:uid="{00000000-0005-0000-0000-0000EBEB0000}"/>
    <cellStyle name="Uwaga 7 28 12" xfId="49598" xr:uid="{00000000-0005-0000-0000-0000ECEB0000}"/>
    <cellStyle name="Uwaga 7 28 13" xfId="52792" xr:uid="{00000000-0005-0000-0000-0000EDEB0000}"/>
    <cellStyle name="Uwaga 7 28 14" xfId="57989" xr:uid="{00000000-0005-0000-0000-0000EEEB0000}"/>
    <cellStyle name="Uwaga 7 28 15" xfId="61226" xr:uid="{00000000-0005-0000-0000-0000EFEB0000}"/>
    <cellStyle name="Uwaga 7 28 2" xfId="13880" xr:uid="{00000000-0005-0000-0000-0000F0EB0000}"/>
    <cellStyle name="Uwaga 7 28 3" xfId="7834" xr:uid="{00000000-0005-0000-0000-0000F1EB0000}"/>
    <cellStyle name="Uwaga 7 28 4" xfId="21112" xr:uid="{00000000-0005-0000-0000-0000F2EB0000}"/>
    <cellStyle name="Uwaga 7 28 5" xfId="24422" xr:uid="{00000000-0005-0000-0000-0000F3EB0000}"/>
    <cellStyle name="Uwaga 7 28 6" xfId="27734" xr:uid="{00000000-0005-0000-0000-0000F4EB0000}"/>
    <cellStyle name="Uwaga 7 28 7" xfId="30971" xr:uid="{00000000-0005-0000-0000-0000F5EB0000}"/>
    <cellStyle name="Uwaga 7 28 8" xfId="36731" xr:uid="{00000000-0005-0000-0000-0000F6EB0000}"/>
    <cellStyle name="Uwaga 7 28 9" xfId="39944" xr:uid="{00000000-0005-0000-0000-0000F7EB0000}"/>
    <cellStyle name="Uwaga 7 29" xfId="4698" xr:uid="{00000000-0005-0000-0000-0000F8EB0000}"/>
    <cellStyle name="Uwaga 7 29 10" xfId="43181" xr:uid="{00000000-0005-0000-0000-0000F9EB0000}"/>
    <cellStyle name="Uwaga 7 29 11" xfId="46386" xr:uid="{00000000-0005-0000-0000-0000FAEB0000}"/>
    <cellStyle name="Uwaga 7 29 12" xfId="49649" xr:uid="{00000000-0005-0000-0000-0000FBEB0000}"/>
    <cellStyle name="Uwaga 7 29 13" xfId="52846" xr:uid="{00000000-0005-0000-0000-0000FCEB0000}"/>
    <cellStyle name="Uwaga 7 29 14" xfId="58040" xr:uid="{00000000-0005-0000-0000-0000FDEB0000}"/>
    <cellStyle name="Uwaga 7 29 15" xfId="61277" xr:uid="{00000000-0005-0000-0000-0000FEEB0000}"/>
    <cellStyle name="Uwaga 7 29 2" xfId="13933" xr:uid="{00000000-0005-0000-0000-0000FFEB0000}"/>
    <cellStyle name="Uwaga 7 29 3" xfId="7885" xr:uid="{00000000-0005-0000-0000-000000EC0000}"/>
    <cellStyle name="Uwaga 7 29 4" xfId="21166" xr:uid="{00000000-0005-0000-0000-000001EC0000}"/>
    <cellStyle name="Uwaga 7 29 5" xfId="24476" xr:uid="{00000000-0005-0000-0000-000002EC0000}"/>
    <cellStyle name="Uwaga 7 29 6" xfId="27788" xr:uid="{00000000-0005-0000-0000-000003EC0000}"/>
    <cellStyle name="Uwaga 7 29 7" xfId="31025" xr:uid="{00000000-0005-0000-0000-000004EC0000}"/>
    <cellStyle name="Uwaga 7 29 8" xfId="36783" xr:uid="{00000000-0005-0000-0000-000005EC0000}"/>
    <cellStyle name="Uwaga 7 29 9" xfId="39998" xr:uid="{00000000-0005-0000-0000-000006EC0000}"/>
    <cellStyle name="Uwaga 7 3" xfId="1517" xr:uid="{00000000-0005-0000-0000-000007EC0000}"/>
    <cellStyle name="Uwaga 7 3 10" xfId="25010" xr:uid="{00000000-0005-0000-0000-000008EC0000}"/>
    <cellStyle name="Uwaga 7 3 11" xfId="15113" xr:uid="{00000000-0005-0000-0000-000009EC0000}"/>
    <cellStyle name="Uwaga 7 3 12" xfId="14738" xr:uid="{00000000-0005-0000-0000-00000AEC0000}"/>
    <cellStyle name="Uwaga 7 3 13" xfId="15003" xr:uid="{00000000-0005-0000-0000-00000BEC0000}"/>
    <cellStyle name="Uwaga 7 3 14" xfId="14825" xr:uid="{00000000-0005-0000-0000-00000CEC0000}"/>
    <cellStyle name="Uwaga 7 3 15" xfId="42981" xr:uid="{00000000-0005-0000-0000-00000DEC0000}"/>
    <cellStyle name="Uwaga 7 3 16" xfId="27414" xr:uid="{00000000-0005-0000-0000-00000EEC0000}"/>
    <cellStyle name="Uwaga 7 3 17" xfId="14964" xr:uid="{00000000-0005-0000-0000-00000FEC0000}"/>
    <cellStyle name="Uwaga 7 3 18" xfId="33828" xr:uid="{00000000-0005-0000-0000-000010EC0000}"/>
    <cellStyle name="Uwaga 7 3 19" xfId="58187" xr:uid="{00000000-0005-0000-0000-000011EC0000}"/>
    <cellStyle name="Uwaga 7 3 2" xfId="8730" xr:uid="{00000000-0005-0000-0000-000012EC0000}"/>
    <cellStyle name="Uwaga 7 3 3" xfId="8661" xr:uid="{00000000-0005-0000-0000-000013EC0000}"/>
    <cellStyle name="Uwaga 7 3 4" xfId="4897" xr:uid="{00000000-0005-0000-0000-000014EC0000}"/>
    <cellStyle name="Uwaga 7 3 5" xfId="15413" xr:uid="{00000000-0005-0000-0000-000015EC0000}"/>
    <cellStyle name="Uwaga 7 3 6" xfId="14684" xr:uid="{00000000-0005-0000-0000-000016EC0000}"/>
    <cellStyle name="Uwaga 7 3 7" xfId="15321" xr:uid="{00000000-0005-0000-0000-000017EC0000}"/>
    <cellStyle name="Uwaga 7 3 8" xfId="14773" xr:uid="{00000000-0005-0000-0000-000018EC0000}"/>
    <cellStyle name="Uwaga 7 3 9" xfId="18505" xr:uid="{00000000-0005-0000-0000-000019EC0000}"/>
    <cellStyle name="Uwaga 7 30" xfId="4750" xr:uid="{00000000-0005-0000-0000-00001AEC0000}"/>
    <cellStyle name="Uwaga 7 30 10" xfId="43231" xr:uid="{00000000-0005-0000-0000-00001BEC0000}"/>
    <cellStyle name="Uwaga 7 30 11" xfId="46438" xr:uid="{00000000-0005-0000-0000-00001CEC0000}"/>
    <cellStyle name="Uwaga 7 30 12" xfId="49698" xr:uid="{00000000-0005-0000-0000-00001DEC0000}"/>
    <cellStyle name="Uwaga 7 30 13" xfId="52898" xr:uid="{00000000-0005-0000-0000-00001EEC0000}"/>
    <cellStyle name="Uwaga 7 30 14" xfId="58089" xr:uid="{00000000-0005-0000-0000-00001FEC0000}"/>
    <cellStyle name="Uwaga 7 30 15" xfId="61326" xr:uid="{00000000-0005-0000-0000-000020EC0000}"/>
    <cellStyle name="Uwaga 7 30 2" xfId="13984" xr:uid="{00000000-0005-0000-0000-000021EC0000}"/>
    <cellStyle name="Uwaga 7 30 3" xfId="7934" xr:uid="{00000000-0005-0000-0000-000022EC0000}"/>
    <cellStyle name="Uwaga 7 30 4" xfId="21218" xr:uid="{00000000-0005-0000-0000-000023EC0000}"/>
    <cellStyle name="Uwaga 7 30 5" xfId="24528" xr:uid="{00000000-0005-0000-0000-000024EC0000}"/>
    <cellStyle name="Uwaga 7 30 6" xfId="27840" xr:uid="{00000000-0005-0000-0000-000025EC0000}"/>
    <cellStyle name="Uwaga 7 30 7" xfId="31077" xr:uid="{00000000-0005-0000-0000-000026EC0000}"/>
    <cellStyle name="Uwaga 7 30 8" xfId="36834" xr:uid="{00000000-0005-0000-0000-000027EC0000}"/>
    <cellStyle name="Uwaga 7 30 9" xfId="40049" xr:uid="{00000000-0005-0000-0000-000028EC0000}"/>
    <cellStyle name="Uwaga 7 31" xfId="4801" xr:uid="{00000000-0005-0000-0000-000029EC0000}"/>
    <cellStyle name="Uwaga 7 31 10" xfId="43280" xr:uid="{00000000-0005-0000-0000-00002AEC0000}"/>
    <cellStyle name="Uwaga 7 31 11" xfId="46489" xr:uid="{00000000-0005-0000-0000-00002BEC0000}"/>
    <cellStyle name="Uwaga 7 31 12" xfId="49747" xr:uid="{00000000-0005-0000-0000-00002CEC0000}"/>
    <cellStyle name="Uwaga 7 31 13" xfId="52949" xr:uid="{00000000-0005-0000-0000-00002DEC0000}"/>
    <cellStyle name="Uwaga 7 31 14" xfId="58138" xr:uid="{00000000-0005-0000-0000-00002EEC0000}"/>
    <cellStyle name="Uwaga 7 31 15" xfId="61375" xr:uid="{00000000-0005-0000-0000-00002FEC0000}"/>
    <cellStyle name="Uwaga 7 31 2" xfId="14035" xr:uid="{00000000-0005-0000-0000-000030EC0000}"/>
    <cellStyle name="Uwaga 7 31 3" xfId="7983" xr:uid="{00000000-0005-0000-0000-000031EC0000}"/>
    <cellStyle name="Uwaga 7 31 4" xfId="21269" xr:uid="{00000000-0005-0000-0000-000032EC0000}"/>
    <cellStyle name="Uwaga 7 31 5" xfId="24579" xr:uid="{00000000-0005-0000-0000-000033EC0000}"/>
    <cellStyle name="Uwaga 7 31 6" xfId="27891" xr:uid="{00000000-0005-0000-0000-000034EC0000}"/>
    <cellStyle name="Uwaga 7 31 7" xfId="31128" xr:uid="{00000000-0005-0000-0000-000035EC0000}"/>
    <cellStyle name="Uwaga 7 31 8" xfId="36884" xr:uid="{00000000-0005-0000-0000-000036EC0000}"/>
    <cellStyle name="Uwaga 7 31 9" xfId="40100" xr:uid="{00000000-0005-0000-0000-000037EC0000}"/>
    <cellStyle name="Uwaga 7 4" xfId="2500" xr:uid="{00000000-0005-0000-0000-000038EC0000}"/>
    <cellStyle name="Uwaga 7 4 10" xfId="32144" xr:uid="{00000000-0005-0000-0000-000039EC0000}"/>
    <cellStyle name="Uwaga 7 4 11" xfId="34614" xr:uid="{00000000-0005-0000-0000-00003AEC0000}"/>
    <cellStyle name="Uwaga 7 4 12" xfId="37802" xr:uid="{00000000-0005-0000-0000-00003BEC0000}"/>
    <cellStyle name="Uwaga 7 4 13" xfId="41012" xr:uid="{00000000-0005-0000-0000-00003CEC0000}"/>
    <cellStyle name="Uwaga 7 4 14" xfId="44188" xr:uid="{00000000-0005-0000-0000-00003DEC0000}"/>
    <cellStyle name="Uwaga 7 4 15" xfId="47487" xr:uid="{00000000-0005-0000-0000-00003EEC0000}"/>
    <cellStyle name="Uwaga 7 4 16" xfId="50652" xr:uid="{00000000-0005-0000-0000-00003FEC0000}"/>
    <cellStyle name="Uwaga 7 4 17" xfId="53848" xr:uid="{00000000-0005-0000-0000-000040EC0000}"/>
    <cellStyle name="Uwaga 7 4 18" xfId="55902" xr:uid="{00000000-0005-0000-0000-000041EC0000}"/>
    <cellStyle name="Uwaga 7 4 19" xfId="59139" xr:uid="{00000000-0005-0000-0000-000042EC0000}"/>
    <cellStyle name="Uwaga 7 4 2" xfId="9702" xr:uid="{00000000-0005-0000-0000-000043EC0000}"/>
    <cellStyle name="Uwaga 7 4 3" xfId="11744" xr:uid="{00000000-0005-0000-0000-000044EC0000}"/>
    <cellStyle name="Uwaga 7 4 4" xfId="5868" xr:uid="{00000000-0005-0000-0000-000045EC0000}"/>
    <cellStyle name="Uwaga 7 4 5" xfId="16393" xr:uid="{00000000-0005-0000-0000-000046EC0000}"/>
    <cellStyle name="Uwaga 7 4 6" xfId="18968" xr:uid="{00000000-0005-0000-0000-000047EC0000}"/>
    <cellStyle name="Uwaga 7 4 7" xfId="22278" xr:uid="{00000000-0005-0000-0000-000048EC0000}"/>
    <cellStyle name="Uwaga 7 4 8" xfId="25598" xr:uid="{00000000-0005-0000-0000-000049EC0000}"/>
    <cellStyle name="Uwaga 7 4 9" xfId="28827" xr:uid="{00000000-0005-0000-0000-00004AEC0000}"/>
    <cellStyle name="Uwaga 7 5" xfId="2639" xr:uid="{00000000-0005-0000-0000-00004BEC0000}"/>
    <cellStyle name="Uwaga 7 5 10" xfId="32283" xr:uid="{00000000-0005-0000-0000-00004CEC0000}"/>
    <cellStyle name="Uwaga 7 5 11" xfId="34753" xr:uid="{00000000-0005-0000-0000-00004DEC0000}"/>
    <cellStyle name="Uwaga 7 5 12" xfId="37941" xr:uid="{00000000-0005-0000-0000-00004EEC0000}"/>
    <cellStyle name="Uwaga 7 5 13" xfId="41151" xr:uid="{00000000-0005-0000-0000-00004FEC0000}"/>
    <cellStyle name="Uwaga 7 5 14" xfId="44327" xr:uid="{00000000-0005-0000-0000-000050EC0000}"/>
    <cellStyle name="Uwaga 7 5 15" xfId="47626" xr:uid="{00000000-0005-0000-0000-000051EC0000}"/>
    <cellStyle name="Uwaga 7 5 16" xfId="50791" xr:uid="{00000000-0005-0000-0000-000052EC0000}"/>
    <cellStyle name="Uwaga 7 5 17" xfId="53986" xr:uid="{00000000-0005-0000-0000-000053EC0000}"/>
    <cellStyle name="Uwaga 7 5 18" xfId="56040" xr:uid="{00000000-0005-0000-0000-000054EC0000}"/>
    <cellStyle name="Uwaga 7 5 19" xfId="59277" xr:uid="{00000000-0005-0000-0000-000055EC0000}"/>
    <cellStyle name="Uwaga 7 5 2" xfId="9841" xr:uid="{00000000-0005-0000-0000-000056EC0000}"/>
    <cellStyle name="Uwaga 7 5 3" xfId="11883" xr:uid="{00000000-0005-0000-0000-000057EC0000}"/>
    <cellStyle name="Uwaga 7 5 4" xfId="6007" xr:uid="{00000000-0005-0000-0000-000058EC0000}"/>
    <cellStyle name="Uwaga 7 5 5" xfId="16532" xr:uid="{00000000-0005-0000-0000-000059EC0000}"/>
    <cellStyle name="Uwaga 7 5 6" xfId="19107" xr:uid="{00000000-0005-0000-0000-00005AEC0000}"/>
    <cellStyle name="Uwaga 7 5 7" xfId="22417" xr:uid="{00000000-0005-0000-0000-00005BEC0000}"/>
    <cellStyle name="Uwaga 7 5 8" xfId="25737" xr:uid="{00000000-0005-0000-0000-00005CEC0000}"/>
    <cellStyle name="Uwaga 7 5 9" xfId="28966" xr:uid="{00000000-0005-0000-0000-00005DEC0000}"/>
    <cellStyle name="Uwaga 7 6" xfId="1727" xr:uid="{00000000-0005-0000-0000-00005EEC0000}"/>
    <cellStyle name="Uwaga 7 6 10" xfId="31379" xr:uid="{00000000-0005-0000-0000-00005FEC0000}"/>
    <cellStyle name="Uwaga 7 6 11" xfId="18293" xr:uid="{00000000-0005-0000-0000-000060EC0000}"/>
    <cellStyle name="Uwaga 7 6 12" xfId="37029" xr:uid="{00000000-0005-0000-0000-000061EC0000}"/>
    <cellStyle name="Uwaga 7 6 13" xfId="40261" xr:uid="{00000000-0005-0000-0000-000062EC0000}"/>
    <cellStyle name="Uwaga 7 6 14" xfId="43415" xr:uid="{00000000-0005-0000-0000-000063EC0000}"/>
    <cellStyle name="Uwaga 7 6 15" xfId="46736" xr:uid="{00000000-0005-0000-0000-000064EC0000}"/>
    <cellStyle name="Uwaga 7 6 16" xfId="49881" xr:uid="{00000000-0005-0000-0000-000065EC0000}"/>
    <cellStyle name="Uwaga 7 6 17" xfId="53108" xr:uid="{00000000-0005-0000-0000-000066EC0000}"/>
    <cellStyle name="Uwaga 7 6 18" xfId="34269" xr:uid="{00000000-0005-0000-0000-000067EC0000}"/>
    <cellStyle name="Uwaga 7 6 19" xfId="58391" xr:uid="{00000000-0005-0000-0000-000068EC0000}"/>
    <cellStyle name="Uwaga 7 6 2" xfId="8937" xr:uid="{00000000-0005-0000-0000-000069EC0000}"/>
    <cellStyle name="Uwaga 7 6 3" xfId="8453" xr:uid="{00000000-0005-0000-0000-00006AEC0000}"/>
    <cellStyle name="Uwaga 7 6 4" xfId="5106" xr:uid="{00000000-0005-0000-0000-00006BEC0000}"/>
    <cellStyle name="Uwaga 7 6 5" xfId="15623" xr:uid="{00000000-0005-0000-0000-00006CEC0000}"/>
    <cellStyle name="Uwaga 7 6 6" xfId="14474" xr:uid="{00000000-0005-0000-0000-00006DEC0000}"/>
    <cellStyle name="Uwaga 7 6 7" xfId="21505" xr:uid="{00000000-0005-0000-0000-00006EEC0000}"/>
    <cellStyle name="Uwaga 7 6 8" xfId="24827" xr:uid="{00000000-0005-0000-0000-00006FEC0000}"/>
    <cellStyle name="Uwaga 7 6 9" xfId="28054" xr:uid="{00000000-0005-0000-0000-000070EC0000}"/>
    <cellStyle name="Uwaga 7 7" xfId="2859" xr:uid="{00000000-0005-0000-0000-000071EC0000}"/>
    <cellStyle name="Uwaga 7 7 10" xfId="32503" xr:uid="{00000000-0005-0000-0000-000072EC0000}"/>
    <cellStyle name="Uwaga 7 7 11" xfId="34973" xr:uid="{00000000-0005-0000-0000-000073EC0000}"/>
    <cellStyle name="Uwaga 7 7 12" xfId="38161" xr:uid="{00000000-0005-0000-0000-000074EC0000}"/>
    <cellStyle name="Uwaga 7 7 13" xfId="41368" xr:uid="{00000000-0005-0000-0000-000075EC0000}"/>
    <cellStyle name="Uwaga 7 7 14" xfId="44547" xr:uid="{00000000-0005-0000-0000-000076EC0000}"/>
    <cellStyle name="Uwaga 7 7 15" xfId="47843" xr:uid="{00000000-0005-0000-0000-000077EC0000}"/>
    <cellStyle name="Uwaga 7 7 16" xfId="51011" xr:uid="{00000000-0005-0000-0000-000078EC0000}"/>
    <cellStyle name="Uwaga 7 7 17" xfId="54201" xr:uid="{00000000-0005-0000-0000-000079EC0000}"/>
    <cellStyle name="Uwaga 7 7 18" xfId="56255" xr:uid="{00000000-0005-0000-0000-00007AEC0000}"/>
    <cellStyle name="Uwaga 7 7 19" xfId="59492" xr:uid="{00000000-0005-0000-0000-00007BEC0000}"/>
    <cellStyle name="Uwaga 7 7 2" xfId="10061" xr:uid="{00000000-0005-0000-0000-00007CEC0000}"/>
    <cellStyle name="Uwaga 7 7 3" xfId="12103" xr:uid="{00000000-0005-0000-0000-00007DEC0000}"/>
    <cellStyle name="Uwaga 7 7 4" xfId="6227" xr:uid="{00000000-0005-0000-0000-00007EEC0000}"/>
    <cellStyle name="Uwaga 7 7 5" xfId="16752" xr:uid="{00000000-0005-0000-0000-00007FEC0000}"/>
    <cellStyle name="Uwaga 7 7 6" xfId="19327" xr:uid="{00000000-0005-0000-0000-000080EC0000}"/>
    <cellStyle name="Uwaga 7 7 7" xfId="22637" xr:uid="{00000000-0005-0000-0000-000081EC0000}"/>
    <cellStyle name="Uwaga 7 7 8" xfId="25955" xr:uid="{00000000-0005-0000-0000-000082EC0000}"/>
    <cellStyle name="Uwaga 7 7 9" xfId="29186" xr:uid="{00000000-0005-0000-0000-000083EC0000}"/>
    <cellStyle name="Uwaga 7 8" xfId="2963" xr:uid="{00000000-0005-0000-0000-000084EC0000}"/>
    <cellStyle name="Uwaga 7 8 10" xfId="32607" xr:uid="{00000000-0005-0000-0000-000085EC0000}"/>
    <cellStyle name="Uwaga 7 8 11" xfId="35077" xr:uid="{00000000-0005-0000-0000-000086EC0000}"/>
    <cellStyle name="Uwaga 7 8 12" xfId="38265" xr:uid="{00000000-0005-0000-0000-000087EC0000}"/>
    <cellStyle name="Uwaga 7 8 13" xfId="41472" xr:uid="{00000000-0005-0000-0000-000088EC0000}"/>
    <cellStyle name="Uwaga 7 8 14" xfId="44651" xr:uid="{00000000-0005-0000-0000-000089EC0000}"/>
    <cellStyle name="Uwaga 7 8 15" xfId="47947" xr:uid="{00000000-0005-0000-0000-00008AEC0000}"/>
    <cellStyle name="Uwaga 7 8 16" xfId="51115" xr:uid="{00000000-0005-0000-0000-00008BEC0000}"/>
    <cellStyle name="Uwaga 7 8 17" xfId="54304" xr:uid="{00000000-0005-0000-0000-00008CEC0000}"/>
    <cellStyle name="Uwaga 7 8 18" xfId="56358" xr:uid="{00000000-0005-0000-0000-00008DEC0000}"/>
    <cellStyle name="Uwaga 7 8 19" xfId="59595" xr:uid="{00000000-0005-0000-0000-00008EEC0000}"/>
    <cellStyle name="Uwaga 7 8 2" xfId="10165" xr:uid="{00000000-0005-0000-0000-00008FEC0000}"/>
    <cellStyle name="Uwaga 7 8 3" xfId="12207" xr:uid="{00000000-0005-0000-0000-000090EC0000}"/>
    <cellStyle name="Uwaga 7 8 4" xfId="6331" xr:uid="{00000000-0005-0000-0000-000091EC0000}"/>
    <cellStyle name="Uwaga 7 8 5" xfId="16856" xr:uid="{00000000-0005-0000-0000-000092EC0000}"/>
    <cellStyle name="Uwaga 7 8 6" xfId="19431" xr:uid="{00000000-0005-0000-0000-000093EC0000}"/>
    <cellStyle name="Uwaga 7 8 7" xfId="22741" xr:uid="{00000000-0005-0000-0000-000094EC0000}"/>
    <cellStyle name="Uwaga 7 8 8" xfId="26058" xr:uid="{00000000-0005-0000-0000-000095EC0000}"/>
    <cellStyle name="Uwaga 7 8 9" xfId="29290" xr:uid="{00000000-0005-0000-0000-000096EC0000}"/>
    <cellStyle name="Uwaga 7 9" xfId="3129" xr:uid="{00000000-0005-0000-0000-000097EC0000}"/>
    <cellStyle name="Uwaga 7 9 10" xfId="32773" xr:uid="{00000000-0005-0000-0000-000098EC0000}"/>
    <cellStyle name="Uwaga 7 9 11" xfId="35242" xr:uid="{00000000-0005-0000-0000-000099EC0000}"/>
    <cellStyle name="Uwaga 7 9 12" xfId="38431" xr:uid="{00000000-0005-0000-0000-00009AEC0000}"/>
    <cellStyle name="Uwaga 7 9 13" xfId="41637" xr:uid="{00000000-0005-0000-0000-00009BEC0000}"/>
    <cellStyle name="Uwaga 7 9 14" xfId="44817" xr:uid="{00000000-0005-0000-0000-00009CEC0000}"/>
    <cellStyle name="Uwaga 7 9 15" xfId="48112" xr:uid="{00000000-0005-0000-0000-00009DEC0000}"/>
    <cellStyle name="Uwaga 7 9 16" xfId="51280" xr:uid="{00000000-0005-0000-0000-00009EEC0000}"/>
    <cellStyle name="Uwaga 7 9 17" xfId="54468" xr:uid="{00000000-0005-0000-0000-00009FEC0000}"/>
    <cellStyle name="Uwaga 7 9 18" xfId="56522" xr:uid="{00000000-0005-0000-0000-0000A0EC0000}"/>
    <cellStyle name="Uwaga 7 9 19" xfId="59759" xr:uid="{00000000-0005-0000-0000-0000A1EC0000}"/>
    <cellStyle name="Uwaga 7 9 2" xfId="10331" xr:uid="{00000000-0005-0000-0000-0000A2EC0000}"/>
    <cellStyle name="Uwaga 7 9 3" xfId="12373" xr:uid="{00000000-0005-0000-0000-0000A3EC0000}"/>
    <cellStyle name="Uwaga 7 9 4" xfId="6497" xr:uid="{00000000-0005-0000-0000-0000A4EC0000}"/>
    <cellStyle name="Uwaga 7 9 5" xfId="17022" xr:uid="{00000000-0005-0000-0000-0000A5EC0000}"/>
    <cellStyle name="Uwaga 7 9 6" xfId="19597" xr:uid="{00000000-0005-0000-0000-0000A6EC0000}"/>
    <cellStyle name="Uwaga 7 9 7" xfId="22907" xr:uid="{00000000-0005-0000-0000-0000A7EC0000}"/>
    <cellStyle name="Uwaga 7 9 8" xfId="26223" xr:uid="{00000000-0005-0000-0000-0000A8EC0000}"/>
    <cellStyle name="Uwaga 7 9 9" xfId="29456" xr:uid="{00000000-0005-0000-0000-0000A9EC0000}"/>
    <cellStyle name="Uwaga 7_Kosztorys ofertowy-inwestorski -DTS_T23_28.09.2011" xfId="62620" xr:uid="{00000000-0005-0000-0000-0000AAEC0000}"/>
    <cellStyle name="Uwaga 8" xfId="1401" xr:uid="{00000000-0005-0000-0000-0000ABEC0000}"/>
    <cellStyle name="Uwaga 8 10" xfId="2739" xr:uid="{00000000-0005-0000-0000-0000ACEC0000}"/>
    <cellStyle name="Uwaga 8 10 10" xfId="32383" xr:uid="{00000000-0005-0000-0000-0000ADEC0000}"/>
    <cellStyle name="Uwaga 8 10 11" xfId="34853" xr:uid="{00000000-0005-0000-0000-0000AEEC0000}"/>
    <cellStyle name="Uwaga 8 10 12" xfId="38041" xr:uid="{00000000-0005-0000-0000-0000AFEC0000}"/>
    <cellStyle name="Uwaga 8 10 13" xfId="41250" xr:uid="{00000000-0005-0000-0000-0000B0EC0000}"/>
    <cellStyle name="Uwaga 8 10 14" xfId="44427" xr:uid="{00000000-0005-0000-0000-0000B1EC0000}"/>
    <cellStyle name="Uwaga 8 10 15" xfId="47725" xr:uid="{00000000-0005-0000-0000-0000B2EC0000}"/>
    <cellStyle name="Uwaga 8 10 16" xfId="50891" xr:uid="{00000000-0005-0000-0000-0000B3EC0000}"/>
    <cellStyle name="Uwaga 8 10 17" xfId="54084" xr:uid="{00000000-0005-0000-0000-0000B4EC0000}"/>
    <cellStyle name="Uwaga 8 10 18" xfId="56138" xr:uid="{00000000-0005-0000-0000-0000B5EC0000}"/>
    <cellStyle name="Uwaga 8 10 19" xfId="59375" xr:uid="{00000000-0005-0000-0000-0000B6EC0000}"/>
    <cellStyle name="Uwaga 8 10 2" xfId="9941" xr:uid="{00000000-0005-0000-0000-0000B7EC0000}"/>
    <cellStyle name="Uwaga 8 10 3" xfId="11983" xr:uid="{00000000-0005-0000-0000-0000B8EC0000}"/>
    <cellStyle name="Uwaga 8 10 4" xfId="6107" xr:uid="{00000000-0005-0000-0000-0000B9EC0000}"/>
    <cellStyle name="Uwaga 8 10 5" xfId="16632" xr:uid="{00000000-0005-0000-0000-0000BAEC0000}"/>
    <cellStyle name="Uwaga 8 10 6" xfId="19207" xr:uid="{00000000-0005-0000-0000-0000BBEC0000}"/>
    <cellStyle name="Uwaga 8 10 7" xfId="22517" xr:uid="{00000000-0005-0000-0000-0000BCEC0000}"/>
    <cellStyle name="Uwaga 8 10 8" xfId="25836" xr:uid="{00000000-0005-0000-0000-0000BDEC0000}"/>
    <cellStyle name="Uwaga 8 10 9" xfId="29066" xr:uid="{00000000-0005-0000-0000-0000BEEC0000}"/>
    <cellStyle name="Uwaga 8 11" xfId="3378" xr:uid="{00000000-0005-0000-0000-0000BFEC0000}"/>
    <cellStyle name="Uwaga 8 11 10" xfId="33022" xr:uid="{00000000-0005-0000-0000-0000C0EC0000}"/>
    <cellStyle name="Uwaga 8 11 11" xfId="35490" xr:uid="{00000000-0005-0000-0000-0000C1EC0000}"/>
    <cellStyle name="Uwaga 8 11 12" xfId="38680" xr:uid="{00000000-0005-0000-0000-0000C2EC0000}"/>
    <cellStyle name="Uwaga 8 11 13" xfId="41885" xr:uid="{00000000-0005-0000-0000-0000C3EC0000}"/>
    <cellStyle name="Uwaga 8 11 14" xfId="45066" xr:uid="{00000000-0005-0000-0000-0000C4EC0000}"/>
    <cellStyle name="Uwaga 8 11 15" xfId="48360" xr:uid="{00000000-0005-0000-0000-0000C5EC0000}"/>
    <cellStyle name="Uwaga 8 11 16" xfId="51529" xr:uid="{00000000-0005-0000-0000-0000C6EC0000}"/>
    <cellStyle name="Uwaga 8 11 17" xfId="54714" xr:uid="{00000000-0005-0000-0000-0000C7EC0000}"/>
    <cellStyle name="Uwaga 8 11 18" xfId="56768" xr:uid="{00000000-0005-0000-0000-0000C8EC0000}"/>
    <cellStyle name="Uwaga 8 11 19" xfId="60005" xr:uid="{00000000-0005-0000-0000-0000C9EC0000}"/>
    <cellStyle name="Uwaga 8 11 2" xfId="10580" xr:uid="{00000000-0005-0000-0000-0000CAEC0000}"/>
    <cellStyle name="Uwaga 8 11 3" xfId="12622" xr:uid="{00000000-0005-0000-0000-0000CBEC0000}"/>
    <cellStyle name="Uwaga 8 11 4" xfId="6746" xr:uid="{00000000-0005-0000-0000-0000CCEC0000}"/>
    <cellStyle name="Uwaga 8 11 5" xfId="17271" xr:uid="{00000000-0005-0000-0000-0000CDEC0000}"/>
    <cellStyle name="Uwaga 8 11 6" xfId="19846" xr:uid="{00000000-0005-0000-0000-0000CEEC0000}"/>
    <cellStyle name="Uwaga 8 11 7" xfId="23156" xr:uid="{00000000-0005-0000-0000-0000CFEC0000}"/>
    <cellStyle name="Uwaga 8 11 8" xfId="26471" xr:uid="{00000000-0005-0000-0000-0000D0EC0000}"/>
    <cellStyle name="Uwaga 8 11 9" xfId="29705" xr:uid="{00000000-0005-0000-0000-0000D1EC0000}"/>
    <cellStyle name="Uwaga 8 12" xfId="3220" xr:uid="{00000000-0005-0000-0000-0000D2EC0000}"/>
    <cellStyle name="Uwaga 8 12 10" xfId="32864" xr:uid="{00000000-0005-0000-0000-0000D3EC0000}"/>
    <cellStyle name="Uwaga 8 12 11" xfId="35333" xr:uid="{00000000-0005-0000-0000-0000D4EC0000}"/>
    <cellStyle name="Uwaga 8 12 12" xfId="38522" xr:uid="{00000000-0005-0000-0000-0000D5EC0000}"/>
    <cellStyle name="Uwaga 8 12 13" xfId="41728" xr:uid="{00000000-0005-0000-0000-0000D6EC0000}"/>
    <cellStyle name="Uwaga 8 12 14" xfId="44908" xr:uid="{00000000-0005-0000-0000-0000D7EC0000}"/>
    <cellStyle name="Uwaga 8 12 15" xfId="48203" xr:uid="{00000000-0005-0000-0000-0000D8EC0000}"/>
    <cellStyle name="Uwaga 8 12 16" xfId="51371" xr:uid="{00000000-0005-0000-0000-0000D9EC0000}"/>
    <cellStyle name="Uwaga 8 12 17" xfId="54558" xr:uid="{00000000-0005-0000-0000-0000DAEC0000}"/>
    <cellStyle name="Uwaga 8 12 18" xfId="56612" xr:uid="{00000000-0005-0000-0000-0000DBEC0000}"/>
    <cellStyle name="Uwaga 8 12 19" xfId="59849" xr:uid="{00000000-0005-0000-0000-0000DCEC0000}"/>
    <cellStyle name="Uwaga 8 12 2" xfId="10422" xr:uid="{00000000-0005-0000-0000-0000DDEC0000}"/>
    <cellStyle name="Uwaga 8 12 3" xfId="12464" xr:uid="{00000000-0005-0000-0000-0000DEEC0000}"/>
    <cellStyle name="Uwaga 8 12 4" xfId="6588" xr:uid="{00000000-0005-0000-0000-0000DFEC0000}"/>
    <cellStyle name="Uwaga 8 12 5" xfId="17113" xr:uid="{00000000-0005-0000-0000-0000E0EC0000}"/>
    <cellStyle name="Uwaga 8 12 6" xfId="19688" xr:uid="{00000000-0005-0000-0000-0000E1EC0000}"/>
    <cellStyle name="Uwaga 8 12 7" xfId="22998" xr:uid="{00000000-0005-0000-0000-0000E2EC0000}"/>
    <cellStyle name="Uwaga 8 12 8" xfId="26313" xr:uid="{00000000-0005-0000-0000-0000E3EC0000}"/>
    <cellStyle name="Uwaga 8 12 9" xfId="29547" xr:uid="{00000000-0005-0000-0000-0000E4EC0000}"/>
    <cellStyle name="Uwaga 8 13" xfId="1553" xr:uid="{00000000-0005-0000-0000-0000E5EC0000}"/>
    <cellStyle name="Uwaga 8 13 10" xfId="31205" xr:uid="{00000000-0005-0000-0000-0000E6EC0000}"/>
    <cellStyle name="Uwaga 8 13 11" xfId="15147" xr:uid="{00000000-0005-0000-0000-0000E7EC0000}"/>
    <cellStyle name="Uwaga 8 13 12" xfId="14822" xr:uid="{00000000-0005-0000-0000-0000E8EC0000}"/>
    <cellStyle name="Uwaga 8 13 13" xfId="15019" xr:uid="{00000000-0005-0000-0000-0000E9EC0000}"/>
    <cellStyle name="Uwaga 8 13 14" xfId="34113" xr:uid="{00000000-0005-0000-0000-0000EAEC0000}"/>
    <cellStyle name="Uwaga 8 13 15" xfId="46565" xr:uid="{00000000-0005-0000-0000-0000EBEC0000}"/>
    <cellStyle name="Uwaga 8 13 16" xfId="39701" xr:uid="{00000000-0005-0000-0000-0000ECEC0000}"/>
    <cellStyle name="Uwaga 8 13 17" xfId="14973" xr:uid="{00000000-0005-0000-0000-0000EDEC0000}"/>
    <cellStyle name="Uwaga 8 13 18" xfId="14957" xr:uid="{00000000-0005-0000-0000-0000EEEC0000}"/>
    <cellStyle name="Uwaga 8 13 19" xfId="58222" xr:uid="{00000000-0005-0000-0000-0000EFEC0000}"/>
    <cellStyle name="Uwaga 8 13 2" xfId="8765" xr:uid="{00000000-0005-0000-0000-0000F0EC0000}"/>
    <cellStyle name="Uwaga 8 13 3" xfId="8625" xr:uid="{00000000-0005-0000-0000-0000F1EC0000}"/>
    <cellStyle name="Uwaga 8 13 4" xfId="4933" xr:uid="{00000000-0005-0000-0000-0000F2EC0000}"/>
    <cellStyle name="Uwaga 8 13 5" xfId="15449" xr:uid="{00000000-0005-0000-0000-0000F3EC0000}"/>
    <cellStyle name="Uwaga 8 13 6" xfId="14648" xr:uid="{00000000-0005-0000-0000-0000F4EC0000}"/>
    <cellStyle name="Uwaga 8 13 7" xfId="21331" xr:uid="{00000000-0005-0000-0000-0000F5EC0000}"/>
    <cellStyle name="Uwaga 8 13 8" xfId="24654" xr:uid="{00000000-0005-0000-0000-0000F6EC0000}"/>
    <cellStyle name="Uwaga 8 13 9" xfId="18354" xr:uid="{00000000-0005-0000-0000-0000F7EC0000}"/>
    <cellStyle name="Uwaga 8 14" xfId="3547" xr:uid="{00000000-0005-0000-0000-0000F8EC0000}"/>
    <cellStyle name="Uwaga 8 14 10" xfId="33191" xr:uid="{00000000-0005-0000-0000-0000F9EC0000}"/>
    <cellStyle name="Uwaga 8 14 11" xfId="35655" xr:uid="{00000000-0005-0000-0000-0000FAEC0000}"/>
    <cellStyle name="Uwaga 8 14 12" xfId="38849" xr:uid="{00000000-0005-0000-0000-0000FBEC0000}"/>
    <cellStyle name="Uwaga 8 14 13" xfId="42050" xr:uid="{00000000-0005-0000-0000-0000FCEC0000}"/>
    <cellStyle name="Uwaga 8 14 14" xfId="45235" xr:uid="{00000000-0005-0000-0000-0000FDEC0000}"/>
    <cellStyle name="Uwaga 8 14 15" xfId="48525" xr:uid="{00000000-0005-0000-0000-0000FEEC0000}"/>
    <cellStyle name="Uwaga 8 14 16" xfId="51696" xr:uid="{00000000-0005-0000-0000-0000FFEC0000}"/>
    <cellStyle name="Uwaga 8 14 17" xfId="54877" xr:uid="{00000000-0005-0000-0000-000000ED0000}"/>
    <cellStyle name="Uwaga 8 14 18" xfId="56931" xr:uid="{00000000-0005-0000-0000-000001ED0000}"/>
    <cellStyle name="Uwaga 8 14 19" xfId="60168" xr:uid="{00000000-0005-0000-0000-000002ED0000}"/>
    <cellStyle name="Uwaga 8 14 2" xfId="10749" xr:uid="{00000000-0005-0000-0000-000003ED0000}"/>
    <cellStyle name="Uwaga 8 14 3" xfId="12791" xr:uid="{00000000-0005-0000-0000-000004ED0000}"/>
    <cellStyle name="Uwaga 8 14 4" xfId="6913" xr:uid="{00000000-0005-0000-0000-000005ED0000}"/>
    <cellStyle name="Uwaga 8 14 5" xfId="17440" xr:uid="{00000000-0005-0000-0000-000006ED0000}"/>
    <cellStyle name="Uwaga 8 14 6" xfId="20015" xr:uid="{00000000-0005-0000-0000-000007ED0000}"/>
    <cellStyle name="Uwaga 8 14 7" xfId="23325" xr:uid="{00000000-0005-0000-0000-000008ED0000}"/>
    <cellStyle name="Uwaga 8 14 8" xfId="26640" xr:uid="{00000000-0005-0000-0000-000009ED0000}"/>
    <cellStyle name="Uwaga 8 14 9" xfId="29874" xr:uid="{00000000-0005-0000-0000-00000AED0000}"/>
    <cellStyle name="Uwaga 8 15" xfId="3684" xr:uid="{00000000-0005-0000-0000-00000BED0000}"/>
    <cellStyle name="Uwaga 8 15 10" xfId="33328" xr:uid="{00000000-0005-0000-0000-00000CED0000}"/>
    <cellStyle name="Uwaga 8 15 11" xfId="35792" xr:uid="{00000000-0005-0000-0000-00000DED0000}"/>
    <cellStyle name="Uwaga 8 15 12" xfId="38986" xr:uid="{00000000-0005-0000-0000-00000EED0000}"/>
    <cellStyle name="Uwaga 8 15 13" xfId="42187" xr:uid="{00000000-0005-0000-0000-00000FED0000}"/>
    <cellStyle name="Uwaga 8 15 14" xfId="45372" xr:uid="{00000000-0005-0000-0000-000010ED0000}"/>
    <cellStyle name="Uwaga 8 15 15" xfId="48662" xr:uid="{00000000-0005-0000-0000-000011ED0000}"/>
    <cellStyle name="Uwaga 8 15 16" xfId="51833" xr:uid="{00000000-0005-0000-0000-000012ED0000}"/>
    <cellStyle name="Uwaga 8 15 17" xfId="55013" xr:uid="{00000000-0005-0000-0000-000013ED0000}"/>
    <cellStyle name="Uwaga 8 15 18" xfId="57067" xr:uid="{00000000-0005-0000-0000-000014ED0000}"/>
    <cellStyle name="Uwaga 8 15 19" xfId="60304" xr:uid="{00000000-0005-0000-0000-000015ED0000}"/>
    <cellStyle name="Uwaga 8 15 2" xfId="10886" xr:uid="{00000000-0005-0000-0000-000016ED0000}"/>
    <cellStyle name="Uwaga 8 15 3" xfId="12928" xr:uid="{00000000-0005-0000-0000-000017ED0000}"/>
    <cellStyle name="Uwaga 8 15 4" xfId="7050" xr:uid="{00000000-0005-0000-0000-000018ED0000}"/>
    <cellStyle name="Uwaga 8 15 5" xfId="17577" xr:uid="{00000000-0005-0000-0000-000019ED0000}"/>
    <cellStyle name="Uwaga 8 15 6" xfId="20152" xr:uid="{00000000-0005-0000-0000-00001AED0000}"/>
    <cellStyle name="Uwaga 8 15 7" xfId="23462" xr:uid="{00000000-0005-0000-0000-00001BED0000}"/>
    <cellStyle name="Uwaga 8 15 8" xfId="26777" xr:uid="{00000000-0005-0000-0000-00001CED0000}"/>
    <cellStyle name="Uwaga 8 15 9" xfId="30011" xr:uid="{00000000-0005-0000-0000-00001DED0000}"/>
    <cellStyle name="Uwaga 8 16" xfId="3316" xr:uid="{00000000-0005-0000-0000-00001EED0000}"/>
    <cellStyle name="Uwaga 8 16 10" xfId="32960" xr:uid="{00000000-0005-0000-0000-00001FED0000}"/>
    <cellStyle name="Uwaga 8 16 11" xfId="35428" xr:uid="{00000000-0005-0000-0000-000020ED0000}"/>
    <cellStyle name="Uwaga 8 16 12" xfId="38618" xr:uid="{00000000-0005-0000-0000-000021ED0000}"/>
    <cellStyle name="Uwaga 8 16 13" xfId="41823" xr:uid="{00000000-0005-0000-0000-000022ED0000}"/>
    <cellStyle name="Uwaga 8 16 14" xfId="45004" xr:uid="{00000000-0005-0000-0000-000023ED0000}"/>
    <cellStyle name="Uwaga 8 16 15" xfId="48298" xr:uid="{00000000-0005-0000-0000-000024ED0000}"/>
    <cellStyle name="Uwaga 8 16 16" xfId="51467" xr:uid="{00000000-0005-0000-0000-000025ED0000}"/>
    <cellStyle name="Uwaga 8 16 17" xfId="54652" xr:uid="{00000000-0005-0000-0000-000026ED0000}"/>
    <cellStyle name="Uwaga 8 16 18" xfId="56706" xr:uid="{00000000-0005-0000-0000-000027ED0000}"/>
    <cellStyle name="Uwaga 8 16 19" xfId="59943" xr:uid="{00000000-0005-0000-0000-000028ED0000}"/>
    <cellStyle name="Uwaga 8 16 2" xfId="10518" xr:uid="{00000000-0005-0000-0000-000029ED0000}"/>
    <cellStyle name="Uwaga 8 16 3" xfId="12560" xr:uid="{00000000-0005-0000-0000-00002AED0000}"/>
    <cellStyle name="Uwaga 8 16 4" xfId="6684" xr:uid="{00000000-0005-0000-0000-00002BED0000}"/>
    <cellStyle name="Uwaga 8 16 5" xfId="17209" xr:uid="{00000000-0005-0000-0000-00002CED0000}"/>
    <cellStyle name="Uwaga 8 16 6" xfId="19784" xr:uid="{00000000-0005-0000-0000-00002DED0000}"/>
    <cellStyle name="Uwaga 8 16 7" xfId="23094" xr:uid="{00000000-0005-0000-0000-00002EED0000}"/>
    <cellStyle name="Uwaga 8 16 8" xfId="26409" xr:uid="{00000000-0005-0000-0000-00002FED0000}"/>
    <cellStyle name="Uwaga 8 16 9" xfId="29643" xr:uid="{00000000-0005-0000-0000-000030ED0000}"/>
    <cellStyle name="Uwaga 8 17" xfId="3819" xr:uid="{00000000-0005-0000-0000-000031ED0000}"/>
    <cellStyle name="Uwaga 8 17 10" xfId="33463" xr:uid="{00000000-0005-0000-0000-000032ED0000}"/>
    <cellStyle name="Uwaga 8 17 11" xfId="35926" xr:uid="{00000000-0005-0000-0000-000033ED0000}"/>
    <cellStyle name="Uwaga 8 17 12" xfId="39121" xr:uid="{00000000-0005-0000-0000-000034ED0000}"/>
    <cellStyle name="Uwaga 8 17 13" xfId="42321" xr:uid="{00000000-0005-0000-0000-000035ED0000}"/>
    <cellStyle name="Uwaga 8 17 14" xfId="45507" xr:uid="{00000000-0005-0000-0000-000036ED0000}"/>
    <cellStyle name="Uwaga 8 17 15" xfId="48796" xr:uid="{00000000-0005-0000-0000-000037ED0000}"/>
    <cellStyle name="Uwaga 8 17 16" xfId="51968" xr:uid="{00000000-0005-0000-0000-000038ED0000}"/>
    <cellStyle name="Uwaga 8 17 17" xfId="55146" xr:uid="{00000000-0005-0000-0000-000039ED0000}"/>
    <cellStyle name="Uwaga 8 17 18" xfId="57200" xr:uid="{00000000-0005-0000-0000-00003AED0000}"/>
    <cellStyle name="Uwaga 8 17 19" xfId="60437" xr:uid="{00000000-0005-0000-0000-00003BED0000}"/>
    <cellStyle name="Uwaga 8 17 2" xfId="11021" xr:uid="{00000000-0005-0000-0000-00003CED0000}"/>
    <cellStyle name="Uwaga 8 17 3" xfId="13063" xr:uid="{00000000-0005-0000-0000-00003DED0000}"/>
    <cellStyle name="Uwaga 8 17 4" xfId="7180" xr:uid="{00000000-0005-0000-0000-00003EED0000}"/>
    <cellStyle name="Uwaga 8 17 5" xfId="17712" xr:uid="{00000000-0005-0000-0000-00003FED0000}"/>
    <cellStyle name="Uwaga 8 17 6" xfId="20287" xr:uid="{00000000-0005-0000-0000-000040ED0000}"/>
    <cellStyle name="Uwaga 8 17 7" xfId="23597" xr:uid="{00000000-0005-0000-0000-000041ED0000}"/>
    <cellStyle name="Uwaga 8 17 8" xfId="26912" xr:uid="{00000000-0005-0000-0000-000042ED0000}"/>
    <cellStyle name="Uwaga 8 17 9" xfId="30146" xr:uid="{00000000-0005-0000-0000-000043ED0000}"/>
    <cellStyle name="Uwaga 8 18" xfId="3942" xr:uid="{00000000-0005-0000-0000-000044ED0000}"/>
    <cellStyle name="Uwaga 8 18 10" xfId="33586" xr:uid="{00000000-0005-0000-0000-000045ED0000}"/>
    <cellStyle name="Uwaga 8 18 11" xfId="36049" xr:uid="{00000000-0005-0000-0000-000046ED0000}"/>
    <cellStyle name="Uwaga 8 18 12" xfId="39244" xr:uid="{00000000-0005-0000-0000-000047ED0000}"/>
    <cellStyle name="Uwaga 8 18 13" xfId="42444" xr:uid="{00000000-0005-0000-0000-000048ED0000}"/>
    <cellStyle name="Uwaga 8 18 14" xfId="45630" xr:uid="{00000000-0005-0000-0000-000049ED0000}"/>
    <cellStyle name="Uwaga 8 18 15" xfId="48919" xr:uid="{00000000-0005-0000-0000-00004AED0000}"/>
    <cellStyle name="Uwaga 8 18 16" xfId="52091" xr:uid="{00000000-0005-0000-0000-00004BED0000}"/>
    <cellStyle name="Uwaga 8 18 17" xfId="55268" xr:uid="{00000000-0005-0000-0000-00004CED0000}"/>
    <cellStyle name="Uwaga 8 18 18" xfId="57322" xr:uid="{00000000-0005-0000-0000-00004DED0000}"/>
    <cellStyle name="Uwaga 8 18 19" xfId="60559" xr:uid="{00000000-0005-0000-0000-00004EED0000}"/>
    <cellStyle name="Uwaga 8 18 2" xfId="11144" xr:uid="{00000000-0005-0000-0000-00004FED0000}"/>
    <cellStyle name="Uwaga 8 18 3" xfId="13186" xr:uid="{00000000-0005-0000-0000-000050ED0000}"/>
    <cellStyle name="Uwaga 8 18 4" xfId="7302" xr:uid="{00000000-0005-0000-0000-000051ED0000}"/>
    <cellStyle name="Uwaga 8 18 5" xfId="17835" xr:uid="{00000000-0005-0000-0000-000052ED0000}"/>
    <cellStyle name="Uwaga 8 18 6" xfId="20410" xr:uid="{00000000-0005-0000-0000-000053ED0000}"/>
    <cellStyle name="Uwaga 8 18 7" xfId="23720" xr:uid="{00000000-0005-0000-0000-000054ED0000}"/>
    <cellStyle name="Uwaga 8 18 8" xfId="27035" xr:uid="{00000000-0005-0000-0000-000055ED0000}"/>
    <cellStyle name="Uwaga 8 18 9" xfId="30269" xr:uid="{00000000-0005-0000-0000-000056ED0000}"/>
    <cellStyle name="Uwaga 8 19" xfId="2156" xr:uid="{00000000-0005-0000-0000-000057ED0000}"/>
    <cellStyle name="Uwaga 8 19 10" xfId="31804" xr:uid="{00000000-0005-0000-0000-000058ED0000}"/>
    <cellStyle name="Uwaga 8 19 11" xfId="34279" xr:uid="{00000000-0005-0000-0000-000059ED0000}"/>
    <cellStyle name="Uwaga 8 19 12" xfId="37458" xr:uid="{00000000-0005-0000-0000-00005AED0000}"/>
    <cellStyle name="Uwaga 8 19 13" xfId="40678" xr:uid="{00000000-0005-0000-0000-00005BED0000}"/>
    <cellStyle name="Uwaga 8 19 14" xfId="43844" xr:uid="{00000000-0005-0000-0000-00005CED0000}"/>
    <cellStyle name="Uwaga 8 19 15" xfId="47153" xr:uid="{00000000-0005-0000-0000-00005DED0000}"/>
    <cellStyle name="Uwaga 8 19 16" xfId="50310" xr:uid="{00000000-0005-0000-0000-00005EED0000}"/>
    <cellStyle name="Uwaga 8 19 17" xfId="53518" xr:uid="{00000000-0005-0000-0000-00005FED0000}"/>
    <cellStyle name="Uwaga 8 19 18" xfId="21303" xr:uid="{00000000-0005-0000-0000-000060ED0000}"/>
    <cellStyle name="Uwaga 8 19 19" xfId="58805" xr:uid="{00000000-0005-0000-0000-000061ED0000}"/>
    <cellStyle name="Uwaga 8 19 2" xfId="9362" xr:uid="{00000000-0005-0000-0000-000062ED0000}"/>
    <cellStyle name="Uwaga 8 19 3" xfId="11400" xr:uid="{00000000-0005-0000-0000-000063ED0000}"/>
    <cellStyle name="Uwaga 8 19 4" xfId="5533" xr:uid="{00000000-0005-0000-0000-000064ED0000}"/>
    <cellStyle name="Uwaga 8 19 5" xfId="16051" xr:uid="{00000000-0005-0000-0000-000065ED0000}"/>
    <cellStyle name="Uwaga 8 19 6" xfId="18624" xr:uid="{00000000-0005-0000-0000-000066ED0000}"/>
    <cellStyle name="Uwaga 8 19 7" xfId="21934" xr:uid="{00000000-0005-0000-0000-000067ED0000}"/>
    <cellStyle name="Uwaga 8 19 8" xfId="25255" xr:uid="{00000000-0005-0000-0000-000068ED0000}"/>
    <cellStyle name="Uwaga 8 19 9" xfId="28483" xr:uid="{00000000-0005-0000-0000-000069ED0000}"/>
    <cellStyle name="Uwaga 8 2" xfId="1481" xr:uid="{00000000-0005-0000-0000-00006AED0000}"/>
    <cellStyle name="Uwaga 8 2 10" xfId="3455" xr:uid="{00000000-0005-0000-0000-00006BED0000}"/>
    <cellStyle name="Uwaga 8 2 10 10" xfId="33099" xr:uid="{00000000-0005-0000-0000-00006CED0000}"/>
    <cellStyle name="Uwaga 8 2 10 11" xfId="35566" xr:uid="{00000000-0005-0000-0000-00006DED0000}"/>
    <cellStyle name="Uwaga 8 2 10 12" xfId="38757" xr:uid="{00000000-0005-0000-0000-00006EED0000}"/>
    <cellStyle name="Uwaga 8 2 10 13" xfId="41961" xr:uid="{00000000-0005-0000-0000-00006FED0000}"/>
    <cellStyle name="Uwaga 8 2 10 14" xfId="45143" xr:uid="{00000000-0005-0000-0000-000070ED0000}"/>
    <cellStyle name="Uwaga 8 2 10 15" xfId="48436" xr:uid="{00000000-0005-0000-0000-000071ED0000}"/>
    <cellStyle name="Uwaga 8 2 10 16" xfId="51605" xr:uid="{00000000-0005-0000-0000-000072ED0000}"/>
    <cellStyle name="Uwaga 8 2 10 17" xfId="54789" xr:uid="{00000000-0005-0000-0000-000073ED0000}"/>
    <cellStyle name="Uwaga 8 2 10 18" xfId="56843" xr:uid="{00000000-0005-0000-0000-000074ED0000}"/>
    <cellStyle name="Uwaga 8 2 10 19" xfId="60080" xr:uid="{00000000-0005-0000-0000-000075ED0000}"/>
    <cellStyle name="Uwaga 8 2 10 2" xfId="10657" xr:uid="{00000000-0005-0000-0000-000076ED0000}"/>
    <cellStyle name="Uwaga 8 2 10 3" xfId="12699" xr:uid="{00000000-0005-0000-0000-000077ED0000}"/>
    <cellStyle name="Uwaga 8 2 10 4" xfId="6823" xr:uid="{00000000-0005-0000-0000-000078ED0000}"/>
    <cellStyle name="Uwaga 8 2 10 5" xfId="17348" xr:uid="{00000000-0005-0000-0000-000079ED0000}"/>
    <cellStyle name="Uwaga 8 2 10 6" xfId="19923" xr:uid="{00000000-0005-0000-0000-00007AED0000}"/>
    <cellStyle name="Uwaga 8 2 10 7" xfId="23233" xr:uid="{00000000-0005-0000-0000-00007BED0000}"/>
    <cellStyle name="Uwaga 8 2 10 8" xfId="26548" xr:uid="{00000000-0005-0000-0000-00007CED0000}"/>
    <cellStyle name="Uwaga 8 2 10 9" xfId="29782" xr:uid="{00000000-0005-0000-0000-00007DED0000}"/>
    <cellStyle name="Uwaga 8 2 11" xfId="3315" xr:uid="{00000000-0005-0000-0000-00007EED0000}"/>
    <cellStyle name="Uwaga 8 2 11 10" xfId="32959" xr:uid="{00000000-0005-0000-0000-00007FED0000}"/>
    <cellStyle name="Uwaga 8 2 11 11" xfId="35427" xr:uid="{00000000-0005-0000-0000-000080ED0000}"/>
    <cellStyle name="Uwaga 8 2 11 12" xfId="38617" xr:uid="{00000000-0005-0000-0000-000081ED0000}"/>
    <cellStyle name="Uwaga 8 2 11 13" xfId="41822" xr:uid="{00000000-0005-0000-0000-000082ED0000}"/>
    <cellStyle name="Uwaga 8 2 11 14" xfId="45003" xr:uid="{00000000-0005-0000-0000-000083ED0000}"/>
    <cellStyle name="Uwaga 8 2 11 15" xfId="48297" xr:uid="{00000000-0005-0000-0000-000084ED0000}"/>
    <cellStyle name="Uwaga 8 2 11 16" xfId="51466" xr:uid="{00000000-0005-0000-0000-000085ED0000}"/>
    <cellStyle name="Uwaga 8 2 11 17" xfId="54651" xr:uid="{00000000-0005-0000-0000-000086ED0000}"/>
    <cellStyle name="Uwaga 8 2 11 18" xfId="56705" xr:uid="{00000000-0005-0000-0000-000087ED0000}"/>
    <cellStyle name="Uwaga 8 2 11 19" xfId="59942" xr:uid="{00000000-0005-0000-0000-000088ED0000}"/>
    <cellStyle name="Uwaga 8 2 11 2" xfId="10517" xr:uid="{00000000-0005-0000-0000-000089ED0000}"/>
    <cellStyle name="Uwaga 8 2 11 3" xfId="12559" xr:uid="{00000000-0005-0000-0000-00008AED0000}"/>
    <cellStyle name="Uwaga 8 2 11 4" xfId="6683" xr:uid="{00000000-0005-0000-0000-00008BED0000}"/>
    <cellStyle name="Uwaga 8 2 11 5" xfId="17208" xr:uid="{00000000-0005-0000-0000-00008CED0000}"/>
    <cellStyle name="Uwaga 8 2 11 6" xfId="19783" xr:uid="{00000000-0005-0000-0000-00008DED0000}"/>
    <cellStyle name="Uwaga 8 2 11 7" xfId="23093" xr:uid="{00000000-0005-0000-0000-00008EED0000}"/>
    <cellStyle name="Uwaga 8 2 11 8" xfId="26408" xr:uid="{00000000-0005-0000-0000-00008FED0000}"/>
    <cellStyle name="Uwaga 8 2 11 9" xfId="29642" xr:uid="{00000000-0005-0000-0000-000090ED0000}"/>
    <cellStyle name="Uwaga 8 2 12" xfId="1841" xr:uid="{00000000-0005-0000-0000-000091ED0000}"/>
    <cellStyle name="Uwaga 8 2 12 10" xfId="31493" xr:uid="{00000000-0005-0000-0000-000092ED0000}"/>
    <cellStyle name="Uwaga 8 2 12 11" xfId="18090" xr:uid="{00000000-0005-0000-0000-000093ED0000}"/>
    <cellStyle name="Uwaga 8 2 12 12" xfId="37143" xr:uid="{00000000-0005-0000-0000-000094ED0000}"/>
    <cellStyle name="Uwaga 8 2 12 13" xfId="40372" xr:uid="{00000000-0005-0000-0000-000095ED0000}"/>
    <cellStyle name="Uwaga 8 2 12 14" xfId="43529" xr:uid="{00000000-0005-0000-0000-000096ED0000}"/>
    <cellStyle name="Uwaga 8 2 12 15" xfId="46847" xr:uid="{00000000-0005-0000-0000-000097ED0000}"/>
    <cellStyle name="Uwaga 8 2 12 16" xfId="49995" xr:uid="{00000000-0005-0000-0000-000098ED0000}"/>
    <cellStyle name="Uwaga 8 2 12 17" xfId="53219" xr:uid="{00000000-0005-0000-0000-000099ED0000}"/>
    <cellStyle name="Uwaga 8 2 12 18" xfId="34226" xr:uid="{00000000-0005-0000-0000-00009AED0000}"/>
    <cellStyle name="Uwaga 8 2 12 19" xfId="58502" xr:uid="{00000000-0005-0000-0000-00009BED0000}"/>
    <cellStyle name="Uwaga 8 2 12 2" xfId="9051" xr:uid="{00000000-0005-0000-0000-00009CED0000}"/>
    <cellStyle name="Uwaga 8 2 12 3" xfId="8339" xr:uid="{00000000-0005-0000-0000-00009DED0000}"/>
    <cellStyle name="Uwaga 8 2 12 4" xfId="5219" xr:uid="{00000000-0005-0000-0000-00009EED0000}"/>
    <cellStyle name="Uwaga 8 2 12 5" xfId="15737" xr:uid="{00000000-0005-0000-0000-00009FED0000}"/>
    <cellStyle name="Uwaga 8 2 12 6" xfId="14360" xr:uid="{00000000-0005-0000-0000-0000A0ED0000}"/>
    <cellStyle name="Uwaga 8 2 12 7" xfId="21619" xr:uid="{00000000-0005-0000-0000-0000A1ED0000}"/>
    <cellStyle name="Uwaga 8 2 12 8" xfId="24941" xr:uid="{00000000-0005-0000-0000-0000A2ED0000}"/>
    <cellStyle name="Uwaga 8 2 12 9" xfId="28168" xr:uid="{00000000-0005-0000-0000-0000A3ED0000}"/>
    <cellStyle name="Uwaga 8 2 13" xfId="3590" xr:uid="{00000000-0005-0000-0000-0000A4ED0000}"/>
    <cellStyle name="Uwaga 8 2 13 10" xfId="33234" xr:uid="{00000000-0005-0000-0000-0000A5ED0000}"/>
    <cellStyle name="Uwaga 8 2 13 11" xfId="35698" xr:uid="{00000000-0005-0000-0000-0000A6ED0000}"/>
    <cellStyle name="Uwaga 8 2 13 12" xfId="38892" xr:uid="{00000000-0005-0000-0000-0000A7ED0000}"/>
    <cellStyle name="Uwaga 8 2 13 13" xfId="42093" xr:uid="{00000000-0005-0000-0000-0000A8ED0000}"/>
    <cellStyle name="Uwaga 8 2 13 14" xfId="45278" xr:uid="{00000000-0005-0000-0000-0000A9ED0000}"/>
    <cellStyle name="Uwaga 8 2 13 15" xfId="48568" xr:uid="{00000000-0005-0000-0000-0000AAED0000}"/>
    <cellStyle name="Uwaga 8 2 13 16" xfId="51739" xr:uid="{00000000-0005-0000-0000-0000ABED0000}"/>
    <cellStyle name="Uwaga 8 2 13 17" xfId="54919" xr:uid="{00000000-0005-0000-0000-0000ACED0000}"/>
    <cellStyle name="Uwaga 8 2 13 18" xfId="56973" xr:uid="{00000000-0005-0000-0000-0000ADED0000}"/>
    <cellStyle name="Uwaga 8 2 13 19" xfId="60210" xr:uid="{00000000-0005-0000-0000-0000AEED0000}"/>
    <cellStyle name="Uwaga 8 2 13 2" xfId="10792" xr:uid="{00000000-0005-0000-0000-0000AFED0000}"/>
    <cellStyle name="Uwaga 8 2 13 3" xfId="12834" xr:uid="{00000000-0005-0000-0000-0000B0ED0000}"/>
    <cellStyle name="Uwaga 8 2 13 4" xfId="6956" xr:uid="{00000000-0005-0000-0000-0000B1ED0000}"/>
    <cellStyle name="Uwaga 8 2 13 5" xfId="17483" xr:uid="{00000000-0005-0000-0000-0000B2ED0000}"/>
    <cellStyle name="Uwaga 8 2 13 6" xfId="20058" xr:uid="{00000000-0005-0000-0000-0000B3ED0000}"/>
    <cellStyle name="Uwaga 8 2 13 7" xfId="23368" xr:uid="{00000000-0005-0000-0000-0000B4ED0000}"/>
    <cellStyle name="Uwaga 8 2 13 8" xfId="26683" xr:uid="{00000000-0005-0000-0000-0000B5ED0000}"/>
    <cellStyle name="Uwaga 8 2 13 9" xfId="29917" xr:uid="{00000000-0005-0000-0000-0000B6ED0000}"/>
    <cellStyle name="Uwaga 8 2 14" xfId="3761" xr:uid="{00000000-0005-0000-0000-0000B7ED0000}"/>
    <cellStyle name="Uwaga 8 2 14 10" xfId="33405" xr:uid="{00000000-0005-0000-0000-0000B8ED0000}"/>
    <cellStyle name="Uwaga 8 2 14 11" xfId="35869" xr:uid="{00000000-0005-0000-0000-0000B9ED0000}"/>
    <cellStyle name="Uwaga 8 2 14 12" xfId="39063" xr:uid="{00000000-0005-0000-0000-0000BAED0000}"/>
    <cellStyle name="Uwaga 8 2 14 13" xfId="42264" xr:uid="{00000000-0005-0000-0000-0000BBED0000}"/>
    <cellStyle name="Uwaga 8 2 14 14" xfId="45449" xr:uid="{00000000-0005-0000-0000-0000BCED0000}"/>
    <cellStyle name="Uwaga 8 2 14 15" xfId="48739" xr:uid="{00000000-0005-0000-0000-0000BDED0000}"/>
    <cellStyle name="Uwaga 8 2 14 16" xfId="51910" xr:uid="{00000000-0005-0000-0000-0000BEED0000}"/>
    <cellStyle name="Uwaga 8 2 14 17" xfId="55089" xr:uid="{00000000-0005-0000-0000-0000BFED0000}"/>
    <cellStyle name="Uwaga 8 2 14 18" xfId="57143" xr:uid="{00000000-0005-0000-0000-0000C0ED0000}"/>
    <cellStyle name="Uwaga 8 2 14 19" xfId="60380" xr:uid="{00000000-0005-0000-0000-0000C1ED0000}"/>
    <cellStyle name="Uwaga 8 2 14 2" xfId="10963" xr:uid="{00000000-0005-0000-0000-0000C2ED0000}"/>
    <cellStyle name="Uwaga 8 2 14 3" xfId="13005" xr:uid="{00000000-0005-0000-0000-0000C3ED0000}"/>
    <cellStyle name="Uwaga 8 2 14 4" xfId="7127" xr:uid="{00000000-0005-0000-0000-0000C4ED0000}"/>
    <cellStyle name="Uwaga 8 2 14 5" xfId="17654" xr:uid="{00000000-0005-0000-0000-0000C5ED0000}"/>
    <cellStyle name="Uwaga 8 2 14 6" xfId="20229" xr:uid="{00000000-0005-0000-0000-0000C6ED0000}"/>
    <cellStyle name="Uwaga 8 2 14 7" xfId="23539" xr:uid="{00000000-0005-0000-0000-0000C7ED0000}"/>
    <cellStyle name="Uwaga 8 2 14 8" xfId="26854" xr:uid="{00000000-0005-0000-0000-0000C8ED0000}"/>
    <cellStyle name="Uwaga 8 2 14 9" xfId="30088" xr:uid="{00000000-0005-0000-0000-0000C9ED0000}"/>
    <cellStyle name="Uwaga 8 2 15" xfId="2014" xr:uid="{00000000-0005-0000-0000-0000CAED0000}"/>
    <cellStyle name="Uwaga 8 2 15 10" xfId="31662" xr:uid="{00000000-0005-0000-0000-0000CBED0000}"/>
    <cellStyle name="Uwaga 8 2 15 11" xfId="18455" xr:uid="{00000000-0005-0000-0000-0000CCED0000}"/>
    <cellStyle name="Uwaga 8 2 15 12" xfId="37316" xr:uid="{00000000-0005-0000-0000-0000CDED0000}"/>
    <cellStyle name="Uwaga 8 2 15 13" xfId="40540" xr:uid="{00000000-0005-0000-0000-0000CEED0000}"/>
    <cellStyle name="Uwaga 8 2 15 14" xfId="43702" xr:uid="{00000000-0005-0000-0000-0000CFED0000}"/>
    <cellStyle name="Uwaga 8 2 15 15" xfId="47015" xr:uid="{00000000-0005-0000-0000-0000D0ED0000}"/>
    <cellStyle name="Uwaga 8 2 15 16" xfId="50168" xr:uid="{00000000-0005-0000-0000-0000D1ED0000}"/>
    <cellStyle name="Uwaga 8 2 15 17" xfId="53381" xr:uid="{00000000-0005-0000-0000-0000D2ED0000}"/>
    <cellStyle name="Uwaga 8 2 15 18" xfId="33904" xr:uid="{00000000-0005-0000-0000-0000D3ED0000}"/>
    <cellStyle name="Uwaga 8 2 15 19" xfId="58668" xr:uid="{00000000-0005-0000-0000-0000D4ED0000}"/>
    <cellStyle name="Uwaga 8 2 15 2" xfId="9220" xr:uid="{00000000-0005-0000-0000-0000D5ED0000}"/>
    <cellStyle name="Uwaga 8 2 15 3" xfId="8166" xr:uid="{00000000-0005-0000-0000-0000D6ED0000}"/>
    <cellStyle name="Uwaga 8 2 15 4" xfId="5391" xr:uid="{00000000-0005-0000-0000-0000D7ED0000}"/>
    <cellStyle name="Uwaga 8 2 15 5" xfId="15909" xr:uid="{00000000-0005-0000-0000-0000D8ED0000}"/>
    <cellStyle name="Uwaga 8 2 15 6" xfId="14187" xr:uid="{00000000-0005-0000-0000-0000D9ED0000}"/>
    <cellStyle name="Uwaga 8 2 15 7" xfId="21792" xr:uid="{00000000-0005-0000-0000-0000DAED0000}"/>
    <cellStyle name="Uwaga 8 2 15 8" xfId="25114" xr:uid="{00000000-0005-0000-0000-0000DBED0000}"/>
    <cellStyle name="Uwaga 8 2 15 9" xfId="28341" xr:uid="{00000000-0005-0000-0000-0000DCED0000}"/>
    <cellStyle name="Uwaga 8 2 16" xfId="3885" xr:uid="{00000000-0005-0000-0000-0000DDED0000}"/>
    <cellStyle name="Uwaga 8 2 16 10" xfId="33529" xr:uid="{00000000-0005-0000-0000-0000DEED0000}"/>
    <cellStyle name="Uwaga 8 2 16 11" xfId="35992" xr:uid="{00000000-0005-0000-0000-0000DFED0000}"/>
    <cellStyle name="Uwaga 8 2 16 12" xfId="39187" xr:uid="{00000000-0005-0000-0000-0000E0ED0000}"/>
    <cellStyle name="Uwaga 8 2 16 13" xfId="42387" xr:uid="{00000000-0005-0000-0000-0000E1ED0000}"/>
    <cellStyle name="Uwaga 8 2 16 14" xfId="45573" xr:uid="{00000000-0005-0000-0000-0000E2ED0000}"/>
    <cellStyle name="Uwaga 8 2 16 15" xfId="48862" xr:uid="{00000000-0005-0000-0000-0000E3ED0000}"/>
    <cellStyle name="Uwaga 8 2 16 16" xfId="52034" xr:uid="{00000000-0005-0000-0000-0000E4ED0000}"/>
    <cellStyle name="Uwaga 8 2 16 17" xfId="55211" xr:uid="{00000000-0005-0000-0000-0000E5ED0000}"/>
    <cellStyle name="Uwaga 8 2 16 18" xfId="57265" xr:uid="{00000000-0005-0000-0000-0000E6ED0000}"/>
    <cellStyle name="Uwaga 8 2 16 19" xfId="60502" xr:uid="{00000000-0005-0000-0000-0000E7ED0000}"/>
    <cellStyle name="Uwaga 8 2 16 2" xfId="11087" xr:uid="{00000000-0005-0000-0000-0000E8ED0000}"/>
    <cellStyle name="Uwaga 8 2 16 3" xfId="13129" xr:uid="{00000000-0005-0000-0000-0000E9ED0000}"/>
    <cellStyle name="Uwaga 8 2 16 4" xfId="7246" xr:uid="{00000000-0005-0000-0000-0000EAED0000}"/>
    <cellStyle name="Uwaga 8 2 16 5" xfId="17778" xr:uid="{00000000-0005-0000-0000-0000EBED0000}"/>
    <cellStyle name="Uwaga 8 2 16 6" xfId="20353" xr:uid="{00000000-0005-0000-0000-0000ECED0000}"/>
    <cellStyle name="Uwaga 8 2 16 7" xfId="23663" xr:uid="{00000000-0005-0000-0000-0000EDED0000}"/>
    <cellStyle name="Uwaga 8 2 16 8" xfId="26978" xr:uid="{00000000-0005-0000-0000-0000EEED0000}"/>
    <cellStyle name="Uwaga 8 2 16 9" xfId="30212" xr:uid="{00000000-0005-0000-0000-0000EFED0000}"/>
    <cellStyle name="Uwaga 8 2 17" xfId="4018" xr:uid="{00000000-0005-0000-0000-0000F0ED0000}"/>
    <cellStyle name="Uwaga 8 2 17 10" xfId="33662" xr:uid="{00000000-0005-0000-0000-0000F1ED0000}"/>
    <cellStyle name="Uwaga 8 2 17 11" xfId="36125" xr:uid="{00000000-0005-0000-0000-0000F2ED0000}"/>
    <cellStyle name="Uwaga 8 2 17 12" xfId="39320" xr:uid="{00000000-0005-0000-0000-0000F3ED0000}"/>
    <cellStyle name="Uwaga 8 2 17 13" xfId="42520" xr:uid="{00000000-0005-0000-0000-0000F4ED0000}"/>
    <cellStyle name="Uwaga 8 2 17 14" xfId="45706" xr:uid="{00000000-0005-0000-0000-0000F5ED0000}"/>
    <cellStyle name="Uwaga 8 2 17 15" xfId="48995" xr:uid="{00000000-0005-0000-0000-0000F6ED0000}"/>
    <cellStyle name="Uwaga 8 2 17 16" xfId="52167" xr:uid="{00000000-0005-0000-0000-0000F7ED0000}"/>
    <cellStyle name="Uwaga 8 2 17 17" xfId="55343" xr:uid="{00000000-0005-0000-0000-0000F8ED0000}"/>
    <cellStyle name="Uwaga 8 2 17 18" xfId="57397" xr:uid="{00000000-0005-0000-0000-0000F9ED0000}"/>
    <cellStyle name="Uwaga 8 2 17 19" xfId="60634" xr:uid="{00000000-0005-0000-0000-0000FAED0000}"/>
    <cellStyle name="Uwaga 8 2 17 2" xfId="11220" xr:uid="{00000000-0005-0000-0000-0000FBED0000}"/>
    <cellStyle name="Uwaga 8 2 17 3" xfId="13262" xr:uid="{00000000-0005-0000-0000-0000FCED0000}"/>
    <cellStyle name="Uwaga 8 2 17 4" xfId="7378" xr:uid="{00000000-0005-0000-0000-0000FDED0000}"/>
    <cellStyle name="Uwaga 8 2 17 5" xfId="17911" xr:uid="{00000000-0005-0000-0000-0000FEED0000}"/>
    <cellStyle name="Uwaga 8 2 17 6" xfId="20486" xr:uid="{00000000-0005-0000-0000-0000FFED0000}"/>
    <cellStyle name="Uwaga 8 2 17 7" xfId="23796" xr:uid="{00000000-0005-0000-0000-000000EE0000}"/>
    <cellStyle name="Uwaga 8 2 17 8" xfId="27111" xr:uid="{00000000-0005-0000-0000-000001EE0000}"/>
    <cellStyle name="Uwaga 8 2 17 9" xfId="30345" xr:uid="{00000000-0005-0000-0000-000002EE0000}"/>
    <cellStyle name="Uwaga 8 2 18" xfId="2113" xr:uid="{00000000-0005-0000-0000-000003EE0000}"/>
    <cellStyle name="Uwaga 8 2 18 10" xfId="31761" xr:uid="{00000000-0005-0000-0000-000004EE0000}"/>
    <cellStyle name="Uwaga 8 2 18 11" xfId="18344" xr:uid="{00000000-0005-0000-0000-000005EE0000}"/>
    <cellStyle name="Uwaga 8 2 18 12" xfId="37415" xr:uid="{00000000-0005-0000-0000-000006EE0000}"/>
    <cellStyle name="Uwaga 8 2 18 13" xfId="40636" xr:uid="{00000000-0005-0000-0000-000007EE0000}"/>
    <cellStyle name="Uwaga 8 2 18 14" xfId="43801" xr:uid="{00000000-0005-0000-0000-000008EE0000}"/>
    <cellStyle name="Uwaga 8 2 18 15" xfId="47111" xr:uid="{00000000-0005-0000-0000-000009EE0000}"/>
    <cellStyle name="Uwaga 8 2 18 16" xfId="50267" xr:uid="{00000000-0005-0000-0000-00000AEE0000}"/>
    <cellStyle name="Uwaga 8 2 18 17" xfId="53476" xr:uid="{00000000-0005-0000-0000-00000BEE0000}"/>
    <cellStyle name="Uwaga 8 2 18 18" xfId="40126" xr:uid="{00000000-0005-0000-0000-00000CEE0000}"/>
    <cellStyle name="Uwaga 8 2 18 19" xfId="58763" xr:uid="{00000000-0005-0000-0000-00000DEE0000}"/>
    <cellStyle name="Uwaga 8 2 18 2" xfId="9319" xr:uid="{00000000-0005-0000-0000-00000EEE0000}"/>
    <cellStyle name="Uwaga 8 2 18 3" xfId="8067" xr:uid="{00000000-0005-0000-0000-00000FEE0000}"/>
    <cellStyle name="Uwaga 8 2 18 4" xfId="5490" xr:uid="{00000000-0005-0000-0000-000010EE0000}"/>
    <cellStyle name="Uwaga 8 2 18 5" xfId="16008" xr:uid="{00000000-0005-0000-0000-000011EE0000}"/>
    <cellStyle name="Uwaga 8 2 18 6" xfId="14088" xr:uid="{00000000-0005-0000-0000-000012EE0000}"/>
    <cellStyle name="Uwaga 8 2 18 7" xfId="21891" xr:uid="{00000000-0005-0000-0000-000013EE0000}"/>
    <cellStyle name="Uwaga 8 2 18 8" xfId="25212" xr:uid="{00000000-0005-0000-0000-000014EE0000}"/>
    <cellStyle name="Uwaga 8 2 18 9" xfId="28440" xr:uid="{00000000-0005-0000-0000-000015EE0000}"/>
    <cellStyle name="Uwaga 8 2 19" xfId="2044" xr:uid="{00000000-0005-0000-0000-000016EE0000}"/>
    <cellStyle name="Uwaga 8 2 19 10" xfId="31692" xr:uid="{00000000-0005-0000-0000-000017EE0000}"/>
    <cellStyle name="Uwaga 8 2 19 11" xfId="18206" xr:uid="{00000000-0005-0000-0000-000018EE0000}"/>
    <cellStyle name="Uwaga 8 2 19 12" xfId="37346" xr:uid="{00000000-0005-0000-0000-000019EE0000}"/>
    <cellStyle name="Uwaga 8 2 19 13" xfId="40569" xr:uid="{00000000-0005-0000-0000-00001AEE0000}"/>
    <cellStyle name="Uwaga 8 2 19 14" xfId="43732" xr:uid="{00000000-0005-0000-0000-00001BEE0000}"/>
    <cellStyle name="Uwaga 8 2 19 15" xfId="47044" xr:uid="{00000000-0005-0000-0000-00001CEE0000}"/>
    <cellStyle name="Uwaga 8 2 19 16" xfId="50198" xr:uid="{00000000-0005-0000-0000-00001DEE0000}"/>
    <cellStyle name="Uwaga 8 2 19 17" xfId="53410" xr:uid="{00000000-0005-0000-0000-00001EEE0000}"/>
    <cellStyle name="Uwaga 8 2 19 18" xfId="40122" xr:uid="{00000000-0005-0000-0000-00001FEE0000}"/>
    <cellStyle name="Uwaga 8 2 19 19" xfId="58697" xr:uid="{00000000-0005-0000-0000-000020EE0000}"/>
    <cellStyle name="Uwaga 8 2 19 2" xfId="9250" xr:uid="{00000000-0005-0000-0000-000021EE0000}"/>
    <cellStyle name="Uwaga 8 2 19 3" xfId="8136" xr:uid="{00000000-0005-0000-0000-000022EE0000}"/>
    <cellStyle name="Uwaga 8 2 19 4" xfId="5421" xr:uid="{00000000-0005-0000-0000-000023EE0000}"/>
    <cellStyle name="Uwaga 8 2 19 5" xfId="15939" xr:uid="{00000000-0005-0000-0000-000024EE0000}"/>
    <cellStyle name="Uwaga 8 2 19 6" xfId="14157" xr:uid="{00000000-0005-0000-0000-000025EE0000}"/>
    <cellStyle name="Uwaga 8 2 19 7" xfId="21822" xr:uid="{00000000-0005-0000-0000-000026EE0000}"/>
    <cellStyle name="Uwaga 8 2 19 8" xfId="25144" xr:uid="{00000000-0005-0000-0000-000027EE0000}"/>
    <cellStyle name="Uwaga 8 2 19 9" xfId="28371" xr:uid="{00000000-0005-0000-0000-000028EE0000}"/>
    <cellStyle name="Uwaga 8 2 2" xfId="1545" xr:uid="{00000000-0005-0000-0000-000029EE0000}"/>
    <cellStyle name="Uwaga 8 2 2 10" xfId="31197" xr:uid="{00000000-0005-0000-0000-00002AEE0000}"/>
    <cellStyle name="Uwaga 8 2 2 11" xfId="15140" xr:uid="{00000000-0005-0000-0000-00002BEE0000}"/>
    <cellStyle name="Uwaga 8 2 2 12" xfId="34042" xr:uid="{00000000-0005-0000-0000-00002CEE0000}"/>
    <cellStyle name="Uwaga 8 2 2 13" xfId="15016" xr:uid="{00000000-0005-0000-0000-00002DEE0000}"/>
    <cellStyle name="Uwaga 8 2 2 14" xfId="33803" xr:uid="{00000000-0005-0000-0000-00002EEE0000}"/>
    <cellStyle name="Uwaga 8 2 2 15" xfId="46557" xr:uid="{00000000-0005-0000-0000-00002FEE0000}"/>
    <cellStyle name="Uwaga 8 2 2 16" xfId="37064" xr:uid="{00000000-0005-0000-0000-000030EE0000}"/>
    <cellStyle name="Uwaga 8 2 2 17" xfId="14971" xr:uid="{00000000-0005-0000-0000-000031EE0000}"/>
    <cellStyle name="Uwaga 8 2 2 18" xfId="34263" xr:uid="{00000000-0005-0000-0000-000032EE0000}"/>
    <cellStyle name="Uwaga 8 2 2 19" xfId="58214" xr:uid="{00000000-0005-0000-0000-000033EE0000}"/>
    <cellStyle name="Uwaga 8 2 2 2" xfId="8757" xr:uid="{00000000-0005-0000-0000-000034EE0000}"/>
    <cellStyle name="Uwaga 8 2 2 3" xfId="8633" xr:uid="{00000000-0005-0000-0000-000035EE0000}"/>
    <cellStyle name="Uwaga 8 2 2 4" xfId="4925" xr:uid="{00000000-0005-0000-0000-000036EE0000}"/>
    <cellStyle name="Uwaga 8 2 2 5" xfId="15441" xr:uid="{00000000-0005-0000-0000-000037EE0000}"/>
    <cellStyle name="Uwaga 8 2 2 6" xfId="14656" xr:uid="{00000000-0005-0000-0000-000038EE0000}"/>
    <cellStyle name="Uwaga 8 2 2 7" xfId="21323" xr:uid="{00000000-0005-0000-0000-000039EE0000}"/>
    <cellStyle name="Uwaga 8 2 2 8" xfId="24646" xr:uid="{00000000-0005-0000-0000-00003AEE0000}"/>
    <cellStyle name="Uwaga 8 2 2 9" xfId="18220" xr:uid="{00000000-0005-0000-0000-00003BEE0000}"/>
    <cellStyle name="Uwaga 8 2 20" xfId="4141" xr:uid="{00000000-0005-0000-0000-00003CEE0000}"/>
    <cellStyle name="Uwaga 8 2 20 10" xfId="36247" xr:uid="{00000000-0005-0000-0000-00003DEE0000}"/>
    <cellStyle name="Uwaga 8 2 20 11" xfId="39443" xr:uid="{00000000-0005-0000-0000-00003EEE0000}"/>
    <cellStyle name="Uwaga 8 2 20 12" xfId="42642" xr:uid="{00000000-0005-0000-0000-00003FEE0000}"/>
    <cellStyle name="Uwaga 8 2 20 13" xfId="45829" xr:uid="{00000000-0005-0000-0000-000040EE0000}"/>
    <cellStyle name="Uwaga 8 2 20 14" xfId="49117" xr:uid="{00000000-0005-0000-0000-000041EE0000}"/>
    <cellStyle name="Uwaga 8 2 20 15" xfId="52290" xr:uid="{00000000-0005-0000-0000-000042EE0000}"/>
    <cellStyle name="Uwaga 8 2 20 16" xfId="55464" xr:uid="{00000000-0005-0000-0000-000043EE0000}"/>
    <cellStyle name="Uwaga 8 2 20 17" xfId="57518" xr:uid="{00000000-0005-0000-0000-000044EE0000}"/>
    <cellStyle name="Uwaga 8 2 20 18" xfId="60755" xr:uid="{00000000-0005-0000-0000-000045EE0000}"/>
    <cellStyle name="Uwaga 8 2 20 2" xfId="11343" xr:uid="{00000000-0005-0000-0000-000046EE0000}"/>
    <cellStyle name="Uwaga 8 2 20 3" xfId="13385" xr:uid="{00000000-0005-0000-0000-000047EE0000}"/>
    <cellStyle name="Uwaga 8 2 20 4" xfId="18034" xr:uid="{00000000-0005-0000-0000-000048EE0000}"/>
    <cellStyle name="Uwaga 8 2 20 5" xfId="20609" xr:uid="{00000000-0005-0000-0000-000049EE0000}"/>
    <cellStyle name="Uwaga 8 2 20 6" xfId="23919" xr:uid="{00000000-0005-0000-0000-00004AEE0000}"/>
    <cellStyle name="Uwaga 8 2 20 7" xfId="27234" xr:uid="{00000000-0005-0000-0000-00004BEE0000}"/>
    <cellStyle name="Uwaga 8 2 20 8" xfId="30468" xr:uid="{00000000-0005-0000-0000-00004CEE0000}"/>
    <cellStyle name="Uwaga 8 2 20 9" xfId="33785" xr:uid="{00000000-0005-0000-0000-00004DEE0000}"/>
    <cellStyle name="Uwaga 8 2 3" xfId="2575" xr:uid="{00000000-0005-0000-0000-00004EEE0000}"/>
    <cellStyle name="Uwaga 8 2 3 10" xfId="32219" xr:uid="{00000000-0005-0000-0000-00004FEE0000}"/>
    <cellStyle name="Uwaga 8 2 3 11" xfId="34689" xr:uid="{00000000-0005-0000-0000-000050EE0000}"/>
    <cellStyle name="Uwaga 8 2 3 12" xfId="37877" xr:uid="{00000000-0005-0000-0000-000051EE0000}"/>
    <cellStyle name="Uwaga 8 2 3 13" xfId="41087" xr:uid="{00000000-0005-0000-0000-000052EE0000}"/>
    <cellStyle name="Uwaga 8 2 3 14" xfId="44263" xr:uid="{00000000-0005-0000-0000-000053EE0000}"/>
    <cellStyle name="Uwaga 8 2 3 15" xfId="47562" xr:uid="{00000000-0005-0000-0000-000054EE0000}"/>
    <cellStyle name="Uwaga 8 2 3 16" xfId="50727" xr:uid="{00000000-0005-0000-0000-000055EE0000}"/>
    <cellStyle name="Uwaga 8 2 3 17" xfId="53922" xr:uid="{00000000-0005-0000-0000-000056EE0000}"/>
    <cellStyle name="Uwaga 8 2 3 18" xfId="55976" xr:uid="{00000000-0005-0000-0000-000057EE0000}"/>
    <cellStyle name="Uwaga 8 2 3 19" xfId="59213" xr:uid="{00000000-0005-0000-0000-000058EE0000}"/>
    <cellStyle name="Uwaga 8 2 3 2" xfId="9777" xr:uid="{00000000-0005-0000-0000-000059EE0000}"/>
    <cellStyle name="Uwaga 8 2 3 3" xfId="11819" xr:uid="{00000000-0005-0000-0000-00005AEE0000}"/>
    <cellStyle name="Uwaga 8 2 3 4" xfId="5943" xr:uid="{00000000-0005-0000-0000-00005BEE0000}"/>
    <cellStyle name="Uwaga 8 2 3 5" xfId="16468" xr:uid="{00000000-0005-0000-0000-00005CEE0000}"/>
    <cellStyle name="Uwaga 8 2 3 6" xfId="19043" xr:uid="{00000000-0005-0000-0000-00005DEE0000}"/>
    <cellStyle name="Uwaga 8 2 3 7" xfId="22353" xr:uid="{00000000-0005-0000-0000-00005EEE0000}"/>
    <cellStyle name="Uwaga 8 2 3 8" xfId="25673" xr:uid="{00000000-0005-0000-0000-00005FEE0000}"/>
    <cellStyle name="Uwaga 8 2 3 9" xfId="28902" xr:uid="{00000000-0005-0000-0000-000060EE0000}"/>
    <cellStyle name="Uwaga 8 2 4" xfId="2718" xr:uid="{00000000-0005-0000-0000-000061EE0000}"/>
    <cellStyle name="Uwaga 8 2 4 10" xfId="32362" xr:uid="{00000000-0005-0000-0000-000062EE0000}"/>
    <cellStyle name="Uwaga 8 2 4 11" xfId="34832" xr:uid="{00000000-0005-0000-0000-000063EE0000}"/>
    <cellStyle name="Uwaga 8 2 4 12" xfId="38020" xr:uid="{00000000-0005-0000-0000-000064EE0000}"/>
    <cellStyle name="Uwaga 8 2 4 13" xfId="41230" xr:uid="{00000000-0005-0000-0000-000065EE0000}"/>
    <cellStyle name="Uwaga 8 2 4 14" xfId="44406" xr:uid="{00000000-0005-0000-0000-000066EE0000}"/>
    <cellStyle name="Uwaga 8 2 4 15" xfId="47705" xr:uid="{00000000-0005-0000-0000-000067EE0000}"/>
    <cellStyle name="Uwaga 8 2 4 16" xfId="50870" xr:uid="{00000000-0005-0000-0000-000068EE0000}"/>
    <cellStyle name="Uwaga 8 2 4 17" xfId="54064" xr:uid="{00000000-0005-0000-0000-000069EE0000}"/>
    <cellStyle name="Uwaga 8 2 4 18" xfId="56118" xr:uid="{00000000-0005-0000-0000-00006AEE0000}"/>
    <cellStyle name="Uwaga 8 2 4 19" xfId="59355" xr:uid="{00000000-0005-0000-0000-00006BEE0000}"/>
    <cellStyle name="Uwaga 8 2 4 2" xfId="9920" xr:uid="{00000000-0005-0000-0000-00006CEE0000}"/>
    <cellStyle name="Uwaga 8 2 4 3" xfId="11962" xr:uid="{00000000-0005-0000-0000-00006DEE0000}"/>
    <cellStyle name="Uwaga 8 2 4 4" xfId="6086" xr:uid="{00000000-0005-0000-0000-00006EEE0000}"/>
    <cellStyle name="Uwaga 8 2 4 5" xfId="16611" xr:uid="{00000000-0005-0000-0000-00006FEE0000}"/>
    <cellStyle name="Uwaga 8 2 4 6" xfId="19186" xr:uid="{00000000-0005-0000-0000-000070EE0000}"/>
    <cellStyle name="Uwaga 8 2 4 7" xfId="22496" xr:uid="{00000000-0005-0000-0000-000071EE0000}"/>
    <cellStyle name="Uwaga 8 2 4 8" xfId="25815" xr:uid="{00000000-0005-0000-0000-000072EE0000}"/>
    <cellStyle name="Uwaga 8 2 4 9" xfId="29045" xr:uid="{00000000-0005-0000-0000-000073EE0000}"/>
    <cellStyle name="Uwaga 8 2 5" xfId="2653" xr:uid="{00000000-0005-0000-0000-000074EE0000}"/>
    <cellStyle name="Uwaga 8 2 5 10" xfId="32297" xr:uid="{00000000-0005-0000-0000-000075EE0000}"/>
    <cellStyle name="Uwaga 8 2 5 11" xfId="34767" xr:uid="{00000000-0005-0000-0000-000076EE0000}"/>
    <cellStyle name="Uwaga 8 2 5 12" xfId="37955" xr:uid="{00000000-0005-0000-0000-000077EE0000}"/>
    <cellStyle name="Uwaga 8 2 5 13" xfId="41165" xr:uid="{00000000-0005-0000-0000-000078EE0000}"/>
    <cellStyle name="Uwaga 8 2 5 14" xfId="44341" xr:uid="{00000000-0005-0000-0000-000079EE0000}"/>
    <cellStyle name="Uwaga 8 2 5 15" xfId="47640" xr:uid="{00000000-0005-0000-0000-00007AEE0000}"/>
    <cellStyle name="Uwaga 8 2 5 16" xfId="50805" xr:uid="{00000000-0005-0000-0000-00007BEE0000}"/>
    <cellStyle name="Uwaga 8 2 5 17" xfId="53999" xr:uid="{00000000-0005-0000-0000-00007CEE0000}"/>
    <cellStyle name="Uwaga 8 2 5 18" xfId="56053" xr:uid="{00000000-0005-0000-0000-00007DEE0000}"/>
    <cellStyle name="Uwaga 8 2 5 19" xfId="59290" xr:uid="{00000000-0005-0000-0000-00007EEE0000}"/>
    <cellStyle name="Uwaga 8 2 5 2" xfId="9855" xr:uid="{00000000-0005-0000-0000-00007FEE0000}"/>
    <cellStyle name="Uwaga 8 2 5 3" xfId="11897" xr:uid="{00000000-0005-0000-0000-000080EE0000}"/>
    <cellStyle name="Uwaga 8 2 5 4" xfId="6021" xr:uid="{00000000-0005-0000-0000-000081EE0000}"/>
    <cellStyle name="Uwaga 8 2 5 5" xfId="16546" xr:uid="{00000000-0005-0000-0000-000082EE0000}"/>
    <cellStyle name="Uwaga 8 2 5 6" xfId="19121" xr:uid="{00000000-0005-0000-0000-000083EE0000}"/>
    <cellStyle name="Uwaga 8 2 5 7" xfId="22431" xr:uid="{00000000-0005-0000-0000-000084EE0000}"/>
    <cellStyle name="Uwaga 8 2 5 8" xfId="25750" xr:uid="{00000000-0005-0000-0000-000085EE0000}"/>
    <cellStyle name="Uwaga 8 2 5 9" xfId="28980" xr:uid="{00000000-0005-0000-0000-000086EE0000}"/>
    <cellStyle name="Uwaga 8 2 6" xfId="2938" xr:uid="{00000000-0005-0000-0000-000087EE0000}"/>
    <cellStyle name="Uwaga 8 2 6 10" xfId="32582" xr:uid="{00000000-0005-0000-0000-000088EE0000}"/>
    <cellStyle name="Uwaga 8 2 6 11" xfId="35052" xr:uid="{00000000-0005-0000-0000-000089EE0000}"/>
    <cellStyle name="Uwaga 8 2 6 12" xfId="38240" xr:uid="{00000000-0005-0000-0000-00008AEE0000}"/>
    <cellStyle name="Uwaga 8 2 6 13" xfId="41447" xr:uid="{00000000-0005-0000-0000-00008BEE0000}"/>
    <cellStyle name="Uwaga 8 2 6 14" xfId="44626" xr:uid="{00000000-0005-0000-0000-00008CEE0000}"/>
    <cellStyle name="Uwaga 8 2 6 15" xfId="47922" xr:uid="{00000000-0005-0000-0000-00008DEE0000}"/>
    <cellStyle name="Uwaga 8 2 6 16" xfId="51090" xr:uid="{00000000-0005-0000-0000-00008EEE0000}"/>
    <cellStyle name="Uwaga 8 2 6 17" xfId="54279" xr:uid="{00000000-0005-0000-0000-00008FEE0000}"/>
    <cellStyle name="Uwaga 8 2 6 18" xfId="56333" xr:uid="{00000000-0005-0000-0000-000090EE0000}"/>
    <cellStyle name="Uwaga 8 2 6 19" xfId="59570" xr:uid="{00000000-0005-0000-0000-000091EE0000}"/>
    <cellStyle name="Uwaga 8 2 6 2" xfId="10140" xr:uid="{00000000-0005-0000-0000-000092EE0000}"/>
    <cellStyle name="Uwaga 8 2 6 3" xfId="12182" xr:uid="{00000000-0005-0000-0000-000093EE0000}"/>
    <cellStyle name="Uwaga 8 2 6 4" xfId="6306" xr:uid="{00000000-0005-0000-0000-000094EE0000}"/>
    <cellStyle name="Uwaga 8 2 6 5" xfId="16831" xr:uid="{00000000-0005-0000-0000-000095EE0000}"/>
    <cellStyle name="Uwaga 8 2 6 6" xfId="19406" xr:uid="{00000000-0005-0000-0000-000096EE0000}"/>
    <cellStyle name="Uwaga 8 2 6 7" xfId="22716" xr:uid="{00000000-0005-0000-0000-000097EE0000}"/>
    <cellStyle name="Uwaga 8 2 6 8" xfId="26033" xr:uid="{00000000-0005-0000-0000-000098EE0000}"/>
    <cellStyle name="Uwaga 8 2 6 9" xfId="29265" xr:uid="{00000000-0005-0000-0000-000099EE0000}"/>
    <cellStyle name="Uwaga 8 2 7" xfId="3008" xr:uid="{00000000-0005-0000-0000-00009AEE0000}"/>
    <cellStyle name="Uwaga 8 2 7 10" xfId="32652" xr:uid="{00000000-0005-0000-0000-00009BEE0000}"/>
    <cellStyle name="Uwaga 8 2 7 11" xfId="35122" xr:uid="{00000000-0005-0000-0000-00009CEE0000}"/>
    <cellStyle name="Uwaga 8 2 7 12" xfId="38310" xr:uid="{00000000-0005-0000-0000-00009DEE0000}"/>
    <cellStyle name="Uwaga 8 2 7 13" xfId="41517" xr:uid="{00000000-0005-0000-0000-00009EEE0000}"/>
    <cellStyle name="Uwaga 8 2 7 14" xfId="44696" xr:uid="{00000000-0005-0000-0000-00009FEE0000}"/>
    <cellStyle name="Uwaga 8 2 7 15" xfId="47992" xr:uid="{00000000-0005-0000-0000-0000A0EE0000}"/>
    <cellStyle name="Uwaga 8 2 7 16" xfId="51160" xr:uid="{00000000-0005-0000-0000-0000A1EE0000}"/>
    <cellStyle name="Uwaga 8 2 7 17" xfId="54349" xr:uid="{00000000-0005-0000-0000-0000A2EE0000}"/>
    <cellStyle name="Uwaga 8 2 7 18" xfId="56403" xr:uid="{00000000-0005-0000-0000-0000A3EE0000}"/>
    <cellStyle name="Uwaga 8 2 7 19" xfId="59640" xr:uid="{00000000-0005-0000-0000-0000A4EE0000}"/>
    <cellStyle name="Uwaga 8 2 7 2" xfId="10210" xr:uid="{00000000-0005-0000-0000-0000A5EE0000}"/>
    <cellStyle name="Uwaga 8 2 7 3" xfId="12252" xr:uid="{00000000-0005-0000-0000-0000A6EE0000}"/>
    <cellStyle name="Uwaga 8 2 7 4" xfId="6376" xr:uid="{00000000-0005-0000-0000-0000A7EE0000}"/>
    <cellStyle name="Uwaga 8 2 7 5" xfId="16901" xr:uid="{00000000-0005-0000-0000-0000A8EE0000}"/>
    <cellStyle name="Uwaga 8 2 7 6" xfId="19476" xr:uid="{00000000-0005-0000-0000-0000A9EE0000}"/>
    <cellStyle name="Uwaga 8 2 7 7" xfId="22786" xr:uid="{00000000-0005-0000-0000-0000AAEE0000}"/>
    <cellStyle name="Uwaga 8 2 7 8" xfId="26103" xr:uid="{00000000-0005-0000-0000-0000ABEE0000}"/>
    <cellStyle name="Uwaga 8 2 7 9" xfId="29335" xr:uid="{00000000-0005-0000-0000-0000ACEE0000}"/>
    <cellStyle name="Uwaga 8 2 8" xfId="3208" xr:uid="{00000000-0005-0000-0000-0000ADEE0000}"/>
    <cellStyle name="Uwaga 8 2 8 10" xfId="32852" xr:uid="{00000000-0005-0000-0000-0000AEEE0000}"/>
    <cellStyle name="Uwaga 8 2 8 11" xfId="35321" xr:uid="{00000000-0005-0000-0000-0000AFEE0000}"/>
    <cellStyle name="Uwaga 8 2 8 12" xfId="38510" xr:uid="{00000000-0005-0000-0000-0000B0EE0000}"/>
    <cellStyle name="Uwaga 8 2 8 13" xfId="41716" xr:uid="{00000000-0005-0000-0000-0000B1EE0000}"/>
    <cellStyle name="Uwaga 8 2 8 14" xfId="44896" xr:uid="{00000000-0005-0000-0000-0000B2EE0000}"/>
    <cellStyle name="Uwaga 8 2 8 15" xfId="48191" xr:uid="{00000000-0005-0000-0000-0000B3EE0000}"/>
    <cellStyle name="Uwaga 8 2 8 16" xfId="51359" xr:uid="{00000000-0005-0000-0000-0000B4EE0000}"/>
    <cellStyle name="Uwaga 8 2 8 17" xfId="54546" xr:uid="{00000000-0005-0000-0000-0000B5EE0000}"/>
    <cellStyle name="Uwaga 8 2 8 18" xfId="56600" xr:uid="{00000000-0005-0000-0000-0000B6EE0000}"/>
    <cellStyle name="Uwaga 8 2 8 19" xfId="59837" xr:uid="{00000000-0005-0000-0000-0000B7EE0000}"/>
    <cellStyle name="Uwaga 8 2 8 2" xfId="10410" xr:uid="{00000000-0005-0000-0000-0000B8EE0000}"/>
    <cellStyle name="Uwaga 8 2 8 3" xfId="12452" xr:uid="{00000000-0005-0000-0000-0000B9EE0000}"/>
    <cellStyle name="Uwaga 8 2 8 4" xfId="6576" xr:uid="{00000000-0005-0000-0000-0000BAEE0000}"/>
    <cellStyle name="Uwaga 8 2 8 5" xfId="17101" xr:uid="{00000000-0005-0000-0000-0000BBEE0000}"/>
    <cellStyle name="Uwaga 8 2 8 6" xfId="19676" xr:uid="{00000000-0005-0000-0000-0000BCEE0000}"/>
    <cellStyle name="Uwaga 8 2 8 7" xfId="22986" xr:uid="{00000000-0005-0000-0000-0000BDEE0000}"/>
    <cellStyle name="Uwaga 8 2 8 8" xfId="26301" xr:uid="{00000000-0005-0000-0000-0000BEEE0000}"/>
    <cellStyle name="Uwaga 8 2 8 9" xfId="29535" xr:uid="{00000000-0005-0000-0000-0000BFEE0000}"/>
    <cellStyle name="Uwaga 8 2 9" xfId="3141" xr:uid="{00000000-0005-0000-0000-0000C0EE0000}"/>
    <cellStyle name="Uwaga 8 2 9 10" xfId="32785" xr:uid="{00000000-0005-0000-0000-0000C1EE0000}"/>
    <cellStyle name="Uwaga 8 2 9 11" xfId="35254" xr:uid="{00000000-0005-0000-0000-0000C2EE0000}"/>
    <cellStyle name="Uwaga 8 2 9 12" xfId="38443" xr:uid="{00000000-0005-0000-0000-0000C3EE0000}"/>
    <cellStyle name="Uwaga 8 2 9 13" xfId="41649" xr:uid="{00000000-0005-0000-0000-0000C4EE0000}"/>
    <cellStyle name="Uwaga 8 2 9 14" xfId="44829" xr:uid="{00000000-0005-0000-0000-0000C5EE0000}"/>
    <cellStyle name="Uwaga 8 2 9 15" xfId="48124" xr:uid="{00000000-0005-0000-0000-0000C6EE0000}"/>
    <cellStyle name="Uwaga 8 2 9 16" xfId="51292" xr:uid="{00000000-0005-0000-0000-0000C7EE0000}"/>
    <cellStyle name="Uwaga 8 2 9 17" xfId="54479" xr:uid="{00000000-0005-0000-0000-0000C8EE0000}"/>
    <cellStyle name="Uwaga 8 2 9 18" xfId="56533" xr:uid="{00000000-0005-0000-0000-0000C9EE0000}"/>
    <cellStyle name="Uwaga 8 2 9 19" xfId="59770" xr:uid="{00000000-0005-0000-0000-0000CAEE0000}"/>
    <cellStyle name="Uwaga 8 2 9 2" xfId="10343" xr:uid="{00000000-0005-0000-0000-0000CBEE0000}"/>
    <cellStyle name="Uwaga 8 2 9 3" xfId="12385" xr:uid="{00000000-0005-0000-0000-0000CCEE0000}"/>
    <cellStyle name="Uwaga 8 2 9 4" xfId="6509" xr:uid="{00000000-0005-0000-0000-0000CDEE0000}"/>
    <cellStyle name="Uwaga 8 2 9 5" xfId="17034" xr:uid="{00000000-0005-0000-0000-0000CEEE0000}"/>
    <cellStyle name="Uwaga 8 2 9 6" xfId="19609" xr:uid="{00000000-0005-0000-0000-0000CFEE0000}"/>
    <cellStyle name="Uwaga 8 2 9 7" xfId="22919" xr:uid="{00000000-0005-0000-0000-0000D0EE0000}"/>
    <cellStyle name="Uwaga 8 2 9 8" xfId="26234" xr:uid="{00000000-0005-0000-0000-0000D1EE0000}"/>
    <cellStyle name="Uwaga 8 2 9 9" xfId="29468" xr:uid="{00000000-0005-0000-0000-0000D2EE0000}"/>
    <cellStyle name="Uwaga 8 20" xfId="1521" xr:uid="{00000000-0005-0000-0000-0000D3EE0000}"/>
    <cellStyle name="Uwaga 8 20 10" xfId="27525" xr:uid="{00000000-0005-0000-0000-0000D4EE0000}"/>
    <cellStyle name="Uwaga 8 20 11" xfId="15117" xr:uid="{00000000-0005-0000-0000-0000D5EE0000}"/>
    <cellStyle name="Uwaga 8 20 12" xfId="34040" xr:uid="{00000000-0005-0000-0000-0000D6EE0000}"/>
    <cellStyle name="Uwaga 8 20 13" xfId="15005" xr:uid="{00000000-0005-0000-0000-0000D7EE0000}"/>
    <cellStyle name="Uwaga 8 20 14" xfId="33804" xr:uid="{00000000-0005-0000-0000-0000D8EE0000}"/>
    <cellStyle name="Uwaga 8 20 15" xfId="41550" xr:uid="{00000000-0005-0000-0000-0000D9EE0000}"/>
    <cellStyle name="Uwaga 8 20 16" xfId="33945" xr:uid="{00000000-0005-0000-0000-0000DAEE0000}"/>
    <cellStyle name="Uwaga 8 20 17" xfId="14965" xr:uid="{00000000-0005-0000-0000-0000DBEE0000}"/>
    <cellStyle name="Uwaga 8 20 18" xfId="33829" xr:uid="{00000000-0005-0000-0000-0000DCEE0000}"/>
    <cellStyle name="Uwaga 8 20 19" xfId="58191" xr:uid="{00000000-0005-0000-0000-0000DDEE0000}"/>
    <cellStyle name="Uwaga 8 20 2" xfId="8734" xr:uid="{00000000-0005-0000-0000-0000DEEE0000}"/>
    <cellStyle name="Uwaga 8 20 3" xfId="8657" xr:uid="{00000000-0005-0000-0000-0000DFEE0000}"/>
    <cellStyle name="Uwaga 8 20 4" xfId="4901" xr:uid="{00000000-0005-0000-0000-0000E0EE0000}"/>
    <cellStyle name="Uwaga 8 20 5" xfId="15417" xr:uid="{00000000-0005-0000-0000-0000E1EE0000}"/>
    <cellStyle name="Uwaga 8 20 6" xfId="14680" xr:uid="{00000000-0005-0000-0000-0000E2EE0000}"/>
    <cellStyle name="Uwaga 8 20 7" xfId="15325" xr:uid="{00000000-0005-0000-0000-0000E3EE0000}"/>
    <cellStyle name="Uwaga 8 20 8" xfId="14769" xr:uid="{00000000-0005-0000-0000-0000E4EE0000}"/>
    <cellStyle name="Uwaga 8 20 9" xfId="15370" xr:uid="{00000000-0005-0000-0000-0000E5EE0000}"/>
    <cellStyle name="Uwaga 8 21" xfId="4077" xr:uid="{00000000-0005-0000-0000-0000E6EE0000}"/>
    <cellStyle name="Uwaga 8 21 10" xfId="36183" xr:uid="{00000000-0005-0000-0000-0000E7EE0000}"/>
    <cellStyle name="Uwaga 8 21 11" xfId="39379" xr:uid="{00000000-0005-0000-0000-0000E8EE0000}"/>
    <cellStyle name="Uwaga 8 21 12" xfId="42578" xr:uid="{00000000-0005-0000-0000-0000E9EE0000}"/>
    <cellStyle name="Uwaga 8 21 13" xfId="45765" xr:uid="{00000000-0005-0000-0000-0000EAEE0000}"/>
    <cellStyle name="Uwaga 8 21 14" xfId="49053" xr:uid="{00000000-0005-0000-0000-0000EBEE0000}"/>
    <cellStyle name="Uwaga 8 21 15" xfId="52226" xr:uid="{00000000-0005-0000-0000-0000ECEE0000}"/>
    <cellStyle name="Uwaga 8 21 16" xfId="55401" xr:uid="{00000000-0005-0000-0000-0000EDEE0000}"/>
    <cellStyle name="Uwaga 8 21 17" xfId="57455" xr:uid="{00000000-0005-0000-0000-0000EEEE0000}"/>
    <cellStyle name="Uwaga 8 21 18" xfId="60692" xr:uid="{00000000-0005-0000-0000-0000EFEE0000}"/>
    <cellStyle name="Uwaga 8 21 2" xfId="11279" xr:uid="{00000000-0005-0000-0000-0000F0EE0000}"/>
    <cellStyle name="Uwaga 8 21 3" xfId="13321" xr:uid="{00000000-0005-0000-0000-0000F1EE0000}"/>
    <cellStyle name="Uwaga 8 21 4" xfId="17970" xr:uid="{00000000-0005-0000-0000-0000F2EE0000}"/>
    <cellStyle name="Uwaga 8 21 5" xfId="20545" xr:uid="{00000000-0005-0000-0000-0000F3EE0000}"/>
    <cellStyle name="Uwaga 8 21 6" xfId="23855" xr:uid="{00000000-0005-0000-0000-0000F4EE0000}"/>
    <cellStyle name="Uwaga 8 21 7" xfId="27170" xr:uid="{00000000-0005-0000-0000-0000F5EE0000}"/>
    <cellStyle name="Uwaga 8 21 8" xfId="30404" xr:uid="{00000000-0005-0000-0000-0000F6EE0000}"/>
    <cellStyle name="Uwaga 8 21 9" xfId="33721" xr:uid="{00000000-0005-0000-0000-0000F7EE0000}"/>
    <cellStyle name="Uwaga 8 22" xfId="4371" xr:uid="{00000000-0005-0000-0000-0000F8EE0000}"/>
    <cellStyle name="Uwaga 8 22 10" xfId="42867" xr:uid="{00000000-0005-0000-0000-0000F9EE0000}"/>
    <cellStyle name="Uwaga 8 22 11" xfId="46059" xr:uid="{00000000-0005-0000-0000-0000FAEE0000}"/>
    <cellStyle name="Uwaga 8 22 12" xfId="49336" xr:uid="{00000000-0005-0000-0000-0000FBEE0000}"/>
    <cellStyle name="Uwaga 8 22 13" xfId="52519" xr:uid="{00000000-0005-0000-0000-0000FCEE0000}"/>
    <cellStyle name="Uwaga 8 22 14" xfId="57734" xr:uid="{00000000-0005-0000-0000-0000FDEE0000}"/>
    <cellStyle name="Uwaga 8 22 15" xfId="60971" xr:uid="{00000000-0005-0000-0000-0000FEEE0000}"/>
    <cellStyle name="Uwaga 8 22 2" xfId="13609" xr:uid="{00000000-0005-0000-0000-0000FFEE0000}"/>
    <cellStyle name="Uwaga 8 22 3" xfId="7588" xr:uid="{00000000-0005-0000-0000-000000EF0000}"/>
    <cellStyle name="Uwaga 8 22 4" xfId="20839" xr:uid="{00000000-0005-0000-0000-000001EF0000}"/>
    <cellStyle name="Uwaga 8 22 5" xfId="24149" xr:uid="{00000000-0005-0000-0000-000002EF0000}"/>
    <cellStyle name="Uwaga 8 22 6" xfId="27463" xr:uid="{00000000-0005-0000-0000-000003EF0000}"/>
    <cellStyle name="Uwaga 8 22 7" xfId="30698" xr:uid="{00000000-0005-0000-0000-000004EF0000}"/>
    <cellStyle name="Uwaga 8 22 8" xfId="36467" xr:uid="{00000000-0005-0000-0000-000005EF0000}"/>
    <cellStyle name="Uwaga 8 22 9" xfId="39672" xr:uid="{00000000-0005-0000-0000-000006EF0000}"/>
    <cellStyle name="Uwaga 8 23" xfId="4150" xr:uid="{00000000-0005-0000-0000-000007EF0000}"/>
    <cellStyle name="Uwaga 8 23 10" xfId="42651" xr:uid="{00000000-0005-0000-0000-000008EF0000}"/>
    <cellStyle name="Uwaga 8 23 11" xfId="45838" xr:uid="{00000000-0005-0000-0000-000009EF0000}"/>
    <cellStyle name="Uwaga 8 23 12" xfId="49126" xr:uid="{00000000-0005-0000-0000-00000AEF0000}"/>
    <cellStyle name="Uwaga 8 23 13" xfId="52298" xr:uid="{00000000-0005-0000-0000-00000BEF0000}"/>
    <cellStyle name="Uwaga 8 23 14" xfId="57524" xr:uid="{00000000-0005-0000-0000-00000CEF0000}"/>
    <cellStyle name="Uwaga 8 23 15" xfId="60761" xr:uid="{00000000-0005-0000-0000-00000DEF0000}"/>
    <cellStyle name="Uwaga 8 23 2" xfId="13394" xr:uid="{00000000-0005-0000-0000-00000EEF0000}"/>
    <cellStyle name="Uwaga 8 23 3" xfId="7387" xr:uid="{00000000-0005-0000-0000-00000FEF0000}"/>
    <cellStyle name="Uwaga 8 23 4" xfId="20618" xr:uid="{00000000-0005-0000-0000-000010EF0000}"/>
    <cellStyle name="Uwaga 8 23 5" xfId="23928" xr:uid="{00000000-0005-0000-0000-000011EF0000}"/>
    <cellStyle name="Uwaga 8 23 6" xfId="27243" xr:uid="{00000000-0005-0000-0000-000012EF0000}"/>
    <cellStyle name="Uwaga 8 23 7" xfId="30477" xr:uid="{00000000-0005-0000-0000-000013EF0000}"/>
    <cellStyle name="Uwaga 8 23 8" xfId="36256" xr:uid="{00000000-0005-0000-0000-000014EF0000}"/>
    <cellStyle name="Uwaga 8 23 9" xfId="39452" xr:uid="{00000000-0005-0000-0000-000015EF0000}"/>
    <cellStyle name="Uwaga 8 24" xfId="4430" xr:uid="{00000000-0005-0000-0000-000016EF0000}"/>
    <cellStyle name="Uwaga 8 24 10" xfId="42924" xr:uid="{00000000-0005-0000-0000-000017EF0000}"/>
    <cellStyle name="Uwaga 8 24 11" xfId="46118" xr:uid="{00000000-0005-0000-0000-000018EF0000}"/>
    <cellStyle name="Uwaga 8 24 12" xfId="49393" xr:uid="{00000000-0005-0000-0000-000019EF0000}"/>
    <cellStyle name="Uwaga 8 24 13" xfId="52578" xr:uid="{00000000-0005-0000-0000-00001AEF0000}"/>
    <cellStyle name="Uwaga 8 24 14" xfId="57788" xr:uid="{00000000-0005-0000-0000-00001BEF0000}"/>
    <cellStyle name="Uwaga 8 24 15" xfId="61025" xr:uid="{00000000-0005-0000-0000-00001CEF0000}"/>
    <cellStyle name="Uwaga 8 24 2" xfId="13668" xr:uid="{00000000-0005-0000-0000-00001DEF0000}"/>
    <cellStyle name="Uwaga 8 24 3" xfId="7633" xr:uid="{00000000-0005-0000-0000-00001EEF0000}"/>
    <cellStyle name="Uwaga 8 24 4" xfId="20898" xr:uid="{00000000-0005-0000-0000-00001FEF0000}"/>
    <cellStyle name="Uwaga 8 24 5" xfId="24208" xr:uid="{00000000-0005-0000-0000-000020EF0000}"/>
    <cellStyle name="Uwaga 8 24 6" xfId="27522" xr:uid="{00000000-0005-0000-0000-000021EF0000}"/>
    <cellStyle name="Uwaga 8 24 7" xfId="30757" xr:uid="{00000000-0005-0000-0000-000022EF0000}"/>
    <cellStyle name="Uwaga 8 24 8" xfId="36524" xr:uid="{00000000-0005-0000-0000-000023EF0000}"/>
    <cellStyle name="Uwaga 8 24 9" xfId="39731" xr:uid="{00000000-0005-0000-0000-000024EF0000}"/>
    <cellStyle name="Uwaga 8 25" xfId="4488" xr:uid="{00000000-0005-0000-0000-000025EF0000}"/>
    <cellStyle name="Uwaga 8 25 10" xfId="42979" xr:uid="{00000000-0005-0000-0000-000026EF0000}"/>
    <cellStyle name="Uwaga 8 25 11" xfId="46176" xr:uid="{00000000-0005-0000-0000-000027EF0000}"/>
    <cellStyle name="Uwaga 8 25 12" xfId="49448" xr:uid="{00000000-0005-0000-0000-000028EF0000}"/>
    <cellStyle name="Uwaga 8 25 13" xfId="52636" xr:uid="{00000000-0005-0000-0000-000029EF0000}"/>
    <cellStyle name="Uwaga 8 25 14" xfId="57841" xr:uid="{00000000-0005-0000-0000-00002AEF0000}"/>
    <cellStyle name="Uwaga 8 25 15" xfId="61078" xr:uid="{00000000-0005-0000-0000-00002BEF0000}"/>
    <cellStyle name="Uwaga 8 25 2" xfId="13725" xr:uid="{00000000-0005-0000-0000-00002CEF0000}"/>
    <cellStyle name="Uwaga 8 25 3" xfId="7686" xr:uid="{00000000-0005-0000-0000-00002DEF0000}"/>
    <cellStyle name="Uwaga 8 25 4" xfId="20956" xr:uid="{00000000-0005-0000-0000-00002EEF0000}"/>
    <cellStyle name="Uwaga 8 25 5" xfId="24266" xr:uid="{00000000-0005-0000-0000-00002FEF0000}"/>
    <cellStyle name="Uwaga 8 25 6" xfId="27579" xr:uid="{00000000-0005-0000-0000-000030EF0000}"/>
    <cellStyle name="Uwaga 8 25 7" xfId="30815" xr:uid="{00000000-0005-0000-0000-000031EF0000}"/>
    <cellStyle name="Uwaga 8 25 8" xfId="36579" xr:uid="{00000000-0005-0000-0000-000032EF0000}"/>
    <cellStyle name="Uwaga 8 25 9" xfId="39789" xr:uid="{00000000-0005-0000-0000-000033EF0000}"/>
    <cellStyle name="Uwaga 8 26" xfId="4542" xr:uid="{00000000-0005-0000-0000-000034EF0000}"/>
    <cellStyle name="Uwaga 8 26 10" xfId="43031" xr:uid="{00000000-0005-0000-0000-000035EF0000}"/>
    <cellStyle name="Uwaga 8 26 11" xfId="46230" xr:uid="{00000000-0005-0000-0000-000036EF0000}"/>
    <cellStyle name="Uwaga 8 26 12" xfId="49499" xr:uid="{00000000-0005-0000-0000-000037EF0000}"/>
    <cellStyle name="Uwaga 8 26 13" xfId="52690" xr:uid="{00000000-0005-0000-0000-000038EF0000}"/>
    <cellStyle name="Uwaga 8 26 14" xfId="57891" xr:uid="{00000000-0005-0000-0000-000039EF0000}"/>
    <cellStyle name="Uwaga 8 26 15" xfId="61128" xr:uid="{00000000-0005-0000-0000-00003AEF0000}"/>
    <cellStyle name="Uwaga 8 26 2" xfId="13778" xr:uid="{00000000-0005-0000-0000-00003BEF0000}"/>
    <cellStyle name="Uwaga 8 26 3" xfId="7736" xr:uid="{00000000-0005-0000-0000-00003CEF0000}"/>
    <cellStyle name="Uwaga 8 26 4" xfId="21010" xr:uid="{00000000-0005-0000-0000-00003DEF0000}"/>
    <cellStyle name="Uwaga 8 26 5" xfId="24320" xr:uid="{00000000-0005-0000-0000-00003EEF0000}"/>
    <cellStyle name="Uwaga 8 26 6" xfId="27632" xr:uid="{00000000-0005-0000-0000-00003FEF0000}"/>
    <cellStyle name="Uwaga 8 26 7" xfId="30869" xr:uid="{00000000-0005-0000-0000-000040EF0000}"/>
    <cellStyle name="Uwaga 8 26 8" xfId="36630" xr:uid="{00000000-0005-0000-0000-000041EF0000}"/>
    <cellStyle name="Uwaga 8 26 9" xfId="39843" xr:uid="{00000000-0005-0000-0000-000042EF0000}"/>
    <cellStyle name="Uwaga 8 27" xfId="4598" xr:uid="{00000000-0005-0000-0000-000043EF0000}"/>
    <cellStyle name="Uwaga 8 27 10" xfId="43085" xr:uid="{00000000-0005-0000-0000-000044EF0000}"/>
    <cellStyle name="Uwaga 8 27 11" xfId="46286" xr:uid="{00000000-0005-0000-0000-000045EF0000}"/>
    <cellStyle name="Uwaga 8 27 12" xfId="49553" xr:uid="{00000000-0005-0000-0000-000046EF0000}"/>
    <cellStyle name="Uwaga 8 27 13" xfId="52746" xr:uid="{00000000-0005-0000-0000-000047EF0000}"/>
    <cellStyle name="Uwaga 8 27 14" xfId="57944" xr:uid="{00000000-0005-0000-0000-000048EF0000}"/>
    <cellStyle name="Uwaga 8 27 15" xfId="61181" xr:uid="{00000000-0005-0000-0000-000049EF0000}"/>
    <cellStyle name="Uwaga 8 27 2" xfId="13834" xr:uid="{00000000-0005-0000-0000-00004AEF0000}"/>
    <cellStyle name="Uwaga 8 27 3" xfId="7789" xr:uid="{00000000-0005-0000-0000-00004BEF0000}"/>
    <cellStyle name="Uwaga 8 27 4" xfId="21066" xr:uid="{00000000-0005-0000-0000-00004CEF0000}"/>
    <cellStyle name="Uwaga 8 27 5" xfId="24376" xr:uid="{00000000-0005-0000-0000-00004DEF0000}"/>
    <cellStyle name="Uwaga 8 27 6" xfId="27688" xr:uid="{00000000-0005-0000-0000-00004EEF0000}"/>
    <cellStyle name="Uwaga 8 27 7" xfId="30925" xr:uid="{00000000-0005-0000-0000-00004FEF0000}"/>
    <cellStyle name="Uwaga 8 27 8" xfId="36685" xr:uid="{00000000-0005-0000-0000-000050EF0000}"/>
    <cellStyle name="Uwaga 8 27 9" xfId="39898" xr:uid="{00000000-0005-0000-0000-000051EF0000}"/>
    <cellStyle name="Uwaga 8 28" xfId="4645" xr:uid="{00000000-0005-0000-0000-000052EF0000}"/>
    <cellStyle name="Uwaga 8 28 10" xfId="43131" xr:uid="{00000000-0005-0000-0000-000053EF0000}"/>
    <cellStyle name="Uwaga 8 28 11" xfId="46333" xr:uid="{00000000-0005-0000-0000-000054EF0000}"/>
    <cellStyle name="Uwaga 8 28 12" xfId="49599" xr:uid="{00000000-0005-0000-0000-000055EF0000}"/>
    <cellStyle name="Uwaga 8 28 13" xfId="52793" xr:uid="{00000000-0005-0000-0000-000056EF0000}"/>
    <cellStyle name="Uwaga 8 28 14" xfId="57990" xr:uid="{00000000-0005-0000-0000-000057EF0000}"/>
    <cellStyle name="Uwaga 8 28 15" xfId="61227" xr:uid="{00000000-0005-0000-0000-000058EF0000}"/>
    <cellStyle name="Uwaga 8 28 2" xfId="13881" xr:uid="{00000000-0005-0000-0000-000059EF0000}"/>
    <cellStyle name="Uwaga 8 28 3" xfId="7835" xr:uid="{00000000-0005-0000-0000-00005AEF0000}"/>
    <cellStyle name="Uwaga 8 28 4" xfId="21113" xr:uid="{00000000-0005-0000-0000-00005BEF0000}"/>
    <cellStyle name="Uwaga 8 28 5" xfId="24423" xr:uid="{00000000-0005-0000-0000-00005CEF0000}"/>
    <cellStyle name="Uwaga 8 28 6" xfId="27735" xr:uid="{00000000-0005-0000-0000-00005DEF0000}"/>
    <cellStyle name="Uwaga 8 28 7" xfId="30972" xr:uid="{00000000-0005-0000-0000-00005EEF0000}"/>
    <cellStyle name="Uwaga 8 28 8" xfId="36732" xr:uid="{00000000-0005-0000-0000-00005FEF0000}"/>
    <cellStyle name="Uwaga 8 28 9" xfId="39945" xr:uid="{00000000-0005-0000-0000-000060EF0000}"/>
    <cellStyle name="Uwaga 8 29" xfId="4699" xr:uid="{00000000-0005-0000-0000-000061EF0000}"/>
    <cellStyle name="Uwaga 8 29 10" xfId="43182" xr:uid="{00000000-0005-0000-0000-000062EF0000}"/>
    <cellStyle name="Uwaga 8 29 11" xfId="46387" xr:uid="{00000000-0005-0000-0000-000063EF0000}"/>
    <cellStyle name="Uwaga 8 29 12" xfId="49650" xr:uid="{00000000-0005-0000-0000-000064EF0000}"/>
    <cellStyle name="Uwaga 8 29 13" xfId="52847" xr:uid="{00000000-0005-0000-0000-000065EF0000}"/>
    <cellStyle name="Uwaga 8 29 14" xfId="58041" xr:uid="{00000000-0005-0000-0000-000066EF0000}"/>
    <cellStyle name="Uwaga 8 29 15" xfId="61278" xr:uid="{00000000-0005-0000-0000-000067EF0000}"/>
    <cellStyle name="Uwaga 8 29 2" xfId="13934" xr:uid="{00000000-0005-0000-0000-000068EF0000}"/>
    <cellStyle name="Uwaga 8 29 3" xfId="7886" xr:uid="{00000000-0005-0000-0000-000069EF0000}"/>
    <cellStyle name="Uwaga 8 29 4" xfId="21167" xr:uid="{00000000-0005-0000-0000-00006AEF0000}"/>
    <cellStyle name="Uwaga 8 29 5" xfId="24477" xr:uid="{00000000-0005-0000-0000-00006BEF0000}"/>
    <cellStyle name="Uwaga 8 29 6" xfId="27789" xr:uid="{00000000-0005-0000-0000-00006CEF0000}"/>
    <cellStyle name="Uwaga 8 29 7" xfId="31026" xr:uid="{00000000-0005-0000-0000-00006DEF0000}"/>
    <cellStyle name="Uwaga 8 29 8" xfId="36784" xr:uid="{00000000-0005-0000-0000-00006EEF0000}"/>
    <cellStyle name="Uwaga 8 29 9" xfId="39999" xr:uid="{00000000-0005-0000-0000-00006FEF0000}"/>
    <cellStyle name="Uwaga 8 3" xfId="1675" xr:uid="{00000000-0005-0000-0000-000070EF0000}"/>
    <cellStyle name="Uwaga 8 3 10" xfId="31327" xr:uid="{00000000-0005-0000-0000-000071EF0000}"/>
    <cellStyle name="Uwaga 8 3 11" xfId="18274" xr:uid="{00000000-0005-0000-0000-000072EF0000}"/>
    <cellStyle name="Uwaga 8 3 12" xfId="36977" xr:uid="{00000000-0005-0000-0000-000073EF0000}"/>
    <cellStyle name="Uwaga 8 3 13" xfId="40209" xr:uid="{00000000-0005-0000-0000-000074EF0000}"/>
    <cellStyle name="Uwaga 8 3 14" xfId="43363" xr:uid="{00000000-0005-0000-0000-000075EF0000}"/>
    <cellStyle name="Uwaga 8 3 15" xfId="46685" xr:uid="{00000000-0005-0000-0000-000076EF0000}"/>
    <cellStyle name="Uwaga 8 3 16" xfId="49829" xr:uid="{00000000-0005-0000-0000-000077EF0000}"/>
    <cellStyle name="Uwaga 8 3 17" xfId="53058" xr:uid="{00000000-0005-0000-0000-000078EF0000}"/>
    <cellStyle name="Uwaga 8 3 18" xfId="33994" xr:uid="{00000000-0005-0000-0000-000079EF0000}"/>
    <cellStyle name="Uwaga 8 3 19" xfId="58341" xr:uid="{00000000-0005-0000-0000-00007AEF0000}"/>
    <cellStyle name="Uwaga 8 3 2" xfId="8886" xr:uid="{00000000-0005-0000-0000-00007BEF0000}"/>
    <cellStyle name="Uwaga 8 3 3" xfId="8504" xr:uid="{00000000-0005-0000-0000-00007CEF0000}"/>
    <cellStyle name="Uwaga 8 3 4" xfId="5055" xr:uid="{00000000-0005-0000-0000-00007DEF0000}"/>
    <cellStyle name="Uwaga 8 3 5" xfId="15571" xr:uid="{00000000-0005-0000-0000-00007EEF0000}"/>
    <cellStyle name="Uwaga 8 3 6" xfId="14526" xr:uid="{00000000-0005-0000-0000-00007FEF0000}"/>
    <cellStyle name="Uwaga 8 3 7" xfId="21453" xr:uid="{00000000-0005-0000-0000-000080EF0000}"/>
    <cellStyle name="Uwaga 8 3 8" xfId="24776" xr:uid="{00000000-0005-0000-0000-000081EF0000}"/>
    <cellStyle name="Uwaga 8 3 9" xfId="28002" xr:uid="{00000000-0005-0000-0000-000082EF0000}"/>
    <cellStyle name="Uwaga 8 30" xfId="4751" xr:uid="{00000000-0005-0000-0000-000083EF0000}"/>
    <cellStyle name="Uwaga 8 30 10" xfId="43232" xr:uid="{00000000-0005-0000-0000-000084EF0000}"/>
    <cellStyle name="Uwaga 8 30 11" xfId="46439" xr:uid="{00000000-0005-0000-0000-000085EF0000}"/>
    <cellStyle name="Uwaga 8 30 12" xfId="49699" xr:uid="{00000000-0005-0000-0000-000086EF0000}"/>
    <cellStyle name="Uwaga 8 30 13" xfId="52899" xr:uid="{00000000-0005-0000-0000-000087EF0000}"/>
    <cellStyle name="Uwaga 8 30 14" xfId="58090" xr:uid="{00000000-0005-0000-0000-000088EF0000}"/>
    <cellStyle name="Uwaga 8 30 15" xfId="61327" xr:uid="{00000000-0005-0000-0000-000089EF0000}"/>
    <cellStyle name="Uwaga 8 30 2" xfId="13985" xr:uid="{00000000-0005-0000-0000-00008AEF0000}"/>
    <cellStyle name="Uwaga 8 30 3" xfId="7935" xr:uid="{00000000-0005-0000-0000-00008BEF0000}"/>
    <cellStyle name="Uwaga 8 30 4" xfId="21219" xr:uid="{00000000-0005-0000-0000-00008CEF0000}"/>
    <cellStyle name="Uwaga 8 30 5" xfId="24529" xr:uid="{00000000-0005-0000-0000-00008DEF0000}"/>
    <cellStyle name="Uwaga 8 30 6" xfId="27841" xr:uid="{00000000-0005-0000-0000-00008EEF0000}"/>
    <cellStyle name="Uwaga 8 30 7" xfId="31078" xr:uid="{00000000-0005-0000-0000-00008FEF0000}"/>
    <cellStyle name="Uwaga 8 30 8" xfId="36835" xr:uid="{00000000-0005-0000-0000-000090EF0000}"/>
    <cellStyle name="Uwaga 8 30 9" xfId="40050" xr:uid="{00000000-0005-0000-0000-000091EF0000}"/>
    <cellStyle name="Uwaga 8 31" xfId="4802" xr:uid="{00000000-0005-0000-0000-000092EF0000}"/>
    <cellStyle name="Uwaga 8 31 10" xfId="43281" xr:uid="{00000000-0005-0000-0000-000093EF0000}"/>
    <cellStyle name="Uwaga 8 31 11" xfId="46490" xr:uid="{00000000-0005-0000-0000-000094EF0000}"/>
    <cellStyle name="Uwaga 8 31 12" xfId="49748" xr:uid="{00000000-0005-0000-0000-000095EF0000}"/>
    <cellStyle name="Uwaga 8 31 13" xfId="52950" xr:uid="{00000000-0005-0000-0000-000096EF0000}"/>
    <cellStyle name="Uwaga 8 31 14" xfId="58139" xr:uid="{00000000-0005-0000-0000-000097EF0000}"/>
    <cellStyle name="Uwaga 8 31 15" xfId="61376" xr:uid="{00000000-0005-0000-0000-000098EF0000}"/>
    <cellStyle name="Uwaga 8 31 2" xfId="14036" xr:uid="{00000000-0005-0000-0000-000099EF0000}"/>
    <cellStyle name="Uwaga 8 31 3" xfId="7984" xr:uid="{00000000-0005-0000-0000-00009AEF0000}"/>
    <cellStyle name="Uwaga 8 31 4" xfId="21270" xr:uid="{00000000-0005-0000-0000-00009BEF0000}"/>
    <cellStyle name="Uwaga 8 31 5" xfId="24580" xr:uid="{00000000-0005-0000-0000-00009CEF0000}"/>
    <cellStyle name="Uwaga 8 31 6" xfId="27892" xr:uid="{00000000-0005-0000-0000-00009DEF0000}"/>
    <cellStyle name="Uwaga 8 31 7" xfId="31129" xr:uid="{00000000-0005-0000-0000-00009EEF0000}"/>
    <cellStyle name="Uwaga 8 31 8" xfId="36885" xr:uid="{00000000-0005-0000-0000-00009FEF0000}"/>
    <cellStyle name="Uwaga 8 31 9" xfId="40101" xr:uid="{00000000-0005-0000-0000-0000A0EF0000}"/>
    <cellStyle name="Uwaga 8 4" xfId="2501" xr:uid="{00000000-0005-0000-0000-0000A1EF0000}"/>
    <cellStyle name="Uwaga 8 4 10" xfId="32145" xr:uid="{00000000-0005-0000-0000-0000A2EF0000}"/>
    <cellStyle name="Uwaga 8 4 11" xfId="34615" xr:uid="{00000000-0005-0000-0000-0000A3EF0000}"/>
    <cellStyle name="Uwaga 8 4 12" xfId="37803" xr:uid="{00000000-0005-0000-0000-0000A4EF0000}"/>
    <cellStyle name="Uwaga 8 4 13" xfId="41013" xr:uid="{00000000-0005-0000-0000-0000A5EF0000}"/>
    <cellStyle name="Uwaga 8 4 14" xfId="44189" xr:uid="{00000000-0005-0000-0000-0000A6EF0000}"/>
    <cellStyle name="Uwaga 8 4 15" xfId="47488" xr:uid="{00000000-0005-0000-0000-0000A7EF0000}"/>
    <cellStyle name="Uwaga 8 4 16" xfId="50653" xr:uid="{00000000-0005-0000-0000-0000A8EF0000}"/>
    <cellStyle name="Uwaga 8 4 17" xfId="53849" xr:uid="{00000000-0005-0000-0000-0000A9EF0000}"/>
    <cellStyle name="Uwaga 8 4 18" xfId="55903" xr:uid="{00000000-0005-0000-0000-0000AAEF0000}"/>
    <cellStyle name="Uwaga 8 4 19" xfId="59140" xr:uid="{00000000-0005-0000-0000-0000ABEF0000}"/>
    <cellStyle name="Uwaga 8 4 2" xfId="9703" xr:uid="{00000000-0005-0000-0000-0000ACEF0000}"/>
    <cellStyle name="Uwaga 8 4 3" xfId="11745" xr:uid="{00000000-0005-0000-0000-0000ADEF0000}"/>
    <cellStyle name="Uwaga 8 4 4" xfId="5869" xr:uid="{00000000-0005-0000-0000-0000AEEF0000}"/>
    <cellStyle name="Uwaga 8 4 5" xfId="16394" xr:uid="{00000000-0005-0000-0000-0000AFEF0000}"/>
    <cellStyle name="Uwaga 8 4 6" xfId="18969" xr:uid="{00000000-0005-0000-0000-0000B0EF0000}"/>
    <cellStyle name="Uwaga 8 4 7" xfId="22279" xr:uid="{00000000-0005-0000-0000-0000B1EF0000}"/>
    <cellStyle name="Uwaga 8 4 8" xfId="25599" xr:uid="{00000000-0005-0000-0000-0000B2EF0000}"/>
    <cellStyle name="Uwaga 8 4 9" xfId="28828" xr:uid="{00000000-0005-0000-0000-0000B3EF0000}"/>
    <cellStyle name="Uwaga 8 5" xfId="2640" xr:uid="{00000000-0005-0000-0000-0000B4EF0000}"/>
    <cellStyle name="Uwaga 8 5 10" xfId="32284" xr:uid="{00000000-0005-0000-0000-0000B5EF0000}"/>
    <cellStyle name="Uwaga 8 5 11" xfId="34754" xr:uid="{00000000-0005-0000-0000-0000B6EF0000}"/>
    <cellStyle name="Uwaga 8 5 12" xfId="37942" xr:uid="{00000000-0005-0000-0000-0000B7EF0000}"/>
    <cellStyle name="Uwaga 8 5 13" xfId="41152" xr:uid="{00000000-0005-0000-0000-0000B8EF0000}"/>
    <cellStyle name="Uwaga 8 5 14" xfId="44328" xr:uid="{00000000-0005-0000-0000-0000B9EF0000}"/>
    <cellStyle name="Uwaga 8 5 15" xfId="47627" xr:uid="{00000000-0005-0000-0000-0000BAEF0000}"/>
    <cellStyle name="Uwaga 8 5 16" xfId="50792" xr:uid="{00000000-0005-0000-0000-0000BBEF0000}"/>
    <cellStyle name="Uwaga 8 5 17" xfId="53987" xr:uid="{00000000-0005-0000-0000-0000BCEF0000}"/>
    <cellStyle name="Uwaga 8 5 18" xfId="56041" xr:uid="{00000000-0005-0000-0000-0000BDEF0000}"/>
    <cellStyle name="Uwaga 8 5 19" xfId="59278" xr:uid="{00000000-0005-0000-0000-0000BEEF0000}"/>
    <cellStyle name="Uwaga 8 5 2" xfId="9842" xr:uid="{00000000-0005-0000-0000-0000BFEF0000}"/>
    <cellStyle name="Uwaga 8 5 3" xfId="11884" xr:uid="{00000000-0005-0000-0000-0000C0EF0000}"/>
    <cellStyle name="Uwaga 8 5 4" xfId="6008" xr:uid="{00000000-0005-0000-0000-0000C1EF0000}"/>
    <cellStyle name="Uwaga 8 5 5" xfId="16533" xr:uid="{00000000-0005-0000-0000-0000C2EF0000}"/>
    <cellStyle name="Uwaga 8 5 6" xfId="19108" xr:uid="{00000000-0005-0000-0000-0000C3EF0000}"/>
    <cellStyle name="Uwaga 8 5 7" xfId="22418" xr:uid="{00000000-0005-0000-0000-0000C4EF0000}"/>
    <cellStyle name="Uwaga 8 5 8" xfId="25738" xr:uid="{00000000-0005-0000-0000-0000C5EF0000}"/>
    <cellStyle name="Uwaga 8 5 9" xfId="28967" xr:uid="{00000000-0005-0000-0000-0000C6EF0000}"/>
    <cellStyle name="Uwaga 8 6" xfId="1726" xr:uid="{00000000-0005-0000-0000-0000C7EF0000}"/>
    <cellStyle name="Uwaga 8 6 10" xfId="31378" xr:uid="{00000000-0005-0000-0000-0000C8EF0000}"/>
    <cellStyle name="Uwaga 8 6 11" xfId="18247" xr:uid="{00000000-0005-0000-0000-0000C9EF0000}"/>
    <cellStyle name="Uwaga 8 6 12" xfId="37028" xr:uid="{00000000-0005-0000-0000-0000CAEF0000}"/>
    <cellStyle name="Uwaga 8 6 13" xfId="40260" xr:uid="{00000000-0005-0000-0000-0000CBEF0000}"/>
    <cellStyle name="Uwaga 8 6 14" xfId="43414" xr:uid="{00000000-0005-0000-0000-0000CCEF0000}"/>
    <cellStyle name="Uwaga 8 6 15" xfId="46735" xr:uid="{00000000-0005-0000-0000-0000CDEF0000}"/>
    <cellStyle name="Uwaga 8 6 16" xfId="49880" xr:uid="{00000000-0005-0000-0000-0000CEEF0000}"/>
    <cellStyle name="Uwaga 8 6 17" xfId="53107" xr:uid="{00000000-0005-0000-0000-0000CFEF0000}"/>
    <cellStyle name="Uwaga 8 6 18" xfId="34268" xr:uid="{00000000-0005-0000-0000-0000D0EF0000}"/>
    <cellStyle name="Uwaga 8 6 19" xfId="58390" xr:uid="{00000000-0005-0000-0000-0000D1EF0000}"/>
    <cellStyle name="Uwaga 8 6 2" xfId="8936" xr:uid="{00000000-0005-0000-0000-0000D2EF0000}"/>
    <cellStyle name="Uwaga 8 6 3" xfId="8454" xr:uid="{00000000-0005-0000-0000-0000D3EF0000}"/>
    <cellStyle name="Uwaga 8 6 4" xfId="5105" xr:uid="{00000000-0005-0000-0000-0000D4EF0000}"/>
    <cellStyle name="Uwaga 8 6 5" xfId="15622" xr:uid="{00000000-0005-0000-0000-0000D5EF0000}"/>
    <cellStyle name="Uwaga 8 6 6" xfId="14475" xr:uid="{00000000-0005-0000-0000-0000D6EF0000}"/>
    <cellStyle name="Uwaga 8 6 7" xfId="21504" xr:uid="{00000000-0005-0000-0000-0000D7EF0000}"/>
    <cellStyle name="Uwaga 8 6 8" xfId="24826" xr:uid="{00000000-0005-0000-0000-0000D8EF0000}"/>
    <cellStyle name="Uwaga 8 6 9" xfId="28053" xr:uid="{00000000-0005-0000-0000-0000D9EF0000}"/>
    <cellStyle name="Uwaga 8 7" xfId="2860" xr:uid="{00000000-0005-0000-0000-0000DAEF0000}"/>
    <cellStyle name="Uwaga 8 7 10" xfId="32504" xr:uid="{00000000-0005-0000-0000-0000DBEF0000}"/>
    <cellStyle name="Uwaga 8 7 11" xfId="34974" xr:uid="{00000000-0005-0000-0000-0000DCEF0000}"/>
    <cellStyle name="Uwaga 8 7 12" xfId="38162" xr:uid="{00000000-0005-0000-0000-0000DDEF0000}"/>
    <cellStyle name="Uwaga 8 7 13" xfId="41369" xr:uid="{00000000-0005-0000-0000-0000DEEF0000}"/>
    <cellStyle name="Uwaga 8 7 14" xfId="44548" xr:uid="{00000000-0005-0000-0000-0000DFEF0000}"/>
    <cellStyle name="Uwaga 8 7 15" xfId="47844" xr:uid="{00000000-0005-0000-0000-0000E0EF0000}"/>
    <cellStyle name="Uwaga 8 7 16" xfId="51012" xr:uid="{00000000-0005-0000-0000-0000E1EF0000}"/>
    <cellStyle name="Uwaga 8 7 17" xfId="54202" xr:uid="{00000000-0005-0000-0000-0000E2EF0000}"/>
    <cellStyle name="Uwaga 8 7 18" xfId="56256" xr:uid="{00000000-0005-0000-0000-0000E3EF0000}"/>
    <cellStyle name="Uwaga 8 7 19" xfId="59493" xr:uid="{00000000-0005-0000-0000-0000E4EF0000}"/>
    <cellStyle name="Uwaga 8 7 2" xfId="10062" xr:uid="{00000000-0005-0000-0000-0000E5EF0000}"/>
    <cellStyle name="Uwaga 8 7 3" xfId="12104" xr:uid="{00000000-0005-0000-0000-0000E6EF0000}"/>
    <cellStyle name="Uwaga 8 7 4" xfId="6228" xr:uid="{00000000-0005-0000-0000-0000E7EF0000}"/>
    <cellStyle name="Uwaga 8 7 5" xfId="16753" xr:uid="{00000000-0005-0000-0000-0000E8EF0000}"/>
    <cellStyle name="Uwaga 8 7 6" xfId="19328" xr:uid="{00000000-0005-0000-0000-0000E9EF0000}"/>
    <cellStyle name="Uwaga 8 7 7" xfId="22638" xr:uid="{00000000-0005-0000-0000-0000EAEF0000}"/>
    <cellStyle name="Uwaga 8 7 8" xfId="25956" xr:uid="{00000000-0005-0000-0000-0000EBEF0000}"/>
    <cellStyle name="Uwaga 8 7 9" xfId="29187" xr:uid="{00000000-0005-0000-0000-0000ECEF0000}"/>
    <cellStyle name="Uwaga 8 8" xfId="2964" xr:uid="{00000000-0005-0000-0000-0000EDEF0000}"/>
    <cellStyle name="Uwaga 8 8 10" xfId="32608" xr:uid="{00000000-0005-0000-0000-0000EEEF0000}"/>
    <cellStyle name="Uwaga 8 8 11" xfId="35078" xr:uid="{00000000-0005-0000-0000-0000EFEF0000}"/>
    <cellStyle name="Uwaga 8 8 12" xfId="38266" xr:uid="{00000000-0005-0000-0000-0000F0EF0000}"/>
    <cellStyle name="Uwaga 8 8 13" xfId="41473" xr:uid="{00000000-0005-0000-0000-0000F1EF0000}"/>
    <cellStyle name="Uwaga 8 8 14" xfId="44652" xr:uid="{00000000-0005-0000-0000-0000F2EF0000}"/>
    <cellStyle name="Uwaga 8 8 15" xfId="47948" xr:uid="{00000000-0005-0000-0000-0000F3EF0000}"/>
    <cellStyle name="Uwaga 8 8 16" xfId="51116" xr:uid="{00000000-0005-0000-0000-0000F4EF0000}"/>
    <cellStyle name="Uwaga 8 8 17" xfId="54305" xr:uid="{00000000-0005-0000-0000-0000F5EF0000}"/>
    <cellStyle name="Uwaga 8 8 18" xfId="56359" xr:uid="{00000000-0005-0000-0000-0000F6EF0000}"/>
    <cellStyle name="Uwaga 8 8 19" xfId="59596" xr:uid="{00000000-0005-0000-0000-0000F7EF0000}"/>
    <cellStyle name="Uwaga 8 8 2" xfId="10166" xr:uid="{00000000-0005-0000-0000-0000F8EF0000}"/>
    <cellStyle name="Uwaga 8 8 3" xfId="12208" xr:uid="{00000000-0005-0000-0000-0000F9EF0000}"/>
    <cellStyle name="Uwaga 8 8 4" xfId="6332" xr:uid="{00000000-0005-0000-0000-0000FAEF0000}"/>
    <cellStyle name="Uwaga 8 8 5" xfId="16857" xr:uid="{00000000-0005-0000-0000-0000FBEF0000}"/>
    <cellStyle name="Uwaga 8 8 6" xfId="19432" xr:uid="{00000000-0005-0000-0000-0000FCEF0000}"/>
    <cellStyle name="Uwaga 8 8 7" xfId="22742" xr:uid="{00000000-0005-0000-0000-0000FDEF0000}"/>
    <cellStyle name="Uwaga 8 8 8" xfId="26059" xr:uid="{00000000-0005-0000-0000-0000FEEF0000}"/>
    <cellStyle name="Uwaga 8 8 9" xfId="29291" xr:uid="{00000000-0005-0000-0000-0000FFEF0000}"/>
    <cellStyle name="Uwaga 8 9" xfId="3130" xr:uid="{00000000-0005-0000-0000-000000F00000}"/>
    <cellStyle name="Uwaga 8 9 10" xfId="32774" xr:uid="{00000000-0005-0000-0000-000001F00000}"/>
    <cellStyle name="Uwaga 8 9 11" xfId="35243" xr:uid="{00000000-0005-0000-0000-000002F00000}"/>
    <cellStyle name="Uwaga 8 9 12" xfId="38432" xr:uid="{00000000-0005-0000-0000-000003F00000}"/>
    <cellStyle name="Uwaga 8 9 13" xfId="41638" xr:uid="{00000000-0005-0000-0000-000004F00000}"/>
    <cellStyle name="Uwaga 8 9 14" xfId="44818" xr:uid="{00000000-0005-0000-0000-000005F00000}"/>
    <cellStyle name="Uwaga 8 9 15" xfId="48113" xr:uid="{00000000-0005-0000-0000-000006F00000}"/>
    <cellStyle name="Uwaga 8 9 16" xfId="51281" xr:uid="{00000000-0005-0000-0000-000007F00000}"/>
    <cellStyle name="Uwaga 8 9 17" xfId="54469" xr:uid="{00000000-0005-0000-0000-000008F00000}"/>
    <cellStyle name="Uwaga 8 9 18" xfId="56523" xr:uid="{00000000-0005-0000-0000-000009F00000}"/>
    <cellStyle name="Uwaga 8 9 19" xfId="59760" xr:uid="{00000000-0005-0000-0000-00000AF00000}"/>
    <cellStyle name="Uwaga 8 9 2" xfId="10332" xr:uid="{00000000-0005-0000-0000-00000BF00000}"/>
    <cellStyle name="Uwaga 8 9 3" xfId="12374" xr:uid="{00000000-0005-0000-0000-00000CF00000}"/>
    <cellStyle name="Uwaga 8 9 4" xfId="6498" xr:uid="{00000000-0005-0000-0000-00000DF00000}"/>
    <cellStyle name="Uwaga 8 9 5" xfId="17023" xr:uid="{00000000-0005-0000-0000-00000EF00000}"/>
    <cellStyle name="Uwaga 8 9 6" xfId="19598" xr:uid="{00000000-0005-0000-0000-00000FF00000}"/>
    <cellStyle name="Uwaga 8 9 7" xfId="22908" xr:uid="{00000000-0005-0000-0000-000010F00000}"/>
    <cellStyle name="Uwaga 8 9 8" xfId="26224" xr:uid="{00000000-0005-0000-0000-000011F00000}"/>
    <cellStyle name="Uwaga 8 9 9" xfId="29457" xr:uid="{00000000-0005-0000-0000-000012F00000}"/>
    <cellStyle name="Uwaga 8_Kosztorys ofertowy-inwestorski -DTS_T23_28.09.2011" xfId="62621" xr:uid="{00000000-0005-0000-0000-000013F00000}"/>
    <cellStyle name="Uwaga 9" xfId="1402" xr:uid="{00000000-0005-0000-0000-000014F00000}"/>
    <cellStyle name="Uwaga 9 10" xfId="2821" xr:uid="{00000000-0005-0000-0000-000015F00000}"/>
    <cellStyle name="Uwaga 9 10 10" xfId="32465" xr:uid="{00000000-0005-0000-0000-000016F00000}"/>
    <cellStyle name="Uwaga 9 10 11" xfId="34935" xr:uid="{00000000-0005-0000-0000-000017F00000}"/>
    <cellStyle name="Uwaga 9 10 12" xfId="38123" xr:uid="{00000000-0005-0000-0000-000018F00000}"/>
    <cellStyle name="Uwaga 9 10 13" xfId="41330" xr:uid="{00000000-0005-0000-0000-000019F00000}"/>
    <cellStyle name="Uwaga 9 10 14" xfId="44509" xr:uid="{00000000-0005-0000-0000-00001AF00000}"/>
    <cellStyle name="Uwaga 9 10 15" xfId="47805" xr:uid="{00000000-0005-0000-0000-00001BF00000}"/>
    <cellStyle name="Uwaga 9 10 16" xfId="50973" xr:uid="{00000000-0005-0000-0000-00001CF00000}"/>
    <cellStyle name="Uwaga 9 10 17" xfId="54163" xr:uid="{00000000-0005-0000-0000-00001DF00000}"/>
    <cellStyle name="Uwaga 9 10 18" xfId="56217" xr:uid="{00000000-0005-0000-0000-00001EF00000}"/>
    <cellStyle name="Uwaga 9 10 19" xfId="59454" xr:uid="{00000000-0005-0000-0000-00001FF00000}"/>
    <cellStyle name="Uwaga 9 10 2" xfId="10023" xr:uid="{00000000-0005-0000-0000-000020F00000}"/>
    <cellStyle name="Uwaga 9 10 3" xfId="12065" xr:uid="{00000000-0005-0000-0000-000021F00000}"/>
    <cellStyle name="Uwaga 9 10 4" xfId="6189" xr:uid="{00000000-0005-0000-0000-000022F00000}"/>
    <cellStyle name="Uwaga 9 10 5" xfId="16714" xr:uid="{00000000-0005-0000-0000-000023F00000}"/>
    <cellStyle name="Uwaga 9 10 6" xfId="19289" xr:uid="{00000000-0005-0000-0000-000024F00000}"/>
    <cellStyle name="Uwaga 9 10 7" xfId="22599" xr:uid="{00000000-0005-0000-0000-000025F00000}"/>
    <cellStyle name="Uwaga 9 10 8" xfId="25917" xr:uid="{00000000-0005-0000-0000-000026F00000}"/>
    <cellStyle name="Uwaga 9 10 9" xfId="29148" xr:uid="{00000000-0005-0000-0000-000027F00000}"/>
    <cellStyle name="Uwaga 9 11" xfId="3379" xr:uid="{00000000-0005-0000-0000-000028F00000}"/>
    <cellStyle name="Uwaga 9 11 10" xfId="33023" xr:uid="{00000000-0005-0000-0000-000029F00000}"/>
    <cellStyle name="Uwaga 9 11 11" xfId="35491" xr:uid="{00000000-0005-0000-0000-00002AF00000}"/>
    <cellStyle name="Uwaga 9 11 12" xfId="38681" xr:uid="{00000000-0005-0000-0000-00002BF00000}"/>
    <cellStyle name="Uwaga 9 11 13" xfId="41886" xr:uid="{00000000-0005-0000-0000-00002CF00000}"/>
    <cellStyle name="Uwaga 9 11 14" xfId="45067" xr:uid="{00000000-0005-0000-0000-00002DF00000}"/>
    <cellStyle name="Uwaga 9 11 15" xfId="48361" xr:uid="{00000000-0005-0000-0000-00002EF00000}"/>
    <cellStyle name="Uwaga 9 11 16" xfId="51530" xr:uid="{00000000-0005-0000-0000-00002FF00000}"/>
    <cellStyle name="Uwaga 9 11 17" xfId="54715" xr:uid="{00000000-0005-0000-0000-000030F00000}"/>
    <cellStyle name="Uwaga 9 11 18" xfId="56769" xr:uid="{00000000-0005-0000-0000-000031F00000}"/>
    <cellStyle name="Uwaga 9 11 19" xfId="60006" xr:uid="{00000000-0005-0000-0000-000032F00000}"/>
    <cellStyle name="Uwaga 9 11 2" xfId="10581" xr:uid="{00000000-0005-0000-0000-000033F00000}"/>
    <cellStyle name="Uwaga 9 11 3" xfId="12623" xr:uid="{00000000-0005-0000-0000-000034F00000}"/>
    <cellStyle name="Uwaga 9 11 4" xfId="6747" xr:uid="{00000000-0005-0000-0000-000035F00000}"/>
    <cellStyle name="Uwaga 9 11 5" xfId="17272" xr:uid="{00000000-0005-0000-0000-000036F00000}"/>
    <cellStyle name="Uwaga 9 11 6" xfId="19847" xr:uid="{00000000-0005-0000-0000-000037F00000}"/>
    <cellStyle name="Uwaga 9 11 7" xfId="23157" xr:uid="{00000000-0005-0000-0000-000038F00000}"/>
    <cellStyle name="Uwaga 9 11 8" xfId="26472" xr:uid="{00000000-0005-0000-0000-000039F00000}"/>
    <cellStyle name="Uwaga 9 11 9" xfId="29706" xr:uid="{00000000-0005-0000-0000-00003AF00000}"/>
    <cellStyle name="Uwaga 9 12" xfId="3221" xr:uid="{00000000-0005-0000-0000-00003BF00000}"/>
    <cellStyle name="Uwaga 9 12 10" xfId="32865" xr:uid="{00000000-0005-0000-0000-00003CF00000}"/>
    <cellStyle name="Uwaga 9 12 11" xfId="35334" xr:uid="{00000000-0005-0000-0000-00003DF00000}"/>
    <cellStyle name="Uwaga 9 12 12" xfId="38523" xr:uid="{00000000-0005-0000-0000-00003EF00000}"/>
    <cellStyle name="Uwaga 9 12 13" xfId="41729" xr:uid="{00000000-0005-0000-0000-00003FF00000}"/>
    <cellStyle name="Uwaga 9 12 14" xfId="44909" xr:uid="{00000000-0005-0000-0000-000040F00000}"/>
    <cellStyle name="Uwaga 9 12 15" xfId="48204" xr:uid="{00000000-0005-0000-0000-000041F00000}"/>
    <cellStyle name="Uwaga 9 12 16" xfId="51372" xr:uid="{00000000-0005-0000-0000-000042F00000}"/>
    <cellStyle name="Uwaga 9 12 17" xfId="54559" xr:uid="{00000000-0005-0000-0000-000043F00000}"/>
    <cellStyle name="Uwaga 9 12 18" xfId="56613" xr:uid="{00000000-0005-0000-0000-000044F00000}"/>
    <cellStyle name="Uwaga 9 12 19" xfId="59850" xr:uid="{00000000-0005-0000-0000-000045F00000}"/>
    <cellStyle name="Uwaga 9 12 2" xfId="10423" xr:uid="{00000000-0005-0000-0000-000046F00000}"/>
    <cellStyle name="Uwaga 9 12 3" xfId="12465" xr:uid="{00000000-0005-0000-0000-000047F00000}"/>
    <cellStyle name="Uwaga 9 12 4" xfId="6589" xr:uid="{00000000-0005-0000-0000-000048F00000}"/>
    <cellStyle name="Uwaga 9 12 5" xfId="17114" xr:uid="{00000000-0005-0000-0000-000049F00000}"/>
    <cellStyle name="Uwaga 9 12 6" xfId="19689" xr:uid="{00000000-0005-0000-0000-00004AF00000}"/>
    <cellStyle name="Uwaga 9 12 7" xfId="22999" xr:uid="{00000000-0005-0000-0000-00004BF00000}"/>
    <cellStyle name="Uwaga 9 12 8" xfId="26314" xr:uid="{00000000-0005-0000-0000-00004CF00000}"/>
    <cellStyle name="Uwaga 9 12 9" xfId="29548" xr:uid="{00000000-0005-0000-0000-00004DF00000}"/>
    <cellStyle name="Uwaga 9 13" xfId="1828" xr:uid="{00000000-0005-0000-0000-00004EF00000}"/>
    <cellStyle name="Uwaga 9 13 10" xfId="31480" xr:uid="{00000000-0005-0000-0000-00004FF00000}"/>
    <cellStyle name="Uwaga 9 13 11" xfId="24622" xr:uid="{00000000-0005-0000-0000-000050F00000}"/>
    <cellStyle name="Uwaga 9 13 12" xfId="37130" xr:uid="{00000000-0005-0000-0000-000051F00000}"/>
    <cellStyle name="Uwaga 9 13 13" xfId="40359" xr:uid="{00000000-0005-0000-0000-000052F00000}"/>
    <cellStyle name="Uwaga 9 13 14" xfId="43516" xr:uid="{00000000-0005-0000-0000-000053F00000}"/>
    <cellStyle name="Uwaga 9 13 15" xfId="46834" xr:uid="{00000000-0005-0000-0000-000054F00000}"/>
    <cellStyle name="Uwaga 9 13 16" xfId="49982" xr:uid="{00000000-0005-0000-0000-000055F00000}"/>
    <cellStyle name="Uwaga 9 13 17" xfId="53206" xr:uid="{00000000-0005-0000-0000-000056F00000}"/>
    <cellStyle name="Uwaga 9 13 18" xfId="34191" xr:uid="{00000000-0005-0000-0000-000057F00000}"/>
    <cellStyle name="Uwaga 9 13 19" xfId="58489" xr:uid="{00000000-0005-0000-0000-000058F00000}"/>
    <cellStyle name="Uwaga 9 13 2" xfId="9038" xr:uid="{00000000-0005-0000-0000-000059F00000}"/>
    <cellStyle name="Uwaga 9 13 3" xfId="8352" xr:uid="{00000000-0005-0000-0000-00005AF00000}"/>
    <cellStyle name="Uwaga 9 13 4" xfId="5207" xr:uid="{00000000-0005-0000-0000-00005BF00000}"/>
    <cellStyle name="Uwaga 9 13 5" xfId="15724" xr:uid="{00000000-0005-0000-0000-00005CF00000}"/>
    <cellStyle name="Uwaga 9 13 6" xfId="14373" xr:uid="{00000000-0005-0000-0000-00005DF00000}"/>
    <cellStyle name="Uwaga 9 13 7" xfId="21606" xr:uid="{00000000-0005-0000-0000-00005EF00000}"/>
    <cellStyle name="Uwaga 9 13 8" xfId="24928" xr:uid="{00000000-0005-0000-0000-00005FF00000}"/>
    <cellStyle name="Uwaga 9 13 9" xfId="28155" xr:uid="{00000000-0005-0000-0000-000060F00000}"/>
    <cellStyle name="Uwaga 9 14" xfId="3548" xr:uid="{00000000-0005-0000-0000-000061F00000}"/>
    <cellStyle name="Uwaga 9 14 10" xfId="33192" xr:uid="{00000000-0005-0000-0000-000062F00000}"/>
    <cellStyle name="Uwaga 9 14 11" xfId="35656" xr:uid="{00000000-0005-0000-0000-000063F00000}"/>
    <cellStyle name="Uwaga 9 14 12" xfId="38850" xr:uid="{00000000-0005-0000-0000-000064F00000}"/>
    <cellStyle name="Uwaga 9 14 13" xfId="42051" xr:uid="{00000000-0005-0000-0000-000065F00000}"/>
    <cellStyle name="Uwaga 9 14 14" xfId="45236" xr:uid="{00000000-0005-0000-0000-000066F00000}"/>
    <cellStyle name="Uwaga 9 14 15" xfId="48526" xr:uid="{00000000-0005-0000-0000-000067F00000}"/>
    <cellStyle name="Uwaga 9 14 16" xfId="51697" xr:uid="{00000000-0005-0000-0000-000068F00000}"/>
    <cellStyle name="Uwaga 9 14 17" xfId="54878" xr:uid="{00000000-0005-0000-0000-000069F00000}"/>
    <cellStyle name="Uwaga 9 14 18" xfId="56932" xr:uid="{00000000-0005-0000-0000-00006AF00000}"/>
    <cellStyle name="Uwaga 9 14 19" xfId="60169" xr:uid="{00000000-0005-0000-0000-00006BF00000}"/>
    <cellStyle name="Uwaga 9 14 2" xfId="10750" xr:uid="{00000000-0005-0000-0000-00006CF00000}"/>
    <cellStyle name="Uwaga 9 14 3" xfId="12792" xr:uid="{00000000-0005-0000-0000-00006DF00000}"/>
    <cellStyle name="Uwaga 9 14 4" xfId="6914" xr:uid="{00000000-0005-0000-0000-00006EF00000}"/>
    <cellStyle name="Uwaga 9 14 5" xfId="17441" xr:uid="{00000000-0005-0000-0000-00006FF00000}"/>
    <cellStyle name="Uwaga 9 14 6" xfId="20016" xr:uid="{00000000-0005-0000-0000-000070F00000}"/>
    <cellStyle name="Uwaga 9 14 7" xfId="23326" xr:uid="{00000000-0005-0000-0000-000071F00000}"/>
    <cellStyle name="Uwaga 9 14 8" xfId="26641" xr:uid="{00000000-0005-0000-0000-000072F00000}"/>
    <cellStyle name="Uwaga 9 14 9" xfId="29875" xr:uid="{00000000-0005-0000-0000-000073F00000}"/>
    <cellStyle name="Uwaga 9 15" xfId="3685" xr:uid="{00000000-0005-0000-0000-000074F00000}"/>
    <cellStyle name="Uwaga 9 15 10" xfId="33329" xr:uid="{00000000-0005-0000-0000-000075F00000}"/>
    <cellStyle name="Uwaga 9 15 11" xfId="35793" xr:uid="{00000000-0005-0000-0000-000076F00000}"/>
    <cellStyle name="Uwaga 9 15 12" xfId="38987" xr:uid="{00000000-0005-0000-0000-000077F00000}"/>
    <cellStyle name="Uwaga 9 15 13" xfId="42188" xr:uid="{00000000-0005-0000-0000-000078F00000}"/>
    <cellStyle name="Uwaga 9 15 14" xfId="45373" xr:uid="{00000000-0005-0000-0000-000079F00000}"/>
    <cellStyle name="Uwaga 9 15 15" xfId="48663" xr:uid="{00000000-0005-0000-0000-00007AF00000}"/>
    <cellStyle name="Uwaga 9 15 16" xfId="51834" xr:uid="{00000000-0005-0000-0000-00007BF00000}"/>
    <cellStyle name="Uwaga 9 15 17" xfId="55014" xr:uid="{00000000-0005-0000-0000-00007CF00000}"/>
    <cellStyle name="Uwaga 9 15 18" xfId="57068" xr:uid="{00000000-0005-0000-0000-00007DF00000}"/>
    <cellStyle name="Uwaga 9 15 19" xfId="60305" xr:uid="{00000000-0005-0000-0000-00007EF00000}"/>
    <cellStyle name="Uwaga 9 15 2" xfId="10887" xr:uid="{00000000-0005-0000-0000-00007FF00000}"/>
    <cellStyle name="Uwaga 9 15 3" xfId="12929" xr:uid="{00000000-0005-0000-0000-000080F00000}"/>
    <cellStyle name="Uwaga 9 15 4" xfId="7051" xr:uid="{00000000-0005-0000-0000-000081F00000}"/>
    <cellStyle name="Uwaga 9 15 5" xfId="17578" xr:uid="{00000000-0005-0000-0000-000082F00000}"/>
    <cellStyle name="Uwaga 9 15 6" xfId="20153" xr:uid="{00000000-0005-0000-0000-000083F00000}"/>
    <cellStyle name="Uwaga 9 15 7" xfId="23463" xr:uid="{00000000-0005-0000-0000-000084F00000}"/>
    <cellStyle name="Uwaga 9 15 8" xfId="26778" xr:uid="{00000000-0005-0000-0000-000085F00000}"/>
    <cellStyle name="Uwaga 9 15 9" xfId="30012" xr:uid="{00000000-0005-0000-0000-000086F00000}"/>
    <cellStyle name="Uwaga 9 16" xfId="3317" xr:uid="{00000000-0005-0000-0000-000087F00000}"/>
    <cellStyle name="Uwaga 9 16 10" xfId="32961" xr:uid="{00000000-0005-0000-0000-000088F00000}"/>
    <cellStyle name="Uwaga 9 16 11" xfId="35429" xr:uid="{00000000-0005-0000-0000-000089F00000}"/>
    <cellStyle name="Uwaga 9 16 12" xfId="38619" xr:uid="{00000000-0005-0000-0000-00008AF00000}"/>
    <cellStyle name="Uwaga 9 16 13" xfId="41824" xr:uid="{00000000-0005-0000-0000-00008BF00000}"/>
    <cellStyle name="Uwaga 9 16 14" xfId="45005" xr:uid="{00000000-0005-0000-0000-00008CF00000}"/>
    <cellStyle name="Uwaga 9 16 15" xfId="48299" xr:uid="{00000000-0005-0000-0000-00008DF00000}"/>
    <cellStyle name="Uwaga 9 16 16" xfId="51468" xr:uid="{00000000-0005-0000-0000-00008EF00000}"/>
    <cellStyle name="Uwaga 9 16 17" xfId="54653" xr:uid="{00000000-0005-0000-0000-00008FF00000}"/>
    <cellStyle name="Uwaga 9 16 18" xfId="56707" xr:uid="{00000000-0005-0000-0000-000090F00000}"/>
    <cellStyle name="Uwaga 9 16 19" xfId="59944" xr:uid="{00000000-0005-0000-0000-000091F00000}"/>
    <cellStyle name="Uwaga 9 16 2" xfId="10519" xr:uid="{00000000-0005-0000-0000-000092F00000}"/>
    <cellStyle name="Uwaga 9 16 3" xfId="12561" xr:uid="{00000000-0005-0000-0000-000093F00000}"/>
    <cellStyle name="Uwaga 9 16 4" xfId="6685" xr:uid="{00000000-0005-0000-0000-000094F00000}"/>
    <cellStyle name="Uwaga 9 16 5" xfId="17210" xr:uid="{00000000-0005-0000-0000-000095F00000}"/>
    <cellStyle name="Uwaga 9 16 6" xfId="19785" xr:uid="{00000000-0005-0000-0000-000096F00000}"/>
    <cellStyle name="Uwaga 9 16 7" xfId="23095" xr:uid="{00000000-0005-0000-0000-000097F00000}"/>
    <cellStyle name="Uwaga 9 16 8" xfId="26410" xr:uid="{00000000-0005-0000-0000-000098F00000}"/>
    <cellStyle name="Uwaga 9 16 9" xfId="29644" xr:uid="{00000000-0005-0000-0000-000099F00000}"/>
    <cellStyle name="Uwaga 9 17" xfId="3820" xr:uid="{00000000-0005-0000-0000-00009AF00000}"/>
    <cellStyle name="Uwaga 9 17 10" xfId="33464" xr:uid="{00000000-0005-0000-0000-00009BF00000}"/>
    <cellStyle name="Uwaga 9 17 11" xfId="35927" xr:uid="{00000000-0005-0000-0000-00009CF00000}"/>
    <cellStyle name="Uwaga 9 17 12" xfId="39122" xr:uid="{00000000-0005-0000-0000-00009DF00000}"/>
    <cellStyle name="Uwaga 9 17 13" xfId="42322" xr:uid="{00000000-0005-0000-0000-00009EF00000}"/>
    <cellStyle name="Uwaga 9 17 14" xfId="45508" xr:uid="{00000000-0005-0000-0000-00009FF00000}"/>
    <cellStyle name="Uwaga 9 17 15" xfId="48797" xr:uid="{00000000-0005-0000-0000-0000A0F00000}"/>
    <cellStyle name="Uwaga 9 17 16" xfId="51969" xr:uid="{00000000-0005-0000-0000-0000A1F00000}"/>
    <cellStyle name="Uwaga 9 17 17" xfId="55147" xr:uid="{00000000-0005-0000-0000-0000A2F00000}"/>
    <cellStyle name="Uwaga 9 17 18" xfId="57201" xr:uid="{00000000-0005-0000-0000-0000A3F00000}"/>
    <cellStyle name="Uwaga 9 17 19" xfId="60438" xr:uid="{00000000-0005-0000-0000-0000A4F00000}"/>
    <cellStyle name="Uwaga 9 17 2" xfId="11022" xr:uid="{00000000-0005-0000-0000-0000A5F00000}"/>
    <cellStyle name="Uwaga 9 17 3" xfId="13064" xr:uid="{00000000-0005-0000-0000-0000A6F00000}"/>
    <cellStyle name="Uwaga 9 17 4" xfId="7181" xr:uid="{00000000-0005-0000-0000-0000A7F00000}"/>
    <cellStyle name="Uwaga 9 17 5" xfId="17713" xr:uid="{00000000-0005-0000-0000-0000A8F00000}"/>
    <cellStyle name="Uwaga 9 17 6" xfId="20288" xr:uid="{00000000-0005-0000-0000-0000A9F00000}"/>
    <cellStyle name="Uwaga 9 17 7" xfId="23598" xr:uid="{00000000-0005-0000-0000-0000AAF00000}"/>
    <cellStyle name="Uwaga 9 17 8" xfId="26913" xr:uid="{00000000-0005-0000-0000-0000ABF00000}"/>
    <cellStyle name="Uwaga 9 17 9" xfId="30147" xr:uid="{00000000-0005-0000-0000-0000ACF00000}"/>
    <cellStyle name="Uwaga 9 18" xfId="3943" xr:uid="{00000000-0005-0000-0000-0000ADF00000}"/>
    <cellStyle name="Uwaga 9 18 10" xfId="33587" xr:uid="{00000000-0005-0000-0000-0000AEF00000}"/>
    <cellStyle name="Uwaga 9 18 11" xfId="36050" xr:uid="{00000000-0005-0000-0000-0000AFF00000}"/>
    <cellStyle name="Uwaga 9 18 12" xfId="39245" xr:uid="{00000000-0005-0000-0000-0000B0F00000}"/>
    <cellStyle name="Uwaga 9 18 13" xfId="42445" xr:uid="{00000000-0005-0000-0000-0000B1F00000}"/>
    <cellStyle name="Uwaga 9 18 14" xfId="45631" xr:uid="{00000000-0005-0000-0000-0000B2F00000}"/>
    <cellStyle name="Uwaga 9 18 15" xfId="48920" xr:uid="{00000000-0005-0000-0000-0000B3F00000}"/>
    <cellStyle name="Uwaga 9 18 16" xfId="52092" xr:uid="{00000000-0005-0000-0000-0000B4F00000}"/>
    <cellStyle name="Uwaga 9 18 17" xfId="55269" xr:uid="{00000000-0005-0000-0000-0000B5F00000}"/>
    <cellStyle name="Uwaga 9 18 18" xfId="57323" xr:uid="{00000000-0005-0000-0000-0000B6F00000}"/>
    <cellStyle name="Uwaga 9 18 19" xfId="60560" xr:uid="{00000000-0005-0000-0000-0000B7F00000}"/>
    <cellStyle name="Uwaga 9 18 2" xfId="11145" xr:uid="{00000000-0005-0000-0000-0000B8F00000}"/>
    <cellStyle name="Uwaga 9 18 3" xfId="13187" xr:uid="{00000000-0005-0000-0000-0000B9F00000}"/>
    <cellStyle name="Uwaga 9 18 4" xfId="7303" xr:uid="{00000000-0005-0000-0000-0000BAF00000}"/>
    <cellStyle name="Uwaga 9 18 5" xfId="17836" xr:uid="{00000000-0005-0000-0000-0000BBF00000}"/>
    <cellStyle name="Uwaga 9 18 6" xfId="20411" xr:uid="{00000000-0005-0000-0000-0000BCF00000}"/>
    <cellStyle name="Uwaga 9 18 7" xfId="23721" xr:uid="{00000000-0005-0000-0000-0000BDF00000}"/>
    <cellStyle name="Uwaga 9 18 8" xfId="27036" xr:uid="{00000000-0005-0000-0000-0000BEF00000}"/>
    <cellStyle name="Uwaga 9 18 9" xfId="30270" xr:uid="{00000000-0005-0000-0000-0000BFF00000}"/>
    <cellStyle name="Uwaga 9 19" xfId="2146" xr:uid="{00000000-0005-0000-0000-0000C0F00000}"/>
    <cellStyle name="Uwaga 9 19 10" xfId="31794" xr:uid="{00000000-0005-0000-0000-0000C1F00000}"/>
    <cellStyle name="Uwaga 9 19 11" xfId="15299" xr:uid="{00000000-0005-0000-0000-0000C2F00000}"/>
    <cellStyle name="Uwaga 9 19 12" xfId="37448" xr:uid="{00000000-0005-0000-0000-0000C3F00000}"/>
    <cellStyle name="Uwaga 9 19 13" xfId="40668" xr:uid="{00000000-0005-0000-0000-0000C4F00000}"/>
    <cellStyle name="Uwaga 9 19 14" xfId="43834" xr:uid="{00000000-0005-0000-0000-0000C5F00000}"/>
    <cellStyle name="Uwaga 9 19 15" xfId="47143" xr:uid="{00000000-0005-0000-0000-0000C6F00000}"/>
    <cellStyle name="Uwaga 9 19 16" xfId="50300" xr:uid="{00000000-0005-0000-0000-0000C7F00000}"/>
    <cellStyle name="Uwaga 9 19 17" xfId="53508" xr:uid="{00000000-0005-0000-0000-0000C8F00000}"/>
    <cellStyle name="Uwaga 9 19 18" xfId="50663" xr:uid="{00000000-0005-0000-0000-0000C9F00000}"/>
    <cellStyle name="Uwaga 9 19 19" xfId="58795" xr:uid="{00000000-0005-0000-0000-0000CAF00000}"/>
    <cellStyle name="Uwaga 9 19 2" xfId="9352" xr:uid="{00000000-0005-0000-0000-0000CBF00000}"/>
    <cellStyle name="Uwaga 9 19 3" xfId="8034" xr:uid="{00000000-0005-0000-0000-0000CCF00000}"/>
    <cellStyle name="Uwaga 9 19 4" xfId="5523" xr:uid="{00000000-0005-0000-0000-0000CDF00000}"/>
    <cellStyle name="Uwaga 9 19 5" xfId="16041" xr:uid="{00000000-0005-0000-0000-0000CEF00000}"/>
    <cellStyle name="Uwaga 9 19 6" xfId="18614" xr:uid="{00000000-0005-0000-0000-0000CFF00000}"/>
    <cellStyle name="Uwaga 9 19 7" xfId="21924" xr:uid="{00000000-0005-0000-0000-0000D0F00000}"/>
    <cellStyle name="Uwaga 9 19 8" xfId="25245" xr:uid="{00000000-0005-0000-0000-0000D1F00000}"/>
    <cellStyle name="Uwaga 9 19 9" xfId="28473" xr:uid="{00000000-0005-0000-0000-0000D2F00000}"/>
    <cellStyle name="Uwaga 9 2" xfId="1482" xr:uid="{00000000-0005-0000-0000-0000D3F00000}"/>
    <cellStyle name="Uwaga 9 2 10" xfId="3456" xr:uid="{00000000-0005-0000-0000-0000D4F00000}"/>
    <cellStyle name="Uwaga 9 2 10 10" xfId="33100" xr:uid="{00000000-0005-0000-0000-0000D5F00000}"/>
    <cellStyle name="Uwaga 9 2 10 11" xfId="35567" xr:uid="{00000000-0005-0000-0000-0000D6F00000}"/>
    <cellStyle name="Uwaga 9 2 10 12" xfId="38758" xr:uid="{00000000-0005-0000-0000-0000D7F00000}"/>
    <cellStyle name="Uwaga 9 2 10 13" xfId="41962" xr:uid="{00000000-0005-0000-0000-0000D8F00000}"/>
    <cellStyle name="Uwaga 9 2 10 14" xfId="45144" xr:uid="{00000000-0005-0000-0000-0000D9F00000}"/>
    <cellStyle name="Uwaga 9 2 10 15" xfId="48437" xr:uid="{00000000-0005-0000-0000-0000DAF00000}"/>
    <cellStyle name="Uwaga 9 2 10 16" xfId="51606" xr:uid="{00000000-0005-0000-0000-0000DBF00000}"/>
    <cellStyle name="Uwaga 9 2 10 17" xfId="54790" xr:uid="{00000000-0005-0000-0000-0000DCF00000}"/>
    <cellStyle name="Uwaga 9 2 10 18" xfId="56844" xr:uid="{00000000-0005-0000-0000-0000DDF00000}"/>
    <cellStyle name="Uwaga 9 2 10 19" xfId="60081" xr:uid="{00000000-0005-0000-0000-0000DEF00000}"/>
    <cellStyle name="Uwaga 9 2 10 2" xfId="10658" xr:uid="{00000000-0005-0000-0000-0000DFF00000}"/>
    <cellStyle name="Uwaga 9 2 10 3" xfId="12700" xr:uid="{00000000-0005-0000-0000-0000E0F00000}"/>
    <cellStyle name="Uwaga 9 2 10 4" xfId="6824" xr:uid="{00000000-0005-0000-0000-0000E1F00000}"/>
    <cellStyle name="Uwaga 9 2 10 5" xfId="17349" xr:uid="{00000000-0005-0000-0000-0000E2F00000}"/>
    <cellStyle name="Uwaga 9 2 10 6" xfId="19924" xr:uid="{00000000-0005-0000-0000-0000E3F00000}"/>
    <cellStyle name="Uwaga 9 2 10 7" xfId="23234" xr:uid="{00000000-0005-0000-0000-0000E4F00000}"/>
    <cellStyle name="Uwaga 9 2 10 8" xfId="26549" xr:uid="{00000000-0005-0000-0000-0000E5F00000}"/>
    <cellStyle name="Uwaga 9 2 10 9" xfId="29783" xr:uid="{00000000-0005-0000-0000-0000E6F00000}"/>
    <cellStyle name="Uwaga 9 2 11" xfId="3252" xr:uid="{00000000-0005-0000-0000-0000E7F00000}"/>
    <cellStyle name="Uwaga 9 2 11 10" xfId="32896" xr:uid="{00000000-0005-0000-0000-0000E8F00000}"/>
    <cellStyle name="Uwaga 9 2 11 11" xfId="35364" xr:uid="{00000000-0005-0000-0000-0000E9F00000}"/>
    <cellStyle name="Uwaga 9 2 11 12" xfId="38554" xr:uid="{00000000-0005-0000-0000-0000EAF00000}"/>
    <cellStyle name="Uwaga 9 2 11 13" xfId="41759" xr:uid="{00000000-0005-0000-0000-0000EBF00000}"/>
    <cellStyle name="Uwaga 9 2 11 14" xfId="44940" xr:uid="{00000000-0005-0000-0000-0000ECF00000}"/>
    <cellStyle name="Uwaga 9 2 11 15" xfId="48234" xr:uid="{00000000-0005-0000-0000-0000EDF00000}"/>
    <cellStyle name="Uwaga 9 2 11 16" xfId="51403" xr:uid="{00000000-0005-0000-0000-0000EEF00000}"/>
    <cellStyle name="Uwaga 9 2 11 17" xfId="54588" xr:uid="{00000000-0005-0000-0000-0000EFF00000}"/>
    <cellStyle name="Uwaga 9 2 11 18" xfId="56642" xr:uid="{00000000-0005-0000-0000-0000F0F00000}"/>
    <cellStyle name="Uwaga 9 2 11 19" xfId="59879" xr:uid="{00000000-0005-0000-0000-0000F1F00000}"/>
    <cellStyle name="Uwaga 9 2 11 2" xfId="10454" xr:uid="{00000000-0005-0000-0000-0000F2F00000}"/>
    <cellStyle name="Uwaga 9 2 11 3" xfId="12496" xr:uid="{00000000-0005-0000-0000-0000F3F00000}"/>
    <cellStyle name="Uwaga 9 2 11 4" xfId="6620" xr:uid="{00000000-0005-0000-0000-0000F4F00000}"/>
    <cellStyle name="Uwaga 9 2 11 5" xfId="17145" xr:uid="{00000000-0005-0000-0000-0000F5F00000}"/>
    <cellStyle name="Uwaga 9 2 11 6" xfId="19720" xr:uid="{00000000-0005-0000-0000-0000F6F00000}"/>
    <cellStyle name="Uwaga 9 2 11 7" xfId="23030" xr:uid="{00000000-0005-0000-0000-0000F7F00000}"/>
    <cellStyle name="Uwaga 9 2 11 8" xfId="26345" xr:uid="{00000000-0005-0000-0000-0000F8F00000}"/>
    <cellStyle name="Uwaga 9 2 11 9" xfId="29579" xr:uid="{00000000-0005-0000-0000-0000F9F00000}"/>
    <cellStyle name="Uwaga 9 2 12" xfId="1939" xr:uid="{00000000-0005-0000-0000-0000FAF00000}"/>
    <cellStyle name="Uwaga 9 2 12 10" xfId="31590" xr:uid="{00000000-0005-0000-0000-0000FBF00000}"/>
    <cellStyle name="Uwaga 9 2 12 11" xfId="31163" xr:uid="{00000000-0005-0000-0000-0000FCF00000}"/>
    <cellStyle name="Uwaga 9 2 12 12" xfId="37241" xr:uid="{00000000-0005-0000-0000-0000FDF00000}"/>
    <cellStyle name="Uwaga 9 2 12 13" xfId="40466" xr:uid="{00000000-0005-0000-0000-0000FEF00000}"/>
    <cellStyle name="Uwaga 9 2 12 14" xfId="43627" xr:uid="{00000000-0005-0000-0000-0000FFF00000}"/>
    <cellStyle name="Uwaga 9 2 12 15" xfId="46941" xr:uid="{00000000-0005-0000-0000-000000F10000}"/>
    <cellStyle name="Uwaga 9 2 12 16" xfId="50093" xr:uid="{00000000-0005-0000-0000-000001F10000}"/>
    <cellStyle name="Uwaga 9 2 12 17" xfId="53311" xr:uid="{00000000-0005-0000-0000-000002F10000}"/>
    <cellStyle name="Uwaga 9 2 12 18" xfId="50004" xr:uid="{00000000-0005-0000-0000-000003F10000}"/>
    <cellStyle name="Uwaga 9 2 12 19" xfId="58595" xr:uid="{00000000-0005-0000-0000-000004F10000}"/>
    <cellStyle name="Uwaga 9 2 12 2" xfId="9148" xr:uid="{00000000-0005-0000-0000-000005F10000}"/>
    <cellStyle name="Uwaga 9 2 12 3" xfId="8241" xr:uid="{00000000-0005-0000-0000-000006F10000}"/>
    <cellStyle name="Uwaga 9 2 12 4" xfId="5317" xr:uid="{00000000-0005-0000-0000-000007F10000}"/>
    <cellStyle name="Uwaga 9 2 12 5" xfId="15835" xr:uid="{00000000-0005-0000-0000-000008F10000}"/>
    <cellStyle name="Uwaga 9 2 12 6" xfId="14262" xr:uid="{00000000-0005-0000-0000-000009F10000}"/>
    <cellStyle name="Uwaga 9 2 12 7" xfId="21717" xr:uid="{00000000-0005-0000-0000-00000AF10000}"/>
    <cellStyle name="Uwaga 9 2 12 8" xfId="25039" xr:uid="{00000000-0005-0000-0000-00000BF10000}"/>
    <cellStyle name="Uwaga 9 2 12 9" xfId="28266" xr:uid="{00000000-0005-0000-0000-00000CF10000}"/>
    <cellStyle name="Uwaga 9 2 13" xfId="3591" xr:uid="{00000000-0005-0000-0000-00000DF10000}"/>
    <cellStyle name="Uwaga 9 2 13 10" xfId="33235" xr:uid="{00000000-0005-0000-0000-00000EF10000}"/>
    <cellStyle name="Uwaga 9 2 13 11" xfId="35699" xr:uid="{00000000-0005-0000-0000-00000FF10000}"/>
    <cellStyle name="Uwaga 9 2 13 12" xfId="38893" xr:uid="{00000000-0005-0000-0000-000010F10000}"/>
    <cellStyle name="Uwaga 9 2 13 13" xfId="42094" xr:uid="{00000000-0005-0000-0000-000011F10000}"/>
    <cellStyle name="Uwaga 9 2 13 14" xfId="45279" xr:uid="{00000000-0005-0000-0000-000012F10000}"/>
    <cellStyle name="Uwaga 9 2 13 15" xfId="48569" xr:uid="{00000000-0005-0000-0000-000013F10000}"/>
    <cellStyle name="Uwaga 9 2 13 16" xfId="51740" xr:uid="{00000000-0005-0000-0000-000014F10000}"/>
    <cellStyle name="Uwaga 9 2 13 17" xfId="54920" xr:uid="{00000000-0005-0000-0000-000015F10000}"/>
    <cellStyle name="Uwaga 9 2 13 18" xfId="56974" xr:uid="{00000000-0005-0000-0000-000016F10000}"/>
    <cellStyle name="Uwaga 9 2 13 19" xfId="60211" xr:uid="{00000000-0005-0000-0000-000017F10000}"/>
    <cellStyle name="Uwaga 9 2 13 2" xfId="10793" xr:uid="{00000000-0005-0000-0000-000018F10000}"/>
    <cellStyle name="Uwaga 9 2 13 3" xfId="12835" xr:uid="{00000000-0005-0000-0000-000019F10000}"/>
    <cellStyle name="Uwaga 9 2 13 4" xfId="6957" xr:uid="{00000000-0005-0000-0000-00001AF10000}"/>
    <cellStyle name="Uwaga 9 2 13 5" xfId="17484" xr:uid="{00000000-0005-0000-0000-00001BF10000}"/>
    <cellStyle name="Uwaga 9 2 13 6" xfId="20059" xr:uid="{00000000-0005-0000-0000-00001CF10000}"/>
    <cellStyle name="Uwaga 9 2 13 7" xfId="23369" xr:uid="{00000000-0005-0000-0000-00001DF10000}"/>
    <cellStyle name="Uwaga 9 2 13 8" xfId="26684" xr:uid="{00000000-0005-0000-0000-00001EF10000}"/>
    <cellStyle name="Uwaga 9 2 13 9" xfId="29918" xr:uid="{00000000-0005-0000-0000-00001FF10000}"/>
    <cellStyle name="Uwaga 9 2 14" xfId="3762" xr:uid="{00000000-0005-0000-0000-000020F10000}"/>
    <cellStyle name="Uwaga 9 2 14 10" xfId="33406" xr:uid="{00000000-0005-0000-0000-000021F10000}"/>
    <cellStyle name="Uwaga 9 2 14 11" xfId="35870" xr:uid="{00000000-0005-0000-0000-000022F10000}"/>
    <cellStyle name="Uwaga 9 2 14 12" xfId="39064" xr:uid="{00000000-0005-0000-0000-000023F10000}"/>
    <cellStyle name="Uwaga 9 2 14 13" xfId="42265" xr:uid="{00000000-0005-0000-0000-000024F10000}"/>
    <cellStyle name="Uwaga 9 2 14 14" xfId="45450" xr:uid="{00000000-0005-0000-0000-000025F10000}"/>
    <cellStyle name="Uwaga 9 2 14 15" xfId="48740" xr:uid="{00000000-0005-0000-0000-000026F10000}"/>
    <cellStyle name="Uwaga 9 2 14 16" xfId="51911" xr:uid="{00000000-0005-0000-0000-000027F10000}"/>
    <cellStyle name="Uwaga 9 2 14 17" xfId="55090" xr:uid="{00000000-0005-0000-0000-000028F10000}"/>
    <cellStyle name="Uwaga 9 2 14 18" xfId="57144" xr:uid="{00000000-0005-0000-0000-000029F10000}"/>
    <cellStyle name="Uwaga 9 2 14 19" xfId="60381" xr:uid="{00000000-0005-0000-0000-00002AF10000}"/>
    <cellStyle name="Uwaga 9 2 14 2" xfId="10964" xr:uid="{00000000-0005-0000-0000-00002BF10000}"/>
    <cellStyle name="Uwaga 9 2 14 3" xfId="13006" xr:uid="{00000000-0005-0000-0000-00002CF10000}"/>
    <cellStyle name="Uwaga 9 2 14 4" xfId="7128" xr:uid="{00000000-0005-0000-0000-00002DF10000}"/>
    <cellStyle name="Uwaga 9 2 14 5" xfId="17655" xr:uid="{00000000-0005-0000-0000-00002EF10000}"/>
    <cellStyle name="Uwaga 9 2 14 6" xfId="20230" xr:uid="{00000000-0005-0000-0000-00002FF10000}"/>
    <cellStyle name="Uwaga 9 2 14 7" xfId="23540" xr:uid="{00000000-0005-0000-0000-000030F10000}"/>
    <cellStyle name="Uwaga 9 2 14 8" xfId="26855" xr:uid="{00000000-0005-0000-0000-000031F10000}"/>
    <cellStyle name="Uwaga 9 2 14 9" xfId="30089" xr:uid="{00000000-0005-0000-0000-000032F10000}"/>
    <cellStyle name="Uwaga 9 2 15" xfId="1501" xr:uid="{00000000-0005-0000-0000-000033F10000}"/>
    <cellStyle name="Uwaga 9 2 15 10" xfId="20927" xr:uid="{00000000-0005-0000-0000-000034F10000}"/>
    <cellStyle name="Uwaga 9 2 15 11" xfId="15098" xr:uid="{00000000-0005-0000-0000-000035F10000}"/>
    <cellStyle name="Uwaga 9 2 15 12" xfId="34181" xr:uid="{00000000-0005-0000-0000-000036F10000}"/>
    <cellStyle name="Uwaga 9 2 15 13" xfId="14993" xr:uid="{00000000-0005-0000-0000-000037F10000}"/>
    <cellStyle name="Uwaga 9 2 15 14" xfId="34135" xr:uid="{00000000-0005-0000-0000-000038F10000}"/>
    <cellStyle name="Uwaga 9 2 15 15" xfId="42323" xr:uid="{00000000-0005-0000-0000-000039F10000}"/>
    <cellStyle name="Uwaga 9 2 15 16" xfId="40133" xr:uid="{00000000-0005-0000-0000-00003AF10000}"/>
    <cellStyle name="Uwaga 9 2 15 17" xfId="15053" xr:uid="{00000000-0005-0000-0000-00003BF10000}"/>
    <cellStyle name="Uwaga 9 2 15 18" xfId="52850" xr:uid="{00000000-0005-0000-0000-00003CF10000}"/>
    <cellStyle name="Uwaga 9 2 15 19" xfId="58172" xr:uid="{00000000-0005-0000-0000-00003DF10000}"/>
    <cellStyle name="Uwaga 9 2 15 2" xfId="8714" xr:uid="{00000000-0005-0000-0000-00003EF10000}"/>
    <cellStyle name="Uwaga 9 2 15 3" xfId="8677" xr:uid="{00000000-0005-0000-0000-00003FF10000}"/>
    <cellStyle name="Uwaga 9 2 15 4" xfId="4881" xr:uid="{00000000-0005-0000-0000-000040F10000}"/>
    <cellStyle name="Uwaga 9 2 15 5" xfId="15397" xr:uid="{00000000-0005-0000-0000-000041F10000}"/>
    <cellStyle name="Uwaga 9 2 15 6" xfId="14700" xr:uid="{00000000-0005-0000-0000-000042F10000}"/>
    <cellStyle name="Uwaga 9 2 15 7" xfId="15316" xr:uid="{00000000-0005-0000-0000-000043F10000}"/>
    <cellStyle name="Uwaga 9 2 15 8" xfId="14783" xr:uid="{00000000-0005-0000-0000-000044F10000}"/>
    <cellStyle name="Uwaga 9 2 15 9" xfId="18351" xr:uid="{00000000-0005-0000-0000-000045F10000}"/>
    <cellStyle name="Uwaga 9 2 16" xfId="3886" xr:uid="{00000000-0005-0000-0000-000046F10000}"/>
    <cellStyle name="Uwaga 9 2 16 10" xfId="33530" xr:uid="{00000000-0005-0000-0000-000047F10000}"/>
    <cellStyle name="Uwaga 9 2 16 11" xfId="35993" xr:uid="{00000000-0005-0000-0000-000048F10000}"/>
    <cellStyle name="Uwaga 9 2 16 12" xfId="39188" xr:uid="{00000000-0005-0000-0000-000049F10000}"/>
    <cellStyle name="Uwaga 9 2 16 13" xfId="42388" xr:uid="{00000000-0005-0000-0000-00004AF10000}"/>
    <cellStyle name="Uwaga 9 2 16 14" xfId="45574" xr:uid="{00000000-0005-0000-0000-00004BF10000}"/>
    <cellStyle name="Uwaga 9 2 16 15" xfId="48863" xr:uid="{00000000-0005-0000-0000-00004CF10000}"/>
    <cellStyle name="Uwaga 9 2 16 16" xfId="52035" xr:uid="{00000000-0005-0000-0000-00004DF10000}"/>
    <cellStyle name="Uwaga 9 2 16 17" xfId="55212" xr:uid="{00000000-0005-0000-0000-00004EF10000}"/>
    <cellStyle name="Uwaga 9 2 16 18" xfId="57266" xr:uid="{00000000-0005-0000-0000-00004FF10000}"/>
    <cellStyle name="Uwaga 9 2 16 19" xfId="60503" xr:uid="{00000000-0005-0000-0000-000050F10000}"/>
    <cellStyle name="Uwaga 9 2 16 2" xfId="11088" xr:uid="{00000000-0005-0000-0000-000051F10000}"/>
    <cellStyle name="Uwaga 9 2 16 3" xfId="13130" xr:uid="{00000000-0005-0000-0000-000052F10000}"/>
    <cellStyle name="Uwaga 9 2 16 4" xfId="7247" xr:uid="{00000000-0005-0000-0000-000053F10000}"/>
    <cellStyle name="Uwaga 9 2 16 5" xfId="17779" xr:uid="{00000000-0005-0000-0000-000054F10000}"/>
    <cellStyle name="Uwaga 9 2 16 6" xfId="20354" xr:uid="{00000000-0005-0000-0000-000055F10000}"/>
    <cellStyle name="Uwaga 9 2 16 7" xfId="23664" xr:uid="{00000000-0005-0000-0000-000056F10000}"/>
    <cellStyle name="Uwaga 9 2 16 8" xfId="26979" xr:uid="{00000000-0005-0000-0000-000057F10000}"/>
    <cellStyle name="Uwaga 9 2 16 9" xfId="30213" xr:uid="{00000000-0005-0000-0000-000058F10000}"/>
    <cellStyle name="Uwaga 9 2 17" xfId="4019" xr:uid="{00000000-0005-0000-0000-000059F10000}"/>
    <cellStyle name="Uwaga 9 2 17 10" xfId="33663" xr:uid="{00000000-0005-0000-0000-00005AF10000}"/>
    <cellStyle name="Uwaga 9 2 17 11" xfId="36126" xr:uid="{00000000-0005-0000-0000-00005BF10000}"/>
    <cellStyle name="Uwaga 9 2 17 12" xfId="39321" xr:uid="{00000000-0005-0000-0000-00005CF10000}"/>
    <cellStyle name="Uwaga 9 2 17 13" xfId="42521" xr:uid="{00000000-0005-0000-0000-00005DF10000}"/>
    <cellStyle name="Uwaga 9 2 17 14" xfId="45707" xr:uid="{00000000-0005-0000-0000-00005EF10000}"/>
    <cellStyle name="Uwaga 9 2 17 15" xfId="48996" xr:uid="{00000000-0005-0000-0000-00005FF10000}"/>
    <cellStyle name="Uwaga 9 2 17 16" xfId="52168" xr:uid="{00000000-0005-0000-0000-000060F10000}"/>
    <cellStyle name="Uwaga 9 2 17 17" xfId="55344" xr:uid="{00000000-0005-0000-0000-000061F10000}"/>
    <cellStyle name="Uwaga 9 2 17 18" xfId="57398" xr:uid="{00000000-0005-0000-0000-000062F10000}"/>
    <cellStyle name="Uwaga 9 2 17 19" xfId="60635" xr:uid="{00000000-0005-0000-0000-000063F10000}"/>
    <cellStyle name="Uwaga 9 2 17 2" xfId="11221" xr:uid="{00000000-0005-0000-0000-000064F10000}"/>
    <cellStyle name="Uwaga 9 2 17 3" xfId="13263" xr:uid="{00000000-0005-0000-0000-000065F10000}"/>
    <cellStyle name="Uwaga 9 2 17 4" xfId="7379" xr:uid="{00000000-0005-0000-0000-000066F10000}"/>
    <cellStyle name="Uwaga 9 2 17 5" xfId="17912" xr:uid="{00000000-0005-0000-0000-000067F10000}"/>
    <cellStyle name="Uwaga 9 2 17 6" xfId="20487" xr:uid="{00000000-0005-0000-0000-000068F10000}"/>
    <cellStyle name="Uwaga 9 2 17 7" xfId="23797" xr:uid="{00000000-0005-0000-0000-000069F10000}"/>
    <cellStyle name="Uwaga 9 2 17 8" xfId="27112" xr:uid="{00000000-0005-0000-0000-00006AF10000}"/>
    <cellStyle name="Uwaga 9 2 17 9" xfId="30346" xr:uid="{00000000-0005-0000-0000-00006BF10000}"/>
    <cellStyle name="Uwaga 9 2 18" xfId="2111" xr:uid="{00000000-0005-0000-0000-00006CF10000}"/>
    <cellStyle name="Uwaga 9 2 18 10" xfId="31759" xr:uid="{00000000-0005-0000-0000-00006DF10000}"/>
    <cellStyle name="Uwaga 9 2 18 11" xfId="24615" xr:uid="{00000000-0005-0000-0000-00006EF10000}"/>
    <cellStyle name="Uwaga 9 2 18 12" xfId="37413" xr:uid="{00000000-0005-0000-0000-00006FF10000}"/>
    <cellStyle name="Uwaga 9 2 18 13" xfId="40634" xr:uid="{00000000-0005-0000-0000-000070F10000}"/>
    <cellStyle name="Uwaga 9 2 18 14" xfId="43799" xr:uid="{00000000-0005-0000-0000-000071F10000}"/>
    <cellStyle name="Uwaga 9 2 18 15" xfId="47109" xr:uid="{00000000-0005-0000-0000-000072F10000}"/>
    <cellStyle name="Uwaga 9 2 18 16" xfId="50265" xr:uid="{00000000-0005-0000-0000-000073F10000}"/>
    <cellStyle name="Uwaga 9 2 18 17" xfId="53474" xr:uid="{00000000-0005-0000-0000-000074F10000}"/>
    <cellStyle name="Uwaga 9 2 18 18" xfId="40125" xr:uid="{00000000-0005-0000-0000-000075F10000}"/>
    <cellStyle name="Uwaga 9 2 18 19" xfId="58761" xr:uid="{00000000-0005-0000-0000-000076F10000}"/>
    <cellStyle name="Uwaga 9 2 18 2" xfId="9317" xr:uid="{00000000-0005-0000-0000-000077F10000}"/>
    <cellStyle name="Uwaga 9 2 18 3" xfId="8069" xr:uid="{00000000-0005-0000-0000-000078F10000}"/>
    <cellStyle name="Uwaga 9 2 18 4" xfId="5488" xr:uid="{00000000-0005-0000-0000-000079F10000}"/>
    <cellStyle name="Uwaga 9 2 18 5" xfId="16006" xr:uid="{00000000-0005-0000-0000-00007AF10000}"/>
    <cellStyle name="Uwaga 9 2 18 6" xfId="14090" xr:uid="{00000000-0005-0000-0000-00007BF10000}"/>
    <cellStyle name="Uwaga 9 2 18 7" xfId="21889" xr:uid="{00000000-0005-0000-0000-00007CF10000}"/>
    <cellStyle name="Uwaga 9 2 18 8" xfId="25210" xr:uid="{00000000-0005-0000-0000-00007DF10000}"/>
    <cellStyle name="Uwaga 9 2 18 9" xfId="28438" xr:uid="{00000000-0005-0000-0000-00007EF10000}"/>
    <cellStyle name="Uwaga 9 2 19" xfId="2206" xr:uid="{00000000-0005-0000-0000-00007FF10000}"/>
    <cellStyle name="Uwaga 9 2 19 10" xfId="31854" xr:uid="{00000000-0005-0000-0000-000080F10000}"/>
    <cellStyle name="Uwaga 9 2 19 11" xfId="34329" xr:uid="{00000000-0005-0000-0000-000081F10000}"/>
    <cellStyle name="Uwaga 9 2 19 12" xfId="37508" xr:uid="{00000000-0005-0000-0000-000082F10000}"/>
    <cellStyle name="Uwaga 9 2 19 13" xfId="40728" xr:uid="{00000000-0005-0000-0000-000083F10000}"/>
    <cellStyle name="Uwaga 9 2 19 14" xfId="43894" xr:uid="{00000000-0005-0000-0000-000084F10000}"/>
    <cellStyle name="Uwaga 9 2 19 15" xfId="47203" xr:uid="{00000000-0005-0000-0000-000085F10000}"/>
    <cellStyle name="Uwaga 9 2 19 16" xfId="50360" xr:uid="{00000000-0005-0000-0000-000086F10000}"/>
    <cellStyle name="Uwaga 9 2 19 17" xfId="53568" xr:uid="{00000000-0005-0000-0000-000087F10000}"/>
    <cellStyle name="Uwaga 9 2 19 18" xfId="55618" xr:uid="{00000000-0005-0000-0000-000088F10000}"/>
    <cellStyle name="Uwaga 9 2 19 19" xfId="58855" xr:uid="{00000000-0005-0000-0000-000089F10000}"/>
    <cellStyle name="Uwaga 9 2 19 2" xfId="9412" xr:uid="{00000000-0005-0000-0000-00008AF10000}"/>
    <cellStyle name="Uwaga 9 2 19 3" xfId="11450" xr:uid="{00000000-0005-0000-0000-00008BF10000}"/>
    <cellStyle name="Uwaga 9 2 19 4" xfId="5583" xr:uid="{00000000-0005-0000-0000-00008CF10000}"/>
    <cellStyle name="Uwaga 9 2 19 5" xfId="16101" xr:uid="{00000000-0005-0000-0000-00008DF10000}"/>
    <cellStyle name="Uwaga 9 2 19 6" xfId="18674" xr:uid="{00000000-0005-0000-0000-00008EF10000}"/>
    <cellStyle name="Uwaga 9 2 19 7" xfId="21984" xr:uid="{00000000-0005-0000-0000-00008FF10000}"/>
    <cellStyle name="Uwaga 9 2 19 8" xfId="25305" xr:uid="{00000000-0005-0000-0000-000090F10000}"/>
    <cellStyle name="Uwaga 9 2 19 9" xfId="28533" xr:uid="{00000000-0005-0000-0000-000091F10000}"/>
    <cellStyle name="Uwaga 9 2 2" xfId="1639" xr:uid="{00000000-0005-0000-0000-000092F10000}"/>
    <cellStyle name="Uwaga 9 2 2 10" xfId="31291" xr:uid="{00000000-0005-0000-0000-000093F10000}"/>
    <cellStyle name="Uwaga 9 2 2 11" xfId="18153" xr:uid="{00000000-0005-0000-0000-000094F10000}"/>
    <cellStyle name="Uwaga 9 2 2 12" xfId="36941" xr:uid="{00000000-0005-0000-0000-000095F10000}"/>
    <cellStyle name="Uwaga 9 2 2 13" xfId="40173" xr:uid="{00000000-0005-0000-0000-000096F10000}"/>
    <cellStyle name="Uwaga 9 2 2 14" xfId="43327" xr:uid="{00000000-0005-0000-0000-000097F10000}"/>
    <cellStyle name="Uwaga 9 2 2 15" xfId="46650" xr:uid="{00000000-0005-0000-0000-000098F10000}"/>
    <cellStyle name="Uwaga 9 2 2 16" xfId="49793" xr:uid="{00000000-0005-0000-0000-000099F10000}"/>
    <cellStyle name="Uwaga 9 2 2 17" xfId="53024" xr:uid="{00000000-0005-0000-0000-00009AF10000}"/>
    <cellStyle name="Uwaga 9 2 2 18" xfId="39550" xr:uid="{00000000-0005-0000-0000-00009BF10000}"/>
    <cellStyle name="Uwaga 9 2 2 19" xfId="58307" xr:uid="{00000000-0005-0000-0000-00009CF10000}"/>
    <cellStyle name="Uwaga 9 2 2 2" xfId="8851" xr:uid="{00000000-0005-0000-0000-00009DF10000}"/>
    <cellStyle name="Uwaga 9 2 2 3" xfId="8539" xr:uid="{00000000-0005-0000-0000-00009EF10000}"/>
    <cellStyle name="Uwaga 9 2 2 4" xfId="5019" xr:uid="{00000000-0005-0000-0000-00009FF10000}"/>
    <cellStyle name="Uwaga 9 2 2 5" xfId="15535" xr:uid="{00000000-0005-0000-0000-0000A0F10000}"/>
    <cellStyle name="Uwaga 9 2 2 6" xfId="14562" xr:uid="{00000000-0005-0000-0000-0000A1F10000}"/>
    <cellStyle name="Uwaga 9 2 2 7" xfId="21417" xr:uid="{00000000-0005-0000-0000-0000A2F10000}"/>
    <cellStyle name="Uwaga 9 2 2 8" xfId="24740" xr:uid="{00000000-0005-0000-0000-0000A3F10000}"/>
    <cellStyle name="Uwaga 9 2 2 9" xfId="27966" xr:uid="{00000000-0005-0000-0000-0000A4F10000}"/>
    <cellStyle name="Uwaga 9 2 20" xfId="4142" xr:uid="{00000000-0005-0000-0000-0000A5F10000}"/>
    <cellStyle name="Uwaga 9 2 20 10" xfId="36248" xr:uid="{00000000-0005-0000-0000-0000A6F10000}"/>
    <cellStyle name="Uwaga 9 2 20 11" xfId="39444" xr:uid="{00000000-0005-0000-0000-0000A7F10000}"/>
    <cellStyle name="Uwaga 9 2 20 12" xfId="42643" xr:uid="{00000000-0005-0000-0000-0000A8F10000}"/>
    <cellStyle name="Uwaga 9 2 20 13" xfId="45830" xr:uid="{00000000-0005-0000-0000-0000A9F10000}"/>
    <cellStyle name="Uwaga 9 2 20 14" xfId="49118" xr:uid="{00000000-0005-0000-0000-0000AAF10000}"/>
    <cellStyle name="Uwaga 9 2 20 15" xfId="52291" xr:uid="{00000000-0005-0000-0000-0000ABF10000}"/>
    <cellStyle name="Uwaga 9 2 20 16" xfId="55465" xr:uid="{00000000-0005-0000-0000-0000ACF10000}"/>
    <cellStyle name="Uwaga 9 2 20 17" xfId="57519" xr:uid="{00000000-0005-0000-0000-0000ADF10000}"/>
    <cellStyle name="Uwaga 9 2 20 18" xfId="60756" xr:uid="{00000000-0005-0000-0000-0000AEF10000}"/>
    <cellStyle name="Uwaga 9 2 20 2" xfId="11344" xr:uid="{00000000-0005-0000-0000-0000AFF10000}"/>
    <cellStyle name="Uwaga 9 2 20 3" xfId="13386" xr:uid="{00000000-0005-0000-0000-0000B0F10000}"/>
    <cellStyle name="Uwaga 9 2 20 4" xfId="18035" xr:uid="{00000000-0005-0000-0000-0000B1F10000}"/>
    <cellStyle name="Uwaga 9 2 20 5" xfId="20610" xr:uid="{00000000-0005-0000-0000-0000B2F10000}"/>
    <cellStyle name="Uwaga 9 2 20 6" xfId="23920" xr:uid="{00000000-0005-0000-0000-0000B3F10000}"/>
    <cellStyle name="Uwaga 9 2 20 7" xfId="27235" xr:uid="{00000000-0005-0000-0000-0000B4F10000}"/>
    <cellStyle name="Uwaga 9 2 20 8" xfId="30469" xr:uid="{00000000-0005-0000-0000-0000B5F10000}"/>
    <cellStyle name="Uwaga 9 2 20 9" xfId="33786" xr:uid="{00000000-0005-0000-0000-0000B6F10000}"/>
    <cellStyle name="Uwaga 9 2 3" xfId="2576" xr:uid="{00000000-0005-0000-0000-0000B7F10000}"/>
    <cellStyle name="Uwaga 9 2 3 10" xfId="32220" xr:uid="{00000000-0005-0000-0000-0000B8F10000}"/>
    <cellStyle name="Uwaga 9 2 3 11" xfId="34690" xr:uid="{00000000-0005-0000-0000-0000B9F10000}"/>
    <cellStyle name="Uwaga 9 2 3 12" xfId="37878" xr:uid="{00000000-0005-0000-0000-0000BAF10000}"/>
    <cellStyle name="Uwaga 9 2 3 13" xfId="41088" xr:uid="{00000000-0005-0000-0000-0000BBF10000}"/>
    <cellStyle name="Uwaga 9 2 3 14" xfId="44264" xr:uid="{00000000-0005-0000-0000-0000BCF10000}"/>
    <cellStyle name="Uwaga 9 2 3 15" xfId="47563" xr:uid="{00000000-0005-0000-0000-0000BDF10000}"/>
    <cellStyle name="Uwaga 9 2 3 16" xfId="50728" xr:uid="{00000000-0005-0000-0000-0000BEF10000}"/>
    <cellStyle name="Uwaga 9 2 3 17" xfId="53923" xr:uid="{00000000-0005-0000-0000-0000BFF10000}"/>
    <cellStyle name="Uwaga 9 2 3 18" xfId="55977" xr:uid="{00000000-0005-0000-0000-0000C0F10000}"/>
    <cellStyle name="Uwaga 9 2 3 19" xfId="59214" xr:uid="{00000000-0005-0000-0000-0000C1F10000}"/>
    <cellStyle name="Uwaga 9 2 3 2" xfId="9778" xr:uid="{00000000-0005-0000-0000-0000C2F10000}"/>
    <cellStyle name="Uwaga 9 2 3 3" xfId="11820" xr:uid="{00000000-0005-0000-0000-0000C3F10000}"/>
    <cellStyle name="Uwaga 9 2 3 4" xfId="5944" xr:uid="{00000000-0005-0000-0000-0000C4F10000}"/>
    <cellStyle name="Uwaga 9 2 3 5" xfId="16469" xr:uid="{00000000-0005-0000-0000-0000C5F10000}"/>
    <cellStyle name="Uwaga 9 2 3 6" xfId="19044" xr:uid="{00000000-0005-0000-0000-0000C6F10000}"/>
    <cellStyle name="Uwaga 9 2 3 7" xfId="22354" xr:uid="{00000000-0005-0000-0000-0000C7F10000}"/>
    <cellStyle name="Uwaga 9 2 3 8" xfId="25674" xr:uid="{00000000-0005-0000-0000-0000C8F10000}"/>
    <cellStyle name="Uwaga 9 2 3 9" xfId="28903" xr:uid="{00000000-0005-0000-0000-0000C9F10000}"/>
    <cellStyle name="Uwaga 9 2 4" xfId="2719" xr:uid="{00000000-0005-0000-0000-0000CAF10000}"/>
    <cellStyle name="Uwaga 9 2 4 10" xfId="32363" xr:uid="{00000000-0005-0000-0000-0000CBF10000}"/>
    <cellStyle name="Uwaga 9 2 4 11" xfId="34833" xr:uid="{00000000-0005-0000-0000-0000CCF10000}"/>
    <cellStyle name="Uwaga 9 2 4 12" xfId="38021" xr:uid="{00000000-0005-0000-0000-0000CDF10000}"/>
    <cellStyle name="Uwaga 9 2 4 13" xfId="41231" xr:uid="{00000000-0005-0000-0000-0000CEF10000}"/>
    <cellStyle name="Uwaga 9 2 4 14" xfId="44407" xr:uid="{00000000-0005-0000-0000-0000CFF10000}"/>
    <cellStyle name="Uwaga 9 2 4 15" xfId="47706" xr:uid="{00000000-0005-0000-0000-0000D0F10000}"/>
    <cellStyle name="Uwaga 9 2 4 16" xfId="50871" xr:uid="{00000000-0005-0000-0000-0000D1F10000}"/>
    <cellStyle name="Uwaga 9 2 4 17" xfId="54065" xr:uid="{00000000-0005-0000-0000-0000D2F10000}"/>
    <cellStyle name="Uwaga 9 2 4 18" xfId="56119" xr:uid="{00000000-0005-0000-0000-0000D3F10000}"/>
    <cellStyle name="Uwaga 9 2 4 19" xfId="59356" xr:uid="{00000000-0005-0000-0000-0000D4F10000}"/>
    <cellStyle name="Uwaga 9 2 4 2" xfId="9921" xr:uid="{00000000-0005-0000-0000-0000D5F10000}"/>
    <cellStyle name="Uwaga 9 2 4 3" xfId="11963" xr:uid="{00000000-0005-0000-0000-0000D6F10000}"/>
    <cellStyle name="Uwaga 9 2 4 4" xfId="6087" xr:uid="{00000000-0005-0000-0000-0000D7F10000}"/>
    <cellStyle name="Uwaga 9 2 4 5" xfId="16612" xr:uid="{00000000-0005-0000-0000-0000D8F10000}"/>
    <cellStyle name="Uwaga 9 2 4 6" xfId="19187" xr:uid="{00000000-0005-0000-0000-0000D9F10000}"/>
    <cellStyle name="Uwaga 9 2 4 7" xfId="22497" xr:uid="{00000000-0005-0000-0000-0000DAF10000}"/>
    <cellStyle name="Uwaga 9 2 4 8" xfId="25816" xr:uid="{00000000-0005-0000-0000-0000DBF10000}"/>
    <cellStyle name="Uwaga 9 2 4 9" xfId="29046" xr:uid="{00000000-0005-0000-0000-0000DCF10000}"/>
    <cellStyle name="Uwaga 9 2 5" xfId="2654" xr:uid="{00000000-0005-0000-0000-0000DDF10000}"/>
    <cellStyle name="Uwaga 9 2 5 10" xfId="32298" xr:uid="{00000000-0005-0000-0000-0000DEF10000}"/>
    <cellStyle name="Uwaga 9 2 5 11" xfId="34768" xr:uid="{00000000-0005-0000-0000-0000DFF10000}"/>
    <cellStyle name="Uwaga 9 2 5 12" xfId="37956" xr:uid="{00000000-0005-0000-0000-0000E0F10000}"/>
    <cellStyle name="Uwaga 9 2 5 13" xfId="41166" xr:uid="{00000000-0005-0000-0000-0000E1F10000}"/>
    <cellStyle name="Uwaga 9 2 5 14" xfId="44342" xr:uid="{00000000-0005-0000-0000-0000E2F10000}"/>
    <cellStyle name="Uwaga 9 2 5 15" xfId="47641" xr:uid="{00000000-0005-0000-0000-0000E3F10000}"/>
    <cellStyle name="Uwaga 9 2 5 16" xfId="50806" xr:uid="{00000000-0005-0000-0000-0000E4F10000}"/>
    <cellStyle name="Uwaga 9 2 5 17" xfId="54000" xr:uid="{00000000-0005-0000-0000-0000E5F10000}"/>
    <cellStyle name="Uwaga 9 2 5 18" xfId="56054" xr:uid="{00000000-0005-0000-0000-0000E6F10000}"/>
    <cellStyle name="Uwaga 9 2 5 19" xfId="59291" xr:uid="{00000000-0005-0000-0000-0000E7F10000}"/>
    <cellStyle name="Uwaga 9 2 5 2" xfId="9856" xr:uid="{00000000-0005-0000-0000-0000E8F10000}"/>
    <cellStyle name="Uwaga 9 2 5 3" xfId="11898" xr:uid="{00000000-0005-0000-0000-0000E9F10000}"/>
    <cellStyle name="Uwaga 9 2 5 4" xfId="6022" xr:uid="{00000000-0005-0000-0000-0000EAF10000}"/>
    <cellStyle name="Uwaga 9 2 5 5" xfId="16547" xr:uid="{00000000-0005-0000-0000-0000EBF10000}"/>
    <cellStyle name="Uwaga 9 2 5 6" xfId="19122" xr:uid="{00000000-0005-0000-0000-0000ECF10000}"/>
    <cellStyle name="Uwaga 9 2 5 7" xfId="22432" xr:uid="{00000000-0005-0000-0000-0000EDF10000}"/>
    <cellStyle name="Uwaga 9 2 5 8" xfId="25751" xr:uid="{00000000-0005-0000-0000-0000EEF10000}"/>
    <cellStyle name="Uwaga 9 2 5 9" xfId="28981" xr:uid="{00000000-0005-0000-0000-0000EFF10000}"/>
    <cellStyle name="Uwaga 9 2 6" xfId="2939" xr:uid="{00000000-0005-0000-0000-0000F0F10000}"/>
    <cellStyle name="Uwaga 9 2 6 10" xfId="32583" xr:uid="{00000000-0005-0000-0000-0000F1F10000}"/>
    <cellStyle name="Uwaga 9 2 6 11" xfId="35053" xr:uid="{00000000-0005-0000-0000-0000F2F10000}"/>
    <cellStyle name="Uwaga 9 2 6 12" xfId="38241" xr:uid="{00000000-0005-0000-0000-0000F3F10000}"/>
    <cellStyle name="Uwaga 9 2 6 13" xfId="41448" xr:uid="{00000000-0005-0000-0000-0000F4F10000}"/>
    <cellStyle name="Uwaga 9 2 6 14" xfId="44627" xr:uid="{00000000-0005-0000-0000-0000F5F10000}"/>
    <cellStyle name="Uwaga 9 2 6 15" xfId="47923" xr:uid="{00000000-0005-0000-0000-0000F6F10000}"/>
    <cellStyle name="Uwaga 9 2 6 16" xfId="51091" xr:uid="{00000000-0005-0000-0000-0000F7F10000}"/>
    <cellStyle name="Uwaga 9 2 6 17" xfId="54280" xr:uid="{00000000-0005-0000-0000-0000F8F10000}"/>
    <cellStyle name="Uwaga 9 2 6 18" xfId="56334" xr:uid="{00000000-0005-0000-0000-0000F9F10000}"/>
    <cellStyle name="Uwaga 9 2 6 19" xfId="59571" xr:uid="{00000000-0005-0000-0000-0000FAF10000}"/>
    <cellStyle name="Uwaga 9 2 6 2" xfId="10141" xr:uid="{00000000-0005-0000-0000-0000FBF10000}"/>
    <cellStyle name="Uwaga 9 2 6 3" xfId="12183" xr:uid="{00000000-0005-0000-0000-0000FCF10000}"/>
    <cellStyle name="Uwaga 9 2 6 4" xfId="6307" xr:uid="{00000000-0005-0000-0000-0000FDF10000}"/>
    <cellStyle name="Uwaga 9 2 6 5" xfId="16832" xr:uid="{00000000-0005-0000-0000-0000FEF10000}"/>
    <cellStyle name="Uwaga 9 2 6 6" xfId="19407" xr:uid="{00000000-0005-0000-0000-0000FFF10000}"/>
    <cellStyle name="Uwaga 9 2 6 7" xfId="22717" xr:uid="{00000000-0005-0000-0000-000000F20000}"/>
    <cellStyle name="Uwaga 9 2 6 8" xfId="26034" xr:uid="{00000000-0005-0000-0000-000001F20000}"/>
    <cellStyle name="Uwaga 9 2 6 9" xfId="29266" xr:uid="{00000000-0005-0000-0000-000002F20000}"/>
    <cellStyle name="Uwaga 9 2 7" xfId="3009" xr:uid="{00000000-0005-0000-0000-000003F20000}"/>
    <cellStyle name="Uwaga 9 2 7 10" xfId="32653" xr:uid="{00000000-0005-0000-0000-000004F20000}"/>
    <cellStyle name="Uwaga 9 2 7 11" xfId="35123" xr:uid="{00000000-0005-0000-0000-000005F20000}"/>
    <cellStyle name="Uwaga 9 2 7 12" xfId="38311" xr:uid="{00000000-0005-0000-0000-000006F20000}"/>
    <cellStyle name="Uwaga 9 2 7 13" xfId="41518" xr:uid="{00000000-0005-0000-0000-000007F20000}"/>
    <cellStyle name="Uwaga 9 2 7 14" xfId="44697" xr:uid="{00000000-0005-0000-0000-000008F20000}"/>
    <cellStyle name="Uwaga 9 2 7 15" xfId="47993" xr:uid="{00000000-0005-0000-0000-000009F20000}"/>
    <cellStyle name="Uwaga 9 2 7 16" xfId="51161" xr:uid="{00000000-0005-0000-0000-00000AF20000}"/>
    <cellStyle name="Uwaga 9 2 7 17" xfId="54350" xr:uid="{00000000-0005-0000-0000-00000BF20000}"/>
    <cellStyle name="Uwaga 9 2 7 18" xfId="56404" xr:uid="{00000000-0005-0000-0000-00000CF20000}"/>
    <cellStyle name="Uwaga 9 2 7 19" xfId="59641" xr:uid="{00000000-0005-0000-0000-00000DF20000}"/>
    <cellStyle name="Uwaga 9 2 7 2" xfId="10211" xr:uid="{00000000-0005-0000-0000-00000EF20000}"/>
    <cellStyle name="Uwaga 9 2 7 3" xfId="12253" xr:uid="{00000000-0005-0000-0000-00000FF20000}"/>
    <cellStyle name="Uwaga 9 2 7 4" xfId="6377" xr:uid="{00000000-0005-0000-0000-000010F20000}"/>
    <cellStyle name="Uwaga 9 2 7 5" xfId="16902" xr:uid="{00000000-0005-0000-0000-000011F20000}"/>
    <cellStyle name="Uwaga 9 2 7 6" xfId="19477" xr:uid="{00000000-0005-0000-0000-000012F20000}"/>
    <cellStyle name="Uwaga 9 2 7 7" xfId="22787" xr:uid="{00000000-0005-0000-0000-000013F20000}"/>
    <cellStyle name="Uwaga 9 2 7 8" xfId="26104" xr:uid="{00000000-0005-0000-0000-000014F20000}"/>
    <cellStyle name="Uwaga 9 2 7 9" xfId="29336" xr:uid="{00000000-0005-0000-0000-000015F20000}"/>
    <cellStyle name="Uwaga 9 2 8" xfId="3209" xr:uid="{00000000-0005-0000-0000-000016F20000}"/>
    <cellStyle name="Uwaga 9 2 8 10" xfId="32853" xr:uid="{00000000-0005-0000-0000-000017F20000}"/>
    <cellStyle name="Uwaga 9 2 8 11" xfId="35322" xr:uid="{00000000-0005-0000-0000-000018F20000}"/>
    <cellStyle name="Uwaga 9 2 8 12" xfId="38511" xr:uid="{00000000-0005-0000-0000-000019F20000}"/>
    <cellStyle name="Uwaga 9 2 8 13" xfId="41717" xr:uid="{00000000-0005-0000-0000-00001AF20000}"/>
    <cellStyle name="Uwaga 9 2 8 14" xfId="44897" xr:uid="{00000000-0005-0000-0000-00001BF20000}"/>
    <cellStyle name="Uwaga 9 2 8 15" xfId="48192" xr:uid="{00000000-0005-0000-0000-00001CF20000}"/>
    <cellStyle name="Uwaga 9 2 8 16" xfId="51360" xr:uid="{00000000-0005-0000-0000-00001DF20000}"/>
    <cellStyle name="Uwaga 9 2 8 17" xfId="54547" xr:uid="{00000000-0005-0000-0000-00001EF20000}"/>
    <cellStyle name="Uwaga 9 2 8 18" xfId="56601" xr:uid="{00000000-0005-0000-0000-00001FF20000}"/>
    <cellStyle name="Uwaga 9 2 8 19" xfId="59838" xr:uid="{00000000-0005-0000-0000-000020F20000}"/>
    <cellStyle name="Uwaga 9 2 8 2" xfId="10411" xr:uid="{00000000-0005-0000-0000-000021F20000}"/>
    <cellStyle name="Uwaga 9 2 8 3" xfId="12453" xr:uid="{00000000-0005-0000-0000-000022F20000}"/>
    <cellStyle name="Uwaga 9 2 8 4" xfId="6577" xr:uid="{00000000-0005-0000-0000-000023F20000}"/>
    <cellStyle name="Uwaga 9 2 8 5" xfId="17102" xr:uid="{00000000-0005-0000-0000-000024F20000}"/>
    <cellStyle name="Uwaga 9 2 8 6" xfId="19677" xr:uid="{00000000-0005-0000-0000-000025F20000}"/>
    <cellStyle name="Uwaga 9 2 8 7" xfId="22987" xr:uid="{00000000-0005-0000-0000-000026F20000}"/>
    <cellStyle name="Uwaga 9 2 8 8" xfId="26302" xr:uid="{00000000-0005-0000-0000-000027F20000}"/>
    <cellStyle name="Uwaga 9 2 8 9" xfId="29536" xr:uid="{00000000-0005-0000-0000-000028F20000}"/>
    <cellStyle name="Uwaga 9 2 9" xfId="3142" xr:uid="{00000000-0005-0000-0000-000029F20000}"/>
    <cellStyle name="Uwaga 9 2 9 10" xfId="32786" xr:uid="{00000000-0005-0000-0000-00002AF20000}"/>
    <cellStyle name="Uwaga 9 2 9 11" xfId="35255" xr:uid="{00000000-0005-0000-0000-00002BF20000}"/>
    <cellStyle name="Uwaga 9 2 9 12" xfId="38444" xr:uid="{00000000-0005-0000-0000-00002CF20000}"/>
    <cellStyle name="Uwaga 9 2 9 13" xfId="41650" xr:uid="{00000000-0005-0000-0000-00002DF20000}"/>
    <cellStyle name="Uwaga 9 2 9 14" xfId="44830" xr:uid="{00000000-0005-0000-0000-00002EF20000}"/>
    <cellStyle name="Uwaga 9 2 9 15" xfId="48125" xr:uid="{00000000-0005-0000-0000-00002FF20000}"/>
    <cellStyle name="Uwaga 9 2 9 16" xfId="51293" xr:uid="{00000000-0005-0000-0000-000030F20000}"/>
    <cellStyle name="Uwaga 9 2 9 17" xfId="54480" xr:uid="{00000000-0005-0000-0000-000031F20000}"/>
    <cellStyle name="Uwaga 9 2 9 18" xfId="56534" xr:uid="{00000000-0005-0000-0000-000032F20000}"/>
    <cellStyle name="Uwaga 9 2 9 19" xfId="59771" xr:uid="{00000000-0005-0000-0000-000033F20000}"/>
    <cellStyle name="Uwaga 9 2 9 2" xfId="10344" xr:uid="{00000000-0005-0000-0000-000034F20000}"/>
    <cellStyle name="Uwaga 9 2 9 3" xfId="12386" xr:uid="{00000000-0005-0000-0000-000035F20000}"/>
    <cellStyle name="Uwaga 9 2 9 4" xfId="6510" xr:uid="{00000000-0005-0000-0000-000036F20000}"/>
    <cellStyle name="Uwaga 9 2 9 5" xfId="17035" xr:uid="{00000000-0005-0000-0000-000037F20000}"/>
    <cellStyle name="Uwaga 9 2 9 6" xfId="19610" xr:uid="{00000000-0005-0000-0000-000038F20000}"/>
    <cellStyle name="Uwaga 9 2 9 7" xfId="22920" xr:uid="{00000000-0005-0000-0000-000039F20000}"/>
    <cellStyle name="Uwaga 9 2 9 8" xfId="26235" xr:uid="{00000000-0005-0000-0000-00003AF20000}"/>
    <cellStyle name="Uwaga 9 2 9 9" xfId="29469" xr:uid="{00000000-0005-0000-0000-00003BF20000}"/>
    <cellStyle name="Uwaga 9 20" xfId="1911" xr:uid="{00000000-0005-0000-0000-00003CF20000}"/>
    <cellStyle name="Uwaga 9 20 10" xfId="31563" xr:uid="{00000000-0005-0000-0000-00003DF20000}"/>
    <cellStyle name="Uwaga 9 20 11" xfId="18377" xr:uid="{00000000-0005-0000-0000-00003EF20000}"/>
    <cellStyle name="Uwaga 9 20 12" xfId="37213" xr:uid="{00000000-0005-0000-0000-00003FF20000}"/>
    <cellStyle name="Uwaga 9 20 13" xfId="40438" xr:uid="{00000000-0005-0000-0000-000040F20000}"/>
    <cellStyle name="Uwaga 9 20 14" xfId="43599" xr:uid="{00000000-0005-0000-0000-000041F20000}"/>
    <cellStyle name="Uwaga 9 20 15" xfId="46913" xr:uid="{00000000-0005-0000-0000-000042F20000}"/>
    <cellStyle name="Uwaga 9 20 16" xfId="50065" xr:uid="{00000000-0005-0000-0000-000043F20000}"/>
    <cellStyle name="Uwaga 9 20 17" xfId="53284" xr:uid="{00000000-0005-0000-0000-000044F20000}"/>
    <cellStyle name="Uwaga 9 20 18" xfId="14814" xr:uid="{00000000-0005-0000-0000-000045F20000}"/>
    <cellStyle name="Uwaga 9 20 19" xfId="58567" xr:uid="{00000000-0005-0000-0000-000046F20000}"/>
    <cellStyle name="Uwaga 9 20 2" xfId="9121" xr:uid="{00000000-0005-0000-0000-000047F20000}"/>
    <cellStyle name="Uwaga 9 20 3" xfId="8269" xr:uid="{00000000-0005-0000-0000-000048F20000}"/>
    <cellStyle name="Uwaga 9 20 4" xfId="5289" xr:uid="{00000000-0005-0000-0000-000049F20000}"/>
    <cellStyle name="Uwaga 9 20 5" xfId="15807" xr:uid="{00000000-0005-0000-0000-00004AF20000}"/>
    <cellStyle name="Uwaga 9 20 6" xfId="14290" xr:uid="{00000000-0005-0000-0000-00004BF20000}"/>
    <cellStyle name="Uwaga 9 20 7" xfId="21689" xr:uid="{00000000-0005-0000-0000-00004CF20000}"/>
    <cellStyle name="Uwaga 9 20 8" xfId="25011" xr:uid="{00000000-0005-0000-0000-00004DF20000}"/>
    <cellStyle name="Uwaga 9 20 9" xfId="28238" xr:uid="{00000000-0005-0000-0000-00004EF20000}"/>
    <cellStyle name="Uwaga 9 21" xfId="4078" xr:uid="{00000000-0005-0000-0000-00004FF20000}"/>
    <cellStyle name="Uwaga 9 21 10" xfId="36184" xr:uid="{00000000-0005-0000-0000-000050F20000}"/>
    <cellStyle name="Uwaga 9 21 11" xfId="39380" xr:uid="{00000000-0005-0000-0000-000051F20000}"/>
    <cellStyle name="Uwaga 9 21 12" xfId="42579" xr:uid="{00000000-0005-0000-0000-000052F20000}"/>
    <cellStyle name="Uwaga 9 21 13" xfId="45766" xr:uid="{00000000-0005-0000-0000-000053F20000}"/>
    <cellStyle name="Uwaga 9 21 14" xfId="49054" xr:uid="{00000000-0005-0000-0000-000054F20000}"/>
    <cellStyle name="Uwaga 9 21 15" xfId="52227" xr:uid="{00000000-0005-0000-0000-000055F20000}"/>
    <cellStyle name="Uwaga 9 21 16" xfId="55402" xr:uid="{00000000-0005-0000-0000-000056F20000}"/>
    <cellStyle name="Uwaga 9 21 17" xfId="57456" xr:uid="{00000000-0005-0000-0000-000057F20000}"/>
    <cellStyle name="Uwaga 9 21 18" xfId="60693" xr:uid="{00000000-0005-0000-0000-000058F20000}"/>
    <cellStyle name="Uwaga 9 21 2" xfId="11280" xr:uid="{00000000-0005-0000-0000-000059F20000}"/>
    <cellStyle name="Uwaga 9 21 3" xfId="13322" xr:uid="{00000000-0005-0000-0000-00005AF20000}"/>
    <cellStyle name="Uwaga 9 21 4" xfId="17971" xr:uid="{00000000-0005-0000-0000-00005BF20000}"/>
    <cellStyle name="Uwaga 9 21 5" xfId="20546" xr:uid="{00000000-0005-0000-0000-00005CF20000}"/>
    <cellStyle name="Uwaga 9 21 6" xfId="23856" xr:uid="{00000000-0005-0000-0000-00005DF20000}"/>
    <cellStyle name="Uwaga 9 21 7" xfId="27171" xr:uid="{00000000-0005-0000-0000-00005EF20000}"/>
    <cellStyle name="Uwaga 9 21 8" xfId="30405" xr:uid="{00000000-0005-0000-0000-00005FF20000}"/>
    <cellStyle name="Uwaga 9 21 9" xfId="33722" xr:uid="{00000000-0005-0000-0000-000060F20000}"/>
    <cellStyle name="Uwaga 9 22" xfId="4372" xr:uid="{00000000-0005-0000-0000-000061F20000}"/>
    <cellStyle name="Uwaga 9 22 10" xfId="42868" xr:uid="{00000000-0005-0000-0000-000062F20000}"/>
    <cellStyle name="Uwaga 9 22 11" xfId="46060" xr:uid="{00000000-0005-0000-0000-000063F20000}"/>
    <cellStyle name="Uwaga 9 22 12" xfId="49337" xr:uid="{00000000-0005-0000-0000-000064F20000}"/>
    <cellStyle name="Uwaga 9 22 13" xfId="52520" xr:uid="{00000000-0005-0000-0000-000065F20000}"/>
    <cellStyle name="Uwaga 9 22 14" xfId="57735" xr:uid="{00000000-0005-0000-0000-000066F20000}"/>
    <cellStyle name="Uwaga 9 22 15" xfId="60972" xr:uid="{00000000-0005-0000-0000-000067F20000}"/>
    <cellStyle name="Uwaga 9 22 2" xfId="13610" xr:uid="{00000000-0005-0000-0000-000068F20000}"/>
    <cellStyle name="Uwaga 9 22 3" xfId="7589" xr:uid="{00000000-0005-0000-0000-000069F20000}"/>
    <cellStyle name="Uwaga 9 22 4" xfId="20840" xr:uid="{00000000-0005-0000-0000-00006AF20000}"/>
    <cellStyle name="Uwaga 9 22 5" xfId="24150" xr:uid="{00000000-0005-0000-0000-00006BF20000}"/>
    <cellStyle name="Uwaga 9 22 6" xfId="27464" xr:uid="{00000000-0005-0000-0000-00006CF20000}"/>
    <cellStyle name="Uwaga 9 22 7" xfId="30699" xr:uid="{00000000-0005-0000-0000-00006DF20000}"/>
    <cellStyle name="Uwaga 9 22 8" xfId="36468" xr:uid="{00000000-0005-0000-0000-00006EF20000}"/>
    <cellStyle name="Uwaga 9 22 9" xfId="39673" xr:uid="{00000000-0005-0000-0000-00006FF20000}"/>
    <cellStyle name="Uwaga 9 23" xfId="4149" xr:uid="{00000000-0005-0000-0000-000070F20000}"/>
    <cellStyle name="Uwaga 9 23 10" xfId="42650" xr:uid="{00000000-0005-0000-0000-000071F20000}"/>
    <cellStyle name="Uwaga 9 23 11" xfId="45837" xr:uid="{00000000-0005-0000-0000-000072F20000}"/>
    <cellStyle name="Uwaga 9 23 12" xfId="49125" xr:uid="{00000000-0005-0000-0000-000073F20000}"/>
    <cellStyle name="Uwaga 9 23 13" xfId="52297" xr:uid="{00000000-0005-0000-0000-000074F20000}"/>
    <cellStyle name="Uwaga 9 23 14" xfId="57523" xr:uid="{00000000-0005-0000-0000-000075F20000}"/>
    <cellStyle name="Uwaga 9 23 15" xfId="60760" xr:uid="{00000000-0005-0000-0000-000076F20000}"/>
    <cellStyle name="Uwaga 9 23 2" xfId="13393" xr:uid="{00000000-0005-0000-0000-000077F20000}"/>
    <cellStyle name="Uwaga 9 23 3" xfId="7386" xr:uid="{00000000-0005-0000-0000-000078F20000}"/>
    <cellStyle name="Uwaga 9 23 4" xfId="20617" xr:uid="{00000000-0005-0000-0000-000079F20000}"/>
    <cellStyle name="Uwaga 9 23 5" xfId="23927" xr:uid="{00000000-0005-0000-0000-00007AF20000}"/>
    <cellStyle name="Uwaga 9 23 6" xfId="27242" xr:uid="{00000000-0005-0000-0000-00007BF20000}"/>
    <cellStyle name="Uwaga 9 23 7" xfId="30476" xr:uid="{00000000-0005-0000-0000-00007CF20000}"/>
    <cellStyle name="Uwaga 9 23 8" xfId="36255" xr:uid="{00000000-0005-0000-0000-00007DF20000}"/>
    <cellStyle name="Uwaga 9 23 9" xfId="39451" xr:uid="{00000000-0005-0000-0000-00007EF20000}"/>
    <cellStyle name="Uwaga 9 24" xfId="4431" xr:uid="{00000000-0005-0000-0000-00007FF20000}"/>
    <cellStyle name="Uwaga 9 24 10" xfId="42925" xr:uid="{00000000-0005-0000-0000-000080F20000}"/>
    <cellStyle name="Uwaga 9 24 11" xfId="46119" xr:uid="{00000000-0005-0000-0000-000081F20000}"/>
    <cellStyle name="Uwaga 9 24 12" xfId="49394" xr:uid="{00000000-0005-0000-0000-000082F20000}"/>
    <cellStyle name="Uwaga 9 24 13" xfId="52579" xr:uid="{00000000-0005-0000-0000-000083F20000}"/>
    <cellStyle name="Uwaga 9 24 14" xfId="57789" xr:uid="{00000000-0005-0000-0000-000084F20000}"/>
    <cellStyle name="Uwaga 9 24 15" xfId="61026" xr:uid="{00000000-0005-0000-0000-000085F20000}"/>
    <cellStyle name="Uwaga 9 24 2" xfId="13669" xr:uid="{00000000-0005-0000-0000-000086F20000}"/>
    <cellStyle name="Uwaga 9 24 3" xfId="7634" xr:uid="{00000000-0005-0000-0000-000087F20000}"/>
    <cellStyle name="Uwaga 9 24 4" xfId="20899" xr:uid="{00000000-0005-0000-0000-000088F20000}"/>
    <cellStyle name="Uwaga 9 24 5" xfId="24209" xr:uid="{00000000-0005-0000-0000-000089F20000}"/>
    <cellStyle name="Uwaga 9 24 6" xfId="27523" xr:uid="{00000000-0005-0000-0000-00008AF20000}"/>
    <cellStyle name="Uwaga 9 24 7" xfId="30758" xr:uid="{00000000-0005-0000-0000-00008BF20000}"/>
    <cellStyle name="Uwaga 9 24 8" xfId="36525" xr:uid="{00000000-0005-0000-0000-00008CF20000}"/>
    <cellStyle name="Uwaga 9 24 9" xfId="39732" xr:uid="{00000000-0005-0000-0000-00008DF20000}"/>
    <cellStyle name="Uwaga 9 25" xfId="4489" xr:uid="{00000000-0005-0000-0000-00008EF20000}"/>
    <cellStyle name="Uwaga 9 25 10" xfId="42980" xr:uid="{00000000-0005-0000-0000-00008FF20000}"/>
    <cellStyle name="Uwaga 9 25 11" xfId="46177" xr:uid="{00000000-0005-0000-0000-000090F20000}"/>
    <cellStyle name="Uwaga 9 25 12" xfId="49449" xr:uid="{00000000-0005-0000-0000-000091F20000}"/>
    <cellStyle name="Uwaga 9 25 13" xfId="52637" xr:uid="{00000000-0005-0000-0000-000092F20000}"/>
    <cellStyle name="Uwaga 9 25 14" xfId="57842" xr:uid="{00000000-0005-0000-0000-000093F20000}"/>
    <cellStyle name="Uwaga 9 25 15" xfId="61079" xr:uid="{00000000-0005-0000-0000-000094F20000}"/>
    <cellStyle name="Uwaga 9 25 2" xfId="13726" xr:uid="{00000000-0005-0000-0000-000095F20000}"/>
    <cellStyle name="Uwaga 9 25 3" xfId="7687" xr:uid="{00000000-0005-0000-0000-000096F20000}"/>
    <cellStyle name="Uwaga 9 25 4" xfId="20957" xr:uid="{00000000-0005-0000-0000-000097F20000}"/>
    <cellStyle name="Uwaga 9 25 5" xfId="24267" xr:uid="{00000000-0005-0000-0000-000098F20000}"/>
    <cellStyle name="Uwaga 9 25 6" xfId="27580" xr:uid="{00000000-0005-0000-0000-000099F20000}"/>
    <cellStyle name="Uwaga 9 25 7" xfId="30816" xr:uid="{00000000-0005-0000-0000-00009AF20000}"/>
    <cellStyle name="Uwaga 9 25 8" xfId="36580" xr:uid="{00000000-0005-0000-0000-00009BF20000}"/>
    <cellStyle name="Uwaga 9 25 9" xfId="39790" xr:uid="{00000000-0005-0000-0000-00009CF20000}"/>
    <cellStyle name="Uwaga 9 26" xfId="4543" xr:uid="{00000000-0005-0000-0000-00009DF20000}"/>
    <cellStyle name="Uwaga 9 26 10" xfId="43032" xr:uid="{00000000-0005-0000-0000-00009EF20000}"/>
    <cellStyle name="Uwaga 9 26 11" xfId="46231" xr:uid="{00000000-0005-0000-0000-00009FF20000}"/>
    <cellStyle name="Uwaga 9 26 12" xfId="49500" xr:uid="{00000000-0005-0000-0000-0000A0F20000}"/>
    <cellStyle name="Uwaga 9 26 13" xfId="52691" xr:uid="{00000000-0005-0000-0000-0000A1F20000}"/>
    <cellStyle name="Uwaga 9 26 14" xfId="57892" xr:uid="{00000000-0005-0000-0000-0000A2F20000}"/>
    <cellStyle name="Uwaga 9 26 15" xfId="61129" xr:uid="{00000000-0005-0000-0000-0000A3F20000}"/>
    <cellStyle name="Uwaga 9 26 2" xfId="13779" xr:uid="{00000000-0005-0000-0000-0000A4F20000}"/>
    <cellStyle name="Uwaga 9 26 3" xfId="7737" xr:uid="{00000000-0005-0000-0000-0000A5F20000}"/>
    <cellStyle name="Uwaga 9 26 4" xfId="21011" xr:uid="{00000000-0005-0000-0000-0000A6F20000}"/>
    <cellStyle name="Uwaga 9 26 5" xfId="24321" xr:uid="{00000000-0005-0000-0000-0000A7F20000}"/>
    <cellStyle name="Uwaga 9 26 6" xfId="27633" xr:uid="{00000000-0005-0000-0000-0000A8F20000}"/>
    <cellStyle name="Uwaga 9 26 7" xfId="30870" xr:uid="{00000000-0005-0000-0000-0000A9F20000}"/>
    <cellStyle name="Uwaga 9 26 8" xfId="36631" xr:uid="{00000000-0005-0000-0000-0000AAF20000}"/>
    <cellStyle name="Uwaga 9 26 9" xfId="39844" xr:uid="{00000000-0005-0000-0000-0000ABF20000}"/>
    <cellStyle name="Uwaga 9 27" xfId="4599" xr:uid="{00000000-0005-0000-0000-0000ACF20000}"/>
    <cellStyle name="Uwaga 9 27 10" xfId="43086" xr:uid="{00000000-0005-0000-0000-0000ADF20000}"/>
    <cellStyle name="Uwaga 9 27 11" xfId="46287" xr:uid="{00000000-0005-0000-0000-0000AEF20000}"/>
    <cellStyle name="Uwaga 9 27 12" xfId="49554" xr:uid="{00000000-0005-0000-0000-0000AFF20000}"/>
    <cellStyle name="Uwaga 9 27 13" xfId="52747" xr:uid="{00000000-0005-0000-0000-0000B0F20000}"/>
    <cellStyle name="Uwaga 9 27 14" xfId="57945" xr:uid="{00000000-0005-0000-0000-0000B1F20000}"/>
    <cellStyle name="Uwaga 9 27 15" xfId="61182" xr:uid="{00000000-0005-0000-0000-0000B2F20000}"/>
    <cellStyle name="Uwaga 9 27 2" xfId="13835" xr:uid="{00000000-0005-0000-0000-0000B3F20000}"/>
    <cellStyle name="Uwaga 9 27 3" xfId="7790" xr:uid="{00000000-0005-0000-0000-0000B4F20000}"/>
    <cellStyle name="Uwaga 9 27 4" xfId="21067" xr:uid="{00000000-0005-0000-0000-0000B5F20000}"/>
    <cellStyle name="Uwaga 9 27 5" xfId="24377" xr:uid="{00000000-0005-0000-0000-0000B6F20000}"/>
    <cellStyle name="Uwaga 9 27 6" xfId="27689" xr:uid="{00000000-0005-0000-0000-0000B7F20000}"/>
    <cellStyle name="Uwaga 9 27 7" xfId="30926" xr:uid="{00000000-0005-0000-0000-0000B8F20000}"/>
    <cellStyle name="Uwaga 9 27 8" xfId="36686" xr:uid="{00000000-0005-0000-0000-0000B9F20000}"/>
    <cellStyle name="Uwaga 9 27 9" xfId="39899" xr:uid="{00000000-0005-0000-0000-0000BAF20000}"/>
    <cellStyle name="Uwaga 9 28" xfId="4646" xr:uid="{00000000-0005-0000-0000-0000BBF20000}"/>
    <cellStyle name="Uwaga 9 28 10" xfId="43132" xr:uid="{00000000-0005-0000-0000-0000BCF20000}"/>
    <cellStyle name="Uwaga 9 28 11" xfId="46334" xr:uid="{00000000-0005-0000-0000-0000BDF20000}"/>
    <cellStyle name="Uwaga 9 28 12" xfId="49600" xr:uid="{00000000-0005-0000-0000-0000BEF20000}"/>
    <cellStyle name="Uwaga 9 28 13" xfId="52794" xr:uid="{00000000-0005-0000-0000-0000BFF20000}"/>
    <cellStyle name="Uwaga 9 28 14" xfId="57991" xr:uid="{00000000-0005-0000-0000-0000C0F20000}"/>
    <cellStyle name="Uwaga 9 28 15" xfId="61228" xr:uid="{00000000-0005-0000-0000-0000C1F20000}"/>
    <cellStyle name="Uwaga 9 28 2" xfId="13882" xr:uid="{00000000-0005-0000-0000-0000C2F20000}"/>
    <cellStyle name="Uwaga 9 28 3" xfId="7836" xr:uid="{00000000-0005-0000-0000-0000C3F20000}"/>
    <cellStyle name="Uwaga 9 28 4" xfId="21114" xr:uid="{00000000-0005-0000-0000-0000C4F20000}"/>
    <cellStyle name="Uwaga 9 28 5" xfId="24424" xr:uid="{00000000-0005-0000-0000-0000C5F20000}"/>
    <cellStyle name="Uwaga 9 28 6" xfId="27736" xr:uid="{00000000-0005-0000-0000-0000C6F20000}"/>
    <cellStyle name="Uwaga 9 28 7" xfId="30973" xr:uid="{00000000-0005-0000-0000-0000C7F20000}"/>
    <cellStyle name="Uwaga 9 28 8" xfId="36733" xr:uid="{00000000-0005-0000-0000-0000C8F20000}"/>
    <cellStyle name="Uwaga 9 28 9" xfId="39946" xr:uid="{00000000-0005-0000-0000-0000C9F20000}"/>
    <cellStyle name="Uwaga 9 29" xfId="4700" xr:uid="{00000000-0005-0000-0000-0000CAF20000}"/>
    <cellStyle name="Uwaga 9 29 10" xfId="43183" xr:uid="{00000000-0005-0000-0000-0000CBF20000}"/>
    <cellStyle name="Uwaga 9 29 11" xfId="46388" xr:uid="{00000000-0005-0000-0000-0000CCF20000}"/>
    <cellStyle name="Uwaga 9 29 12" xfId="49651" xr:uid="{00000000-0005-0000-0000-0000CDF20000}"/>
    <cellStyle name="Uwaga 9 29 13" xfId="52848" xr:uid="{00000000-0005-0000-0000-0000CEF20000}"/>
    <cellStyle name="Uwaga 9 29 14" xfId="58042" xr:uid="{00000000-0005-0000-0000-0000CFF20000}"/>
    <cellStyle name="Uwaga 9 29 15" xfId="61279" xr:uid="{00000000-0005-0000-0000-0000D0F20000}"/>
    <cellStyle name="Uwaga 9 29 2" xfId="13935" xr:uid="{00000000-0005-0000-0000-0000D1F20000}"/>
    <cellStyle name="Uwaga 9 29 3" xfId="7887" xr:uid="{00000000-0005-0000-0000-0000D2F20000}"/>
    <cellStyle name="Uwaga 9 29 4" xfId="21168" xr:uid="{00000000-0005-0000-0000-0000D3F20000}"/>
    <cellStyle name="Uwaga 9 29 5" xfId="24478" xr:uid="{00000000-0005-0000-0000-0000D4F20000}"/>
    <cellStyle name="Uwaga 9 29 6" xfId="27790" xr:uid="{00000000-0005-0000-0000-0000D5F20000}"/>
    <cellStyle name="Uwaga 9 29 7" xfId="31027" xr:uid="{00000000-0005-0000-0000-0000D6F20000}"/>
    <cellStyle name="Uwaga 9 29 8" xfId="36785" xr:uid="{00000000-0005-0000-0000-0000D7F20000}"/>
    <cellStyle name="Uwaga 9 29 9" xfId="40000" xr:uid="{00000000-0005-0000-0000-0000D8F20000}"/>
    <cellStyle name="Uwaga 9 3" xfId="1516" xr:uid="{00000000-0005-0000-0000-0000D9F20000}"/>
    <cellStyle name="Uwaga 9 3 10" xfId="26598" xr:uid="{00000000-0005-0000-0000-0000DAF20000}"/>
    <cellStyle name="Uwaga 9 3 11" xfId="15112" xr:uid="{00000000-0005-0000-0000-0000DBF20000}"/>
    <cellStyle name="Uwaga 9 3 12" xfId="14858" xr:uid="{00000000-0005-0000-0000-0000DCF20000}"/>
    <cellStyle name="Uwaga 9 3 13" xfId="15058" xr:uid="{00000000-0005-0000-0000-0000DDF20000}"/>
    <cellStyle name="Uwaga 9 3 14" xfId="33989" xr:uid="{00000000-0005-0000-0000-0000DEF20000}"/>
    <cellStyle name="Uwaga 9 3 15" xfId="41023" xr:uid="{00000000-0005-0000-0000-0000DFF20000}"/>
    <cellStyle name="Uwaga 9 3 16" xfId="33820" xr:uid="{00000000-0005-0000-0000-0000E0F20000}"/>
    <cellStyle name="Uwaga 9 3 17" xfId="40211" xr:uid="{00000000-0005-0000-0000-0000E1F20000}"/>
    <cellStyle name="Uwaga 9 3 18" xfId="18141" xr:uid="{00000000-0005-0000-0000-0000E2F20000}"/>
    <cellStyle name="Uwaga 9 3 19" xfId="58186" xr:uid="{00000000-0005-0000-0000-0000E3F20000}"/>
    <cellStyle name="Uwaga 9 3 2" xfId="8729" xr:uid="{00000000-0005-0000-0000-0000E4F20000}"/>
    <cellStyle name="Uwaga 9 3 3" xfId="8662" xr:uid="{00000000-0005-0000-0000-0000E5F20000}"/>
    <cellStyle name="Uwaga 9 3 4" xfId="4896" xr:uid="{00000000-0005-0000-0000-0000E6F20000}"/>
    <cellStyle name="Uwaga 9 3 5" xfId="15412" xr:uid="{00000000-0005-0000-0000-0000E7F20000}"/>
    <cellStyle name="Uwaga 9 3 6" xfId="14685" xr:uid="{00000000-0005-0000-0000-0000E8F20000}"/>
    <cellStyle name="Uwaga 9 3 7" xfId="15320" xr:uid="{00000000-0005-0000-0000-0000E9F20000}"/>
    <cellStyle name="Uwaga 9 3 8" xfId="14774" xr:uid="{00000000-0005-0000-0000-0000EAF20000}"/>
    <cellStyle name="Uwaga 9 3 9" xfId="18467" xr:uid="{00000000-0005-0000-0000-0000EBF20000}"/>
    <cellStyle name="Uwaga 9 30" xfId="4752" xr:uid="{00000000-0005-0000-0000-0000ECF20000}"/>
    <cellStyle name="Uwaga 9 30 10" xfId="43233" xr:uid="{00000000-0005-0000-0000-0000EDF20000}"/>
    <cellStyle name="Uwaga 9 30 11" xfId="46440" xr:uid="{00000000-0005-0000-0000-0000EEF20000}"/>
    <cellStyle name="Uwaga 9 30 12" xfId="49700" xr:uid="{00000000-0005-0000-0000-0000EFF20000}"/>
    <cellStyle name="Uwaga 9 30 13" xfId="52900" xr:uid="{00000000-0005-0000-0000-0000F0F20000}"/>
    <cellStyle name="Uwaga 9 30 14" xfId="58091" xr:uid="{00000000-0005-0000-0000-0000F1F20000}"/>
    <cellStyle name="Uwaga 9 30 15" xfId="61328" xr:uid="{00000000-0005-0000-0000-0000F2F20000}"/>
    <cellStyle name="Uwaga 9 30 2" xfId="13986" xr:uid="{00000000-0005-0000-0000-0000F3F20000}"/>
    <cellStyle name="Uwaga 9 30 3" xfId="7936" xr:uid="{00000000-0005-0000-0000-0000F4F20000}"/>
    <cellStyle name="Uwaga 9 30 4" xfId="21220" xr:uid="{00000000-0005-0000-0000-0000F5F20000}"/>
    <cellStyle name="Uwaga 9 30 5" xfId="24530" xr:uid="{00000000-0005-0000-0000-0000F6F20000}"/>
    <cellStyle name="Uwaga 9 30 6" xfId="27842" xr:uid="{00000000-0005-0000-0000-0000F7F20000}"/>
    <cellStyle name="Uwaga 9 30 7" xfId="31079" xr:uid="{00000000-0005-0000-0000-0000F8F20000}"/>
    <cellStyle name="Uwaga 9 30 8" xfId="36836" xr:uid="{00000000-0005-0000-0000-0000F9F20000}"/>
    <cellStyle name="Uwaga 9 30 9" xfId="40051" xr:uid="{00000000-0005-0000-0000-0000FAF20000}"/>
    <cellStyle name="Uwaga 9 31" xfId="4803" xr:uid="{00000000-0005-0000-0000-0000FBF20000}"/>
    <cellStyle name="Uwaga 9 31 10" xfId="43282" xr:uid="{00000000-0005-0000-0000-0000FCF20000}"/>
    <cellStyle name="Uwaga 9 31 11" xfId="46491" xr:uid="{00000000-0005-0000-0000-0000FDF20000}"/>
    <cellStyle name="Uwaga 9 31 12" xfId="49749" xr:uid="{00000000-0005-0000-0000-0000FEF20000}"/>
    <cellStyle name="Uwaga 9 31 13" xfId="52951" xr:uid="{00000000-0005-0000-0000-0000FFF20000}"/>
    <cellStyle name="Uwaga 9 31 14" xfId="58140" xr:uid="{00000000-0005-0000-0000-000000F30000}"/>
    <cellStyle name="Uwaga 9 31 15" xfId="61377" xr:uid="{00000000-0005-0000-0000-000001F30000}"/>
    <cellStyle name="Uwaga 9 31 2" xfId="14037" xr:uid="{00000000-0005-0000-0000-000002F30000}"/>
    <cellStyle name="Uwaga 9 31 3" xfId="7985" xr:uid="{00000000-0005-0000-0000-000003F30000}"/>
    <cellStyle name="Uwaga 9 31 4" xfId="21271" xr:uid="{00000000-0005-0000-0000-000004F30000}"/>
    <cellStyle name="Uwaga 9 31 5" xfId="24581" xr:uid="{00000000-0005-0000-0000-000005F30000}"/>
    <cellStyle name="Uwaga 9 31 6" xfId="27893" xr:uid="{00000000-0005-0000-0000-000006F30000}"/>
    <cellStyle name="Uwaga 9 31 7" xfId="31130" xr:uid="{00000000-0005-0000-0000-000007F30000}"/>
    <cellStyle name="Uwaga 9 31 8" xfId="36886" xr:uid="{00000000-0005-0000-0000-000008F30000}"/>
    <cellStyle name="Uwaga 9 31 9" xfId="40102" xr:uid="{00000000-0005-0000-0000-000009F30000}"/>
    <cellStyle name="Uwaga 9 4" xfId="2502" xr:uid="{00000000-0005-0000-0000-00000AF30000}"/>
    <cellStyle name="Uwaga 9 4 10" xfId="32146" xr:uid="{00000000-0005-0000-0000-00000BF30000}"/>
    <cellStyle name="Uwaga 9 4 11" xfId="34616" xr:uid="{00000000-0005-0000-0000-00000CF30000}"/>
    <cellStyle name="Uwaga 9 4 12" xfId="37804" xr:uid="{00000000-0005-0000-0000-00000DF30000}"/>
    <cellStyle name="Uwaga 9 4 13" xfId="41014" xr:uid="{00000000-0005-0000-0000-00000EF30000}"/>
    <cellStyle name="Uwaga 9 4 14" xfId="44190" xr:uid="{00000000-0005-0000-0000-00000FF30000}"/>
    <cellStyle name="Uwaga 9 4 15" xfId="47489" xr:uid="{00000000-0005-0000-0000-000010F30000}"/>
    <cellStyle name="Uwaga 9 4 16" xfId="50654" xr:uid="{00000000-0005-0000-0000-000011F30000}"/>
    <cellStyle name="Uwaga 9 4 17" xfId="53850" xr:uid="{00000000-0005-0000-0000-000012F30000}"/>
    <cellStyle name="Uwaga 9 4 18" xfId="55904" xr:uid="{00000000-0005-0000-0000-000013F30000}"/>
    <cellStyle name="Uwaga 9 4 19" xfId="59141" xr:uid="{00000000-0005-0000-0000-000014F30000}"/>
    <cellStyle name="Uwaga 9 4 2" xfId="9704" xr:uid="{00000000-0005-0000-0000-000015F30000}"/>
    <cellStyle name="Uwaga 9 4 3" xfId="11746" xr:uid="{00000000-0005-0000-0000-000016F30000}"/>
    <cellStyle name="Uwaga 9 4 4" xfId="5870" xr:uid="{00000000-0005-0000-0000-000017F30000}"/>
    <cellStyle name="Uwaga 9 4 5" xfId="16395" xr:uid="{00000000-0005-0000-0000-000018F30000}"/>
    <cellStyle name="Uwaga 9 4 6" xfId="18970" xr:uid="{00000000-0005-0000-0000-000019F30000}"/>
    <cellStyle name="Uwaga 9 4 7" xfId="22280" xr:uid="{00000000-0005-0000-0000-00001AF30000}"/>
    <cellStyle name="Uwaga 9 4 8" xfId="25600" xr:uid="{00000000-0005-0000-0000-00001BF30000}"/>
    <cellStyle name="Uwaga 9 4 9" xfId="28829" xr:uid="{00000000-0005-0000-0000-00001CF30000}"/>
    <cellStyle name="Uwaga 9 5" xfId="2641" xr:uid="{00000000-0005-0000-0000-00001DF30000}"/>
    <cellStyle name="Uwaga 9 5 10" xfId="32285" xr:uid="{00000000-0005-0000-0000-00001EF30000}"/>
    <cellStyle name="Uwaga 9 5 11" xfId="34755" xr:uid="{00000000-0005-0000-0000-00001FF30000}"/>
    <cellStyle name="Uwaga 9 5 12" xfId="37943" xr:uid="{00000000-0005-0000-0000-000020F30000}"/>
    <cellStyle name="Uwaga 9 5 13" xfId="41153" xr:uid="{00000000-0005-0000-0000-000021F30000}"/>
    <cellStyle name="Uwaga 9 5 14" xfId="44329" xr:uid="{00000000-0005-0000-0000-000022F30000}"/>
    <cellStyle name="Uwaga 9 5 15" xfId="47628" xr:uid="{00000000-0005-0000-0000-000023F30000}"/>
    <cellStyle name="Uwaga 9 5 16" xfId="50793" xr:uid="{00000000-0005-0000-0000-000024F30000}"/>
    <cellStyle name="Uwaga 9 5 17" xfId="53988" xr:uid="{00000000-0005-0000-0000-000025F30000}"/>
    <cellStyle name="Uwaga 9 5 18" xfId="56042" xr:uid="{00000000-0005-0000-0000-000026F30000}"/>
    <cellStyle name="Uwaga 9 5 19" xfId="59279" xr:uid="{00000000-0005-0000-0000-000027F30000}"/>
    <cellStyle name="Uwaga 9 5 2" xfId="9843" xr:uid="{00000000-0005-0000-0000-000028F30000}"/>
    <cellStyle name="Uwaga 9 5 3" xfId="11885" xr:uid="{00000000-0005-0000-0000-000029F30000}"/>
    <cellStyle name="Uwaga 9 5 4" xfId="6009" xr:uid="{00000000-0005-0000-0000-00002AF30000}"/>
    <cellStyle name="Uwaga 9 5 5" xfId="16534" xr:uid="{00000000-0005-0000-0000-00002BF30000}"/>
    <cellStyle name="Uwaga 9 5 6" xfId="19109" xr:uid="{00000000-0005-0000-0000-00002CF30000}"/>
    <cellStyle name="Uwaga 9 5 7" xfId="22419" xr:uid="{00000000-0005-0000-0000-00002DF30000}"/>
    <cellStyle name="Uwaga 9 5 8" xfId="25739" xr:uid="{00000000-0005-0000-0000-00002EF30000}"/>
    <cellStyle name="Uwaga 9 5 9" xfId="28968" xr:uid="{00000000-0005-0000-0000-00002FF30000}"/>
    <cellStyle name="Uwaga 9 6" xfId="1596" xr:uid="{00000000-0005-0000-0000-000030F30000}"/>
    <cellStyle name="Uwaga 9 6 10" xfId="31248" xr:uid="{00000000-0005-0000-0000-000031F30000}"/>
    <cellStyle name="Uwaga 9 6 11" xfId="15174" xr:uid="{00000000-0005-0000-0000-000032F30000}"/>
    <cellStyle name="Uwaga 9 6 12" xfId="34153" xr:uid="{00000000-0005-0000-0000-000033F30000}"/>
    <cellStyle name="Uwaga 9 6 13" xfId="36469" xr:uid="{00000000-0005-0000-0000-000034F30000}"/>
    <cellStyle name="Uwaga 9 6 14" xfId="39450" xr:uid="{00000000-0005-0000-0000-000035F30000}"/>
    <cellStyle name="Uwaga 9 6 15" xfId="46608" xr:uid="{00000000-0005-0000-0000-000036F30000}"/>
    <cellStyle name="Uwaga 9 6 16" xfId="34064" xr:uid="{00000000-0005-0000-0000-000037F30000}"/>
    <cellStyle name="Uwaga 9 6 17" xfId="49122" xr:uid="{00000000-0005-0000-0000-000038F30000}"/>
    <cellStyle name="Uwaga 9 6 18" xfId="14943" xr:uid="{00000000-0005-0000-0000-000039F30000}"/>
    <cellStyle name="Uwaga 9 6 19" xfId="58265" xr:uid="{00000000-0005-0000-0000-00003AF30000}"/>
    <cellStyle name="Uwaga 9 6 2" xfId="8808" xr:uid="{00000000-0005-0000-0000-00003BF30000}"/>
    <cellStyle name="Uwaga 9 6 3" xfId="8582" xr:uid="{00000000-0005-0000-0000-00003CF30000}"/>
    <cellStyle name="Uwaga 9 6 4" xfId="4976" xr:uid="{00000000-0005-0000-0000-00003DF30000}"/>
    <cellStyle name="Uwaga 9 6 5" xfId="15492" xr:uid="{00000000-0005-0000-0000-00003EF30000}"/>
    <cellStyle name="Uwaga 9 6 6" xfId="14605" xr:uid="{00000000-0005-0000-0000-00003FF30000}"/>
    <cellStyle name="Uwaga 9 6 7" xfId="21374" xr:uid="{00000000-0005-0000-0000-000040F30000}"/>
    <cellStyle name="Uwaga 9 6 8" xfId="24697" xr:uid="{00000000-0005-0000-0000-000041F30000}"/>
    <cellStyle name="Uwaga 9 6 9" xfId="18471" xr:uid="{00000000-0005-0000-0000-000042F30000}"/>
    <cellStyle name="Uwaga 9 7" xfId="2861" xr:uid="{00000000-0005-0000-0000-000043F30000}"/>
    <cellStyle name="Uwaga 9 7 10" xfId="32505" xr:uid="{00000000-0005-0000-0000-000044F30000}"/>
    <cellStyle name="Uwaga 9 7 11" xfId="34975" xr:uid="{00000000-0005-0000-0000-000045F30000}"/>
    <cellStyle name="Uwaga 9 7 12" xfId="38163" xr:uid="{00000000-0005-0000-0000-000046F30000}"/>
    <cellStyle name="Uwaga 9 7 13" xfId="41370" xr:uid="{00000000-0005-0000-0000-000047F30000}"/>
    <cellStyle name="Uwaga 9 7 14" xfId="44549" xr:uid="{00000000-0005-0000-0000-000048F30000}"/>
    <cellStyle name="Uwaga 9 7 15" xfId="47845" xr:uid="{00000000-0005-0000-0000-000049F30000}"/>
    <cellStyle name="Uwaga 9 7 16" xfId="51013" xr:uid="{00000000-0005-0000-0000-00004AF30000}"/>
    <cellStyle name="Uwaga 9 7 17" xfId="54203" xr:uid="{00000000-0005-0000-0000-00004BF30000}"/>
    <cellStyle name="Uwaga 9 7 18" xfId="56257" xr:uid="{00000000-0005-0000-0000-00004CF30000}"/>
    <cellStyle name="Uwaga 9 7 19" xfId="59494" xr:uid="{00000000-0005-0000-0000-00004DF30000}"/>
    <cellStyle name="Uwaga 9 7 2" xfId="10063" xr:uid="{00000000-0005-0000-0000-00004EF30000}"/>
    <cellStyle name="Uwaga 9 7 3" xfId="12105" xr:uid="{00000000-0005-0000-0000-00004FF30000}"/>
    <cellStyle name="Uwaga 9 7 4" xfId="6229" xr:uid="{00000000-0005-0000-0000-000050F30000}"/>
    <cellStyle name="Uwaga 9 7 5" xfId="16754" xr:uid="{00000000-0005-0000-0000-000051F30000}"/>
    <cellStyle name="Uwaga 9 7 6" xfId="19329" xr:uid="{00000000-0005-0000-0000-000052F30000}"/>
    <cellStyle name="Uwaga 9 7 7" xfId="22639" xr:uid="{00000000-0005-0000-0000-000053F30000}"/>
    <cellStyle name="Uwaga 9 7 8" xfId="25957" xr:uid="{00000000-0005-0000-0000-000054F30000}"/>
    <cellStyle name="Uwaga 9 7 9" xfId="29188" xr:uid="{00000000-0005-0000-0000-000055F30000}"/>
    <cellStyle name="Uwaga 9 8" xfId="2965" xr:uid="{00000000-0005-0000-0000-000056F30000}"/>
    <cellStyle name="Uwaga 9 8 10" xfId="32609" xr:uid="{00000000-0005-0000-0000-000057F30000}"/>
    <cellStyle name="Uwaga 9 8 11" xfId="35079" xr:uid="{00000000-0005-0000-0000-000058F30000}"/>
    <cellStyle name="Uwaga 9 8 12" xfId="38267" xr:uid="{00000000-0005-0000-0000-000059F30000}"/>
    <cellStyle name="Uwaga 9 8 13" xfId="41474" xr:uid="{00000000-0005-0000-0000-00005AF30000}"/>
    <cellStyle name="Uwaga 9 8 14" xfId="44653" xr:uid="{00000000-0005-0000-0000-00005BF30000}"/>
    <cellStyle name="Uwaga 9 8 15" xfId="47949" xr:uid="{00000000-0005-0000-0000-00005CF30000}"/>
    <cellStyle name="Uwaga 9 8 16" xfId="51117" xr:uid="{00000000-0005-0000-0000-00005DF30000}"/>
    <cellStyle name="Uwaga 9 8 17" xfId="54306" xr:uid="{00000000-0005-0000-0000-00005EF30000}"/>
    <cellStyle name="Uwaga 9 8 18" xfId="56360" xr:uid="{00000000-0005-0000-0000-00005FF30000}"/>
    <cellStyle name="Uwaga 9 8 19" xfId="59597" xr:uid="{00000000-0005-0000-0000-000060F30000}"/>
    <cellStyle name="Uwaga 9 8 2" xfId="10167" xr:uid="{00000000-0005-0000-0000-000061F30000}"/>
    <cellStyle name="Uwaga 9 8 3" xfId="12209" xr:uid="{00000000-0005-0000-0000-000062F30000}"/>
    <cellStyle name="Uwaga 9 8 4" xfId="6333" xr:uid="{00000000-0005-0000-0000-000063F30000}"/>
    <cellStyle name="Uwaga 9 8 5" xfId="16858" xr:uid="{00000000-0005-0000-0000-000064F30000}"/>
    <cellStyle name="Uwaga 9 8 6" xfId="19433" xr:uid="{00000000-0005-0000-0000-000065F30000}"/>
    <cellStyle name="Uwaga 9 8 7" xfId="22743" xr:uid="{00000000-0005-0000-0000-000066F30000}"/>
    <cellStyle name="Uwaga 9 8 8" xfId="26060" xr:uid="{00000000-0005-0000-0000-000067F30000}"/>
    <cellStyle name="Uwaga 9 8 9" xfId="29292" xr:uid="{00000000-0005-0000-0000-000068F30000}"/>
    <cellStyle name="Uwaga 9 9" xfId="3131" xr:uid="{00000000-0005-0000-0000-000069F30000}"/>
    <cellStyle name="Uwaga 9 9 10" xfId="32775" xr:uid="{00000000-0005-0000-0000-00006AF30000}"/>
    <cellStyle name="Uwaga 9 9 11" xfId="35244" xr:uid="{00000000-0005-0000-0000-00006BF30000}"/>
    <cellStyle name="Uwaga 9 9 12" xfId="38433" xr:uid="{00000000-0005-0000-0000-00006CF30000}"/>
    <cellStyle name="Uwaga 9 9 13" xfId="41639" xr:uid="{00000000-0005-0000-0000-00006DF30000}"/>
    <cellStyle name="Uwaga 9 9 14" xfId="44819" xr:uid="{00000000-0005-0000-0000-00006EF30000}"/>
    <cellStyle name="Uwaga 9 9 15" xfId="48114" xr:uid="{00000000-0005-0000-0000-00006FF30000}"/>
    <cellStyle name="Uwaga 9 9 16" xfId="51282" xr:uid="{00000000-0005-0000-0000-000070F30000}"/>
    <cellStyle name="Uwaga 9 9 17" xfId="54470" xr:uid="{00000000-0005-0000-0000-000071F30000}"/>
    <cellStyle name="Uwaga 9 9 18" xfId="56524" xr:uid="{00000000-0005-0000-0000-000072F30000}"/>
    <cellStyle name="Uwaga 9 9 19" xfId="59761" xr:uid="{00000000-0005-0000-0000-000073F30000}"/>
    <cellStyle name="Uwaga 9 9 2" xfId="10333" xr:uid="{00000000-0005-0000-0000-000074F30000}"/>
    <cellStyle name="Uwaga 9 9 3" xfId="12375" xr:uid="{00000000-0005-0000-0000-000075F30000}"/>
    <cellStyle name="Uwaga 9 9 4" xfId="6499" xr:uid="{00000000-0005-0000-0000-000076F30000}"/>
    <cellStyle name="Uwaga 9 9 5" xfId="17024" xr:uid="{00000000-0005-0000-0000-000077F30000}"/>
    <cellStyle name="Uwaga 9 9 6" xfId="19599" xr:uid="{00000000-0005-0000-0000-000078F30000}"/>
    <cellStyle name="Uwaga 9 9 7" xfId="22909" xr:uid="{00000000-0005-0000-0000-000079F30000}"/>
    <cellStyle name="Uwaga 9 9 8" xfId="26225" xr:uid="{00000000-0005-0000-0000-00007AF30000}"/>
    <cellStyle name="Uwaga 9 9 9" xfId="29458" xr:uid="{00000000-0005-0000-0000-00007BF30000}"/>
    <cellStyle name="uwagi" xfId="1403" xr:uid="{00000000-0005-0000-0000-00007CF30000}"/>
    <cellStyle name="Währung" xfId="1404" xr:uid="{00000000-0005-0000-0000-00007DF30000}"/>
    <cellStyle name="Währung [0]_--&gt;2-1" xfId="1405" xr:uid="{00000000-0005-0000-0000-00007EF30000}"/>
    <cellStyle name="Währung_--&gt;2-1" xfId="1406" xr:uid="{00000000-0005-0000-0000-00007FF30000}"/>
    <cellStyle name="Walutowy 2" xfId="1407" xr:uid="{00000000-0005-0000-0000-000080F30000}"/>
    <cellStyle name="Walutowy 3" xfId="1408" xr:uid="{00000000-0005-0000-0000-000081F30000}"/>
    <cellStyle name="Walutowy 4" xfId="1409" xr:uid="{00000000-0005-0000-0000-000082F30000}"/>
    <cellStyle name="Warning Text" xfId="1410" xr:uid="{00000000-0005-0000-0000-000083F30000}"/>
    <cellStyle name="zl" xfId="1411" xr:uid="{00000000-0005-0000-0000-000084F30000}"/>
    <cellStyle name="zl 10" xfId="3388" xr:uid="{00000000-0005-0000-0000-000085F30000}"/>
    <cellStyle name="zl 10 10" xfId="45076" xr:uid="{00000000-0005-0000-0000-000086F30000}"/>
    <cellStyle name="zl 10 2" xfId="10590" xr:uid="{00000000-0005-0000-0000-000087F30000}"/>
    <cellStyle name="zl 10 3" xfId="12632" xr:uid="{00000000-0005-0000-0000-000088F30000}"/>
    <cellStyle name="zl 10 4" xfId="6756" xr:uid="{00000000-0005-0000-0000-000089F30000}"/>
    <cellStyle name="zl 10 5" xfId="17281" xr:uid="{00000000-0005-0000-0000-00008AF30000}"/>
    <cellStyle name="zl 10 6" xfId="19856" xr:uid="{00000000-0005-0000-0000-00008BF30000}"/>
    <cellStyle name="zl 10 7" xfId="23166" xr:uid="{00000000-0005-0000-0000-00008CF30000}"/>
    <cellStyle name="zl 10 8" xfId="29715" xr:uid="{00000000-0005-0000-0000-00008DF30000}"/>
    <cellStyle name="zl 10 9" xfId="33032" xr:uid="{00000000-0005-0000-0000-00008EF30000}"/>
    <cellStyle name="zl 11" xfId="3224" xr:uid="{00000000-0005-0000-0000-00008FF30000}"/>
    <cellStyle name="zl 11 10" xfId="44912" xr:uid="{00000000-0005-0000-0000-000090F30000}"/>
    <cellStyle name="zl 11 2" xfId="10426" xr:uid="{00000000-0005-0000-0000-000091F30000}"/>
    <cellStyle name="zl 11 3" xfId="12468" xr:uid="{00000000-0005-0000-0000-000092F30000}"/>
    <cellStyle name="zl 11 4" xfId="6592" xr:uid="{00000000-0005-0000-0000-000093F30000}"/>
    <cellStyle name="zl 11 5" xfId="17117" xr:uid="{00000000-0005-0000-0000-000094F30000}"/>
    <cellStyle name="zl 11 6" xfId="19692" xr:uid="{00000000-0005-0000-0000-000095F30000}"/>
    <cellStyle name="zl 11 7" xfId="23002" xr:uid="{00000000-0005-0000-0000-000096F30000}"/>
    <cellStyle name="zl 11 8" xfId="29551" xr:uid="{00000000-0005-0000-0000-000097F30000}"/>
    <cellStyle name="zl 11 9" xfId="32868" xr:uid="{00000000-0005-0000-0000-000098F30000}"/>
    <cellStyle name="zl 12" xfId="1965" xr:uid="{00000000-0005-0000-0000-000099F30000}"/>
    <cellStyle name="zl 12 10" xfId="43653" xr:uid="{00000000-0005-0000-0000-00009AF30000}"/>
    <cellStyle name="zl 12 2" xfId="9173" xr:uid="{00000000-0005-0000-0000-00009BF30000}"/>
    <cellStyle name="zl 12 3" xfId="8215" xr:uid="{00000000-0005-0000-0000-00009CF30000}"/>
    <cellStyle name="zl 12 4" xfId="5343" xr:uid="{00000000-0005-0000-0000-00009DF30000}"/>
    <cellStyle name="zl 12 5" xfId="15860" xr:uid="{00000000-0005-0000-0000-00009EF30000}"/>
    <cellStyle name="zl 12 6" xfId="14236" xr:uid="{00000000-0005-0000-0000-00009FF30000}"/>
    <cellStyle name="zl 12 7" xfId="21743" xr:uid="{00000000-0005-0000-0000-0000A0F30000}"/>
    <cellStyle name="zl 12 8" xfId="28292" xr:uid="{00000000-0005-0000-0000-0000A1F30000}"/>
    <cellStyle name="zl 12 9" xfId="31615" xr:uid="{00000000-0005-0000-0000-0000A2F30000}"/>
    <cellStyle name="zl 13" xfId="3552" xr:uid="{00000000-0005-0000-0000-0000A3F30000}"/>
    <cellStyle name="zl 13 10" xfId="45240" xr:uid="{00000000-0005-0000-0000-0000A4F30000}"/>
    <cellStyle name="zl 13 2" xfId="10754" xr:uid="{00000000-0005-0000-0000-0000A5F30000}"/>
    <cellStyle name="zl 13 3" xfId="12796" xr:uid="{00000000-0005-0000-0000-0000A6F30000}"/>
    <cellStyle name="zl 13 4" xfId="6918" xr:uid="{00000000-0005-0000-0000-0000A7F30000}"/>
    <cellStyle name="zl 13 5" xfId="17445" xr:uid="{00000000-0005-0000-0000-0000A8F30000}"/>
    <cellStyle name="zl 13 6" xfId="20020" xr:uid="{00000000-0005-0000-0000-0000A9F30000}"/>
    <cellStyle name="zl 13 7" xfId="23330" xr:uid="{00000000-0005-0000-0000-0000AAF30000}"/>
    <cellStyle name="zl 13 8" xfId="29879" xr:uid="{00000000-0005-0000-0000-0000ABF30000}"/>
    <cellStyle name="zl 13 9" xfId="33196" xr:uid="{00000000-0005-0000-0000-0000ACF30000}"/>
    <cellStyle name="zl 14" xfId="3694" xr:uid="{00000000-0005-0000-0000-0000ADF30000}"/>
    <cellStyle name="zl 14 10" xfId="45382" xr:uid="{00000000-0005-0000-0000-0000AEF30000}"/>
    <cellStyle name="zl 14 2" xfId="10896" xr:uid="{00000000-0005-0000-0000-0000AFF30000}"/>
    <cellStyle name="zl 14 3" xfId="12938" xr:uid="{00000000-0005-0000-0000-0000B0F30000}"/>
    <cellStyle name="zl 14 4" xfId="7060" xr:uid="{00000000-0005-0000-0000-0000B1F30000}"/>
    <cellStyle name="zl 14 5" xfId="17587" xr:uid="{00000000-0005-0000-0000-0000B2F30000}"/>
    <cellStyle name="zl 14 6" xfId="20162" xr:uid="{00000000-0005-0000-0000-0000B3F30000}"/>
    <cellStyle name="zl 14 7" xfId="23472" xr:uid="{00000000-0005-0000-0000-0000B4F30000}"/>
    <cellStyle name="zl 14 8" xfId="30021" xr:uid="{00000000-0005-0000-0000-0000B5F30000}"/>
    <cellStyle name="zl 14 9" xfId="33338" xr:uid="{00000000-0005-0000-0000-0000B6F30000}"/>
    <cellStyle name="zl 15" xfId="2046" xr:uid="{00000000-0005-0000-0000-0000B7F30000}"/>
    <cellStyle name="zl 15 10" xfId="43734" xr:uid="{00000000-0005-0000-0000-0000B8F30000}"/>
    <cellStyle name="zl 15 2" xfId="9252" xr:uid="{00000000-0005-0000-0000-0000B9F30000}"/>
    <cellStyle name="zl 15 3" xfId="8134" xr:uid="{00000000-0005-0000-0000-0000BAF30000}"/>
    <cellStyle name="zl 15 4" xfId="5423" xr:uid="{00000000-0005-0000-0000-0000BBF30000}"/>
    <cellStyle name="zl 15 5" xfId="15941" xr:uid="{00000000-0005-0000-0000-0000BCF30000}"/>
    <cellStyle name="zl 15 6" xfId="14155" xr:uid="{00000000-0005-0000-0000-0000BDF30000}"/>
    <cellStyle name="zl 15 7" xfId="21824" xr:uid="{00000000-0005-0000-0000-0000BEF30000}"/>
    <cellStyle name="zl 15 8" xfId="28373" xr:uid="{00000000-0005-0000-0000-0000BFF30000}"/>
    <cellStyle name="zl 15 9" xfId="31694" xr:uid="{00000000-0005-0000-0000-0000C0F30000}"/>
    <cellStyle name="zl 16" xfId="3821" xr:uid="{00000000-0005-0000-0000-0000C1F30000}"/>
    <cellStyle name="zl 16 10" xfId="45509" xr:uid="{00000000-0005-0000-0000-0000C2F30000}"/>
    <cellStyle name="zl 16 2" xfId="11023" xr:uid="{00000000-0005-0000-0000-0000C3F30000}"/>
    <cellStyle name="zl 16 3" xfId="13065" xr:uid="{00000000-0005-0000-0000-0000C4F30000}"/>
    <cellStyle name="zl 16 4" xfId="7182" xr:uid="{00000000-0005-0000-0000-0000C5F30000}"/>
    <cellStyle name="zl 16 5" xfId="17714" xr:uid="{00000000-0005-0000-0000-0000C6F30000}"/>
    <cellStyle name="zl 16 6" xfId="20289" xr:uid="{00000000-0005-0000-0000-0000C7F30000}"/>
    <cellStyle name="zl 16 7" xfId="23599" xr:uid="{00000000-0005-0000-0000-0000C8F30000}"/>
    <cellStyle name="zl 16 8" xfId="30148" xr:uid="{00000000-0005-0000-0000-0000C9F30000}"/>
    <cellStyle name="zl 16 9" xfId="33465" xr:uid="{00000000-0005-0000-0000-0000CAF30000}"/>
    <cellStyle name="zl 17" xfId="3952" xr:uid="{00000000-0005-0000-0000-0000CBF30000}"/>
    <cellStyle name="zl 17 10" xfId="45640" xr:uid="{00000000-0005-0000-0000-0000CCF30000}"/>
    <cellStyle name="zl 17 2" xfId="11154" xr:uid="{00000000-0005-0000-0000-0000CDF30000}"/>
    <cellStyle name="zl 17 3" xfId="13196" xr:uid="{00000000-0005-0000-0000-0000CEF30000}"/>
    <cellStyle name="zl 17 4" xfId="7312" xr:uid="{00000000-0005-0000-0000-0000CFF30000}"/>
    <cellStyle name="zl 17 5" xfId="17845" xr:uid="{00000000-0005-0000-0000-0000D0F30000}"/>
    <cellStyle name="zl 17 6" xfId="20420" xr:uid="{00000000-0005-0000-0000-0000D1F30000}"/>
    <cellStyle name="zl 17 7" xfId="23730" xr:uid="{00000000-0005-0000-0000-0000D2F30000}"/>
    <cellStyle name="zl 17 8" xfId="30279" xr:uid="{00000000-0005-0000-0000-0000D3F30000}"/>
    <cellStyle name="zl 17 9" xfId="33596" xr:uid="{00000000-0005-0000-0000-0000D4F30000}"/>
    <cellStyle name="zl 18" xfId="3505" xr:uid="{00000000-0005-0000-0000-0000D5F30000}"/>
    <cellStyle name="zl 18 10" xfId="45193" xr:uid="{00000000-0005-0000-0000-0000D6F30000}"/>
    <cellStyle name="zl 18 2" xfId="10707" xr:uid="{00000000-0005-0000-0000-0000D7F30000}"/>
    <cellStyle name="zl 18 3" xfId="12749" xr:uid="{00000000-0005-0000-0000-0000D8F30000}"/>
    <cellStyle name="zl 18 4" xfId="6871" xr:uid="{00000000-0005-0000-0000-0000D9F30000}"/>
    <cellStyle name="zl 18 5" xfId="17398" xr:uid="{00000000-0005-0000-0000-0000DAF30000}"/>
    <cellStyle name="zl 18 6" xfId="19973" xr:uid="{00000000-0005-0000-0000-0000DBF30000}"/>
    <cellStyle name="zl 18 7" xfId="23283" xr:uid="{00000000-0005-0000-0000-0000DCF30000}"/>
    <cellStyle name="zl 18 8" xfId="29832" xr:uid="{00000000-0005-0000-0000-0000DDF30000}"/>
    <cellStyle name="zl 18 9" xfId="33149" xr:uid="{00000000-0005-0000-0000-0000DEF30000}"/>
    <cellStyle name="zl 19" xfId="1910" xr:uid="{00000000-0005-0000-0000-0000DFF30000}"/>
    <cellStyle name="zl 19 10" xfId="43598" xr:uid="{00000000-0005-0000-0000-0000E0F30000}"/>
    <cellStyle name="zl 19 2" xfId="9120" xr:uid="{00000000-0005-0000-0000-0000E1F30000}"/>
    <cellStyle name="zl 19 3" xfId="8270" xr:uid="{00000000-0005-0000-0000-0000E2F30000}"/>
    <cellStyle name="zl 19 4" xfId="5288" xr:uid="{00000000-0005-0000-0000-0000E3F30000}"/>
    <cellStyle name="zl 19 5" xfId="15806" xr:uid="{00000000-0005-0000-0000-0000E4F30000}"/>
    <cellStyle name="zl 19 6" xfId="14291" xr:uid="{00000000-0005-0000-0000-0000E5F30000}"/>
    <cellStyle name="zl 19 7" xfId="21688" xr:uid="{00000000-0005-0000-0000-0000E6F30000}"/>
    <cellStyle name="zl 19 8" xfId="28237" xr:uid="{00000000-0005-0000-0000-0000E7F30000}"/>
    <cellStyle name="zl 19 9" xfId="31562" xr:uid="{00000000-0005-0000-0000-0000E8F30000}"/>
    <cellStyle name="zl 2" xfId="1672" xr:uid="{00000000-0005-0000-0000-0000E9F30000}"/>
    <cellStyle name="zl 2 10" xfId="43360" xr:uid="{00000000-0005-0000-0000-0000EAF30000}"/>
    <cellStyle name="zl 2 2" xfId="8883" xr:uid="{00000000-0005-0000-0000-0000EBF30000}"/>
    <cellStyle name="zl 2 3" xfId="8507" xr:uid="{00000000-0005-0000-0000-0000ECF30000}"/>
    <cellStyle name="zl 2 4" xfId="5052" xr:uid="{00000000-0005-0000-0000-0000EDF30000}"/>
    <cellStyle name="zl 2 5" xfId="15568" xr:uid="{00000000-0005-0000-0000-0000EEF30000}"/>
    <cellStyle name="zl 2 6" xfId="14529" xr:uid="{00000000-0005-0000-0000-0000EFF30000}"/>
    <cellStyle name="zl 2 7" xfId="21450" xr:uid="{00000000-0005-0000-0000-0000F0F30000}"/>
    <cellStyle name="zl 2 8" xfId="27999" xr:uid="{00000000-0005-0000-0000-0000F1F30000}"/>
    <cellStyle name="zl 2 9" xfId="31324" xr:uid="{00000000-0005-0000-0000-0000F2F30000}"/>
    <cellStyle name="zl 20" xfId="4079" xr:uid="{00000000-0005-0000-0000-0000F3F30000}"/>
    <cellStyle name="zl 20 2" xfId="11281" xr:uid="{00000000-0005-0000-0000-0000F4F30000}"/>
    <cellStyle name="zl 20 3" xfId="13323" xr:uid="{00000000-0005-0000-0000-0000F5F30000}"/>
    <cellStyle name="zl 20 4" xfId="17972" xr:uid="{00000000-0005-0000-0000-0000F6F30000}"/>
    <cellStyle name="zl 20 5" xfId="20547" xr:uid="{00000000-0005-0000-0000-0000F7F30000}"/>
    <cellStyle name="zl 20 6" xfId="23857" xr:uid="{00000000-0005-0000-0000-0000F8F30000}"/>
    <cellStyle name="zl 20 7" xfId="30406" xr:uid="{00000000-0005-0000-0000-0000F9F30000}"/>
    <cellStyle name="zl 20 8" xfId="33723" xr:uid="{00000000-0005-0000-0000-0000FAF30000}"/>
    <cellStyle name="zl 20 9" xfId="45767" xr:uid="{00000000-0005-0000-0000-0000FBF30000}"/>
    <cellStyle name="zl 21" xfId="4377" xr:uid="{00000000-0005-0000-0000-0000FCF30000}"/>
    <cellStyle name="zl 21 2" xfId="11366" xr:uid="{00000000-0005-0000-0000-0000FDF30000}"/>
    <cellStyle name="zl 21 3" xfId="13615" xr:uid="{00000000-0005-0000-0000-0000FEF30000}"/>
    <cellStyle name="zl 21 4" xfId="18234" xr:uid="{00000000-0005-0000-0000-0000FFF30000}"/>
    <cellStyle name="zl 21 5" xfId="20845" xr:uid="{00000000-0005-0000-0000-000000F40000}"/>
    <cellStyle name="zl 21 6" xfId="24155" xr:uid="{00000000-0005-0000-0000-000001F40000}"/>
    <cellStyle name="zl 21 7" xfId="30704" xr:uid="{00000000-0005-0000-0000-000002F40000}"/>
    <cellStyle name="zl 21 8" xfId="33962" xr:uid="{00000000-0005-0000-0000-000003F40000}"/>
    <cellStyle name="zl 21 9" xfId="46065" xr:uid="{00000000-0005-0000-0000-000004F40000}"/>
    <cellStyle name="zl 22" xfId="4433" xr:uid="{00000000-0005-0000-0000-000005F40000}"/>
    <cellStyle name="zl 22 2" xfId="11379" xr:uid="{00000000-0005-0000-0000-000006F40000}"/>
    <cellStyle name="zl 22 3" xfId="13671" xr:uid="{00000000-0005-0000-0000-000007F40000}"/>
    <cellStyle name="zl 22 4" xfId="18282" xr:uid="{00000000-0005-0000-0000-000008F40000}"/>
    <cellStyle name="zl 22 5" xfId="20901" xr:uid="{00000000-0005-0000-0000-000009F40000}"/>
    <cellStyle name="zl 22 6" xfId="24211" xr:uid="{00000000-0005-0000-0000-00000AF40000}"/>
    <cellStyle name="zl 22 7" xfId="30760" xr:uid="{00000000-0005-0000-0000-00000BF40000}"/>
    <cellStyle name="zl 22 8" xfId="34010" xr:uid="{00000000-0005-0000-0000-00000CF40000}"/>
    <cellStyle name="zl 22 9" xfId="46121" xr:uid="{00000000-0005-0000-0000-00000DF40000}"/>
    <cellStyle name="zl 23" xfId="4375" xr:uid="{00000000-0005-0000-0000-00000EF40000}"/>
    <cellStyle name="zl 23 2" xfId="11365" xr:uid="{00000000-0005-0000-0000-00000FF40000}"/>
    <cellStyle name="zl 23 3" xfId="13613" xr:uid="{00000000-0005-0000-0000-000010F40000}"/>
    <cellStyle name="zl 23 4" xfId="18232" xr:uid="{00000000-0005-0000-0000-000011F40000}"/>
    <cellStyle name="zl 23 5" xfId="20843" xr:uid="{00000000-0005-0000-0000-000012F40000}"/>
    <cellStyle name="zl 23 6" xfId="24153" xr:uid="{00000000-0005-0000-0000-000013F40000}"/>
    <cellStyle name="zl 23 7" xfId="30702" xr:uid="{00000000-0005-0000-0000-000014F40000}"/>
    <cellStyle name="zl 23 8" xfId="33960" xr:uid="{00000000-0005-0000-0000-000015F40000}"/>
    <cellStyle name="zl 23 9" xfId="46063" xr:uid="{00000000-0005-0000-0000-000016F40000}"/>
    <cellStyle name="zl 24" xfId="4146" xr:uid="{00000000-0005-0000-0000-000017F40000}"/>
    <cellStyle name="zl 24 2" xfId="11347" xr:uid="{00000000-0005-0000-0000-000018F40000}"/>
    <cellStyle name="zl 24 3" xfId="13390" xr:uid="{00000000-0005-0000-0000-000019F40000}"/>
    <cellStyle name="zl 24 4" xfId="18039" xr:uid="{00000000-0005-0000-0000-00001AF40000}"/>
    <cellStyle name="zl 24 5" xfId="20614" xr:uid="{00000000-0005-0000-0000-00001BF40000}"/>
    <cellStyle name="zl 24 6" xfId="23924" xr:uid="{00000000-0005-0000-0000-00001CF40000}"/>
    <cellStyle name="zl 24 7" xfId="30473" xr:uid="{00000000-0005-0000-0000-00001DF40000}"/>
    <cellStyle name="zl 24 8" xfId="33790" xr:uid="{00000000-0005-0000-0000-00001EF40000}"/>
    <cellStyle name="zl 24 9" xfId="45834" xr:uid="{00000000-0005-0000-0000-00001FF40000}"/>
    <cellStyle name="zl 25" xfId="4373" xr:uid="{00000000-0005-0000-0000-000020F40000}"/>
    <cellStyle name="zl 25 2" xfId="11364" xr:uid="{00000000-0005-0000-0000-000021F40000}"/>
    <cellStyle name="zl 25 3" xfId="13611" xr:uid="{00000000-0005-0000-0000-000022F40000}"/>
    <cellStyle name="zl 25 4" xfId="18230" xr:uid="{00000000-0005-0000-0000-000023F40000}"/>
    <cellStyle name="zl 25 5" xfId="20841" xr:uid="{00000000-0005-0000-0000-000024F40000}"/>
    <cellStyle name="zl 25 6" xfId="24151" xr:uid="{00000000-0005-0000-0000-000025F40000}"/>
    <cellStyle name="zl 25 7" xfId="30700" xr:uid="{00000000-0005-0000-0000-000026F40000}"/>
    <cellStyle name="zl 25 8" xfId="33958" xr:uid="{00000000-0005-0000-0000-000027F40000}"/>
    <cellStyle name="zl 25 9" xfId="46061" xr:uid="{00000000-0005-0000-0000-000028F40000}"/>
    <cellStyle name="zl 26" xfId="4147" xr:uid="{00000000-0005-0000-0000-000029F40000}"/>
    <cellStyle name="zl 26 2" xfId="11348" xr:uid="{00000000-0005-0000-0000-00002AF40000}"/>
    <cellStyle name="zl 26 3" xfId="13391" xr:uid="{00000000-0005-0000-0000-00002BF40000}"/>
    <cellStyle name="zl 26 4" xfId="18040" xr:uid="{00000000-0005-0000-0000-00002CF40000}"/>
    <cellStyle name="zl 26 5" xfId="20615" xr:uid="{00000000-0005-0000-0000-00002DF40000}"/>
    <cellStyle name="zl 26 6" xfId="23925" xr:uid="{00000000-0005-0000-0000-00002EF40000}"/>
    <cellStyle name="zl 26 7" xfId="30474" xr:uid="{00000000-0005-0000-0000-00002FF40000}"/>
    <cellStyle name="zl 26 8" xfId="33791" xr:uid="{00000000-0005-0000-0000-000030F40000}"/>
    <cellStyle name="zl 26 9" xfId="45835" xr:uid="{00000000-0005-0000-0000-000031F40000}"/>
    <cellStyle name="zl 27" xfId="4432" xr:uid="{00000000-0005-0000-0000-000032F40000}"/>
    <cellStyle name="zl 27 2" xfId="11378" xr:uid="{00000000-0005-0000-0000-000033F40000}"/>
    <cellStyle name="zl 27 3" xfId="13670" xr:uid="{00000000-0005-0000-0000-000034F40000}"/>
    <cellStyle name="zl 27 4" xfId="18281" xr:uid="{00000000-0005-0000-0000-000035F40000}"/>
    <cellStyle name="zl 27 5" xfId="20900" xr:uid="{00000000-0005-0000-0000-000036F40000}"/>
    <cellStyle name="zl 27 6" xfId="24210" xr:uid="{00000000-0005-0000-0000-000037F40000}"/>
    <cellStyle name="zl 27 7" xfId="30759" xr:uid="{00000000-0005-0000-0000-000038F40000}"/>
    <cellStyle name="zl 27 8" xfId="34009" xr:uid="{00000000-0005-0000-0000-000039F40000}"/>
    <cellStyle name="zl 27 9" xfId="46120" xr:uid="{00000000-0005-0000-0000-00003AF40000}"/>
    <cellStyle name="zl 28" xfId="4148" xr:uid="{00000000-0005-0000-0000-00003BF40000}"/>
    <cellStyle name="zl 28 2" xfId="11349" xr:uid="{00000000-0005-0000-0000-00003CF40000}"/>
    <cellStyle name="zl 28 3" xfId="13392" xr:uid="{00000000-0005-0000-0000-00003DF40000}"/>
    <cellStyle name="zl 28 4" xfId="18041" xr:uid="{00000000-0005-0000-0000-00003EF40000}"/>
    <cellStyle name="zl 28 5" xfId="20616" xr:uid="{00000000-0005-0000-0000-00003FF40000}"/>
    <cellStyle name="zl 28 6" xfId="23926" xr:uid="{00000000-0005-0000-0000-000040F40000}"/>
    <cellStyle name="zl 28 7" xfId="30475" xr:uid="{00000000-0005-0000-0000-000041F40000}"/>
    <cellStyle name="zl 28 8" xfId="33792" xr:uid="{00000000-0005-0000-0000-000042F40000}"/>
    <cellStyle name="zl 28 9" xfId="45836" xr:uid="{00000000-0005-0000-0000-000043F40000}"/>
    <cellStyle name="zl 29" xfId="4544" xr:uid="{00000000-0005-0000-0000-000044F40000}"/>
    <cellStyle name="zl 29 2" xfId="11385" xr:uid="{00000000-0005-0000-0000-000045F40000}"/>
    <cellStyle name="zl 29 3" xfId="13780" xr:uid="{00000000-0005-0000-0000-000046F40000}"/>
    <cellStyle name="zl 29 4" xfId="18365" xr:uid="{00000000-0005-0000-0000-000047F40000}"/>
    <cellStyle name="zl 29 5" xfId="21012" xr:uid="{00000000-0005-0000-0000-000048F40000}"/>
    <cellStyle name="zl 29 6" xfId="24322" xr:uid="{00000000-0005-0000-0000-000049F40000}"/>
    <cellStyle name="zl 29 7" xfId="30871" xr:uid="{00000000-0005-0000-0000-00004AF40000}"/>
    <cellStyle name="zl 29 8" xfId="34084" xr:uid="{00000000-0005-0000-0000-00004BF40000}"/>
    <cellStyle name="zl 29 9" xfId="46232" xr:uid="{00000000-0005-0000-0000-00004CF40000}"/>
    <cellStyle name="zl 3" xfId="2511" xr:uid="{00000000-0005-0000-0000-00004DF40000}"/>
    <cellStyle name="zl 3 10" xfId="44199" xr:uid="{00000000-0005-0000-0000-00004EF40000}"/>
    <cellStyle name="zl 3 2" xfId="9713" xr:uid="{00000000-0005-0000-0000-00004FF40000}"/>
    <cellStyle name="zl 3 3" xfId="11755" xr:uid="{00000000-0005-0000-0000-000050F40000}"/>
    <cellStyle name="zl 3 4" xfId="5879" xr:uid="{00000000-0005-0000-0000-000051F40000}"/>
    <cellStyle name="zl 3 5" xfId="16404" xr:uid="{00000000-0005-0000-0000-000052F40000}"/>
    <cellStyle name="zl 3 6" xfId="18979" xr:uid="{00000000-0005-0000-0000-000053F40000}"/>
    <cellStyle name="zl 3 7" xfId="22289" xr:uid="{00000000-0005-0000-0000-000054F40000}"/>
    <cellStyle name="zl 3 8" xfId="28838" xr:uid="{00000000-0005-0000-0000-000055F40000}"/>
    <cellStyle name="zl 3 9" xfId="32155" xr:uid="{00000000-0005-0000-0000-000056F40000}"/>
    <cellStyle name="zl 30" xfId="4490" xr:uid="{00000000-0005-0000-0000-000057F40000}"/>
    <cellStyle name="zl 30 2" xfId="11382" xr:uid="{00000000-0005-0000-0000-000058F40000}"/>
    <cellStyle name="zl 30 3" xfId="13727" xr:uid="{00000000-0005-0000-0000-000059F40000}"/>
    <cellStyle name="zl 30 4" xfId="18325" xr:uid="{00000000-0005-0000-0000-00005AF40000}"/>
    <cellStyle name="zl 30 5" xfId="20958" xr:uid="{00000000-0005-0000-0000-00005BF40000}"/>
    <cellStyle name="zl 30 6" xfId="24268" xr:uid="{00000000-0005-0000-0000-00005CF40000}"/>
    <cellStyle name="zl 30 7" xfId="30817" xr:uid="{00000000-0005-0000-0000-00005DF40000}"/>
    <cellStyle name="zl 30 8" xfId="34047" xr:uid="{00000000-0005-0000-0000-00005EF40000}"/>
    <cellStyle name="zl 30 9" xfId="46178" xr:uid="{00000000-0005-0000-0000-00005FF40000}"/>
    <cellStyle name="zl 4" xfId="2650" xr:uid="{00000000-0005-0000-0000-000060F40000}"/>
    <cellStyle name="zl 4 10" xfId="44338" xr:uid="{00000000-0005-0000-0000-000061F40000}"/>
    <cellStyle name="zl 4 2" xfId="9852" xr:uid="{00000000-0005-0000-0000-000062F40000}"/>
    <cellStyle name="zl 4 3" xfId="11894" xr:uid="{00000000-0005-0000-0000-000063F40000}"/>
    <cellStyle name="zl 4 4" xfId="6018" xr:uid="{00000000-0005-0000-0000-000064F40000}"/>
    <cellStyle name="zl 4 5" xfId="16543" xr:uid="{00000000-0005-0000-0000-000065F40000}"/>
    <cellStyle name="zl 4 6" xfId="19118" xr:uid="{00000000-0005-0000-0000-000066F40000}"/>
    <cellStyle name="zl 4 7" xfId="22428" xr:uid="{00000000-0005-0000-0000-000067F40000}"/>
    <cellStyle name="zl 4 8" xfId="28977" xr:uid="{00000000-0005-0000-0000-000068F40000}"/>
    <cellStyle name="zl 4 9" xfId="32294" xr:uid="{00000000-0005-0000-0000-000069F40000}"/>
    <cellStyle name="zl 5" xfId="1716" xr:uid="{00000000-0005-0000-0000-00006AF40000}"/>
    <cellStyle name="zl 5 10" xfId="43404" xr:uid="{00000000-0005-0000-0000-00006BF40000}"/>
    <cellStyle name="zl 5 2" xfId="8926" xr:uid="{00000000-0005-0000-0000-00006CF40000}"/>
    <cellStyle name="zl 5 3" xfId="8464" xr:uid="{00000000-0005-0000-0000-00006DF40000}"/>
    <cellStyle name="zl 5 4" xfId="5095" xr:uid="{00000000-0005-0000-0000-00006EF40000}"/>
    <cellStyle name="zl 5 5" xfId="15612" xr:uid="{00000000-0005-0000-0000-00006FF40000}"/>
    <cellStyle name="zl 5 6" xfId="14485" xr:uid="{00000000-0005-0000-0000-000070F40000}"/>
    <cellStyle name="zl 5 7" xfId="21494" xr:uid="{00000000-0005-0000-0000-000071F40000}"/>
    <cellStyle name="zl 5 8" xfId="28043" xr:uid="{00000000-0005-0000-0000-000072F40000}"/>
    <cellStyle name="zl 5 9" xfId="31368" xr:uid="{00000000-0005-0000-0000-000073F40000}"/>
    <cellStyle name="zl 6" xfId="2870" xr:uid="{00000000-0005-0000-0000-000074F40000}"/>
    <cellStyle name="zl 6 10" xfId="44558" xr:uid="{00000000-0005-0000-0000-000075F40000}"/>
    <cellStyle name="zl 6 2" xfId="10072" xr:uid="{00000000-0005-0000-0000-000076F40000}"/>
    <cellStyle name="zl 6 3" xfId="12114" xr:uid="{00000000-0005-0000-0000-000077F40000}"/>
    <cellStyle name="zl 6 4" xfId="6238" xr:uid="{00000000-0005-0000-0000-000078F40000}"/>
    <cellStyle name="zl 6 5" xfId="16763" xr:uid="{00000000-0005-0000-0000-000079F40000}"/>
    <cellStyle name="zl 6 6" xfId="19338" xr:uid="{00000000-0005-0000-0000-00007AF40000}"/>
    <cellStyle name="zl 6 7" xfId="22648" xr:uid="{00000000-0005-0000-0000-00007BF40000}"/>
    <cellStyle name="zl 6 8" xfId="29197" xr:uid="{00000000-0005-0000-0000-00007CF40000}"/>
    <cellStyle name="zl 6 9" xfId="32514" xr:uid="{00000000-0005-0000-0000-00007DF40000}"/>
    <cellStyle name="zl 7" xfId="3042" xr:uid="{00000000-0005-0000-0000-00007EF40000}"/>
    <cellStyle name="zl 7 10" xfId="44730" xr:uid="{00000000-0005-0000-0000-00007FF40000}"/>
    <cellStyle name="zl 7 2" xfId="10244" xr:uid="{00000000-0005-0000-0000-000080F40000}"/>
    <cellStyle name="zl 7 3" xfId="12286" xr:uid="{00000000-0005-0000-0000-000081F40000}"/>
    <cellStyle name="zl 7 4" xfId="6410" xr:uid="{00000000-0005-0000-0000-000082F40000}"/>
    <cellStyle name="zl 7 5" xfId="16935" xr:uid="{00000000-0005-0000-0000-000083F40000}"/>
    <cellStyle name="zl 7 6" xfId="19510" xr:uid="{00000000-0005-0000-0000-000084F40000}"/>
    <cellStyle name="zl 7 7" xfId="22820" xr:uid="{00000000-0005-0000-0000-000085F40000}"/>
    <cellStyle name="zl 7 8" xfId="29369" xr:uid="{00000000-0005-0000-0000-000086F40000}"/>
    <cellStyle name="zl 7 9" xfId="32686" xr:uid="{00000000-0005-0000-0000-000087F40000}"/>
    <cellStyle name="zl 8" xfId="3140" xr:uid="{00000000-0005-0000-0000-000088F40000}"/>
    <cellStyle name="zl 8 10" xfId="44828" xr:uid="{00000000-0005-0000-0000-000089F40000}"/>
    <cellStyle name="zl 8 2" xfId="10342" xr:uid="{00000000-0005-0000-0000-00008AF40000}"/>
    <cellStyle name="zl 8 3" xfId="12384" xr:uid="{00000000-0005-0000-0000-00008BF40000}"/>
    <cellStyle name="zl 8 4" xfId="6508" xr:uid="{00000000-0005-0000-0000-00008CF40000}"/>
    <cellStyle name="zl 8 5" xfId="17033" xr:uid="{00000000-0005-0000-0000-00008DF40000}"/>
    <cellStyle name="zl 8 6" xfId="19608" xr:uid="{00000000-0005-0000-0000-00008EF40000}"/>
    <cellStyle name="zl 8 7" xfId="22918" xr:uid="{00000000-0005-0000-0000-00008FF40000}"/>
    <cellStyle name="zl 8 8" xfId="29467" xr:uid="{00000000-0005-0000-0000-000090F40000}"/>
    <cellStyle name="zl 8 9" xfId="32784" xr:uid="{00000000-0005-0000-0000-000091F40000}"/>
    <cellStyle name="zl 9" xfId="2786" xr:uid="{00000000-0005-0000-0000-000092F40000}"/>
    <cellStyle name="zl 9 10" xfId="44474" xr:uid="{00000000-0005-0000-0000-000093F40000}"/>
    <cellStyle name="zl 9 2" xfId="9988" xr:uid="{00000000-0005-0000-0000-000094F40000}"/>
    <cellStyle name="zl 9 3" xfId="12030" xr:uid="{00000000-0005-0000-0000-000095F40000}"/>
    <cellStyle name="zl 9 4" xfId="6154" xr:uid="{00000000-0005-0000-0000-000096F40000}"/>
    <cellStyle name="zl 9 5" xfId="16679" xr:uid="{00000000-0005-0000-0000-000097F40000}"/>
    <cellStyle name="zl 9 6" xfId="19254" xr:uid="{00000000-0005-0000-0000-000098F40000}"/>
    <cellStyle name="zl 9 7" xfId="22564" xr:uid="{00000000-0005-0000-0000-000099F40000}"/>
    <cellStyle name="zl 9 8" xfId="29113" xr:uid="{00000000-0005-0000-0000-00009AF40000}"/>
    <cellStyle name="zl 9 9" xfId="32430" xr:uid="{00000000-0005-0000-0000-00009BF40000}"/>
    <cellStyle name="Złe 1" xfId="1412" xr:uid="{00000000-0005-0000-0000-00009CF40000}"/>
    <cellStyle name="Złe 2" xfId="1413" xr:uid="{00000000-0005-0000-0000-00009DF40000}"/>
    <cellStyle name="Złe 2 2" xfId="62622" xr:uid="{00000000-0005-0000-0000-00009EF40000}"/>
    <cellStyle name="Złe 2 3" xfId="62623" xr:uid="{00000000-0005-0000-0000-00009FF40000}"/>
    <cellStyle name="Złe 2_~9231450" xfId="62624" xr:uid="{00000000-0005-0000-0000-0000A0F40000}"/>
    <cellStyle name="Złe 3" xfId="1414" xr:uid="{00000000-0005-0000-0000-0000A1F40000}"/>
    <cellStyle name="Złe 4" xfId="1415" xr:uid="{00000000-0005-0000-0000-0000A2F40000}"/>
    <cellStyle name="Złe 5" xfId="1416" xr:uid="{00000000-0005-0000-0000-0000A3F40000}"/>
    <cellStyle name="Złe 6" xfId="1417" xr:uid="{00000000-0005-0000-0000-0000A4F40000}"/>
    <cellStyle name="Złe 7" xfId="1418" xr:uid="{00000000-0005-0000-0000-0000A5F40000}"/>
    <cellStyle name="Złe 8" xfId="1419" xr:uid="{00000000-0005-0000-0000-0000A6F40000}"/>
    <cellStyle name="Złe 9" xfId="62625" xr:uid="{00000000-0005-0000-0000-0000A7F40000}"/>
  </cellStyles>
  <dxfs count="0"/>
  <tableStyles count="0" defaultTableStyle="TableStyleMedium9" defaultPivotStyle="PivotStyleLight16"/>
  <colors>
    <mruColors>
      <color rgb="FFFFFF99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PRZETARGI\OBwodnica%20Nowa%20S&#243;l2\Documents%20and%20Settings\Jarek\Ustawienia%20lokalne\Temporary%20Internet%20Files\Content.IE5\MTJWP0Z6\MATE\LOTE%208\PEAJE\Versi&#243;n_08\Oferta%2003-09-98\MATE\6105\DATOS\PROYCOM\ECONOMI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Jarek\Ustawienia%20lokalne\Temporary%20Internet%20Files\Content.IE5\MTJWP0Z6\MATE\LOTE%208\PEAJE\Versi&#243;n_08\Oferta%2003-09-98\MATE\6105\DATOS\PROYCOM\ECONOMI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budimex.net\WARSZAWA-01\Documents%20and%20Settings\Jarek\Ustawienia%20lokalne\Temporary%20Internet%20Files\Content.IE5\MTJWP0Z6\MATE\LOTE%208\PEAJE\Versi&#243;n_08\Oferta%2003-09-98\MATE\6105\DATOS\PROYCOM\ECONOMI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sp031477\AppData\Local\Microsoft\Windows\Temporary%20Internet%20Files\Content.Outlook\RS1H9YBR\I.032.14_O_Obwodnica%20Brodnicy\1_Europrojekt\1_W0+PFU\Europrojekt\Bia&#322;e%20B&#322;ota\Mosty\Kosztorys_inw_WD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  <sheetName val="Opis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  <sheetName val="P_ control"/>
      <sheetName val="Opis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  <sheetName val="P_ contro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  <sheetName val="P_ control"/>
      <sheetName val="Opis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cje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A1:E17"/>
  <sheetViews>
    <sheetView showZeros="0" view="pageBreakPreview" topLeftCell="A2" zoomScaleNormal="100" zoomScaleSheetLayoutView="100" workbookViewId="0">
      <selection activeCell="A10" sqref="A10"/>
    </sheetView>
  </sheetViews>
  <sheetFormatPr defaultColWidth="10.28515625" defaultRowHeight="15"/>
  <cols>
    <col min="1" max="1" width="54.42578125" style="1" customWidth="1"/>
    <col min="2" max="2" width="42.42578125" style="1" customWidth="1"/>
    <col min="3" max="16384" width="10.28515625" style="1"/>
  </cols>
  <sheetData>
    <row r="1" spans="1:5">
      <c r="A1" s="269" t="s">
        <v>12</v>
      </c>
      <c r="B1" s="270"/>
    </row>
    <row r="2" spans="1:5">
      <c r="A2" s="271"/>
      <c r="B2" s="272"/>
    </row>
    <row r="3" spans="1:5" ht="15.75" thickBot="1">
      <c r="A3" s="271"/>
      <c r="B3" s="272"/>
    </row>
    <row r="4" spans="1:5" ht="70.5" customHeight="1">
      <c r="A4" s="273" t="s">
        <v>404</v>
      </c>
      <c r="B4" s="274"/>
      <c r="E4" s="2"/>
    </row>
    <row r="5" spans="1:5" ht="27" customHeight="1" thickBot="1">
      <c r="A5" s="231" t="s">
        <v>13</v>
      </c>
      <c r="B5" s="232" t="s">
        <v>14</v>
      </c>
      <c r="E5" s="4"/>
    </row>
    <row r="6" spans="1:5" ht="27" customHeight="1">
      <c r="A6" s="229" t="s">
        <v>259</v>
      </c>
      <c r="B6" s="230">
        <f>'B. Drogowa'!G198</f>
        <v>0</v>
      </c>
      <c r="E6" s="4"/>
    </row>
    <row r="7" spans="1:5" ht="27" customHeight="1">
      <c r="A7" s="173" t="s">
        <v>406</v>
      </c>
      <c r="B7" s="227">
        <f>'B. Sanitarna cz.1'!G132</f>
        <v>0</v>
      </c>
      <c r="E7" s="4"/>
    </row>
    <row r="8" spans="1:5" ht="27" customHeight="1" thickBot="1">
      <c r="A8" s="174" t="s">
        <v>407</v>
      </c>
      <c r="B8" s="228">
        <f>'B. Sanitarna cz.2'!G104</f>
        <v>0</v>
      </c>
      <c r="E8" s="4"/>
    </row>
    <row r="9" spans="1:5" ht="42.75" customHeight="1">
      <c r="A9" s="167" t="s">
        <v>15</v>
      </c>
      <c r="B9" s="168">
        <f>SUM(B6:B8)</f>
        <v>0</v>
      </c>
      <c r="D9" s="3"/>
    </row>
    <row r="10" spans="1:5" ht="51" customHeight="1">
      <c r="A10" s="169" t="s">
        <v>16</v>
      </c>
      <c r="B10" s="170">
        <f>B9*0.05</f>
        <v>0</v>
      </c>
    </row>
    <row r="11" spans="1:5" ht="48.75" customHeight="1">
      <c r="A11" s="169" t="s">
        <v>15</v>
      </c>
      <c r="B11" s="170">
        <f>SUM(B9:B10)</f>
        <v>0</v>
      </c>
    </row>
    <row r="12" spans="1:5" ht="39.75" customHeight="1">
      <c r="A12" s="169" t="s">
        <v>17</v>
      </c>
      <c r="B12" s="170">
        <f>B11*0.23</f>
        <v>0</v>
      </c>
    </row>
    <row r="13" spans="1:5" ht="45.75" customHeight="1" thickBot="1">
      <c r="A13" s="171" t="s">
        <v>18</v>
      </c>
      <c r="B13" s="172">
        <f>SUM(B11:B12)</f>
        <v>0</v>
      </c>
    </row>
    <row r="14" spans="1:5">
      <c r="A14" s="275"/>
      <c r="B14" s="276"/>
    </row>
    <row r="15" spans="1:5">
      <c r="A15" s="277"/>
      <c r="B15" s="277"/>
    </row>
    <row r="16" spans="1:5">
      <c r="A16" s="278"/>
      <c r="B16" s="278"/>
    </row>
    <row r="17" spans="1:2">
      <c r="A17" s="278"/>
      <c r="B17" s="278"/>
    </row>
  </sheetData>
  <sheetProtection algorithmName="SHA-512" hashValue="q1sZXZ8sDmqHeIBK3rIwx+VnHyGJFYgdfCs2Yq4nVI25CT11J6k0K0t7C68ZMfbKtoycICq9YKsFhfmHvBj/XQ==" saltValue="aG87b7ffOoHyYEyDfCD4Ug==" spinCount="100000" sheet="1" objects="1" scenarios="1"/>
  <mergeCells count="4">
    <mergeCell ref="A1:B3"/>
    <mergeCell ref="A4:B4"/>
    <mergeCell ref="A14:B15"/>
    <mergeCell ref="A16:B1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5" orientation="portrait" useFirstPageNumber="1" r:id="rId1"/>
  <headerFooter>
    <oddFooter xml:space="preserve">&amp;C&amp;P/11&amp;RRozbudowa  DW 309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  <pageSetUpPr fitToPage="1"/>
  </sheetPr>
  <dimension ref="A1:XFD198"/>
  <sheetViews>
    <sheetView showZeros="0" tabSelected="1" view="pageBreakPreview" topLeftCell="A190" zoomScale="107" zoomScaleNormal="85" zoomScaleSheetLayoutView="107" workbookViewId="0">
      <selection activeCell="F197" sqref="F197"/>
    </sheetView>
  </sheetViews>
  <sheetFormatPr defaultRowHeight="14.25"/>
  <cols>
    <col min="1" max="1" width="4.28515625" style="6" customWidth="1"/>
    <col min="2" max="2" width="11.140625" style="6" customWidth="1"/>
    <col min="3" max="3" width="36.140625" style="6" customWidth="1"/>
    <col min="4" max="4" width="4.28515625" style="6" customWidth="1"/>
    <col min="5" max="5" width="11.85546875" style="6" customWidth="1"/>
    <col min="6" max="6" width="11" style="6" customWidth="1"/>
    <col min="7" max="7" width="14" style="192" customWidth="1"/>
    <col min="8" max="252" width="9.140625" style="6"/>
    <col min="253" max="253" width="4.7109375" style="6" bestFit="1" customWidth="1"/>
    <col min="254" max="254" width="10.5703125" style="6" bestFit="1" customWidth="1"/>
    <col min="255" max="255" width="132" style="6" customWidth="1"/>
    <col min="256" max="256" width="10.28515625" style="6" customWidth="1"/>
    <col min="257" max="257" width="5.5703125" style="6" bestFit="1" customWidth="1"/>
    <col min="258" max="258" width="9.28515625" style="6" customWidth="1"/>
    <col min="259" max="259" width="11.5703125" style="6" customWidth="1"/>
    <col min="260" max="261" width="11.42578125" style="6" bestFit="1" customWidth="1"/>
    <col min="262" max="262" width="9.140625" style="6"/>
    <col min="263" max="263" width="10.28515625" style="6" customWidth="1"/>
    <col min="264" max="508" width="9.140625" style="6"/>
    <col min="509" max="509" width="4.7109375" style="6" bestFit="1" customWidth="1"/>
    <col min="510" max="510" width="10.5703125" style="6" bestFit="1" customWidth="1"/>
    <col min="511" max="511" width="132" style="6" customWidth="1"/>
    <col min="512" max="512" width="10.28515625" style="6" customWidth="1"/>
    <col min="513" max="513" width="5.5703125" style="6" bestFit="1" customWidth="1"/>
    <col min="514" max="514" width="9.28515625" style="6" customWidth="1"/>
    <col min="515" max="515" width="11.5703125" style="6" customWidth="1"/>
    <col min="516" max="517" width="11.42578125" style="6" bestFit="1" customWidth="1"/>
    <col min="518" max="518" width="9.140625" style="6"/>
    <col min="519" max="519" width="10.28515625" style="6" customWidth="1"/>
    <col min="520" max="764" width="9.140625" style="6"/>
    <col min="765" max="765" width="4.7109375" style="6" bestFit="1" customWidth="1"/>
    <col min="766" max="766" width="10.5703125" style="6" bestFit="1" customWidth="1"/>
    <col min="767" max="767" width="132" style="6" customWidth="1"/>
    <col min="768" max="768" width="10.28515625" style="6" customWidth="1"/>
    <col min="769" max="769" width="5.5703125" style="6" bestFit="1" customWidth="1"/>
    <col min="770" max="770" width="9.28515625" style="6" customWidth="1"/>
    <col min="771" max="771" width="11.5703125" style="6" customWidth="1"/>
    <col min="772" max="773" width="11.42578125" style="6" bestFit="1" customWidth="1"/>
    <col min="774" max="774" width="9.140625" style="6"/>
    <col min="775" max="775" width="10.28515625" style="6" customWidth="1"/>
    <col min="776" max="1020" width="9.140625" style="6"/>
    <col min="1021" max="1021" width="4.7109375" style="6" bestFit="1" customWidth="1"/>
    <col min="1022" max="1022" width="10.5703125" style="6" bestFit="1" customWidth="1"/>
    <col min="1023" max="1023" width="132" style="6" customWidth="1"/>
    <col min="1024" max="1024" width="10.28515625" style="6" customWidth="1"/>
    <col min="1025" max="1025" width="5.5703125" style="6" bestFit="1" customWidth="1"/>
    <col min="1026" max="1026" width="9.28515625" style="6" customWidth="1"/>
    <col min="1027" max="1027" width="11.5703125" style="6" customWidth="1"/>
    <col min="1028" max="1029" width="11.42578125" style="6" bestFit="1" customWidth="1"/>
    <col min="1030" max="1030" width="9.140625" style="6"/>
    <col min="1031" max="1031" width="10.28515625" style="6" customWidth="1"/>
    <col min="1032" max="1276" width="9.140625" style="6"/>
    <col min="1277" max="1277" width="4.7109375" style="6" bestFit="1" customWidth="1"/>
    <col min="1278" max="1278" width="10.5703125" style="6" bestFit="1" customWidth="1"/>
    <col min="1279" max="1279" width="132" style="6" customWidth="1"/>
    <col min="1280" max="1280" width="10.28515625" style="6" customWidth="1"/>
    <col min="1281" max="1281" width="5.5703125" style="6" bestFit="1" customWidth="1"/>
    <col min="1282" max="1282" width="9.28515625" style="6" customWidth="1"/>
    <col min="1283" max="1283" width="11.5703125" style="6" customWidth="1"/>
    <col min="1284" max="1285" width="11.42578125" style="6" bestFit="1" customWidth="1"/>
    <col min="1286" max="1286" width="9.140625" style="6"/>
    <col min="1287" max="1287" width="10.28515625" style="6" customWidth="1"/>
    <col min="1288" max="1532" width="9.140625" style="6"/>
    <col min="1533" max="1533" width="4.7109375" style="6" bestFit="1" customWidth="1"/>
    <col min="1534" max="1534" width="10.5703125" style="6" bestFit="1" customWidth="1"/>
    <col min="1535" max="1535" width="132" style="6" customWidth="1"/>
    <col min="1536" max="1536" width="10.28515625" style="6" customWidth="1"/>
    <col min="1537" max="1537" width="5.5703125" style="6" bestFit="1" customWidth="1"/>
    <col min="1538" max="1538" width="9.28515625" style="6" customWidth="1"/>
    <col min="1539" max="1539" width="11.5703125" style="6" customWidth="1"/>
    <col min="1540" max="1541" width="11.42578125" style="6" bestFit="1" customWidth="1"/>
    <col min="1542" max="1542" width="9.140625" style="6"/>
    <col min="1543" max="1543" width="10.28515625" style="6" customWidth="1"/>
    <col min="1544" max="1788" width="9.140625" style="6"/>
    <col min="1789" max="1789" width="4.7109375" style="6" bestFit="1" customWidth="1"/>
    <col min="1790" max="1790" width="10.5703125" style="6" bestFit="1" customWidth="1"/>
    <col min="1791" max="1791" width="132" style="6" customWidth="1"/>
    <col min="1792" max="1792" width="10.28515625" style="6" customWidth="1"/>
    <col min="1793" max="1793" width="5.5703125" style="6" bestFit="1" customWidth="1"/>
    <col min="1794" max="1794" width="9.28515625" style="6" customWidth="1"/>
    <col min="1795" max="1795" width="11.5703125" style="6" customWidth="1"/>
    <col min="1796" max="1797" width="11.42578125" style="6" bestFit="1" customWidth="1"/>
    <col min="1798" max="1798" width="9.140625" style="6"/>
    <col min="1799" max="1799" width="10.28515625" style="6" customWidth="1"/>
    <col min="1800" max="2044" width="9.140625" style="6"/>
    <col min="2045" max="2045" width="4.7109375" style="6" bestFit="1" customWidth="1"/>
    <col min="2046" max="2046" width="10.5703125" style="6" bestFit="1" customWidth="1"/>
    <col min="2047" max="2047" width="132" style="6" customWidth="1"/>
    <col min="2048" max="2048" width="10.28515625" style="6" customWidth="1"/>
    <col min="2049" max="2049" width="5.5703125" style="6" bestFit="1" customWidth="1"/>
    <col min="2050" max="2050" width="9.28515625" style="6" customWidth="1"/>
    <col min="2051" max="2051" width="11.5703125" style="6" customWidth="1"/>
    <col min="2052" max="2053" width="11.42578125" style="6" bestFit="1" customWidth="1"/>
    <col min="2054" max="2054" width="9.140625" style="6"/>
    <col min="2055" max="2055" width="10.28515625" style="6" customWidth="1"/>
    <col min="2056" max="2300" width="9.140625" style="6"/>
    <col min="2301" max="2301" width="4.7109375" style="6" bestFit="1" customWidth="1"/>
    <col min="2302" max="2302" width="10.5703125" style="6" bestFit="1" customWidth="1"/>
    <col min="2303" max="2303" width="132" style="6" customWidth="1"/>
    <col min="2304" max="2304" width="10.28515625" style="6" customWidth="1"/>
    <col min="2305" max="2305" width="5.5703125" style="6" bestFit="1" customWidth="1"/>
    <col min="2306" max="2306" width="9.28515625" style="6" customWidth="1"/>
    <col min="2307" max="2307" width="11.5703125" style="6" customWidth="1"/>
    <col min="2308" max="2309" width="11.42578125" style="6" bestFit="1" customWidth="1"/>
    <col min="2310" max="2310" width="9.140625" style="6"/>
    <col min="2311" max="2311" width="10.28515625" style="6" customWidth="1"/>
    <col min="2312" max="2556" width="9.140625" style="6"/>
    <col min="2557" max="2557" width="4.7109375" style="6" bestFit="1" customWidth="1"/>
    <col min="2558" max="2558" width="10.5703125" style="6" bestFit="1" customWidth="1"/>
    <col min="2559" max="2559" width="132" style="6" customWidth="1"/>
    <col min="2560" max="2560" width="10.28515625" style="6" customWidth="1"/>
    <col min="2561" max="2561" width="5.5703125" style="6" bestFit="1" customWidth="1"/>
    <col min="2562" max="2562" width="9.28515625" style="6" customWidth="1"/>
    <col min="2563" max="2563" width="11.5703125" style="6" customWidth="1"/>
    <col min="2564" max="2565" width="11.42578125" style="6" bestFit="1" customWidth="1"/>
    <col min="2566" max="2566" width="9.140625" style="6"/>
    <col min="2567" max="2567" width="10.28515625" style="6" customWidth="1"/>
    <col min="2568" max="2812" width="9.140625" style="6"/>
    <col min="2813" max="2813" width="4.7109375" style="6" bestFit="1" customWidth="1"/>
    <col min="2814" max="2814" width="10.5703125" style="6" bestFit="1" customWidth="1"/>
    <col min="2815" max="2815" width="132" style="6" customWidth="1"/>
    <col min="2816" max="2816" width="10.28515625" style="6" customWidth="1"/>
    <col min="2817" max="2817" width="5.5703125" style="6" bestFit="1" customWidth="1"/>
    <col min="2818" max="2818" width="9.28515625" style="6" customWidth="1"/>
    <col min="2819" max="2819" width="11.5703125" style="6" customWidth="1"/>
    <col min="2820" max="2821" width="11.42578125" style="6" bestFit="1" customWidth="1"/>
    <col min="2822" max="2822" width="9.140625" style="6"/>
    <col min="2823" max="2823" width="10.28515625" style="6" customWidth="1"/>
    <col min="2824" max="3068" width="9.140625" style="6"/>
    <col min="3069" max="3069" width="4.7109375" style="6" bestFit="1" customWidth="1"/>
    <col min="3070" max="3070" width="10.5703125" style="6" bestFit="1" customWidth="1"/>
    <col min="3071" max="3071" width="132" style="6" customWidth="1"/>
    <col min="3072" max="3072" width="10.28515625" style="6" customWidth="1"/>
    <col min="3073" max="3073" width="5.5703125" style="6" bestFit="1" customWidth="1"/>
    <col min="3074" max="3074" width="9.28515625" style="6" customWidth="1"/>
    <col min="3075" max="3075" width="11.5703125" style="6" customWidth="1"/>
    <col min="3076" max="3077" width="11.42578125" style="6" bestFit="1" customWidth="1"/>
    <col min="3078" max="3078" width="9.140625" style="6"/>
    <col min="3079" max="3079" width="10.28515625" style="6" customWidth="1"/>
    <col min="3080" max="3324" width="9.140625" style="6"/>
    <col min="3325" max="3325" width="4.7109375" style="6" bestFit="1" customWidth="1"/>
    <col min="3326" max="3326" width="10.5703125" style="6" bestFit="1" customWidth="1"/>
    <col min="3327" max="3327" width="132" style="6" customWidth="1"/>
    <col min="3328" max="3328" width="10.28515625" style="6" customWidth="1"/>
    <col min="3329" max="3329" width="5.5703125" style="6" bestFit="1" customWidth="1"/>
    <col min="3330" max="3330" width="9.28515625" style="6" customWidth="1"/>
    <col min="3331" max="3331" width="11.5703125" style="6" customWidth="1"/>
    <col min="3332" max="3333" width="11.42578125" style="6" bestFit="1" customWidth="1"/>
    <col min="3334" max="3334" width="9.140625" style="6"/>
    <col min="3335" max="3335" width="10.28515625" style="6" customWidth="1"/>
    <col min="3336" max="3580" width="9.140625" style="6"/>
    <col min="3581" max="3581" width="4.7109375" style="6" bestFit="1" customWidth="1"/>
    <col min="3582" max="3582" width="10.5703125" style="6" bestFit="1" customWidth="1"/>
    <col min="3583" max="3583" width="132" style="6" customWidth="1"/>
    <col min="3584" max="3584" width="10.28515625" style="6" customWidth="1"/>
    <col min="3585" max="3585" width="5.5703125" style="6" bestFit="1" customWidth="1"/>
    <col min="3586" max="3586" width="9.28515625" style="6" customWidth="1"/>
    <col min="3587" max="3587" width="11.5703125" style="6" customWidth="1"/>
    <col min="3588" max="3589" width="11.42578125" style="6" bestFit="1" customWidth="1"/>
    <col min="3590" max="3590" width="9.140625" style="6"/>
    <col min="3591" max="3591" width="10.28515625" style="6" customWidth="1"/>
    <col min="3592" max="3836" width="9.140625" style="6"/>
    <col min="3837" max="3837" width="4.7109375" style="6" bestFit="1" customWidth="1"/>
    <col min="3838" max="3838" width="10.5703125" style="6" bestFit="1" customWidth="1"/>
    <col min="3839" max="3839" width="132" style="6" customWidth="1"/>
    <col min="3840" max="3840" width="10.28515625" style="6" customWidth="1"/>
    <col min="3841" max="3841" width="5.5703125" style="6" bestFit="1" customWidth="1"/>
    <col min="3842" max="3842" width="9.28515625" style="6" customWidth="1"/>
    <col min="3843" max="3843" width="11.5703125" style="6" customWidth="1"/>
    <col min="3844" max="3845" width="11.42578125" style="6" bestFit="1" customWidth="1"/>
    <col min="3846" max="3846" width="9.140625" style="6"/>
    <col min="3847" max="3847" width="10.28515625" style="6" customWidth="1"/>
    <col min="3848" max="4092" width="9.140625" style="6"/>
    <col min="4093" max="4093" width="4.7109375" style="6" bestFit="1" customWidth="1"/>
    <col min="4094" max="4094" width="10.5703125" style="6" bestFit="1" customWidth="1"/>
    <col min="4095" max="4095" width="132" style="6" customWidth="1"/>
    <col min="4096" max="4096" width="10.28515625" style="6" customWidth="1"/>
    <col min="4097" max="4097" width="5.5703125" style="6" bestFit="1" customWidth="1"/>
    <col min="4098" max="4098" width="9.28515625" style="6" customWidth="1"/>
    <col min="4099" max="4099" width="11.5703125" style="6" customWidth="1"/>
    <col min="4100" max="4101" width="11.42578125" style="6" bestFit="1" customWidth="1"/>
    <col min="4102" max="4102" width="9.140625" style="6"/>
    <col min="4103" max="4103" width="10.28515625" style="6" customWidth="1"/>
    <col min="4104" max="4348" width="9.140625" style="6"/>
    <col min="4349" max="4349" width="4.7109375" style="6" bestFit="1" customWidth="1"/>
    <col min="4350" max="4350" width="10.5703125" style="6" bestFit="1" customWidth="1"/>
    <col min="4351" max="4351" width="132" style="6" customWidth="1"/>
    <col min="4352" max="4352" width="10.28515625" style="6" customWidth="1"/>
    <col min="4353" max="4353" width="5.5703125" style="6" bestFit="1" customWidth="1"/>
    <col min="4354" max="4354" width="9.28515625" style="6" customWidth="1"/>
    <col min="4355" max="4355" width="11.5703125" style="6" customWidth="1"/>
    <col min="4356" max="4357" width="11.42578125" style="6" bestFit="1" customWidth="1"/>
    <col min="4358" max="4358" width="9.140625" style="6"/>
    <col min="4359" max="4359" width="10.28515625" style="6" customWidth="1"/>
    <col min="4360" max="4604" width="9.140625" style="6"/>
    <col min="4605" max="4605" width="4.7109375" style="6" bestFit="1" customWidth="1"/>
    <col min="4606" max="4606" width="10.5703125" style="6" bestFit="1" customWidth="1"/>
    <col min="4607" max="4607" width="132" style="6" customWidth="1"/>
    <col min="4608" max="4608" width="10.28515625" style="6" customWidth="1"/>
    <col min="4609" max="4609" width="5.5703125" style="6" bestFit="1" customWidth="1"/>
    <col min="4610" max="4610" width="9.28515625" style="6" customWidth="1"/>
    <col min="4611" max="4611" width="11.5703125" style="6" customWidth="1"/>
    <col min="4612" max="4613" width="11.42578125" style="6" bestFit="1" customWidth="1"/>
    <col min="4614" max="4614" width="9.140625" style="6"/>
    <col min="4615" max="4615" width="10.28515625" style="6" customWidth="1"/>
    <col min="4616" max="4860" width="9.140625" style="6"/>
    <col min="4861" max="4861" width="4.7109375" style="6" bestFit="1" customWidth="1"/>
    <col min="4862" max="4862" width="10.5703125" style="6" bestFit="1" customWidth="1"/>
    <col min="4863" max="4863" width="132" style="6" customWidth="1"/>
    <col min="4864" max="4864" width="10.28515625" style="6" customWidth="1"/>
    <col min="4865" max="4865" width="5.5703125" style="6" bestFit="1" customWidth="1"/>
    <col min="4866" max="4866" width="9.28515625" style="6" customWidth="1"/>
    <col min="4867" max="4867" width="11.5703125" style="6" customWidth="1"/>
    <col min="4868" max="4869" width="11.42578125" style="6" bestFit="1" customWidth="1"/>
    <col min="4870" max="4870" width="9.140625" style="6"/>
    <col min="4871" max="4871" width="10.28515625" style="6" customWidth="1"/>
    <col min="4872" max="5116" width="9.140625" style="6"/>
    <col min="5117" max="5117" width="4.7109375" style="6" bestFit="1" customWidth="1"/>
    <col min="5118" max="5118" width="10.5703125" style="6" bestFit="1" customWidth="1"/>
    <col min="5119" max="5119" width="132" style="6" customWidth="1"/>
    <col min="5120" max="5120" width="10.28515625" style="6" customWidth="1"/>
    <col min="5121" max="5121" width="5.5703125" style="6" bestFit="1" customWidth="1"/>
    <col min="5122" max="5122" width="9.28515625" style="6" customWidth="1"/>
    <col min="5123" max="5123" width="11.5703125" style="6" customWidth="1"/>
    <col min="5124" max="5125" width="11.42578125" style="6" bestFit="1" customWidth="1"/>
    <col min="5126" max="5126" width="9.140625" style="6"/>
    <col min="5127" max="5127" width="10.28515625" style="6" customWidth="1"/>
    <col min="5128" max="5372" width="9.140625" style="6"/>
    <col min="5373" max="5373" width="4.7109375" style="6" bestFit="1" customWidth="1"/>
    <col min="5374" max="5374" width="10.5703125" style="6" bestFit="1" customWidth="1"/>
    <col min="5375" max="5375" width="132" style="6" customWidth="1"/>
    <col min="5376" max="5376" width="10.28515625" style="6" customWidth="1"/>
    <col min="5377" max="5377" width="5.5703125" style="6" bestFit="1" customWidth="1"/>
    <col min="5378" max="5378" width="9.28515625" style="6" customWidth="1"/>
    <col min="5379" max="5379" width="11.5703125" style="6" customWidth="1"/>
    <col min="5380" max="5381" width="11.42578125" style="6" bestFit="1" customWidth="1"/>
    <col min="5382" max="5382" width="9.140625" style="6"/>
    <col min="5383" max="5383" width="10.28515625" style="6" customWidth="1"/>
    <col min="5384" max="5628" width="9.140625" style="6"/>
    <col min="5629" max="5629" width="4.7109375" style="6" bestFit="1" customWidth="1"/>
    <col min="5630" max="5630" width="10.5703125" style="6" bestFit="1" customWidth="1"/>
    <col min="5631" max="5631" width="132" style="6" customWidth="1"/>
    <col min="5632" max="5632" width="10.28515625" style="6" customWidth="1"/>
    <col min="5633" max="5633" width="5.5703125" style="6" bestFit="1" customWidth="1"/>
    <col min="5634" max="5634" width="9.28515625" style="6" customWidth="1"/>
    <col min="5635" max="5635" width="11.5703125" style="6" customWidth="1"/>
    <col min="5636" max="5637" width="11.42578125" style="6" bestFit="1" customWidth="1"/>
    <col min="5638" max="5638" width="9.140625" style="6"/>
    <col min="5639" max="5639" width="10.28515625" style="6" customWidth="1"/>
    <col min="5640" max="5884" width="9.140625" style="6"/>
    <col min="5885" max="5885" width="4.7109375" style="6" bestFit="1" customWidth="1"/>
    <col min="5886" max="5886" width="10.5703125" style="6" bestFit="1" customWidth="1"/>
    <col min="5887" max="5887" width="132" style="6" customWidth="1"/>
    <col min="5888" max="5888" width="10.28515625" style="6" customWidth="1"/>
    <col min="5889" max="5889" width="5.5703125" style="6" bestFit="1" customWidth="1"/>
    <col min="5890" max="5890" width="9.28515625" style="6" customWidth="1"/>
    <col min="5891" max="5891" width="11.5703125" style="6" customWidth="1"/>
    <col min="5892" max="5893" width="11.42578125" style="6" bestFit="1" customWidth="1"/>
    <col min="5894" max="5894" width="9.140625" style="6"/>
    <col min="5895" max="5895" width="10.28515625" style="6" customWidth="1"/>
    <col min="5896" max="6140" width="9.140625" style="6"/>
    <col min="6141" max="6141" width="4.7109375" style="6" bestFit="1" customWidth="1"/>
    <col min="6142" max="6142" width="10.5703125" style="6" bestFit="1" customWidth="1"/>
    <col min="6143" max="6143" width="132" style="6" customWidth="1"/>
    <col min="6144" max="6144" width="10.28515625" style="6" customWidth="1"/>
    <col min="6145" max="6145" width="5.5703125" style="6" bestFit="1" customWidth="1"/>
    <col min="6146" max="6146" width="9.28515625" style="6" customWidth="1"/>
    <col min="6147" max="6147" width="11.5703125" style="6" customWidth="1"/>
    <col min="6148" max="6149" width="11.42578125" style="6" bestFit="1" customWidth="1"/>
    <col min="6150" max="6150" width="9.140625" style="6"/>
    <col min="6151" max="6151" width="10.28515625" style="6" customWidth="1"/>
    <col min="6152" max="6396" width="9.140625" style="6"/>
    <col min="6397" max="6397" width="4.7109375" style="6" bestFit="1" customWidth="1"/>
    <col min="6398" max="6398" width="10.5703125" style="6" bestFit="1" customWidth="1"/>
    <col min="6399" max="6399" width="132" style="6" customWidth="1"/>
    <col min="6400" max="6400" width="10.28515625" style="6" customWidth="1"/>
    <col min="6401" max="6401" width="5.5703125" style="6" bestFit="1" customWidth="1"/>
    <col min="6402" max="6402" width="9.28515625" style="6" customWidth="1"/>
    <col min="6403" max="6403" width="11.5703125" style="6" customWidth="1"/>
    <col min="6404" max="6405" width="11.42578125" style="6" bestFit="1" customWidth="1"/>
    <col min="6406" max="6406" width="9.140625" style="6"/>
    <col min="6407" max="6407" width="10.28515625" style="6" customWidth="1"/>
    <col min="6408" max="6652" width="9.140625" style="6"/>
    <col min="6653" max="6653" width="4.7109375" style="6" bestFit="1" customWidth="1"/>
    <col min="6654" max="6654" width="10.5703125" style="6" bestFit="1" customWidth="1"/>
    <col min="6655" max="6655" width="132" style="6" customWidth="1"/>
    <col min="6656" max="6656" width="10.28515625" style="6" customWidth="1"/>
    <col min="6657" max="6657" width="5.5703125" style="6" bestFit="1" customWidth="1"/>
    <col min="6658" max="6658" width="9.28515625" style="6" customWidth="1"/>
    <col min="6659" max="6659" width="11.5703125" style="6" customWidth="1"/>
    <col min="6660" max="6661" width="11.42578125" style="6" bestFit="1" customWidth="1"/>
    <col min="6662" max="6662" width="9.140625" style="6"/>
    <col min="6663" max="6663" width="10.28515625" style="6" customWidth="1"/>
    <col min="6664" max="6908" width="9.140625" style="6"/>
    <col min="6909" max="6909" width="4.7109375" style="6" bestFit="1" customWidth="1"/>
    <col min="6910" max="6910" width="10.5703125" style="6" bestFit="1" customWidth="1"/>
    <col min="6911" max="6911" width="132" style="6" customWidth="1"/>
    <col min="6912" max="6912" width="10.28515625" style="6" customWidth="1"/>
    <col min="6913" max="6913" width="5.5703125" style="6" bestFit="1" customWidth="1"/>
    <col min="6914" max="6914" width="9.28515625" style="6" customWidth="1"/>
    <col min="6915" max="6915" width="11.5703125" style="6" customWidth="1"/>
    <col min="6916" max="6917" width="11.42578125" style="6" bestFit="1" customWidth="1"/>
    <col min="6918" max="6918" width="9.140625" style="6"/>
    <col min="6919" max="6919" width="10.28515625" style="6" customWidth="1"/>
    <col min="6920" max="7164" width="9.140625" style="6"/>
    <col min="7165" max="7165" width="4.7109375" style="6" bestFit="1" customWidth="1"/>
    <col min="7166" max="7166" width="10.5703125" style="6" bestFit="1" customWidth="1"/>
    <col min="7167" max="7167" width="132" style="6" customWidth="1"/>
    <col min="7168" max="7168" width="10.28515625" style="6" customWidth="1"/>
    <col min="7169" max="7169" width="5.5703125" style="6" bestFit="1" customWidth="1"/>
    <col min="7170" max="7170" width="9.28515625" style="6" customWidth="1"/>
    <col min="7171" max="7171" width="11.5703125" style="6" customWidth="1"/>
    <col min="7172" max="7173" width="11.42578125" style="6" bestFit="1" customWidth="1"/>
    <col min="7174" max="7174" width="9.140625" style="6"/>
    <col min="7175" max="7175" width="10.28515625" style="6" customWidth="1"/>
    <col min="7176" max="7420" width="9.140625" style="6"/>
    <col min="7421" max="7421" width="4.7109375" style="6" bestFit="1" customWidth="1"/>
    <col min="7422" max="7422" width="10.5703125" style="6" bestFit="1" customWidth="1"/>
    <col min="7423" max="7423" width="132" style="6" customWidth="1"/>
    <col min="7424" max="7424" width="10.28515625" style="6" customWidth="1"/>
    <col min="7425" max="7425" width="5.5703125" style="6" bestFit="1" customWidth="1"/>
    <col min="7426" max="7426" width="9.28515625" style="6" customWidth="1"/>
    <col min="7427" max="7427" width="11.5703125" style="6" customWidth="1"/>
    <col min="7428" max="7429" width="11.42578125" style="6" bestFit="1" customWidth="1"/>
    <col min="7430" max="7430" width="9.140625" style="6"/>
    <col min="7431" max="7431" width="10.28515625" style="6" customWidth="1"/>
    <col min="7432" max="7676" width="9.140625" style="6"/>
    <col min="7677" max="7677" width="4.7109375" style="6" bestFit="1" customWidth="1"/>
    <col min="7678" max="7678" width="10.5703125" style="6" bestFit="1" customWidth="1"/>
    <col min="7679" max="7679" width="132" style="6" customWidth="1"/>
    <col min="7680" max="7680" width="10.28515625" style="6" customWidth="1"/>
    <col min="7681" max="7681" width="5.5703125" style="6" bestFit="1" customWidth="1"/>
    <col min="7682" max="7682" width="9.28515625" style="6" customWidth="1"/>
    <col min="7683" max="7683" width="11.5703125" style="6" customWidth="1"/>
    <col min="7684" max="7685" width="11.42578125" style="6" bestFit="1" customWidth="1"/>
    <col min="7686" max="7686" width="9.140625" style="6"/>
    <col min="7687" max="7687" width="10.28515625" style="6" customWidth="1"/>
    <col min="7688" max="7932" width="9.140625" style="6"/>
    <col min="7933" max="7933" width="4.7109375" style="6" bestFit="1" customWidth="1"/>
    <col min="7934" max="7934" width="10.5703125" style="6" bestFit="1" customWidth="1"/>
    <col min="7935" max="7935" width="132" style="6" customWidth="1"/>
    <col min="7936" max="7936" width="10.28515625" style="6" customWidth="1"/>
    <col min="7937" max="7937" width="5.5703125" style="6" bestFit="1" customWidth="1"/>
    <col min="7938" max="7938" width="9.28515625" style="6" customWidth="1"/>
    <col min="7939" max="7939" width="11.5703125" style="6" customWidth="1"/>
    <col min="7940" max="7941" width="11.42578125" style="6" bestFit="1" customWidth="1"/>
    <col min="7942" max="7942" width="9.140625" style="6"/>
    <col min="7943" max="7943" width="10.28515625" style="6" customWidth="1"/>
    <col min="7944" max="8188" width="9.140625" style="6"/>
    <col min="8189" max="8189" width="4.7109375" style="6" bestFit="1" customWidth="1"/>
    <col min="8190" max="8190" width="10.5703125" style="6" bestFit="1" customWidth="1"/>
    <col min="8191" max="8191" width="132" style="6" customWidth="1"/>
    <col min="8192" max="8192" width="10.28515625" style="6" customWidth="1"/>
    <col min="8193" max="8193" width="5.5703125" style="6" bestFit="1" customWidth="1"/>
    <col min="8194" max="8194" width="9.28515625" style="6" customWidth="1"/>
    <col min="8195" max="8195" width="11.5703125" style="6" customWidth="1"/>
    <col min="8196" max="8197" width="11.42578125" style="6" bestFit="1" customWidth="1"/>
    <col min="8198" max="8198" width="9.140625" style="6"/>
    <col min="8199" max="8199" width="10.28515625" style="6" customWidth="1"/>
    <col min="8200" max="8444" width="9.140625" style="6"/>
    <col min="8445" max="8445" width="4.7109375" style="6" bestFit="1" customWidth="1"/>
    <col min="8446" max="8446" width="10.5703125" style="6" bestFit="1" customWidth="1"/>
    <col min="8447" max="8447" width="132" style="6" customWidth="1"/>
    <col min="8448" max="8448" width="10.28515625" style="6" customWidth="1"/>
    <col min="8449" max="8449" width="5.5703125" style="6" bestFit="1" customWidth="1"/>
    <col min="8450" max="8450" width="9.28515625" style="6" customWidth="1"/>
    <col min="8451" max="8451" width="11.5703125" style="6" customWidth="1"/>
    <col min="8452" max="8453" width="11.42578125" style="6" bestFit="1" customWidth="1"/>
    <col min="8454" max="8454" width="9.140625" style="6"/>
    <col min="8455" max="8455" width="10.28515625" style="6" customWidth="1"/>
    <col min="8456" max="8700" width="9.140625" style="6"/>
    <col min="8701" max="8701" width="4.7109375" style="6" bestFit="1" customWidth="1"/>
    <col min="8702" max="8702" width="10.5703125" style="6" bestFit="1" customWidth="1"/>
    <col min="8703" max="8703" width="132" style="6" customWidth="1"/>
    <col min="8704" max="8704" width="10.28515625" style="6" customWidth="1"/>
    <col min="8705" max="8705" width="5.5703125" style="6" bestFit="1" customWidth="1"/>
    <col min="8706" max="8706" width="9.28515625" style="6" customWidth="1"/>
    <col min="8707" max="8707" width="11.5703125" style="6" customWidth="1"/>
    <col min="8708" max="8709" width="11.42578125" style="6" bestFit="1" customWidth="1"/>
    <col min="8710" max="8710" width="9.140625" style="6"/>
    <col min="8711" max="8711" width="10.28515625" style="6" customWidth="1"/>
    <col min="8712" max="8956" width="9.140625" style="6"/>
    <col min="8957" max="8957" width="4.7109375" style="6" bestFit="1" customWidth="1"/>
    <col min="8958" max="8958" width="10.5703125" style="6" bestFit="1" customWidth="1"/>
    <col min="8959" max="8959" width="132" style="6" customWidth="1"/>
    <col min="8960" max="8960" width="10.28515625" style="6" customWidth="1"/>
    <col min="8961" max="8961" width="5.5703125" style="6" bestFit="1" customWidth="1"/>
    <col min="8962" max="8962" width="9.28515625" style="6" customWidth="1"/>
    <col min="8963" max="8963" width="11.5703125" style="6" customWidth="1"/>
    <col min="8964" max="8965" width="11.42578125" style="6" bestFit="1" customWidth="1"/>
    <col min="8966" max="8966" width="9.140625" style="6"/>
    <col min="8967" max="8967" width="10.28515625" style="6" customWidth="1"/>
    <col min="8968" max="9212" width="9.140625" style="6"/>
    <col min="9213" max="9213" width="4.7109375" style="6" bestFit="1" customWidth="1"/>
    <col min="9214" max="9214" width="10.5703125" style="6" bestFit="1" customWidth="1"/>
    <col min="9215" max="9215" width="132" style="6" customWidth="1"/>
    <col min="9216" max="9216" width="10.28515625" style="6" customWidth="1"/>
    <col min="9217" max="9217" width="5.5703125" style="6" bestFit="1" customWidth="1"/>
    <col min="9218" max="9218" width="9.28515625" style="6" customWidth="1"/>
    <col min="9219" max="9219" width="11.5703125" style="6" customWidth="1"/>
    <col min="9220" max="9221" width="11.42578125" style="6" bestFit="1" customWidth="1"/>
    <col min="9222" max="9222" width="9.140625" style="6"/>
    <col min="9223" max="9223" width="10.28515625" style="6" customWidth="1"/>
    <col min="9224" max="9468" width="9.140625" style="6"/>
    <col min="9469" max="9469" width="4.7109375" style="6" bestFit="1" customWidth="1"/>
    <col min="9470" max="9470" width="10.5703125" style="6" bestFit="1" customWidth="1"/>
    <col min="9471" max="9471" width="132" style="6" customWidth="1"/>
    <col min="9472" max="9472" width="10.28515625" style="6" customWidth="1"/>
    <col min="9473" max="9473" width="5.5703125" style="6" bestFit="1" customWidth="1"/>
    <col min="9474" max="9474" width="9.28515625" style="6" customWidth="1"/>
    <col min="9475" max="9475" width="11.5703125" style="6" customWidth="1"/>
    <col min="9476" max="9477" width="11.42578125" style="6" bestFit="1" customWidth="1"/>
    <col min="9478" max="9478" width="9.140625" style="6"/>
    <col min="9479" max="9479" width="10.28515625" style="6" customWidth="1"/>
    <col min="9480" max="9724" width="9.140625" style="6"/>
    <col min="9725" max="9725" width="4.7109375" style="6" bestFit="1" customWidth="1"/>
    <col min="9726" max="9726" width="10.5703125" style="6" bestFit="1" customWidth="1"/>
    <col min="9727" max="9727" width="132" style="6" customWidth="1"/>
    <col min="9728" max="9728" width="10.28515625" style="6" customWidth="1"/>
    <col min="9729" max="9729" width="5.5703125" style="6" bestFit="1" customWidth="1"/>
    <col min="9730" max="9730" width="9.28515625" style="6" customWidth="1"/>
    <col min="9731" max="9731" width="11.5703125" style="6" customWidth="1"/>
    <col min="9732" max="9733" width="11.42578125" style="6" bestFit="1" customWidth="1"/>
    <col min="9734" max="9734" width="9.140625" style="6"/>
    <col min="9735" max="9735" width="10.28515625" style="6" customWidth="1"/>
    <col min="9736" max="9980" width="9.140625" style="6"/>
    <col min="9981" max="9981" width="4.7109375" style="6" bestFit="1" customWidth="1"/>
    <col min="9982" max="9982" width="10.5703125" style="6" bestFit="1" customWidth="1"/>
    <col min="9983" max="9983" width="132" style="6" customWidth="1"/>
    <col min="9984" max="9984" width="10.28515625" style="6" customWidth="1"/>
    <col min="9985" max="9985" width="5.5703125" style="6" bestFit="1" customWidth="1"/>
    <col min="9986" max="9986" width="9.28515625" style="6" customWidth="1"/>
    <col min="9987" max="9987" width="11.5703125" style="6" customWidth="1"/>
    <col min="9988" max="9989" width="11.42578125" style="6" bestFit="1" customWidth="1"/>
    <col min="9990" max="9990" width="9.140625" style="6"/>
    <col min="9991" max="9991" width="10.28515625" style="6" customWidth="1"/>
    <col min="9992" max="10236" width="9.140625" style="6"/>
    <col min="10237" max="10237" width="4.7109375" style="6" bestFit="1" customWidth="1"/>
    <col min="10238" max="10238" width="10.5703125" style="6" bestFit="1" customWidth="1"/>
    <col min="10239" max="10239" width="132" style="6" customWidth="1"/>
    <col min="10240" max="10240" width="10.28515625" style="6" customWidth="1"/>
    <col min="10241" max="10241" width="5.5703125" style="6" bestFit="1" customWidth="1"/>
    <col min="10242" max="10242" width="9.28515625" style="6" customWidth="1"/>
    <col min="10243" max="10243" width="11.5703125" style="6" customWidth="1"/>
    <col min="10244" max="10245" width="11.42578125" style="6" bestFit="1" customWidth="1"/>
    <col min="10246" max="10246" width="9.140625" style="6"/>
    <col min="10247" max="10247" width="10.28515625" style="6" customWidth="1"/>
    <col min="10248" max="10492" width="9.140625" style="6"/>
    <col min="10493" max="10493" width="4.7109375" style="6" bestFit="1" customWidth="1"/>
    <col min="10494" max="10494" width="10.5703125" style="6" bestFit="1" customWidth="1"/>
    <col min="10495" max="10495" width="132" style="6" customWidth="1"/>
    <col min="10496" max="10496" width="10.28515625" style="6" customWidth="1"/>
    <col min="10497" max="10497" width="5.5703125" style="6" bestFit="1" customWidth="1"/>
    <col min="10498" max="10498" width="9.28515625" style="6" customWidth="1"/>
    <col min="10499" max="10499" width="11.5703125" style="6" customWidth="1"/>
    <col min="10500" max="10501" width="11.42578125" style="6" bestFit="1" customWidth="1"/>
    <col min="10502" max="10502" width="9.140625" style="6"/>
    <col min="10503" max="10503" width="10.28515625" style="6" customWidth="1"/>
    <col min="10504" max="10748" width="9.140625" style="6"/>
    <col min="10749" max="10749" width="4.7109375" style="6" bestFit="1" customWidth="1"/>
    <col min="10750" max="10750" width="10.5703125" style="6" bestFit="1" customWidth="1"/>
    <col min="10751" max="10751" width="132" style="6" customWidth="1"/>
    <col min="10752" max="10752" width="10.28515625" style="6" customWidth="1"/>
    <col min="10753" max="10753" width="5.5703125" style="6" bestFit="1" customWidth="1"/>
    <col min="10754" max="10754" width="9.28515625" style="6" customWidth="1"/>
    <col min="10755" max="10755" width="11.5703125" style="6" customWidth="1"/>
    <col min="10756" max="10757" width="11.42578125" style="6" bestFit="1" customWidth="1"/>
    <col min="10758" max="10758" width="9.140625" style="6"/>
    <col min="10759" max="10759" width="10.28515625" style="6" customWidth="1"/>
    <col min="10760" max="11004" width="9.140625" style="6"/>
    <col min="11005" max="11005" width="4.7109375" style="6" bestFit="1" customWidth="1"/>
    <col min="11006" max="11006" width="10.5703125" style="6" bestFit="1" customWidth="1"/>
    <col min="11007" max="11007" width="132" style="6" customWidth="1"/>
    <col min="11008" max="11008" width="10.28515625" style="6" customWidth="1"/>
    <col min="11009" max="11009" width="5.5703125" style="6" bestFit="1" customWidth="1"/>
    <col min="11010" max="11010" width="9.28515625" style="6" customWidth="1"/>
    <col min="11011" max="11011" width="11.5703125" style="6" customWidth="1"/>
    <col min="11012" max="11013" width="11.42578125" style="6" bestFit="1" customWidth="1"/>
    <col min="11014" max="11014" width="9.140625" style="6"/>
    <col min="11015" max="11015" width="10.28515625" style="6" customWidth="1"/>
    <col min="11016" max="11260" width="9.140625" style="6"/>
    <col min="11261" max="11261" width="4.7109375" style="6" bestFit="1" customWidth="1"/>
    <col min="11262" max="11262" width="10.5703125" style="6" bestFit="1" customWidth="1"/>
    <col min="11263" max="11263" width="132" style="6" customWidth="1"/>
    <col min="11264" max="11264" width="10.28515625" style="6" customWidth="1"/>
    <col min="11265" max="11265" width="5.5703125" style="6" bestFit="1" customWidth="1"/>
    <col min="11266" max="11266" width="9.28515625" style="6" customWidth="1"/>
    <col min="11267" max="11267" width="11.5703125" style="6" customWidth="1"/>
    <col min="11268" max="11269" width="11.42578125" style="6" bestFit="1" customWidth="1"/>
    <col min="11270" max="11270" width="9.140625" style="6"/>
    <col min="11271" max="11271" width="10.28515625" style="6" customWidth="1"/>
    <col min="11272" max="11516" width="9.140625" style="6"/>
    <col min="11517" max="11517" width="4.7109375" style="6" bestFit="1" customWidth="1"/>
    <col min="11518" max="11518" width="10.5703125" style="6" bestFit="1" customWidth="1"/>
    <col min="11519" max="11519" width="132" style="6" customWidth="1"/>
    <col min="11520" max="11520" width="10.28515625" style="6" customWidth="1"/>
    <col min="11521" max="11521" width="5.5703125" style="6" bestFit="1" customWidth="1"/>
    <col min="11522" max="11522" width="9.28515625" style="6" customWidth="1"/>
    <col min="11523" max="11523" width="11.5703125" style="6" customWidth="1"/>
    <col min="11524" max="11525" width="11.42578125" style="6" bestFit="1" customWidth="1"/>
    <col min="11526" max="11526" width="9.140625" style="6"/>
    <col min="11527" max="11527" width="10.28515625" style="6" customWidth="1"/>
    <col min="11528" max="11772" width="9.140625" style="6"/>
    <col min="11773" max="11773" width="4.7109375" style="6" bestFit="1" customWidth="1"/>
    <col min="11774" max="11774" width="10.5703125" style="6" bestFit="1" customWidth="1"/>
    <col min="11775" max="11775" width="132" style="6" customWidth="1"/>
    <col min="11776" max="11776" width="10.28515625" style="6" customWidth="1"/>
    <col min="11777" max="11777" width="5.5703125" style="6" bestFit="1" customWidth="1"/>
    <col min="11778" max="11778" width="9.28515625" style="6" customWidth="1"/>
    <col min="11779" max="11779" width="11.5703125" style="6" customWidth="1"/>
    <col min="11780" max="11781" width="11.42578125" style="6" bestFit="1" customWidth="1"/>
    <col min="11782" max="11782" width="9.140625" style="6"/>
    <col min="11783" max="11783" width="10.28515625" style="6" customWidth="1"/>
    <col min="11784" max="12028" width="9.140625" style="6"/>
    <col min="12029" max="12029" width="4.7109375" style="6" bestFit="1" customWidth="1"/>
    <col min="12030" max="12030" width="10.5703125" style="6" bestFit="1" customWidth="1"/>
    <col min="12031" max="12031" width="132" style="6" customWidth="1"/>
    <col min="12032" max="12032" width="10.28515625" style="6" customWidth="1"/>
    <col min="12033" max="12033" width="5.5703125" style="6" bestFit="1" customWidth="1"/>
    <col min="12034" max="12034" width="9.28515625" style="6" customWidth="1"/>
    <col min="12035" max="12035" width="11.5703125" style="6" customWidth="1"/>
    <col min="12036" max="12037" width="11.42578125" style="6" bestFit="1" customWidth="1"/>
    <col min="12038" max="12038" width="9.140625" style="6"/>
    <col min="12039" max="12039" width="10.28515625" style="6" customWidth="1"/>
    <col min="12040" max="12284" width="9.140625" style="6"/>
    <col min="12285" max="12285" width="4.7109375" style="6" bestFit="1" customWidth="1"/>
    <col min="12286" max="12286" width="10.5703125" style="6" bestFit="1" customWidth="1"/>
    <col min="12287" max="12287" width="132" style="6" customWidth="1"/>
    <col min="12288" max="12288" width="10.28515625" style="6" customWidth="1"/>
    <col min="12289" max="12289" width="5.5703125" style="6" bestFit="1" customWidth="1"/>
    <col min="12290" max="12290" width="9.28515625" style="6" customWidth="1"/>
    <col min="12291" max="12291" width="11.5703125" style="6" customWidth="1"/>
    <col min="12292" max="12293" width="11.42578125" style="6" bestFit="1" customWidth="1"/>
    <col min="12294" max="12294" width="9.140625" style="6"/>
    <col min="12295" max="12295" width="10.28515625" style="6" customWidth="1"/>
    <col min="12296" max="12540" width="9.140625" style="6"/>
    <col min="12541" max="12541" width="4.7109375" style="6" bestFit="1" customWidth="1"/>
    <col min="12542" max="12542" width="10.5703125" style="6" bestFit="1" customWidth="1"/>
    <col min="12543" max="12543" width="132" style="6" customWidth="1"/>
    <col min="12544" max="12544" width="10.28515625" style="6" customWidth="1"/>
    <col min="12545" max="12545" width="5.5703125" style="6" bestFit="1" customWidth="1"/>
    <col min="12546" max="12546" width="9.28515625" style="6" customWidth="1"/>
    <col min="12547" max="12547" width="11.5703125" style="6" customWidth="1"/>
    <col min="12548" max="12549" width="11.42578125" style="6" bestFit="1" customWidth="1"/>
    <col min="12550" max="12550" width="9.140625" style="6"/>
    <col min="12551" max="12551" width="10.28515625" style="6" customWidth="1"/>
    <col min="12552" max="12796" width="9.140625" style="6"/>
    <col min="12797" max="12797" width="4.7109375" style="6" bestFit="1" customWidth="1"/>
    <col min="12798" max="12798" width="10.5703125" style="6" bestFit="1" customWidth="1"/>
    <col min="12799" max="12799" width="132" style="6" customWidth="1"/>
    <col min="12800" max="12800" width="10.28515625" style="6" customWidth="1"/>
    <col min="12801" max="12801" width="5.5703125" style="6" bestFit="1" customWidth="1"/>
    <col min="12802" max="12802" width="9.28515625" style="6" customWidth="1"/>
    <col min="12803" max="12803" width="11.5703125" style="6" customWidth="1"/>
    <col min="12804" max="12805" width="11.42578125" style="6" bestFit="1" customWidth="1"/>
    <col min="12806" max="12806" width="9.140625" style="6"/>
    <col min="12807" max="12807" width="10.28515625" style="6" customWidth="1"/>
    <col min="12808" max="13052" width="9.140625" style="6"/>
    <col min="13053" max="13053" width="4.7109375" style="6" bestFit="1" customWidth="1"/>
    <col min="13054" max="13054" width="10.5703125" style="6" bestFit="1" customWidth="1"/>
    <col min="13055" max="13055" width="132" style="6" customWidth="1"/>
    <col min="13056" max="13056" width="10.28515625" style="6" customWidth="1"/>
    <col min="13057" max="13057" width="5.5703125" style="6" bestFit="1" customWidth="1"/>
    <col min="13058" max="13058" width="9.28515625" style="6" customWidth="1"/>
    <col min="13059" max="13059" width="11.5703125" style="6" customWidth="1"/>
    <col min="13060" max="13061" width="11.42578125" style="6" bestFit="1" customWidth="1"/>
    <col min="13062" max="13062" width="9.140625" style="6"/>
    <col min="13063" max="13063" width="10.28515625" style="6" customWidth="1"/>
    <col min="13064" max="13308" width="9.140625" style="6"/>
    <col min="13309" max="13309" width="4.7109375" style="6" bestFit="1" customWidth="1"/>
    <col min="13310" max="13310" width="10.5703125" style="6" bestFit="1" customWidth="1"/>
    <col min="13311" max="13311" width="132" style="6" customWidth="1"/>
    <col min="13312" max="13312" width="10.28515625" style="6" customWidth="1"/>
    <col min="13313" max="13313" width="5.5703125" style="6" bestFit="1" customWidth="1"/>
    <col min="13314" max="13314" width="9.28515625" style="6" customWidth="1"/>
    <col min="13315" max="13315" width="11.5703125" style="6" customWidth="1"/>
    <col min="13316" max="13317" width="11.42578125" style="6" bestFit="1" customWidth="1"/>
    <col min="13318" max="13318" width="9.140625" style="6"/>
    <col min="13319" max="13319" width="10.28515625" style="6" customWidth="1"/>
    <col min="13320" max="13564" width="9.140625" style="6"/>
    <col min="13565" max="13565" width="4.7109375" style="6" bestFit="1" customWidth="1"/>
    <col min="13566" max="13566" width="10.5703125" style="6" bestFit="1" customWidth="1"/>
    <col min="13567" max="13567" width="132" style="6" customWidth="1"/>
    <col min="13568" max="13568" width="10.28515625" style="6" customWidth="1"/>
    <col min="13569" max="13569" width="5.5703125" style="6" bestFit="1" customWidth="1"/>
    <col min="13570" max="13570" width="9.28515625" style="6" customWidth="1"/>
    <col min="13571" max="13571" width="11.5703125" style="6" customWidth="1"/>
    <col min="13572" max="13573" width="11.42578125" style="6" bestFit="1" customWidth="1"/>
    <col min="13574" max="13574" width="9.140625" style="6"/>
    <col min="13575" max="13575" width="10.28515625" style="6" customWidth="1"/>
    <col min="13576" max="13820" width="9.140625" style="6"/>
    <col min="13821" max="13821" width="4.7109375" style="6" bestFit="1" customWidth="1"/>
    <col min="13822" max="13822" width="10.5703125" style="6" bestFit="1" customWidth="1"/>
    <col min="13823" max="13823" width="132" style="6" customWidth="1"/>
    <col min="13824" max="13824" width="10.28515625" style="6" customWidth="1"/>
    <col min="13825" max="13825" width="5.5703125" style="6" bestFit="1" customWidth="1"/>
    <col min="13826" max="13826" width="9.28515625" style="6" customWidth="1"/>
    <col min="13827" max="13827" width="11.5703125" style="6" customWidth="1"/>
    <col min="13828" max="13829" width="11.42578125" style="6" bestFit="1" customWidth="1"/>
    <col min="13830" max="13830" width="9.140625" style="6"/>
    <col min="13831" max="13831" width="10.28515625" style="6" customWidth="1"/>
    <col min="13832" max="14076" width="9.140625" style="6"/>
    <col min="14077" max="14077" width="4.7109375" style="6" bestFit="1" customWidth="1"/>
    <col min="14078" max="14078" width="10.5703125" style="6" bestFit="1" customWidth="1"/>
    <col min="14079" max="14079" width="132" style="6" customWidth="1"/>
    <col min="14080" max="14080" width="10.28515625" style="6" customWidth="1"/>
    <col min="14081" max="14081" width="5.5703125" style="6" bestFit="1" customWidth="1"/>
    <col min="14082" max="14082" width="9.28515625" style="6" customWidth="1"/>
    <col min="14083" max="14083" width="11.5703125" style="6" customWidth="1"/>
    <col min="14084" max="14085" width="11.42578125" style="6" bestFit="1" customWidth="1"/>
    <col min="14086" max="14086" width="9.140625" style="6"/>
    <col min="14087" max="14087" width="10.28515625" style="6" customWidth="1"/>
    <col min="14088" max="14332" width="9.140625" style="6"/>
    <col min="14333" max="14333" width="4.7109375" style="6" bestFit="1" customWidth="1"/>
    <col min="14334" max="14334" width="10.5703125" style="6" bestFit="1" customWidth="1"/>
    <col min="14335" max="14335" width="132" style="6" customWidth="1"/>
    <col min="14336" max="14336" width="10.28515625" style="6" customWidth="1"/>
    <col min="14337" max="14337" width="5.5703125" style="6" bestFit="1" customWidth="1"/>
    <col min="14338" max="14338" width="9.28515625" style="6" customWidth="1"/>
    <col min="14339" max="14339" width="11.5703125" style="6" customWidth="1"/>
    <col min="14340" max="14341" width="11.42578125" style="6" bestFit="1" customWidth="1"/>
    <col min="14342" max="14342" width="9.140625" style="6"/>
    <col min="14343" max="14343" width="10.28515625" style="6" customWidth="1"/>
    <col min="14344" max="14588" width="9.140625" style="6"/>
    <col min="14589" max="14589" width="4.7109375" style="6" bestFit="1" customWidth="1"/>
    <col min="14590" max="14590" width="10.5703125" style="6" bestFit="1" customWidth="1"/>
    <col min="14591" max="14591" width="132" style="6" customWidth="1"/>
    <col min="14592" max="14592" width="10.28515625" style="6" customWidth="1"/>
    <col min="14593" max="14593" width="5.5703125" style="6" bestFit="1" customWidth="1"/>
    <col min="14594" max="14594" width="9.28515625" style="6" customWidth="1"/>
    <col min="14595" max="14595" width="11.5703125" style="6" customWidth="1"/>
    <col min="14596" max="14597" width="11.42578125" style="6" bestFit="1" customWidth="1"/>
    <col min="14598" max="14598" width="9.140625" style="6"/>
    <col min="14599" max="14599" width="10.28515625" style="6" customWidth="1"/>
    <col min="14600" max="14844" width="9.140625" style="6"/>
    <col min="14845" max="14845" width="4.7109375" style="6" bestFit="1" customWidth="1"/>
    <col min="14846" max="14846" width="10.5703125" style="6" bestFit="1" customWidth="1"/>
    <col min="14847" max="14847" width="132" style="6" customWidth="1"/>
    <col min="14848" max="14848" width="10.28515625" style="6" customWidth="1"/>
    <col min="14849" max="14849" width="5.5703125" style="6" bestFit="1" customWidth="1"/>
    <col min="14850" max="14850" width="9.28515625" style="6" customWidth="1"/>
    <col min="14851" max="14851" width="11.5703125" style="6" customWidth="1"/>
    <col min="14852" max="14853" width="11.42578125" style="6" bestFit="1" customWidth="1"/>
    <col min="14854" max="14854" width="9.140625" style="6"/>
    <col min="14855" max="14855" width="10.28515625" style="6" customWidth="1"/>
    <col min="14856" max="15100" width="9.140625" style="6"/>
    <col min="15101" max="15101" width="4.7109375" style="6" bestFit="1" customWidth="1"/>
    <col min="15102" max="15102" width="10.5703125" style="6" bestFit="1" customWidth="1"/>
    <col min="15103" max="15103" width="132" style="6" customWidth="1"/>
    <col min="15104" max="15104" width="10.28515625" style="6" customWidth="1"/>
    <col min="15105" max="15105" width="5.5703125" style="6" bestFit="1" customWidth="1"/>
    <col min="15106" max="15106" width="9.28515625" style="6" customWidth="1"/>
    <col min="15107" max="15107" width="11.5703125" style="6" customWidth="1"/>
    <col min="15108" max="15109" width="11.42578125" style="6" bestFit="1" customWidth="1"/>
    <col min="15110" max="15110" width="9.140625" style="6"/>
    <col min="15111" max="15111" width="10.28515625" style="6" customWidth="1"/>
    <col min="15112" max="15356" width="9.140625" style="6"/>
    <col min="15357" max="15357" width="4.7109375" style="6" bestFit="1" customWidth="1"/>
    <col min="15358" max="15358" width="10.5703125" style="6" bestFit="1" customWidth="1"/>
    <col min="15359" max="15359" width="132" style="6" customWidth="1"/>
    <col min="15360" max="15360" width="10.28515625" style="6" customWidth="1"/>
    <col min="15361" max="15361" width="5.5703125" style="6" bestFit="1" customWidth="1"/>
    <col min="15362" max="15362" width="9.28515625" style="6" customWidth="1"/>
    <col min="15363" max="15363" width="11.5703125" style="6" customWidth="1"/>
    <col min="15364" max="15365" width="11.42578125" style="6" bestFit="1" customWidth="1"/>
    <col min="15366" max="15366" width="9.140625" style="6"/>
    <col min="15367" max="15367" width="10.28515625" style="6" customWidth="1"/>
    <col min="15368" max="15612" width="9.140625" style="6"/>
    <col min="15613" max="15613" width="4.7109375" style="6" bestFit="1" customWidth="1"/>
    <col min="15614" max="15614" width="10.5703125" style="6" bestFit="1" customWidth="1"/>
    <col min="15615" max="15615" width="132" style="6" customWidth="1"/>
    <col min="15616" max="15616" width="10.28515625" style="6" customWidth="1"/>
    <col min="15617" max="15617" width="5.5703125" style="6" bestFit="1" customWidth="1"/>
    <col min="15618" max="15618" width="9.28515625" style="6" customWidth="1"/>
    <col min="15619" max="15619" width="11.5703125" style="6" customWidth="1"/>
    <col min="15620" max="15621" width="11.42578125" style="6" bestFit="1" customWidth="1"/>
    <col min="15622" max="15622" width="9.140625" style="6"/>
    <col min="15623" max="15623" width="10.28515625" style="6" customWidth="1"/>
    <col min="15624" max="15868" width="9.140625" style="6"/>
    <col min="15869" max="15869" width="4.7109375" style="6" bestFit="1" customWidth="1"/>
    <col min="15870" max="15870" width="10.5703125" style="6" bestFit="1" customWidth="1"/>
    <col min="15871" max="15871" width="132" style="6" customWidth="1"/>
    <col min="15872" max="15872" width="10.28515625" style="6" customWidth="1"/>
    <col min="15873" max="15873" width="5.5703125" style="6" bestFit="1" customWidth="1"/>
    <col min="15874" max="15874" width="9.28515625" style="6" customWidth="1"/>
    <col min="15875" max="15875" width="11.5703125" style="6" customWidth="1"/>
    <col min="15876" max="15877" width="11.42578125" style="6" bestFit="1" customWidth="1"/>
    <col min="15878" max="15878" width="9.140625" style="6"/>
    <col min="15879" max="15879" width="10.28515625" style="6" customWidth="1"/>
    <col min="15880" max="16124" width="9.140625" style="6"/>
    <col min="16125" max="16125" width="4.7109375" style="6" bestFit="1" customWidth="1"/>
    <col min="16126" max="16126" width="10.5703125" style="6" bestFit="1" customWidth="1"/>
    <col min="16127" max="16127" width="132" style="6" customWidth="1"/>
    <col min="16128" max="16128" width="10.28515625" style="6" customWidth="1"/>
    <col min="16129" max="16129" width="5.5703125" style="6" bestFit="1" customWidth="1"/>
    <col min="16130" max="16130" width="9.28515625" style="6" customWidth="1"/>
    <col min="16131" max="16131" width="11.5703125" style="6" customWidth="1"/>
    <col min="16132" max="16133" width="11.42578125" style="6" bestFit="1" customWidth="1"/>
    <col min="16134" max="16134" width="9.140625" style="6"/>
    <col min="16135" max="16135" width="10.28515625" style="6" customWidth="1"/>
    <col min="16136" max="16384" width="9.140625" style="6"/>
  </cols>
  <sheetData>
    <row r="1" spans="1:34">
      <c r="A1" s="281" t="s">
        <v>404</v>
      </c>
      <c r="B1" s="282"/>
      <c r="C1" s="282"/>
      <c r="D1" s="282"/>
      <c r="E1" s="282"/>
      <c r="F1" s="282"/>
      <c r="G1" s="282"/>
    </row>
    <row r="2" spans="1:34">
      <c r="A2" s="282"/>
      <c r="B2" s="282"/>
      <c r="C2" s="282"/>
      <c r="D2" s="282"/>
      <c r="E2" s="282"/>
      <c r="F2" s="282"/>
      <c r="G2" s="282"/>
    </row>
    <row r="3" spans="1:34" ht="7.9" customHeight="1" thickBot="1">
      <c r="A3" s="282"/>
      <c r="B3" s="282"/>
      <c r="C3" s="282"/>
      <c r="D3" s="282"/>
      <c r="E3" s="282"/>
      <c r="F3" s="282"/>
      <c r="G3" s="282"/>
    </row>
    <row r="4" spans="1:34">
      <c r="A4" s="283" t="s">
        <v>2</v>
      </c>
      <c r="B4" s="285" t="s">
        <v>3</v>
      </c>
      <c r="C4" s="285" t="s">
        <v>23</v>
      </c>
      <c r="D4" s="285" t="s">
        <v>4</v>
      </c>
      <c r="E4" s="285" t="s">
        <v>5</v>
      </c>
      <c r="F4" s="285" t="s">
        <v>7</v>
      </c>
      <c r="G4" s="287" t="s">
        <v>8</v>
      </c>
    </row>
    <row r="5" spans="1:34" ht="24" customHeight="1" thickBot="1">
      <c r="A5" s="284"/>
      <c r="B5" s="286"/>
      <c r="C5" s="286"/>
      <c r="D5" s="286"/>
      <c r="E5" s="286"/>
      <c r="F5" s="286"/>
      <c r="G5" s="288"/>
    </row>
    <row r="6" spans="1:34" ht="15" thickBot="1">
      <c r="A6" s="94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177">
        <v>7</v>
      </c>
    </row>
    <row r="7" spans="1:34" s="8" customFormat="1" ht="15.75" thickBot="1">
      <c r="A7" s="99"/>
      <c r="B7" s="44" t="s">
        <v>24</v>
      </c>
      <c r="C7" s="45" t="s">
        <v>81</v>
      </c>
      <c r="D7" s="46" t="s">
        <v>11</v>
      </c>
      <c r="E7" s="44" t="s">
        <v>11</v>
      </c>
      <c r="F7" s="47" t="s">
        <v>11</v>
      </c>
      <c r="G7" s="100" t="s">
        <v>11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</row>
    <row r="8" spans="1:34" s="8" customFormat="1" ht="15.75" thickBot="1">
      <c r="A8" s="99"/>
      <c r="B8" s="44" t="s">
        <v>25</v>
      </c>
      <c r="C8" s="83" t="s">
        <v>235</v>
      </c>
      <c r="D8" s="46" t="s">
        <v>11</v>
      </c>
      <c r="E8" s="44" t="s">
        <v>11</v>
      </c>
      <c r="F8" s="47" t="s">
        <v>11</v>
      </c>
      <c r="G8" s="100" t="s">
        <v>11</v>
      </c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</row>
    <row r="9" spans="1:34" ht="50.25" customHeight="1" thickBot="1">
      <c r="A9" s="96">
        <v>1</v>
      </c>
      <c r="B9" s="14"/>
      <c r="C9" s="48" t="s">
        <v>231</v>
      </c>
      <c r="D9" s="49" t="s">
        <v>185</v>
      </c>
      <c r="E9" s="14">
        <v>1</v>
      </c>
      <c r="F9" s="235"/>
      <c r="G9" s="178">
        <f>ROUND((E9*F9),2)</f>
        <v>0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s="8" customFormat="1" ht="15.75" thickBot="1">
      <c r="A10" s="93"/>
      <c r="B10" s="11" t="s">
        <v>26</v>
      </c>
      <c r="C10" s="12" t="s">
        <v>22</v>
      </c>
      <c r="D10" s="13" t="s">
        <v>11</v>
      </c>
      <c r="E10" s="11" t="s">
        <v>11</v>
      </c>
      <c r="F10" s="236" t="s">
        <v>11</v>
      </c>
      <c r="G10" s="179" t="s">
        <v>11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4" s="8" customFormat="1" ht="152.25" customHeight="1">
      <c r="A11" s="101">
        <v>2</v>
      </c>
      <c r="B11" s="89"/>
      <c r="C11" s="90" t="s">
        <v>257</v>
      </c>
      <c r="D11" s="91" t="s">
        <v>243</v>
      </c>
      <c r="E11" s="92">
        <v>277</v>
      </c>
      <c r="F11" s="237"/>
      <c r="G11" s="18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</row>
    <row r="12" spans="1:34" ht="40.5" customHeight="1" thickBot="1">
      <c r="A12" s="65">
        <v>3</v>
      </c>
      <c r="B12" s="5"/>
      <c r="C12" s="51" t="s">
        <v>75</v>
      </c>
      <c r="D12" s="52" t="s">
        <v>9</v>
      </c>
      <c r="E12" s="5">
        <v>3.1E-2</v>
      </c>
      <c r="F12" s="238"/>
      <c r="G12" s="181">
        <f t="shared" ref="G12:G66" si="0">ROUND((E12*F12),2)</f>
        <v>0</v>
      </c>
      <c r="H12" s="84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</row>
    <row r="13" spans="1:34" s="16" customFormat="1" ht="15.75" thickBot="1">
      <c r="A13" s="87"/>
      <c r="B13" s="11" t="s">
        <v>27</v>
      </c>
      <c r="C13" s="12" t="s">
        <v>28</v>
      </c>
      <c r="D13" s="13" t="s">
        <v>11</v>
      </c>
      <c r="E13" s="11" t="s">
        <v>11</v>
      </c>
      <c r="F13" s="236" t="s">
        <v>11</v>
      </c>
      <c r="G13" s="179" t="s">
        <v>11</v>
      </c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s="18" customFormat="1" ht="25.5">
      <c r="A14" s="65">
        <v>4</v>
      </c>
      <c r="B14" s="5"/>
      <c r="C14" s="51" t="s">
        <v>79</v>
      </c>
      <c r="D14" s="52" t="s">
        <v>19</v>
      </c>
      <c r="E14" s="5">
        <v>340.53</v>
      </c>
      <c r="F14" s="238"/>
      <c r="G14" s="181">
        <f t="shared" si="0"/>
        <v>0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</row>
    <row r="15" spans="1:34" s="18" customFormat="1" ht="25.5" customHeight="1" thickBot="1">
      <c r="A15" s="102">
        <v>5</v>
      </c>
      <c r="B15" s="24"/>
      <c r="C15" s="53" t="s">
        <v>99</v>
      </c>
      <c r="D15" s="54" t="s">
        <v>19</v>
      </c>
      <c r="E15" s="24">
        <v>901.01</v>
      </c>
      <c r="F15" s="239"/>
      <c r="G15" s="182">
        <f t="shared" si="0"/>
        <v>0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4" s="8" customFormat="1" ht="15.75" thickBot="1">
      <c r="A16" s="87"/>
      <c r="B16" s="11" t="s">
        <v>29</v>
      </c>
      <c r="C16" s="12" t="s">
        <v>30</v>
      </c>
      <c r="D16" s="13" t="s">
        <v>11</v>
      </c>
      <c r="E16" s="11" t="s">
        <v>11</v>
      </c>
      <c r="F16" s="236" t="s">
        <v>11</v>
      </c>
      <c r="G16" s="179" t="s">
        <v>11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</row>
    <row r="17" spans="1:34" ht="38.25">
      <c r="A17" s="96">
        <v>6</v>
      </c>
      <c r="B17" s="14"/>
      <c r="C17" s="50" t="s">
        <v>161</v>
      </c>
      <c r="D17" s="52" t="s">
        <v>19</v>
      </c>
      <c r="E17" s="14">
        <v>446</v>
      </c>
      <c r="F17" s="235"/>
      <c r="G17" s="181">
        <f t="shared" si="0"/>
        <v>0</v>
      </c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</row>
    <row r="18" spans="1:34" ht="38.25">
      <c r="A18" s="96">
        <v>7</v>
      </c>
      <c r="B18" s="14"/>
      <c r="C18" s="50" t="s">
        <v>162</v>
      </c>
      <c r="D18" s="52" t="s">
        <v>19</v>
      </c>
      <c r="E18" s="14">
        <v>446</v>
      </c>
      <c r="F18" s="235"/>
      <c r="G18" s="181">
        <f t="shared" si="0"/>
        <v>0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</row>
    <row r="19" spans="1:34" ht="38.25">
      <c r="A19" s="96">
        <v>8</v>
      </c>
      <c r="B19" s="14"/>
      <c r="C19" s="50" t="s">
        <v>163</v>
      </c>
      <c r="D19" s="52" t="s">
        <v>19</v>
      </c>
      <c r="E19" s="14">
        <v>236.57</v>
      </c>
      <c r="F19" s="235"/>
      <c r="G19" s="181">
        <f t="shared" si="0"/>
        <v>0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</row>
    <row r="20" spans="1:34" ht="38.25">
      <c r="A20" s="96">
        <v>9</v>
      </c>
      <c r="B20" s="14"/>
      <c r="C20" s="50" t="s">
        <v>164</v>
      </c>
      <c r="D20" s="52" t="s">
        <v>19</v>
      </c>
      <c r="E20" s="14">
        <v>24.45</v>
      </c>
      <c r="F20" s="235"/>
      <c r="G20" s="181">
        <f t="shared" si="0"/>
        <v>0</v>
      </c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</row>
    <row r="21" spans="1:34" ht="51">
      <c r="A21" s="96">
        <v>10</v>
      </c>
      <c r="B21" s="14"/>
      <c r="C21" s="50" t="s">
        <v>165</v>
      </c>
      <c r="D21" s="52" t="s">
        <v>19</v>
      </c>
      <c r="E21" s="14">
        <v>0.62</v>
      </c>
      <c r="F21" s="235"/>
      <c r="G21" s="181">
        <f t="shared" si="0"/>
        <v>0</v>
      </c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</row>
    <row r="22" spans="1:34" ht="38.25">
      <c r="A22" s="96">
        <v>11</v>
      </c>
      <c r="B22" s="14"/>
      <c r="C22" s="50" t="s">
        <v>166</v>
      </c>
      <c r="D22" s="52" t="s">
        <v>19</v>
      </c>
      <c r="E22" s="14">
        <v>143.11000000000001</v>
      </c>
      <c r="F22" s="235"/>
      <c r="G22" s="181">
        <f t="shared" si="0"/>
        <v>0</v>
      </c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</row>
    <row r="23" spans="1:34" ht="38.25">
      <c r="A23" s="96">
        <v>12</v>
      </c>
      <c r="B23" s="14"/>
      <c r="C23" s="50" t="s">
        <v>167</v>
      </c>
      <c r="D23" s="52" t="s">
        <v>19</v>
      </c>
      <c r="E23" s="14">
        <v>5.14</v>
      </c>
      <c r="F23" s="235"/>
      <c r="G23" s="181">
        <f t="shared" si="0"/>
        <v>0</v>
      </c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</row>
    <row r="24" spans="1:34" ht="39.75" customHeight="1">
      <c r="A24" s="96">
        <v>13</v>
      </c>
      <c r="B24" s="14"/>
      <c r="C24" s="50" t="s">
        <v>236</v>
      </c>
      <c r="D24" s="52" t="s">
        <v>19</v>
      </c>
      <c r="E24" s="14">
        <v>1348.9</v>
      </c>
      <c r="F24" s="235"/>
      <c r="G24" s="181">
        <f t="shared" si="0"/>
        <v>0</v>
      </c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</row>
    <row r="25" spans="1:34" ht="51">
      <c r="A25" s="96">
        <v>14</v>
      </c>
      <c r="B25" s="14"/>
      <c r="C25" s="50" t="s">
        <v>224</v>
      </c>
      <c r="D25" s="52" t="s">
        <v>1</v>
      </c>
      <c r="E25" s="14">
        <v>1327.1</v>
      </c>
      <c r="F25" s="235"/>
      <c r="G25" s="181">
        <f t="shared" si="0"/>
        <v>0</v>
      </c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</row>
    <row r="26" spans="1:34" ht="25.5">
      <c r="A26" s="96">
        <v>15</v>
      </c>
      <c r="B26" s="14"/>
      <c r="C26" s="50" t="s">
        <v>225</v>
      </c>
      <c r="D26" s="52" t="s">
        <v>1</v>
      </c>
      <c r="E26" s="14">
        <v>8</v>
      </c>
      <c r="F26" s="235"/>
      <c r="G26" s="181">
        <f t="shared" si="0"/>
        <v>0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</row>
    <row r="27" spans="1:34" ht="27.75" customHeight="1">
      <c r="A27" s="96">
        <v>16</v>
      </c>
      <c r="B27" s="14"/>
      <c r="C27" s="50" t="s">
        <v>246</v>
      </c>
      <c r="D27" s="52" t="s">
        <v>1</v>
      </c>
      <c r="E27" s="14">
        <v>903</v>
      </c>
      <c r="F27" s="235"/>
      <c r="G27" s="181">
        <f t="shared" si="0"/>
        <v>0</v>
      </c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</row>
    <row r="28" spans="1:34" ht="25.5">
      <c r="A28" s="96">
        <v>17</v>
      </c>
      <c r="B28" s="14"/>
      <c r="C28" s="50" t="s">
        <v>245</v>
      </c>
      <c r="D28" s="52" t="s">
        <v>1</v>
      </c>
      <c r="E28" s="14">
        <v>43</v>
      </c>
      <c r="F28" s="235"/>
      <c r="G28" s="181">
        <f t="shared" si="0"/>
        <v>0</v>
      </c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</row>
    <row r="29" spans="1:34" ht="38.25">
      <c r="A29" s="96">
        <v>18</v>
      </c>
      <c r="B29" s="14"/>
      <c r="C29" s="50" t="s">
        <v>168</v>
      </c>
      <c r="D29" s="52" t="s">
        <v>1</v>
      </c>
      <c r="E29" s="14">
        <v>14.5</v>
      </c>
      <c r="F29" s="235"/>
      <c r="G29" s="181">
        <f t="shared" si="0"/>
        <v>0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</row>
    <row r="30" spans="1:34" ht="38.25">
      <c r="A30" s="96">
        <v>19</v>
      </c>
      <c r="B30" s="14"/>
      <c r="C30" s="50" t="s">
        <v>169</v>
      </c>
      <c r="D30" s="52" t="s">
        <v>19</v>
      </c>
      <c r="E30" s="14">
        <v>2.33</v>
      </c>
      <c r="F30" s="235"/>
      <c r="G30" s="181">
        <f t="shared" si="0"/>
        <v>0</v>
      </c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</row>
    <row r="31" spans="1:34" ht="26.25" thickBot="1">
      <c r="A31" s="96">
        <v>20</v>
      </c>
      <c r="B31" s="24"/>
      <c r="C31" s="55" t="s">
        <v>170</v>
      </c>
      <c r="D31" s="54" t="s">
        <v>6</v>
      </c>
      <c r="E31" s="24">
        <v>1</v>
      </c>
      <c r="F31" s="239"/>
      <c r="G31" s="182">
        <f t="shared" si="0"/>
        <v>0</v>
      </c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</row>
    <row r="32" spans="1:34" ht="26.25" thickBot="1">
      <c r="A32" s="87"/>
      <c r="B32" s="11" t="s">
        <v>73</v>
      </c>
      <c r="C32" s="12" t="s">
        <v>74</v>
      </c>
      <c r="D32" s="13" t="s">
        <v>11</v>
      </c>
      <c r="E32" s="11" t="s">
        <v>11</v>
      </c>
      <c r="F32" s="236" t="s">
        <v>11</v>
      </c>
      <c r="G32" s="179" t="s">
        <v>11</v>
      </c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</row>
    <row r="33" spans="1:34" ht="25.5">
      <c r="A33" s="65">
        <v>21</v>
      </c>
      <c r="B33" s="5"/>
      <c r="C33" s="56" t="s">
        <v>182</v>
      </c>
      <c r="D33" s="52" t="s">
        <v>6</v>
      </c>
      <c r="E33" s="5">
        <v>17</v>
      </c>
      <c r="F33" s="238"/>
      <c r="G33" s="181">
        <f t="shared" si="0"/>
        <v>0</v>
      </c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</row>
    <row r="34" spans="1:34" ht="38.25">
      <c r="A34" s="65">
        <v>22</v>
      </c>
      <c r="B34" s="5"/>
      <c r="C34" s="56" t="s">
        <v>216</v>
      </c>
      <c r="D34" s="52" t="s">
        <v>6</v>
      </c>
      <c r="E34" s="5">
        <v>10</v>
      </c>
      <c r="F34" s="238"/>
      <c r="G34" s="181">
        <f t="shared" si="0"/>
        <v>0</v>
      </c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</row>
    <row r="35" spans="1:34" ht="41.25">
      <c r="A35" s="65">
        <v>23</v>
      </c>
      <c r="B35" s="5"/>
      <c r="C35" s="56" t="s">
        <v>183</v>
      </c>
      <c r="D35" s="52" t="s">
        <v>0</v>
      </c>
      <c r="E35" s="5">
        <v>1.61</v>
      </c>
      <c r="F35" s="238"/>
      <c r="G35" s="181">
        <f t="shared" si="0"/>
        <v>0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</row>
    <row r="36" spans="1:34">
      <c r="A36" s="65">
        <v>24</v>
      </c>
      <c r="B36" s="5"/>
      <c r="C36" s="56" t="s">
        <v>184</v>
      </c>
      <c r="D36" s="52" t="s">
        <v>185</v>
      </c>
      <c r="E36" s="5">
        <v>1</v>
      </c>
      <c r="F36" s="238"/>
      <c r="G36" s="181">
        <f t="shared" si="0"/>
        <v>0</v>
      </c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</row>
    <row r="37" spans="1:34" ht="26.25" thickBot="1">
      <c r="A37" s="65">
        <v>25</v>
      </c>
      <c r="B37" s="5"/>
      <c r="C37" s="56" t="s">
        <v>186</v>
      </c>
      <c r="D37" s="52" t="s">
        <v>1</v>
      </c>
      <c r="E37" s="5">
        <v>15</v>
      </c>
      <c r="F37" s="238"/>
      <c r="G37" s="181">
        <f t="shared" si="0"/>
        <v>0</v>
      </c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</row>
    <row r="38" spans="1:34" ht="26.25" thickBot="1">
      <c r="A38" s="87"/>
      <c r="B38" s="11" t="s">
        <v>71</v>
      </c>
      <c r="C38" s="12" t="s">
        <v>72</v>
      </c>
      <c r="D38" s="13" t="s">
        <v>11</v>
      </c>
      <c r="E38" s="11" t="s">
        <v>11</v>
      </c>
      <c r="F38" s="236" t="s">
        <v>11</v>
      </c>
      <c r="G38" s="179" t="s">
        <v>11</v>
      </c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</row>
    <row r="39" spans="1:34" ht="30" customHeight="1" thickBot="1">
      <c r="A39" s="103"/>
      <c r="B39" s="104"/>
      <c r="C39" s="32" t="s">
        <v>205</v>
      </c>
      <c r="D39" s="33" t="s">
        <v>11</v>
      </c>
      <c r="E39" s="175" t="s">
        <v>11</v>
      </c>
      <c r="F39" s="240" t="s">
        <v>11</v>
      </c>
      <c r="G39" s="179" t="s">
        <v>11</v>
      </c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</row>
    <row r="40" spans="1:34" ht="15" thickBot="1">
      <c r="A40" s="87"/>
      <c r="B40" s="27"/>
      <c r="C40" s="40" t="s">
        <v>187</v>
      </c>
      <c r="D40" s="36" t="s">
        <v>11</v>
      </c>
      <c r="E40" s="27" t="s">
        <v>11</v>
      </c>
      <c r="F40" s="236" t="s">
        <v>11</v>
      </c>
      <c r="G40" s="179" t="s">
        <v>11</v>
      </c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</row>
    <row r="41" spans="1:34" ht="15" thickBot="1">
      <c r="A41" s="87"/>
      <c r="B41" s="27"/>
      <c r="C41" s="40" t="s">
        <v>188</v>
      </c>
      <c r="D41" s="36" t="s">
        <v>11</v>
      </c>
      <c r="E41" s="27" t="s">
        <v>11</v>
      </c>
      <c r="F41" s="236" t="s">
        <v>11</v>
      </c>
      <c r="G41" s="179" t="s">
        <v>11</v>
      </c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</row>
    <row r="42" spans="1:34" ht="25.5" customHeight="1">
      <c r="A42" s="96">
        <v>26</v>
      </c>
      <c r="B42" s="57"/>
      <c r="C42" s="58" t="s">
        <v>189</v>
      </c>
      <c r="D42" s="59" t="s">
        <v>6</v>
      </c>
      <c r="E42" s="57">
        <v>2</v>
      </c>
      <c r="F42" s="241"/>
      <c r="G42" s="181">
        <f t="shared" si="0"/>
        <v>0</v>
      </c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</row>
    <row r="43" spans="1:34" ht="38.25">
      <c r="A43" s="65">
        <v>27</v>
      </c>
      <c r="B43" s="5"/>
      <c r="C43" s="56" t="s">
        <v>190</v>
      </c>
      <c r="D43" s="52" t="s">
        <v>6</v>
      </c>
      <c r="E43" s="5">
        <v>2</v>
      </c>
      <c r="F43" s="238"/>
      <c r="G43" s="183">
        <f t="shared" si="0"/>
        <v>0</v>
      </c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</row>
    <row r="44" spans="1:34" ht="39" thickBot="1">
      <c r="A44" s="95">
        <v>28</v>
      </c>
      <c r="B44" s="22"/>
      <c r="C44" s="60" t="s">
        <v>191</v>
      </c>
      <c r="D44" s="61" t="s">
        <v>1</v>
      </c>
      <c r="E44" s="22">
        <v>46</v>
      </c>
      <c r="F44" s="242"/>
      <c r="G44" s="184">
        <f t="shared" si="0"/>
        <v>0</v>
      </c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</row>
    <row r="45" spans="1:34" ht="15" thickBot="1">
      <c r="A45" s="87"/>
      <c r="B45" s="27"/>
      <c r="C45" s="40" t="s">
        <v>193</v>
      </c>
      <c r="D45" s="36" t="s">
        <v>11</v>
      </c>
      <c r="E45" s="27" t="s">
        <v>11</v>
      </c>
      <c r="F45" s="236" t="s">
        <v>11</v>
      </c>
      <c r="G45" s="179" t="s">
        <v>11</v>
      </c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</row>
    <row r="46" spans="1:34" ht="38.25">
      <c r="A46" s="65">
        <v>29</v>
      </c>
      <c r="B46" s="5"/>
      <c r="C46" s="56" t="s">
        <v>194</v>
      </c>
      <c r="D46" s="52" t="s">
        <v>1</v>
      </c>
      <c r="E46" s="5">
        <v>30</v>
      </c>
      <c r="F46" s="238"/>
      <c r="G46" s="185">
        <f t="shared" si="0"/>
        <v>0</v>
      </c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</row>
    <row r="47" spans="1:34" ht="25.5">
      <c r="A47" s="65">
        <v>30</v>
      </c>
      <c r="B47" s="5"/>
      <c r="C47" s="56" t="s">
        <v>195</v>
      </c>
      <c r="D47" s="52" t="s">
        <v>6</v>
      </c>
      <c r="E47" s="5">
        <v>1</v>
      </c>
      <c r="F47" s="238"/>
      <c r="G47" s="183">
        <f t="shared" si="0"/>
        <v>0</v>
      </c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</row>
    <row r="48" spans="1:34" ht="25.5">
      <c r="A48" s="65">
        <v>31</v>
      </c>
      <c r="B48" s="5"/>
      <c r="C48" s="56" t="s">
        <v>196</v>
      </c>
      <c r="D48" s="52" t="s">
        <v>1</v>
      </c>
      <c r="E48" s="5">
        <v>20</v>
      </c>
      <c r="F48" s="238"/>
      <c r="G48" s="183">
        <f t="shared" si="0"/>
        <v>0</v>
      </c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</row>
    <row r="49" spans="1:34" ht="26.25" thickBot="1">
      <c r="A49" s="95">
        <v>32</v>
      </c>
      <c r="B49" s="22"/>
      <c r="C49" s="60" t="s">
        <v>197</v>
      </c>
      <c r="D49" s="61" t="s">
        <v>1</v>
      </c>
      <c r="E49" s="22">
        <v>35</v>
      </c>
      <c r="F49" s="242"/>
      <c r="G49" s="184">
        <f t="shared" si="0"/>
        <v>0</v>
      </c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</row>
    <row r="50" spans="1:34" ht="15" thickBot="1">
      <c r="A50" s="87"/>
      <c r="B50" s="27"/>
      <c r="C50" s="40" t="s">
        <v>198</v>
      </c>
      <c r="D50" s="36" t="s">
        <v>11</v>
      </c>
      <c r="E50" s="27" t="s">
        <v>11</v>
      </c>
      <c r="F50" s="236" t="s">
        <v>11</v>
      </c>
      <c r="G50" s="179" t="s">
        <v>11</v>
      </c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</row>
    <row r="51" spans="1:34" ht="25.5">
      <c r="A51" s="96">
        <v>33</v>
      </c>
      <c r="B51" s="14"/>
      <c r="C51" s="50" t="s">
        <v>199</v>
      </c>
      <c r="D51" s="49" t="s">
        <v>1</v>
      </c>
      <c r="E51" s="14">
        <v>20</v>
      </c>
      <c r="F51" s="235"/>
      <c r="G51" s="181">
        <f t="shared" si="0"/>
        <v>0</v>
      </c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</row>
    <row r="52" spans="1:34" ht="25.5">
      <c r="A52" s="65">
        <v>34</v>
      </c>
      <c r="B52" s="5"/>
      <c r="C52" s="56" t="s">
        <v>200</v>
      </c>
      <c r="D52" s="52" t="s">
        <v>1</v>
      </c>
      <c r="E52" s="5">
        <v>3</v>
      </c>
      <c r="F52" s="238"/>
      <c r="G52" s="183">
        <f t="shared" si="0"/>
        <v>0</v>
      </c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</row>
    <row r="53" spans="1:34" ht="26.25" thickBot="1">
      <c r="A53" s="65">
        <v>35</v>
      </c>
      <c r="B53" s="22"/>
      <c r="C53" s="60" t="s">
        <v>201</v>
      </c>
      <c r="D53" s="61" t="s">
        <v>1</v>
      </c>
      <c r="E53" s="22">
        <v>44</v>
      </c>
      <c r="F53" s="242"/>
      <c r="G53" s="182">
        <f t="shared" si="0"/>
        <v>0</v>
      </c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</row>
    <row r="54" spans="1:34" ht="27" thickBot="1">
      <c r="A54" s="87"/>
      <c r="B54" s="27"/>
      <c r="C54" s="40" t="s">
        <v>204</v>
      </c>
      <c r="D54" s="36" t="s">
        <v>11</v>
      </c>
      <c r="E54" s="27" t="s">
        <v>11</v>
      </c>
      <c r="F54" s="236" t="s">
        <v>11</v>
      </c>
      <c r="G54" s="179" t="s">
        <v>11</v>
      </c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</row>
    <row r="55" spans="1:34" ht="25.5">
      <c r="A55" s="105">
        <v>36</v>
      </c>
      <c r="B55" s="57"/>
      <c r="C55" s="62" t="s">
        <v>203</v>
      </c>
      <c r="D55" s="59" t="s">
        <v>1</v>
      </c>
      <c r="E55" s="57">
        <v>160</v>
      </c>
      <c r="F55" s="241"/>
      <c r="G55" s="178">
        <f t="shared" si="0"/>
        <v>0</v>
      </c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</row>
    <row r="56" spans="1:34" ht="26.25" thickBot="1">
      <c r="A56" s="102">
        <v>37</v>
      </c>
      <c r="B56" s="24"/>
      <c r="C56" s="55" t="s">
        <v>202</v>
      </c>
      <c r="D56" s="54" t="s">
        <v>1</v>
      </c>
      <c r="E56" s="24">
        <v>160</v>
      </c>
      <c r="F56" s="239"/>
      <c r="G56" s="182">
        <f t="shared" si="0"/>
        <v>0</v>
      </c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</row>
    <row r="57" spans="1:34" ht="26.25" thickBot="1">
      <c r="A57" s="87"/>
      <c r="B57" s="27"/>
      <c r="C57" s="40" t="s">
        <v>206</v>
      </c>
      <c r="D57" s="36" t="s">
        <v>11</v>
      </c>
      <c r="E57" s="27" t="s">
        <v>11</v>
      </c>
      <c r="F57" s="236" t="s">
        <v>11</v>
      </c>
      <c r="G57" s="179" t="s">
        <v>11</v>
      </c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</row>
    <row r="58" spans="1:34" ht="25.5" customHeight="1">
      <c r="A58" s="96">
        <v>38</v>
      </c>
      <c r="B58" s="57"/>
      <c r="C58" s="58" t="s">
        <v>189</v>
      </c>
      <c r="D58" s="59" t="s">
        <v>6</v>
      </c>
      <c r="E58" s="57">
        <v>1</v>
      </c>
      <c r="F58" s="241"/>
      <c r="G58" s="181">
        <f t="shared" si="0"/>
        <v>0</v>
      </c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</row>
    <row r="59" spans="1:34" ht="25.5" customHeight="1">
      <c r="A59" s="65">
        <v>39</v>
      </c>
      <c r="B59" s="22"/>
      <c r="C59" s="56" t="s">
        <v>94</v>
      </c>
      <c r="D59" s="52" t="s">
        <v>6</v>
      </c>
      <c r="E59" s="22">
        <v>3</v>
      </c>
      <c r="F59" s="242"/>
      <c r="G59" s="181">
        <f t="shared" si="0"/>
        <v>0</v>
      </c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</row>
    <row r="60" spans="1:34" ht="25.5">
      <c r="A60" s="65">
        <v>40</v>
      </c>
      <c r="B60" s="22"/>
      <c r="C60" s="60" t="s">
        <v>207</v>
      </c>
      <c r="D60" s="61" t="s">
        <v>6</v>
      </c>
      <c r="E60" s="22">
        <v>1</v>
      </c>
      <c r="F60" s="242"/>
      <c r="G60" s="181">
        <f t="shared" si="0"/>
        <v>0</v>
      </c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</row>
    <row r="61" spans="1:34" ht="38.25">
      <c r="A61" s="65">
        <v>41</v>
      </c>
      <c r="B61" s="22"/>
      <c r="C61" s="60" t="s">
        <v>192</v>
      </c>
      <c r="D61" s="61" t="s">
        <v>1</v>
      </c>
      <c r="E61" s="22">
        <v>47</v>
      </c>
      <c r="F61" s="242"/>
      <c r="G61" s="181">
        <f t="shared" si="0"/>
        <v>0</v>
      </c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</row>
    <row r="62" spans="1:34" ht="25.5">
      <c r="A62" s="65">
        <v>42</v>
      </c>
      <c r="B62" s="22"/>
      <c r="C62" s="60" t="s">
        <v>208</v>
      </c>
      <c r="D62" s="61" t="s">
        <v>0</v>
      </c>
      <c r="E62" s="22">
        <v>3.5000000000000003E-2</v>
      </c>
      <c r="F62" s="242"/>
      <c r="G62" s="183">
        <f t="shared" si="0"/>
        <v>0</v>
      </c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</row>
    <row r="63" spans="1:34" ht="26.25" thickBot="1">
      <c r="A63" s="95">
        <v>43</v>
      </c>
      <c r="B63" s="22"/>
      <c r="C63" s="60" t="s">
        <v>209</v>
      </c>
      <c r="D63" s="61" t="s">
        <v>6</v>
      </c>
      <c r="E63" s="22">
        <v>1</v>
      </c>
      <c r="F63" s="242"/>
      <c r="G63" s="178">
        <f t="shared" si="0"/>
        <v>0</v>
      </c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</row>
    <row r="64" spans="1:34" ht="15" thickBot="1">
      <c r="A64" s="87"/>
      <c r="B64" s="27"/>
      <c r="C64" s="40" t="s">
        <v>210</v>
      </c>
      <c r="D64" s="36" t="s">
        <v>11</v>
      </c>
      <c r="E64" s="27" t="s">
        <v>11</v>
      </c>
      <c r="F64" s="236" t="s">
        <v>11</v>
      </c>
      <c r="G64" s="179" t="s">
        <v>11</v>
      </c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</row>
    <row r="65" spans="1:34" ht="25.5">
      <c r="A65" s="105">
        <v>44</v>
      </c>
      <c r="B65" s="57"/>
      <c r="C65" s="58" t="s">
        <v>228</v>
      </c>
      <c r="D65" s="59" t="s">
        <v>1</v>
      </c>
      <c r="E65" s="57">
        <v>56</v>
      </c>
      <c r="F65" s="241"/>
      <c r="G65" s="181">
        <f t="shared" si="0"/>
        <v>0</v>
      </c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</row>
    <row r="66" spans="1:34" ht="26.25" thickBot="1">
      <c r="A66" s="102">
        <v>45</v>
      </c>
      <c r="B66" s="22"/>
      <c r="C66" s="60" t="s">
        <v>223</v>
      </c>
      <c r="D66" s="61" t="s">
        <v>0</v>
      </c>
      <c r="E66" s="22">
        <v>9.7000000000000003E-2</v>
      </c>
      <c r="F66" s="242"/>
      <c r="G66" s="181">
        <f t="shared" si="0"/>
        <v>0</v>
      </c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</row>
    <row r="67" spans="1:34" ht="15" thickBot="1">
      <c r="A67" s="87"/>
      <c r="B67" s="27"/>
      <c r="C67" s="40" t="s">
        <v>211</v>
      </c>
      <c r="D67" s="36" t="s">
        <v>11</v>
      </c>
      <c r="E67" s="27" t="s">
        <v>11</v>
      </c>
      <c r="F67" s="236" t="s">
        <v>11</v>
      </c>
      <c r="G67" s="179" t="s">
        <v>11</v>
      </c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</row>
    <row r="68" spans="1:34" ht="25.5">
      <c r="A68" s="95">
        <v>46</v>
      </c>
      <c r="B68" s="22"/>
      <c r="C68" s="60" t="s">
        <v>222</v>
      </c>
      <c r="D68" s="61" t="s">
        <v>1</v>
      </c>
      <c r="E68" s="22">
        <v>79</v>
      </c>
      <c r="F68" s="242"/>
      <c r="G68" s="181">
        <f t="shared" ref="G68:G73" si="1">ROUND((E68*F68),2)</f>
        <v>0</v>
      </c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</row>
    <row r="69" spans="1:34" ht="25.5">
      <c r="A69" s="95">
        <v>47</v>
      </c>
      <c r="B69" s="22"/>
      <c r="C69" s="60" t="s">
        <v>212</v>
      </c>
      <c r="D69" s="61" t="s">
        <v>1</v>
      </c>
      <c r="E69" s="22">
        <v>260</v>
      </c>
      <c r="F69" s="242"/>
      <c r="G69" s="181">
        <f t="shared" si="1"/>
        <v>0</v>
      </c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</row>
    <row r="70" spans="1:34" ht="26.25" thickBot="1">
      <c r="A70" s="95">
        <v>48</v>
      </c>
      <c r="B70" s="22"/>
      <c r="C70" s="60" t="s">
        <v>213</v>
      </c>
      <c r="D70" s="61" t="s">
        <v>1</v>
      </c>
      <c r="E70" s="22">
        <v>16</v>
      </c>
      <c r="F70" s="242"/>
      <c r="G70" s="181">
        <f t="shared" si="1"/>
        <v>0</v>
      </c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</row>
    <row r="71" spans="1:34" ht="24.75" customHeight="1" thickBot="1">
      <c r="A71" s="87"/>
      <c r="B71" s="27"/>
      <c r="C71" s="40" t="s">
        <v>214</v>
      </c>
      <c r="D71" s="36" t="s">
        <v>11</v>
      </c>
      <c r="E71" s="27" t="s">
        <v>11</v>
      </c>
      <c r="F71" s="236" t="s">
        <v>11</v>
      </c>
      <c r="G71" s="179" t="s">
        <v>11</v>
      </c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</row>
    <row r="72" spans="1:34" ht="25.5" customHeight="1">
      <c r="A72" s="105">
        <v>49</v>
      </c>
      <c r="B72" s="57"/>
      <c r="C72" s="58" t="s">
        <v>189</v>
      </c>
      <c r="D72" s="59" t="s">
        <v>6</v>
      </c>
      <c r="E72" s="57">
        <v>1</v>
      </c>
      <c r="F72" s="241"/>
      <c r="G72" s="181">
        <f t="shared" si="1"/>
        <v>0</v>
      </c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</row>
    <row r="73" spans="1:34" ht="26.25" thickBot="1">
      <c r="A73" s="102">
        <v>50</v>
      </c>
      <c r="B73" s="22"/>
      <c r="C73" s="60" t="s">
        <v>215</v>
      </c>
      <c r="D73" s="61" t="s">
        <v>6</v>
      </c>
      <c r="E73" s="22">
        <v>1</v>
      </c>
      <c r="F73" s="242"/>
      <c r="G73" s="181">
        <f t="shared" si="1"/>
        <v>0</v>
      </c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</row>
    <row r="74" spans="1:34" ht="15" thickBot="1">
      <c r="A74" s="87"/>
      <c r="B74" s="11" t="s">
        <v>120</v>
      </c>
      <c r="C74" s="12" t="s">
        <v>121</v>
      </c>
      <c r="D74" s="13" t="s">
        <v>11</v>
      </c>
      <c r="E74" s="11" t="s">
        <v>11</v>
      </c>
      <c r="F74" s="243" t="s">
        <v>11</v>
      </c>
      <c r="G74" s="179" t="s">
        <v>11</v>
      </c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</row>
    <row r="75" spans="1:34" ht="39" thickBot="1">
      <c r="A75" s="106">
        <v>51</v>
      </c>
      <c r="B75" s="14"/>
      <c r="C75" s="50" t="s">
        <v>122</v>
      </c>
      <c r="D75" s="49" t="s">
        <v>1</v>
      </c>
      <c r="E75" s="14">
        <v>984.5</v>
      </c>
      <c r="F75" s="235"/>
      <c r="G75" s="181">
        <f t="shared" ref="G75:G136" si="2">ROUND((E75*F75),2)</f>
        <v>0</v>
      </c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</row>
    <row r="76" spans="1:34" ht="39" thickBot="1">
      <c r="A76" s="106">
        <v>52</v>
      </c>
      <c r="B76" s="14"/>
      <c r="C76" s="50" t="s">
        <v>123</v>
      </c>
      <c r="D76" s="49" t="s">
        <v>1</v>
      </c>
      <c r="E76" s="14">
        <v>33.299999999999997</v>
      </c>
      <c r="F76" s="235"/>
      <c r="G76" s="181">
        <f t="shared" si="2"/>
        <v>0</v>
      </c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</row>
    <row r="77" spans="1:34" ht="38.25">
      <c r="A77" s="107">
        <v>53</v>
      </c>
      <c r="B77" s="14"/>
      <c r="C77" s="50" t="s">
        <v>124</v>
      </c>
      <c r="D77" s="49" t="s">
        <v>1</v>
      </c>
      <c r="E77" s="14">
        <v>2.7</v>
      </c>
      <c r="F77" s="235"/>
      <c r="G77" s="181">
        <f t="shared" si="2"/>
        <v>0</v>
      </c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</row>
    <row r="78" spans="1:34" ht="38.25">
      <c r="A78" s="65">
        <v>54</v>
      </c>
      <c r="B78" s="5"/>
      <c r="C78" s="56" t="s">
        <v>125</v>
      </c>
      <c r="D78" s="52" t="s">
        <v>1</v>
      </c>
      <c r="E78" s="5">
        <v>25.6</v>
      </c>
      <c r="F78" s="238"/>
      <c r="G78" s="183">
        <f t="shared" si="2"/>
        <v>0</v>
      </c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</row>
    <row r="79" spans="1:34" ht="38.25">
      <c r="A79" s="65">
        <v>55</v>
      </c>
      <c r="B79" s="14"/>
      <c r="C79" s="50" t="s">
        <v>126</v>
      </c>
      <c r="D79" s="49" t="s">
        <v>1</v>
      </c>
      <c r="E79" s="14">
        <v>79.099999999999994</v>
      </c>
      <c r="F79" s="235"/>
      <c r="G79" s="181">
        <f t="shared" si="2"/>
        <v>0</v>
      </c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</row>
    <row r="80" spans="1:34" ht="25.5">
      <c r="A80" s="65">
        <v>56</v>
      </c>
      <c r="B80" s="14"/>
      <c r="C80" s="50" t="s">
        <v>127</v>
      </c>
      <c r="D80" s="49" t="s">
        <v>1</v>
      </c>
      <c r="E80" s="14">
        <v>103.8</v>
      </c>
      <c r="F80" s="235"/>
      <c r="G80" s="181">
        <f t="shared" si="2"/>
        <v>0</v>
      </c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4" ht="25.5">
      <c r="A81" s="65">
        <v>57</v>
      </c>
      <c r="B81" s="14"/>
      <c r="C81" s="50" t="s">
        <v>128</v>
      </c>
      <c r="D81" s="49" t="s">
        <v>1</v>
      </c>
      <c r="E81" s="14">
        <v>2.7</v>
      </c>
      <c r="F81" s="235"/>
      <c r="G81" s="181">
        <f t="shared" si="2"/>
        <v>0</v>
      </c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</row>
    <row r="82" spans="1:34" ht="25.5">
      <c r="A82" s="65">
        <v>58</v>
      </c>
      <c r="B82" s="14"/>
      <c r="C82" s="50" t="s">
        <v>129</v>
      </c>
      <c r="D82" s="49" t="s">
        <v>1</v>
      </c>
      <c r="E82" s="14">
        <v>29.5</v>
      </c>
      <c r="F82" s="235"/>
      <c r="G82" s="181">
        <f t="shared" si="2"/>
        <v>0</v>
      </c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</row>
    <row r="83" spans="1:34" ht="25.5">
      <c r="A83" s="65">
        <v>59</v>
      </c>
      <c r="B83" s="14"/>
      <c r="C83" s="50" t="s">
        <v>130</v>
      </c>
      <c r="D83" s="49" t="s">
        <v>1</v>
      </c>
      <c r="E83" s="14">
        <v>19.8</v>
      </c>
      <c r="F83" s="235"/>
      <c r="G83" s="181">
        <f t="shared" si="2"/>
        <v>0</v>
      </c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</row>
    <row r="84" spans="1:34" ht="35.25" customHeight="1">
      <c r="A84" s="65">
        <v>60</v>
      </c>
      <c r="B84" s="14"/>
      <c r="C84" s="50" t="s">
        <v>132</v>
      </c>
      <c r="D84" s="49" t="s">
        <v>1</v>
      </c>
      <c r="E84" s="14">
        <v>9.9</v>
      </c>
      <c r="F84" s="235"/>
      <c r="G84" s="181">
        <f t="shared" si="2"/>
        <v>0</v>
      </c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</row>
    <row r="85" spans="1:34" ht="39.75" customHeight="1" thickBot="1">
      <c r="A85" s="95">
        <v>61</v>
      </c>
      <c r="B85" s="57"/>
      <c r="C85" s="58" t="s">
        <v>131</v>
      </c>
      <c r="D85" s="59" t="s">
        <v>1</v>
      </c>
      <c r="E85" s="57">
        <v>99.4</v>
      </c>
      <c r="F85" s="241"/>
      <c r="G85" s="178">
        <f t="shared" si="2"/>
        <v>0</v>
      </c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</row>
    <row r="86" spans="1:34" s="8" customFormat="1" ht="15.75" thickBot="1">
      <c r="A86" s="87"/>
      <c r="B86" s="11" t="s">
        <v>31</v>
      </c>
      <c r="C86" s="12" t="s">
        <v>82</v>
      </c>
      <c r="D86" s="13" t="s">
        <v>11</v>
      </c>
      <c r="E86" s="11" t="s">
        <v>11</v>
      </c>
      <c r="F86" s="243" t="s">
        <v>11</v>
      </c>
      <c r="G86" s="179" t="s">
        <v>11</v>
      </c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</row>
    <row r="87" spans="1:34" s="8" customFormat="1" ht="15.75" thickBot="1">
      <c r="A87" s="87"/>
      <c r="B87" s="11" t="s">
        <v>32</v>
      </c>
      <c r="C87" s="12" t="s">
        <v>80</v>
      </c>
      <c r="D87" s="13" t="s">
        <v>11</v>
      </c>
      <c r="E87" s="11" t="s">
        <v>11</v>
      </c>
      <c r="F87" s="243" t="s">
        <v>11</v>
      </c>
      <c r="G87" s="179" t="s">
        <v>11</v>
      </c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</row>
    <row r="88" spans="1:34" ht="39" thickBot="1">
      <c r="A88" s="106">
        <v>62</v>
      </c>
      <c r="B88" s="31"/>
      <c r="C88" s="63" t="s">
        <v>244</v>
      </c>
      <c r="D88" s="64" t="s">
        <v>19</v>
      </c>
      <c r="E88" s="31">
        <v>2276.2399999999998</v>
      </c>
      <c r="F88" s="244"/>
      <c r="G88" s="185">
        <f t="shared" si="2"/>
        <v>0</v>
      </c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</row>
    <row r="89" spans="1:34" ht="26.25" thickBot="1">
      <c r="A89" s="106">
        <v>63</v>
      </c>
      <c r="B89" s="14"/>
      <c r="C89" s="50" t="s">
        <v>96</v>
      </c>
      <c r="D89" s="49" t="s">
        <v>19</v>
      </c>
      <c r="E89" s="14">
        <v>1158.97</v>
      </c>
      <c r="F89" s="235"/>
      <c r="G89" s="178">
        <f t="shared" si="2"/>
        <v>0</v>
      </c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</row>
    <row r="90" spans="1:34" ht="26.25" thickBot="1">
      <c r="A90" s="106">
        <v>64</v>
      </c>
      <c r="B90" s="5"/>
      <c r="C90" s="51" t="s">
        <v>97</v>
      </c>
      <c r="D90" s="52" t="s">
        <v>19</v>
      </c>
      <c r="E90" s="5">
        <v>772</v>
      </c>
      <c r="F90" s="238"/>
      <c r="G90" s="182">
        <f t="shared" si="2"/>
        <v>0</v>
      </c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</row>
    <row r="91" spans="1:34" s="8" customFormat="1" ht="15.75" thickBot="1">
      <c r="A91" s="103"/>
      <c r="B91" s="108" t="s">
        <v>33</v>
      </c>
      <c r="C91" s="109" t="s">
        <v>34</v>
      </c>
      <c r="D91" s="110" t="s">
        <v>11</v>
      </c>
      <c r="E91" s="108" t="s">
        <v>11</v>
      </c>
      <c r="F91" s="245" t="s">
        <v>11</v>
      </c>
      <c r="G91" s="186" t="s">
        <v>11</v>
      </c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</row>
    <row r="92" spans="1:34" s="8" customFormat="1" ht="15.75" thickBot="1">
      <c r="A92" s="106">
        <v>65</v>
      </c>
      <c r="B92" s="31"/>
      <c r="C92" s="63" t="s">
        <v>98</v>
      </c>
      <c r="D92" s="64" t="s">
        <v>20</v>
      </c>
      <c r="E92" s="31">
        <v>230</v>
      </c>
      <c r="F92" s="244"/>
      <c r="G92" s="185">
        <f t="shared" si="2"/>
        <v>0</v>
      </c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</row>
    <row r="93" spans="1:34" ht="26.25" thickBot="1">
      <c r="A93" s="106">
        <v>66</v>
      </c>
      <c r="B93" s="14"/>
      <c r="C93" s="48" t="s">
        <v>95</v>
      </c>
      <c r="D93" s="49" t="s">
        <v>19</v>
      </c>
      <c r="E93" s="14">
        <v>1930.97</v>
      </c>
      <c r="F93" s="235"/>
      <c r="G93" s="178">
        <f t="shared" si="2"/>
        <v>0</v>
      </c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</row>
    <row r="94" spans="1:34" ht="26.25" thickBot="1">
      <c r="A94" s="87"/>
      <c r="B94" s="11" t="s">
        <v>66</v>
      </c>
      <c r="C94" s="12" t="s">
        <v>83</v>
      </c>
      <c r="D94" s="13" t="s">
        <v>11</v>
      </c>
      <c r="E94" s="11" t="s">
        <v>11</v>
      </c>
      <c r="F94" s="243" t="s">
        <v>11</v>
      </c>
      <c r="G94" s="179" t="s">
        <v>11</v>
      </c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</row>
    <row r="95" spans="1:34" ht="15" thickBot="1">
      <c r="A95" s="87"/>
      <c r="B95" s="12" t="s">
        <v>70</v>
      </c>
      <c r="C95" s="29" t="s">
        <v>21</v>
      </c>
      <c r="D95" s="13" t="s">
        <v>11</v>
      </c>
      <c r="E95" s="11" t="s">
        <v>11</v>
      </c>
      <c r="F95" s="243" t="s">
        <v>11</v>
      </c>
      <c r="G95" s="179" t="s">
        <v>11</v>
      </c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</row>
    <row r="96" spans="1:34" ht="38.25">
      <c r="A96" s="65">
        <v>67</v>
      </c>
      <c r="B96" s="51"/>
      <c r="C96" s="51" t="s">
        <v>108</v>
      </c>
      <c r="D96" s="52" t="s">
        <v>1</v>
      </c>
      <c r="E96" s="5">
        <v>466.1</v>
      </c>
      <c r="F96" s="238"/>
      <c r="G96" s="181">
        <f t="shared" si="2"/>
        <v>0</v>
      </c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</row>
    <row r="97" spans="1:34" ht="38.25">
      <c r="A97" s="65">
        <v>68</v>
      </c>
      <c r="B97" s="66"/>
      <c r="C97" s="48" t="s">
        <v>109</v>
      </c>
      <c r="D97" s="49" t="s">
        <v>1</v>
      </c>
      <c r="E97" s="14">
        <v>35</v>
      </c>
      <c r="F97" s="235"/>
      <c r="G97" s="181">
        <f t="shared" si="2"/>
        <v>0</v>
      </c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</row>
    <row r="98" spans="1:34" ht="38.25">
      <c r="A98" s="65">
        <v>69</v>
      </c>
      <c r="B98" s="67"/>
      <c r="C98" s="51" t="s">
        <v>110</v>
      </c>
      <c r="D98" s="52" t="s">
        <v>1</v>
      </c>
      <c r="E98" s="5">
        <v>218.1</v>
      </c>
      <c r="F98" s="238"/>
      <c r="G98" s="181">
        <f t="shared" si="2"/>
        <v>0</v>
      </c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</row>
    <row r="99" spans="1:34" ht="38.25">
      <c r="A99" s="65">
        <v>70</v>
      </c>
      <c r="B99" s="67"/>
      <c r="C99" s="51" t="s">
        <v>111</v>
      </c>
      <c r="D99" s="52" t="s">
        <v>1</v>
      </c>
      <c r="E99" s="5">
        <v>758</v>
      </c>
      <c r="F99" s="238"/>
      <c r="G99" s="181">
        <f t="shared" si="2"/>
        <v>0</v>
      </c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</row>
    <row r="100" spans="1:34" ht="38.25">
      <c r="A100" s="65">
        <v>71</v>
      </c>
      <c r="B100" s="67"/>
      <c r="C100" s="51" t="s">
        <v>118</v>
      </c>
      <c r="D100" s="52" t="s">
        <v>1</v>
      </c>
      <c r="E100" s="5">
        <v>163.9</v>
      </c>
      <c r="F100" s="238"/>
      <c r="G100" s="181">
        <f t="shared" si="2"/>
        <v>0</v>
      </c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</row>
    <row r="101" spans="1:34" ht="38.25">
      <c r="A101" s="65">
        <v>72</v>
      </c>
      <c r="B101" s="67"/>
      <c r="C101" s="51" t="s">
        <v>119</v>
      </c>
      <c r="D101" s="52" t="s">
        <v>1</v>
      </c>
      <c r="E101" s="5">
        <v>78.2</v>
      </c>
      <c r="F101" s="238"/>
      <c r="G101" s="183">
        <f t="shared" si="2"/>
        <v>0</v>
      </c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38.25">
      <c r="A102" s="65">
        <v>73</v>
      </c>
      <c r="B102" s="67"/>
      <c r="C102" s="51" t="s">
        <v>112</v>
      </c>
      <c r="D102" s="52" t="s">
        <v>1</v>
      </c>
      <c r="E102" s="5">
        <v>88</v>
      </c>
      <c r="F102" s="238"/>
      <c r="G102" s="181">
        <f t="shared" si="2"/>
        <v>0</v>
      </c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</row>
    <row r="103" spans="1:34" ht="38.25">
      <c r="A103" s="65">
        <v>74</v>
      </c>
      <c r="B103" s="66"/>
      <c r="C103" s="51" t="s">
        <v>113</v>
      </c>
      <c r="D103" s="52" t="s">
        <v>1</v>
      </c>
      <c r="E103" s="5">
        <v>4.8</v>
      </c>
      <c r="F103" s="238"/>
      <c r="G103" s="181">
        <f t="shared" si="2"/>
        <v>0</v>
      </c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</row>
    <row r="104" spans="1:34" ht="38.25">
      <c r="A104" s="65">
        <v>75</v>
      </c>
      <c r="B104" s="66"/>
      <c r="C104" s="51" t="s">
        <v>114</v>
      </c>
      <c r="D104" s="52" t="s">
        <v>6</v>
      </c>
      <c r="E104" s="5">
        <v>10</v>
      </c>
      <c r="F104" s="238"/>
      <c r="G104" s="181">
        <f t="shared" si="2"/>
        <v>0</v>
      </c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</row>
    <row r="105" spans="1:34" ht="38.25">
      <c r="A105" s="65">
        <v>76</v>
      </c>
      <c r="B105" s="67"/>
      <c r="C105" s="56" t="s">
        <v>115</v>
      </c>
      <c r="D105" s="52" t="s">
        <v>6</v>
      </c>
      <c r="E105" s="5">
        <v>43</v>
      </c>
      <c r="F105" s="238"/>
      <c r="G105" s="181">
        <f t="shared" si="2"/>
        <v>0</v>
      </c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</row>
    <row r="106" spans="1:34" ht="38.25">
      <c r="A106" s="65">
        <v>77</v>
      </c>
      <c r="B106" s="68"/>
      <c r="C106" s="58" t="s">
        <v>116</v>
      </c>
      <c r="D106" s="59" t="s">
        <v>6</v>
      </c>
      <c r="E106" s="57">
        <v>1</v>
      </c>
      <c r="F106" s="241"/>
      <c r="G106" s="181">
        <f t="shared" si="2"/>
        <v>0</v>
      </c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</row>
    <row r="107" spans="1:34" ht="51">
      <c r="A107" s="65">
        <v>78</v>
      </c>
      <c r="B107" s="67"/>
      <c r="C107" s="56" t="s">
        <v>247</v>
      </c>
      <c r="D107" s="52" t="s">
        <v>6</v>
      </c>
      <c r="E107" s="5">
        <v>86</v>
      </c>
      <c r="F107" s="238"/>
      <c r="G107" s="181">
        <f t="shared" si="2"/>
        <v>0</v>
      </c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</row>
    <row r="108" spans="1:34" ht="63.75">
      <c r="A108" s="65">
        <v>79</v>
      </c>
      <c r="B108" s="67"/>
      <c r="C108" s="56" t="s">
        <v>145</v>
      </c>
      <c r="D108" s="52" t="s">
        <v>1</v>
      </c>
      <c r="E108" s="5">
        <v>99.1</v>
      </c>
      <c r="F108" s="238"/>
      <c r="G108" s="181">
        <f t="shared" si="2"/>
        <v>0</v>
      </c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25.5">
      <c r="A109" s="65">
        <v>80</v>
      </c>
      <c r="B109" s="67"/>
      <c r="C109" s="56" t="s">
        <v>117</v>
      </c>
      <c r="D109" s="52" t="s">
        <v>6</v>
      </c>
      <c r="E109" s="5">
        <v>2</v>
      </c>
      <c r="F109" s="238"/>
      <c r="G109" s="181">
        <f t="shared" si="2"/>
        <v>0</v>
      </c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</row>
    <row r="110" spans="1:34" ht="26.25" thickBot="1">
      <c r="A110" s="95">
        <v>81</v>
      </c>
      <c r="B110" s="68"/>
      <c r="C110" s="58" t="s">
        <v>171</v>
      </c>
      <c r="D110" s="59" t="s">
        <v>1</v>
      </c>
      <c r="E110" s="57">
        <v>80</v>
      </c>
      <c r="F110" s="241"/>
      <c r="G110" s="178">
        <f t="shared" si="2"/>
        <v>0</v>
      </c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</row>
    <row r="111" spans="1:34" ht="15" thickBot="1">
      <c r="A111" s="87"/>
      <c r="B111" s="37" t="s">
        <v>100</v>
      </c>
      <c r="C111" s="35" t="s">
        <v>101</v>
      </c>
      <c r="D111" s="36" t="s">
        <v>11</v>
      </c>
      <c r="E111" s="27" t="s">
        <v>11</v>
      </c>
      <c r="F111" s="236" t="s">
        <v>11</v>
      </c>
      <c r="G111" s="179" t="s">
        <v>11</v>
      </c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</row>
    <row r="112" spans="1:34">
      <c r="A112" s="96">
        <v>82</v>
      </c>
      <c r="B112" s="66"/>
      <c r="C112" s="50" t="s">
        <v>103</v>
      </c>
      <c r="D112" s="49" t="s">
        <v>6</v>
      </c>
      <c r="E112" s="14">
        <v>1</v>
      </c>
      <c r="F112" s="246"/>
      <c r="G112" s="181">
        <f t="shared" si="2"/>
        <v>0</v>
      </c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</row>
    <row r="113" spans="1:34" ht="63.75">
      <c r="A113" s="65">
        <v>83</v>
      </c>
      <c r="B113" s="69"/>
      <c r="C113" s="60" t="s">
        <v>102</v>
      </c>
      <c r="D113" s="61" t="s">
        <v>6</v>
      </c>
      <c r="E113" s="22">
        <v>1</v>
      </c>
      <c r="F113" s="247"/>
      <c r="G113" s="178">
        <f t="shared" si="2"/>
        <v>0</v>
      </c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</row>
    <row r="114" spans="1:34">
      <c r="A114" s="65">
        <v>84</v>
      </c>
      <c r="B114" s="67"/>
      <c r="C114" s="56" t="s">
        <v>241</v>
      </c>
      <c r="D114" s="52" t="s">
        <v>185</v>
      </c>
      <c r="E114" s="5">
        <v>1</v>
      </c>
      <c r="F114" s="248"/>
      <c r="G114" s="183">
        <f t="shared" si="2"/>
        <v>0</v>
      </c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</row>
    <row r="115" spans="1:34" ht="15" thickBot="1">
      <c r="A115" s="88"/>
      <c r="B115" s="85" t="s">
        <v>104</v>
      </c>
      <c r="C115" s="86" t="s">
        <v>105</v>
      </c>
      <c r="D115" s="21" t="s">
        <v>11</v>
      </c>
      <c r="E115" s="19" t="s">
        <v>11</v>
      </c>
      <c r="F115" s="249"/>
      <c r="G115" s="187" t="s">
        <v>11</v>
      </c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</row>
    <row r="116" spans="1:34" ht="51">
      <c r="A116" s="95">
        <v>85</v>
      </c>
      <c r="B116" s="66"/>
      <c r="C116" s="50" t="s">
        <v>146</v>
      </c>
      <c r="D116" s="49" t="s">
        <v>1</v>
      </c>
      <c r="E116" s="14">
        <v>75.92</v>
      </c>
      <c r="F116" s="235"/>
      <c r="G116" s="185">
        <f t="shared" si="2"/>
        <v>0</v>
      </c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63.75">
      <c r="A117" s="95">
        <v>86</v>
      </c>
      <c r="B117" s="67"/>
      <c r="C117" s="56" t="s">
        <v>218</v>
      </c>
      <c r="D117" s="52" t="s">
        <v>1</v>
      </c>
      <c r="E117" s="5">
        <v>105.27</v>
      </c>
      <c r="F117" s="238"/>
      <c r="G117" s="183">
        <f t="shared" si="2"/>
        <v>0</v>
      </c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</row>
    <row r="118" spans="1:34" ht="51.75" thickBot="1">
      <c r="A118" s="95">
        <v>87</v>
      </c>
      <c r="B118" s="70"/>
      <c r="C118" s="55" t="s">
        <v>148</v>
      </c>
      <c r="D118" s="54" t="s">
        <v>1</v>
      </c>
      <c r="E118" s="24">
        <v>48</v>
      </c>
      <c r="F118" s="239"/>
      <c r="G118" s="182">
        <f t="shared" si="2"/>
        <v>0</v>
      </c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</row>
    <row r="119" spans="1:34" s="8" customFormat="1" ht="15.75" thickBot="1">
      <c r="A119" s="87"/>
      <c r="B119" s="11" t="s">
        <v>35</v>
      </c>
      <c r="C119" s="12" t="s">
        <v>84</v>
      </c>
      <c r="D119" s="13" t="s">
        <v>11</v>
      </c>
      <c r="E119" s="11" t="s">
        <v>11</v>
      </c>
      <c r="F119" s="243" t="s">
        <v>11</v>
      </c>
      <c r="G119" s="179" t="s">
        <v>11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</row>
    <row r="120" spans="1:34" s="8" customFormat="1" ht="26.25" thickBot="1">
      <c r="A120" s="87"/>
      <c r="B120" s="11" t="s">
        <v>37</v>
      </c>
      <c r="C120" s="12" t="s">
        <v>36</v>
      </c>
      <c r="D120" s="13" t="s">
        <v>11</v>
      </c>
      <c r="E120" s="11" t="s">
        <v>11</v>
      </c>
      <c r="F120" s="243" t="s">
        <v>11</v>
      </c>
      <c r="G120" s="179" t="s">
        <v>11</v>
      </c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</row>
    <row r="121" spans="1:34" ht="39" thickBot="1">
      <c r="A121" s="95">
        <v>88</v>
      </c>
      <c r="B121" s="57"/>
      <c r="C121" s="71" t="s">
        <v>139</v>
      </c>
      <c r="D121" s="59" t="s">
        <v>20</v>
      </c>
      <c r="E121" s="57">
        <v>13029</v>
      </c>
      <c r="F121" s="241"/>
      <c r="G121" s="178">
        <f t="shared" si="2"/>
        <v>0</v>
      </c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</row>
    <row r="122" spans="1:34" ht="15" thickBot="1">
      <c r="A122" s="87"/>
      <c r="B122" s="11" t="s">
        <v>133</v>
      </c>
      <c r="C122" s="12" t="s">
        <v>134</v>
      </c>
      <c r="D122" s="13" t="s">
        <v>11</v>
      </c>
      <c r="E122" s="11" t="s">
        <v>11</v>
      </c>
      <c r="F122" s="243" t="s">
        <v>11</v>
      </c>
      <c r="G122" s="179" t="s">
        <v>11</v>
      </c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39" thickBot="1">
      <c r="A123" s="95">
        <v>89</v>
      </c>
      <c r="B123" s="72"/>
      <c r="C123" s="73" t="s">
        <v>135</v>
      </c>
      <c r="D123" s="74" t="s">
        <v>20</v>
      </c>
      <c r="E123" s="72">
        <v>3984</v>
      </c>
      <c r="F123" s="250"/>
      <c r="G123" s="178">
        <f t="shared" si="2"/>
        <v>0</v>
      </c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</row>
    <row r="124" spans="1:34" s="8" customFormat="1" ht="26.25" thickBot="1">
      <c r="A124" s="87"/>
      <c r="B124" s="11" t="s">
        <v>39</v>
      </c>
      <c r="C124" s="12" t="s">
        <v>38</v>
      </c>
      <c r="D124" s="13" t="s">
        <v>11</v>
      </c>
      <c r="E124" s="11" t="s">
        <v>11</v>
      </c>
      <c r="F124" s="243" t="s">
        <v>11</v>
      </c>
      <c r="G124" s="179" t="s">
        <v>11</v>
      </c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</row>
    <row r="125" spans="1:34" ht="25.5">
      <c r="A125" s="95">
        <v>90</v>
      </c>
      <c r="B125" s="14"/>
      <c r="C125" s="48" t="s">
        <v>220</v>
      </c>
      <c r="D125" s="49" t="s">
        <v>20</v>
      </c>
      <c r="E125" s="14">
        <v>16400</v>
      </c>
      <c r="F125" s="235"/>
      <c r="G125" s="181">
        <f t="shared" si="2"/>
        <v>0</v>
      </c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</row>
    <row r="126" spans="1:34" ht="26.25" thickBot="1">
      <c r="A126" s="95">
        <v>91</v>
      </c>
      <c r="B126" s="5"/>
      <c r="C126" s="51" t="s">
        <v>221</v>
      </c>
      <c r="D126" s="52" t="s">
        <v>20</v>
      </c>
      <c r="E126" s="5">
        <v>32798</v>
      </c>
      <c r="F126" s="238"/>
      <c r="G126" s="181">
        <f t="shared" si="2"/>
        <v>0</v>
      </c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</row>
    <row r="127" spans="1:34" s="8" customFormat="1" ht="15.75" thickBot="1">
      <c r="A127" s="87"/>
      <c r="B127" s="11" t="s">
        <v>40</v>
      </c>
      <c r="C127" s="12" t="s">
        <v>41</v>
      </c>
      <c r="D127" s="13" t="s">
        <v>11</v>
      </c>
      <c r="E127" s="11" t="s">
        <v>11</v>
      </c>
      <c r="F127" s="243" t="s">
        <v>11</v>
      </c>
      <c r="G127" s="179" t="s">
        <v>11</v>
      </c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</row>
    <row r="128" spans="1:34" ht="39" customHeight="1" thickBot="1">
      <c r="A128" s="95">
        <v>92</v>
      </c>
      <c r="B128" s="31"/>
      <c r="C128" s="62" t="s">
        <v>136</v>
      </c>
      <c r="D128" s="64" t="s">
        <v>20</v>
      </c>
      <c r="E128" s="31">
        <v>22441</v>
      </c>
      <c r="F128" s="244"/>
      <c r="G128" s="181">
        <f t="shared" si="2"/>
        <v>0</v>
      </c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</row>
    <row r="129" spans="1:34" s="8" customFormat="1" ht="26.25" thickBot="1">
      <c r="A129" s="87"/>
      <c r="B129" s="11" t="s">
        <v>42</v>
      </c>
      <c r="C129" s="12" t="s">
        <v>43</v>
      </c>
      <c r="D129" s="13" t="s">
        <v>11</v>
      </c>
      <c r="E129" s="11" t="s">
        <v>11</v>
      </c>
      <c r="F129" s="243" t="s">
        <v>11</v>
      </c>
      <c r="G129" s="179" t="s">
        <v>11</v>
      </c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</row>
    <row r="130" spans="1:34" ht="51">
      <c r="A130" s="95">
        <v>93</v>
      </c>
      <c r="B130" s="14"/>
      <c r="C130" s="50" t="s">
        <v>137</v>
      </c>
      <c r="D130" s="49" t="s">
        <v>20</v>
      </c>
      <c r="E130" s="14">
        <v>4147</v>
      </c>
      <c r="F130" s="238"/>
      <c r="G130" s="181">
        <f t="shared" si="2"/>
        <v>0</v>
      </c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</row>
    <row r="131" spans="1:34" ht="51">
      <c r="A131" s="95">
        <v>94</v>
      </c>
      <c r="B131" s="5"/>
      <c r="C131" s="51" t="s">
        <v>138</v>
      </c>
      <c r="D131" s="52" t="s">
        <v>20</v>
      </c>
      <c r="E131" s="5">
        <v>1706</v>
      </c>
      <c r="F131" s="238"/>
      <c r="G131" s="181">
        <f t="shared" si="2"/>
        <v>0</v>
      </c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</row>
    <row r="132" spans="1:34" ht="64.5" thickBot="1">
      <c r="A132" s="95">
        <v>95</v>
      </c>
      <c r="B132" s="57"/>
      <c r="C132" s="58" t="s">
        <v>226</v>
      </c>
      <c r="D132" s="59" t="s">
        <v>20</v>
      </c>
      <c r="E132" s="57">
        <v>11730</v>
      </c>
      <c r="F132" s="241"/>
      <c r="G132" s="181">
        <f t="shared" si="2"/>
        <v>0</v>
      </c>
      <c r="H132" s="10"/>
      <c r="I132" s="10"/>
      <c r="J132" s="10"/>
      <c r="K132" s="43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</row>
    <row r="133" spans="1:34" s="8" customFormat="1" ht="15.75" thickBot="1">
      <c r="A133" s="87"/>
      <c r="B133" s="11" t="s">
        <v>76</v>
      </c>
      <c r="C133" s="12" t="s">
        <v>44</v>
      </c>
      <c r="D133" s="13" t="s">
        <v>11</v>
      </c>
      <c r="E133" s="11" t="s">
        <v>11</v>
      </c>
      <c r="F133" s="236" t="s">
        <v>11</v>
      </c>
      <c r="G133" s="179" t="s">
        <v>11</v>
      </c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</row>
    <row r="134" spans="1:34" ht="51.75" thickBot="1">
      <c r="A134" s="95">
        <v>96</v>
      </c>
      <c r="B134" s="14"/>
      <c r="C134" s="48" t="s">
        <v>251</v>
      </c>
      <c r="D134" s="49" t="s">
        <v>20</v>
      </c>
      <c r="E134" s="14">
        <v>243</v>
      </c>
      <c r="F134" s="251"/>
      <c r="G134" s="181">
        <f t="shared" si="2"/>
        <v>0</v>
      </c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</row>
    <row r="135" spans="1:34" s="8" customFormat="1" ht="15.75" thickBot="1">
      <c r="A135" s="87"/>
      <c r="B135" s="11" t="s">
        <v>46</v>
      </c>
      <c r="C135" s="12" t="s">
        <v>45</v>
      </c>
      <c r="D135" s="13" t="s">
        <v>11</v>
      </c>
      <c r="E135" s="11" t="s">
        <v>11</v>
      </c>
      <c r="F135" s="243" t="s">
        <v>11</v>
      </c>
      <c r="G135" s="179" t="s">
        <v>11</v>
      </c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</row>
    <row r="136" spans="1:34" ht="39" thickBot="1">
      <c r="A136" s="95">
        <v>97</v>
      </c>
      <c r="B136" s="111"/>
      <c r="C136" s="112" t="s">
        <v>253</v>
      </c>
      <c r="D136" s="113" t="s">
        <v>20</v>
      </c>
      <c r="E136" s="111">
        <v>10211</v>
      </c>
      <c r="F136" s="252"/>
      <c r="G136" s="188">
        <f t="shared" si="2"/>
        <v>0</v>
      </c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</row>
    <row r="137" spans="1:34" s="8" customFormat="1" ht="15.75" thickBot="1">
      <c r="A137" s="87"/>
      <c r="B137" s="11" t="s">
        <v>47</v>
      </c>
      <c r="C137" s="12" t="s">
        <v>85</v>
      </c>
      <c r="D137" s="13" t="s">
        <v>11</v>
      </c>
      <c r="E137" s="11" t="s">
        <v>11</v>
      </c>
      <c r="F137" s="243" t="s">
        <v>11</v>
      </c>
      <c r="G137" s="179" t="s">
        <v>11</v>
      </c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</row>
    <row r="138" spans="1:34" s="8" customFormat="1" ht="15.75" thickBot="1">
      <c r="A138" s="87"/>
      <c r="B138" s="11" t="s">
        <v>106</v>
      </c>
      <c r="C138" s="12" t="s">
        <v>107</v>
      </c>
      <c r="D138" s="13" t="s">
        <v>11</v>
      </c>
      <c r="E138" s="11" t="s">
        <v>11</v>
      </c>
      <c r="F138" s="243" t="s">
        <v>11</v>
      </c>
      <c r="G138" s="179" t="s">
        <v>11</v>
      </c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</row>
    <row r="139" spans="1:34" s="8" customFormat="1" ht="51.75" thickBot="1">
      <c r="A139" s="95">
        <v>98</v>
      </c>
      <c r="B139" s="72"/>
      <c r="C139" s="75" t="s">
        <v>252</v>
      </c>
      <c r="D139" s="74" t="s">
        <v>20</v>
      </c>
      <c r="E139" s="72">
        <v>243</v>
      </c>
      <c r="F139" s="250"/>
      <c r="G139" s="189">
        <f>ROUND((E139*F139),2)</f>
        <v>0</v>
      </c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</row>
    <row r="140" spans="1:34" s="8" customFormat="1" ht="39" thickBot="1">
      <c r="A140" s="87"/>
      <c r="B140" s="38" t="s">
        <v>140</v>
      </c>
      <c r="C140" s="12" t="s">
        <v>143</v>
      </c>
      <c r="D140" s="13" t="s">
        <v>11</v>
      </c>
      <c r="E140" s="11" t="s">
        <v>11</v>
      </c>
      <c r="F140" s="243" t="s">
        <v>11</v>
      </c>
      <c r="G140" s="179" t="s">
        <v>11</v>
      </c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</row>
    <row r="141" spans="1:34" ht="25.5">
      <c r="A141" s="92">
        <v>99</v>
      </c>
      <c r="B141" s="5"/>
      <c r="C141" s="51" t="s">
        <v>77</v>
      </c>
      <c r="D141" s="52" t="s">
        <v>20</v>
      </c>
      <c r="E141" s="5">
        <v>10207</v>
      </c>
      <c r="F141" s="238"/>
      <c r="G141" s="181">
        <f t="shared" ref="G141:G193" si="3">ROUND((E141*F141),2)</f>
        <v>0</v>
      </c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</row>
    <row r="142" spans="1:34" ht="26.25" thickBot="1">
      <c r="A142" s="24">
        <v>100</v>
      </c>
      <c r="B142" s="5"/>
      <c r="C142" s="51" t="s">
        <v>144</v>
      </c>
      <c r="D142" s="52" t="s">
        <v>20</v>
      </c>
      <c r="E142" s="5">
        <v>113</v>
      </c>
      <c r="F142" s="238"/>
      <c r="G142" s="181">
        <f t="shared" si="3"/>
        <v>0</v>
      </c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</row>
    <row r="143" spans="1:34" ht="39" thickBot="1">
      <c r="A143" s="88"/>
      <c r="B143" s="38" t="s">
        <v>141</v>
      </c>
      <c r="C143" s="12" t="s">
        <v>142</v>
      </c>
      <c r="D143" s="13" t="s">
        <v>11</v>
      </c>
      <c r="E143" s="11" t="s">
        <v>11</v>
      </c>
      <c r="F143" s="243" t="s">
        <v>11</v>
      </c>
      <c r="G143" s="82" t="s">
        <v>11</v>
      </c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</row>
    <row r="144" spans="1:34" ht="26.25" thickBot="1">
      <c r="A144" s="95">
        <v>101</v>
      </c>
      <c r="B144" s="76"/>
      <c r="C144" s="77" t="s">
        <v>238</v>
      </c>
      <c r="D144" s="78" t="s">
        <v>20</v>
      </c>
      <c r="E144" s="76">
        <v>113</v>
      </c>
      <c r="F144" s="253"/>
      <c r="G144" s="181">
        <f t="shared" si="3"/>
        <v>0</v>
      </c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</row>
    <row r="145" spans="1:34" s="8" customFormat="1" ht="26.25" thickBot="1">
      <c r="A145" s="87"/>
      <c r="B145" s="11" t="s">
        <v>48</v>
      </c>
      <c r="C145" s="12" t="s">
        <v>67</v>
      </c>
      <c r="D145" s="13" t="s">
        <v>11</v>
      </c>
      <c r="E145" s="11" t="s">
        <v>11</v>
      </c>
      <c r="F145" s="243" t="s">
        <v>11</v>
      </c>
      <c r="G145" s="179" t="s">
        <v>11</v>
      </c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</row>
    <row r="146" spans="1:34" ht="39" thickBot="1">
      <c r="A146" s="95">
        <v>102</v>
      </c>
      <c r="B146" s="76"/>
      <c r="C146" s="79" t="s">
        <v>239</v>
      </c>
      <c r="D146" s="78" t="s">
        <v>19</v>
      </c>
      <c r="E146" s="76">
        <v>156.85</v>
      </c>
      <c r="F146" s="253"/>
      <c r="G146" s="190">
        <f t="shared" si="3"/>
        <v>0</v>
      </c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</row>
    <row r="147" spans="1:34" s="8" customFormat="1" ht="26.25" thickBot="1">
      <c r="A147" s="87"/>
      <c r="B147" s="11" t="s">
        <v>49</v>
      </c>
      <c r="C147" s="12" t="s">
        <v>50</v>
      </c>
      <c r="D147" s="13" t="s">
        <v>11</v>
      </c>
      <c r="E147" s="11" t="s">
        <v>11</v>
      </c>
      <c r="F147" s="243" t="s">
        <v>11</v>
      </c>
      <c r="G147" s="179" t="s">
        <v>11</v>
      </c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</row>
    <row r="148" spans="1:34" ht="26.25" thickBot="1">
      <c r="A148" s="95">
        <v>103</v>
      </c>
      <c r="B148" s="76"/>
      <c r="C148" s="79" t="s">
        <v>78</v>
      </c>
      <c r="D148" s="78" t="s">
        <v>20</v>
      </c>
      <c r="E148" s="76">
        <v>10203</v>
      </c>
      <c r="F148" s="253"/>
      <c r="G148" s="190">
        <f t="shared" si="3"/>
        <v>0</v>
      </c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</row>
    <row r="149" spans="1:34" s="8" customFormat="1" ht="15.75" thickBot="1">
      <c r="A149" s="87"/>
      <c r="B149" s="19" t="s">
        <v>51</v>
      </c>
      <c r="C149" s="20" t="s">
        <v>52</v>
      </c>
      <c r="D149" s="21" t="s">
        <v>11</v>
      </c>
      <c r="E149" s="19" t="s">
        <v>11</v>
      </c>
      <c r="F149" s="249" t="s">
        <v>11</v>
      </c>
      <c r="G149" s="187" t="s">
        <v>11</v>
      </c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</row>
    <row r="150" spans="1:34" ht="51">
      <c r="A150" s="95">
        <v>104</v>
      </c>
      <c r="B150" s="14"/>
      <c r="C150" s="48" t="s">
        <v>249</v>
      </c>
      <c r="D150" s="49" t="s">
        <v>20</v>
      </c>
      <c r="E150" s="14">
        <v>1573</v>
      </c>
      <c r="F150" s="235"/>
      <c r="G150" s="181">
        <f t="shared" ref="G150" si="4">ROUND((E150*F150),2)</f>
        <v>0</v>
      </c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</row>
    <row r="151" spans="1:34" ht="51.75" thickBot="1">
      <c r="A151" s="95">
        <v>105</v>
      </c>
      <c r="B151" s="57"/>
      <c r="C151" s="71" t="s">
        <v>254</v>
      </c>
      <c r="D151" s="59" t="s">
        <v>20</v>
      </c>
      <c r="E151" s="57">
        <v>5750</v>
      </c>
      <c r="F151" s="241"/>
      <c r="G151" s="178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</row>
    <row r="152" spans="1:34" s="8" customFormat="1" ht="39" thickBot="1">
      <c r="A152" s="87"/>
      <c r="B152" s="11" t="s">
        <v>232</v>
      </c>
      <c r="C152" s="12" t="s">
        <v>233</v>
      </c>
      <c r="D152" s="13" t="s">
        <v>11</v>
      </c>
      <c r="E152" s="11" t="s">
        <v>11</v>
      </c>
      <c r="F152" s="243" t="s">
        <v>11</v>
      </c>
      <c r="G152" s="179" t="s">
        <v>11</v>
      </c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</row>
    <row r="153" spans="1:34" ht="65.25" customHeight="1" thickBot="1">
      <c r="A153" s="95">
        <v>106</v>
      </c>
      <c r="B153" s="14"/>
      <c r="C153" s="48" t="s">
        <v>234</v>
      </c>
      <c r="D153" s="49" t="s">
        <v>20</v>
      </c>
      <c r="E153" s="14">
        <v>10203</v>
      </c>
      <c r="F153" s="235"/>
      <c r="G153" s="181">
        <f t="shared" ref="G153" si="5">ROUND((E153*F153),2)</f>
        <v>0</v>
      </c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</row>
    <row r="154" spans="1:34" s="8" customFormat="1" ht="15.75" thickBot="1">
      <c r="A154" s="87"/>
      <c r="B154" s="11" t="s">
        <v>53</v>
      </c>
      <c r="C154" s="12" t="s">
        <v>86</v>
      </c>
      <c r="D154" s="13" t="s">
        <v>11</v>
      </c>
      <c r="E154" s="11" t="s">
        <v>11</v>
      </c>
      <c r="F154" s="243" t="s">
        <v>11</v>
      </c>
      <c r="G154" s="179" t="s">
        <v>11</v>
      </c>
      <c r="H154" s="7"/>
      <c r="I154" s="7"/>
      <c r="J154" s="39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</row>
    <row r="155" spans="1:34" s="8" customFormat="1" ht="26.25" thickBot="1">
      <c r="A155" s="87"/>
      <c r="B155" s="11" t="s">
        <v>54</v>
      </c>
      <c r="C155" s="12" t="s">
        <v>55</v>
      </c>
      <c r="D155" s="13" t="s">
        <v>11</v>
      </c>
      <c r="E155" s="11" t="s">
        <v>11</v>
      </c>
      <c r="F155" s="243" t="s">
        <v>11</v>
      </c>
      <c r="G155" s="179" t="s">
        <v>11</v>
      </c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</row>
    <row r="156" spans="1:34" ht="25.5">
      <c r="A156" s="95">
        <v>107</v>
      </c>
      <c r="B156" s="57"/>
      <c r="C156" s="71" t="s">
        <v>93</v>
      </c>
      <c r="D156" s="59" t="s">
        <v>20</v>
      </c>
      <c r="E156" s="57">
        <v>3340</v>
      </c>
      <c r="F156" s="241"/>
      <c r="G156" s="181">
        <f t="shared" si="3"/>
        <v>0</v>
      </c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</row>
    <row r="157" spans="1:34" ht="38.25">
      <c r="A157" s="95">
        <v>108</v>
      </c>
      <c r="B157" s="22"/>
      <c r="C157" s="80" t="s">
        <v>250</v>
      </c>
      <c r="D157" s="61" t="s">
        <v>20</v>
      </c>
      <c r="E157" s="22">
        <v>39.6</v>
      </c>
      <c r="F157" s="242"/>
      <c r="G157" s="181">
        <f t="shared" si="3"/>
        <v>0</v>
      </c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</row>
    <row r="158" spans="1:34" ht="38.25">
      <c r="A158" s="95">
        <v>109</v>
      </c>
      <c r="B158" s="22"/>
      <c r="C158" s="60" t="s">
        <v>147</v>
      </c>
      <c r="D158" s="61" t="s">
        <v>20</v>
      </c>
      <c r="E158" s="22">
        <v>411.5</v>
      </c>
      <c r="F158" s="242"/>
      <c r="G158" s="181">
        <f t="shared" si="3"/>
        <v>0</v>
      </c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</row>
    <row r="159" spans="1:34" ht="25.5">
      <c r="A159" s="95">
        <v>110</v>
      </c>
      <c r="B159" s="22"/>
      <c r="C159" s="60" t="s">
        <v>150</v>
      </c>
      <c r="D159" s="61" t="s">
        <v>1</v>
      </c>
      <c r="E159" s="22">
        <v>20</v>
      </c>
      <c r="F159" s="242"/>
      <c r="G159" s="181">
        <f t="shared" si="3"/>
        <v>0</v>
      </c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</row>
    <row r="160" spans="1:34" ht="39" thickBot="1">
      <c r="A160" s="95">
        <v>111</v>
      </c>
      <c r="B160" s="24"/>
      <c r="C160" s="55" t="s">
        <v>149</v>
      </c>
      <c r="D160" s="54" t="s">
        <v>20</v>
      </c>
      <c r="E160" s="24">
        <v>63</v>
      </c>
      <c r="F160" s="239"/>
      <c r="G160" s="182">
        <f t="shared" si="3"/>
        <v>0</v>
      </c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</row>
    <row r="161" spans="1:34" ht="15" thickBot="1">
      <c r="A161" s="87"/>
      <c r="B161" s="34" t="s">
        <v>151</v>
      </c>
      <c r="C161" s="35" t="s">
        <v>152</v>
      </c>
      <c r="D161" s="13" t="s">
        <v>11</v>
      </c>
      <c r="E161" s="11" t="s">
        <v>11</v>
      </c>
      <c r="F161" s="243" t="s">
        <v>11</v>
      </c>
      <c r="G161" s="186" t="s">
        <v>11</v>
      </c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</row>
    <row r="162" spans="1:34" ht="39" thickBot="1">
      <c r="A162" s="95">
        <v>112</v>
      </c>
      <c r="B162" s="76"/>
      <c r="C162" s="77" t="s">
        <v>153</v>
      </c>
      <c r="D162" s="78" t="s">
        <v>20</v>
      </c>
      <c r="E162" s="76">
        <v>398</v>
      </c>
      <c r="F162" s="253"/>
      <c r="G162" s="190">
        <f t="shared" si="3"/>
        <v>0</v>
      </c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</row>
    <row r="163" spans="1:34" s="8" customFormat="1" ht="26.25" thickBot="1">
      <c r="A163" s="87"/>
      <c r="B163" s="11" t="s">
        <v>56</v>
      </c>
      <c r="C163" s="12" t="s">
        <v>87</v>
      </c>
      <c r="D163" s="13" t="s">
        <v>11</v>
      </c>
      <c r="E163" s="11" t="s">
        <v>11</v>
      </c>
      <c r="F163" s="243" t="s">
        <v>11</v>
      </c>
      <c r="G163" s="179" t="s">
        <v>11</v>
      </c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</row>
    <row r="164" spans="1:34" s="8" customFormat="1" ht="15.75" thickBot="1">
      <c r="A164" s="87"/>
      <c r="B164" s="11" t="s">
        <v>57</v>
      </c>
      <c r="C164" s="12" t="s">
        <v>58</v>
      </c>
      <c r="D164" s="13" t="s">
        <v>11</v>
      </c>
      <c r="E164" s="11" t="s">
        <v>11</v>
      </c>
      <c r="F164" s="243" t="s">
        <v>11</v>
      </c>
      <c r="G164" s="179" t="s">
        <v>11</v>
      </c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</row>
    <row r="165" spans="1:34" ht="25.5">
      <c r="A165" s="95">
        <v>113</v>
      </c>
      <c r="B165" s="14"/>
      <c r="C165" s="48" t="s">
        <v>229</v>
      </c>
      <c r="D165" s="49" t="s">
        <v>20</v>
      </c>
      <c r="E165" s="14">
        <v>277.64999999999998</v>
      </c>
      <c r="F165" s="235"/>
      <c r="G165" s="181">
        <f t="shared" si="3"/>
        <v>0</v>
      </c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</row>
    <row r="166" spans="1:34" ht="25.5">
      <c r="A166" s="95">
        <v>114</v>
      </c>
      <c r="B166" s="5"/>
      <c r="C166" s="51" t="s">
        <v>230</v>
      </c>
      <c r="D166" s="52" t="s">
        <v>20</v>
      </c>
      <c r="E166" s="5">
        <v>61.8</v>
      </c>
      <c r="F166" s="238"/>
      <c r="G166" s="181">
        <f t="shared" si="3"/>
        <v>0</v>
      </c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</row>
    <row r="167" spans="1:34" ht="15" thickBot="1">
      <c r="A167" s="95">
        <v>115</v>
      </c>
      <c r="B167" s="5"/>
      <c r="C167" s="56" t="s">
        <v>174</v>
      </c>
      <c r="D167" s="52" t="s">
        <v>20</v>
      </c>
      <c r="E167" s="5">
        <v>166.21</v>
      </c>
      <c r="F167" s="238"/>
      <c r="G167" s="181">
        <f t="shared" si="3"/>
        <v>0</v>
      </c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</row>
    <row r="168" spans="1:34" s="8" customFormat="1" ht="15.75" thickBot="1">
      <c r="A168" s="87"/>
      <c r="B168" s="11" t="s">
        <v>59</v>
      </c>
      <c r="C168" s="12" t="s">
        <v>60</v>
      </c>
      <c r="D168" s="13" t="s">
        <v>11</v>
      </c>
      <c r="E168" s="11" t="s">
        <v>11</v>
      </c>
      <c r="F168" s="243" t="s">
        <v>11</v>
      </c>
      <c r="G168" s="179" t="s">
        <v>11</v>
      </c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</row>
    <row r="169" spans="1:34" s="8" customFormat="1" ht="25.5">
      <c r="A169" s="95">
        <v>116</v>
      </c>
      <c r="B169" s="31"/>
      <c r="C169" s="81" t="s">
        <v>240</v>
      </c>
      <c r="D169" s="64" t="s">
        <v>6</v>
      </c>
      <c r="E169" s="31">
        <v>22</v>
      </c>
      <c r="F169" s="244"/>
      <c r="G169" s="181">
        <f t="shared" si="3"/>
        <v>0</v>
      </c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</row>
    <row r="170" spans="1:34" s="8" customFormat="1" ht="15">
      <c r="A170" s="95">
        <v>117</v>
      </c>
      <c r="B170" s="14"/>
      <c r="C170" s="50" t="s">
        <v>219</v>
      </c>
      <c r="D170" s="49" t="s">
        <v>1</v>
      </c>
      <c r="E170" s="14">
        <v>3</v>
      </c>
      <c r="F170" s="235"/>
      <c r="G170" s="181">
        <f t="shared" si="3"/>
        <v>0</v>
      </c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</row>
    <row r="171" spans="1:34" s="8" customFormat="1" ht="25.5">
      <c r="A171" s="95">
        <v>118</v>
      </c>
      <c r="B171" s="14"/>
      <c r="C171" s="48" t="s">
        <v>237</v>
      </c>
      <c r="D171" s="49" t="s">
        <v>6</v>
      </c>
      <c r="E171" s="14">
        <v>59</v>
      </c>
      <c r="F171" s="235"/>
      <c r="G171" s="181">
        <f t="shared" si="3"/>
        <v>0</v>
      </c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</row>
    <row r="172" spans="1:34">
      <c r="A172" s="95">
        <v>119</v>
      </c>
      <c r="B172" s="14"/>
      <c r="C172" s="56" t="s">
        <v>175</v>
      </c>
      <c r="D172" s="52" t="s">
        <v>6</v>
      </c>
      <c r="E172" s="14">
        <v>53</v>
      </c>
      <c r="F172" s="235"/>
      <c r="G172" s="181">
        <f t="shared" si="3"/>
        <v>0</v>
      </c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</row>
    <row r="173" spans="1:34">
      <c r="A173" s="95">
        <v>120</v>
      </c>
      <c r="B173" s="5"/>
      <c r="C173" s="48" t="s">
        <v>176</v>
      </c>
      <c r="D173" s="49" t="s">
        <v>6</v>
      </c>
      <c r="E173" s="5">
        <v>17</v>
      </c>
      <c r="F173" s="238"/>
      <c r="G173" s="181">
        <f t="shared" si="3"/>
        <v>0</v>
      </c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</row>
    <row r="174" spans="1:34" ht="26.25" thickBot="1">
      <c r="A174" s="95">
        <v>121</v>
      </c>
      <c r="B174" s="22"/>
      <c r="C174" s="48" t="s">
        <v>177</v>
      </c>
      <c r="D174" s="52" t="s">
        <v>6</v>
      </c>
      <c r="E174" s="22">
        <v>16</v>
      </c>
      <c r="F174" s="242"/>
      <c r="G174" s="178">
        <f t="shared" si="3"/>
        <v>0</v>
      </c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</row>
    <row r="175" spans="1:34" ht="15" thickBot="1">
      <c r="A175" s="87"/>
      <c r="B175" s="11" t="s">
        <v>172</v>
      </c>
      <c r="C175" s="12" t="s">
        <v>173</v>
      </c>
      <c r="D175" s="13" t="s">
        <v>11</v>
      </c>
      <c r="E175" s="11" t="s">
        <v>11</v>
      </c>
      <c r="F175" s="243" t="s">
        <v>11</v>
      </c>
      <c r="G175" s="179" t="s">
        <v>11</v>
      </c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</row>
    <row r="176" spans="1:34" ht="38.25">
      <c r="A176" s="95">
        <v>122</v>
      </c>
      <c r="B176" s="111"/>
      <c r="C176" s="112" t="s">
        <v>256</v>
      </c>
      <c r="D176" s="113" t="s">
        <v>1</v>
      </c>
      <c r="E176" s="111">
        <v>190</v>
      </c>
      <c r="F176" s="252"/>
      <c r="G176" s="178">
        <f t="shared" si="3"/>
        <v>0</v>
      </c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</row>
    <row r="177" spans="1:16384" s="6" customFormat="1" ht="39" thickBot="1">
      <c r="A177" s="22">
        <v>123</v>
      </c>
      <c r="B177" s="22"/>
      <c r="C177" s="80" t="s">
        <v>258</v>
      </c>
      <c r="D177" s="61" t="s">
        <v>1</v>
      </c>
      <c r="E177" s="22">
        <v>34</v>
      </c>
      <c r="F177" s="242"/>
      <c r="G177" s="23">
        <f t="shared" si="3"/>
        <v>0</v>
      </c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</row>
    <row r="178" spans="1:16384" s="6" customFormat="1" ht="15.75" thickBot="1">
      <c r="A178" s="87"/>
      <c r="B178" s="11" t="s">
        <v>68</v>
      </c>
      <c r="C178" s="30" t="s">
        <v>69</v>
      </c>
      <c r="D178" s="11" t="s">
        <v>11</v>
      </c>
      <c r="E178" s="11" t="s">
        <v>11</v>
      </c>
      <c r="F178" s="254" t="s">
        <v>11</v>
      </c>
      <c r="G178" s="179" t="s">
        <v>11</v>
      </c>
      <c r="H178" s="25"/>
      <c r="I178" s="26"/>
      <c r="J178" s="25"/>
      <c r="K178" s="26"/>
      <c r="L178" s="25"/>
      <c r="M178" s="26"/>
      <c r="N178" s="25"/>
      <c r="O178" s="26"/>
      <c r="P178" s="25"/>
      <c r="Q178" s="26"/>
      <c r="R178" s="25"/>
      <c r="S178" s="26"/>
      <c r="T178" s="25"/>
      <c r="U178" s="26"/>
      <c r="V178" s="25"/>
      <c r="W178" s="26"/>
      <c r="X178" s="25"/>
      <c r="Y178" s="26"/>
      <c r="Z178" s="25"/>
      <c r="AA178" s="26"/>
      <c r="AB178" s="25"/>
      <c r="AC178" s="26"/>
      <c r="AD178" s="25"/>
      <c r="AE178" s="26"/>
      <c r="AF178" s="25"/>
      <c r="AG178" s="26"/>
      <c r="AH178" s="25"/>
      <c r="AI178" s="26"/>
      <c r="AJ178" s="25"/>
      <c r="AK178" s="26"/>
      <c r="AL178" s="25"/>
      <c r="AM178" s="26"/>
      <c r="AN178" s="25"/>
      <c r="AO178" s="26"/>
      <c r="AP178" s="25"/>
      <c r="AQ178" s="26"/>
      <c r="AR178" s="25"/>
      <c r="AS178" s="26"/>
      <c r="AT178" s="25"/>
      <c r="AU178" s="26"/>
      <c r="AV178" s="25"/>
      <c r="AW178" s="26"/>
      <c r="AX178" s="25"/>
      <c r="AY178" s="26"/>
      <c r="AZ178" s="25"/>
      <c r="BA178" s="26"/>
      <c r="BB178" s="25"/>
      <c r="BC178" s="26"/>
      <c r="BD178" s="25"/>
      <c r="BE178" s="26"/>
      <c r="BF178" s="25"/>
      <c r="BG178" s="26"/>
      <c r="BH178" s="25"/>
      <c r="BI178" s="26"/>
      <c r="BJ178" s="25"/>
      <c r="BK178" s="26"/>
      <c r="BL178" s="25"/>
      <c r="BM178" s="26"/>
      <c r="BN178" s="25"/>
      <c r="BO178" s="26"/>
      <c r="BP178" s="25"/>
      <c r="BQ178" s="26"/>
      <c r="BR178" s="25"/>
      <c r="BS178" s="26"/>
      <c r="BT178" s="25"/>
      <c r="BU178" s="26"/>
      <c r="BV178" s="25"/>
      <c r="BW178" s="26"/>
      <c r="BX178" s="25"/>
      <c r="BY178" s="26"/>
      <c r="BZ178" s="25"/>
      <c r="CA178" s="26"/>
      <c r="CB178" s="25"/>
      <c r="CC178" s="26"/>
      <c r="CD178" s="25"/>
      <c r="CE178" s="26"/>
      <c r="CF178" s="25"/>
      <c r="CG178" s="26"/>
      <c r="CH178" s="25"/>
      <c r="CI178" s="26"/>
      <c r="CJ178" s="25"/>
      <c r="CK178" s="26"/>
      <c r="CL178" s="25"/>
      <c r="CM178" s="26"/>
      <c r="CN178" s="25"/>
      <c r="CO178" s="26"/>
      <c r="CP178" s="25"/>
      <c r="CQ178" s="26"/>
      <c r="CR178" s="25"/>
      <c r="CS178" s="26"/>
      <c r="CT178" s="25"/>
      <c r="CU178" s="26"/>
      <c r="CV178" s="25"/>
      <c r="CW178" s="26"/>
      <c r="CX178" s="25"/>
      <c r="CY178" s="26"/>
      <c r="CZ178" s="25"/>
      <c r="DA178" s="26"/>
      <c r="DB178" s="25"/>
      <c r="DC178" s="26"/>
      <c r="DD178" s="25"/>
      <c r="DE178" s="26"/>
      <c r="DF178" s="25"/>
      <c r="DG178" s="26"/>
      <c r="DH178" s="25"/>
      <c r="DI178" s="26"/>
      <c r="DJ178" s="25"/>
      <c r="DK178" s="26"/>
      <c r="DL178" s="25"/>
      <c r="DM178" s="26"/>
      <c r="DN178" s="25"/>
      <c r="DO178" s="26"/>
      <c r="DP178" s="25"/>
      <c r="DQ178" s="26"/>
      <c r="DR178" s="25"/>
      <c r="DS178" s="26"/>
      <c r="DT178" s="25"/>
      <c r="DU178" s="26"/>
      <c r="DV178" s="25"/>
      <c r="DW178" s="26"/>
      <c r="DX178" s="25"/>
      <c r="DY178" s="26"/>
      <c r="DZ178" s="25"/>
      <c r="EA178" s="26"/>
      <c r="EB178" s="25"/>
      <c r="EC178" s="26"/>
      <c r="ED178" s="25"/>
      <c r="EE178" s="26"/>
      <c r="EF178" s="25"/>
      <c r="EG178" s="26"/>
      <c r="EH178" s="25"/>
      <c r="EI178" s="26"/>
      <c r="EJ178" s="25"/>
      <c r="EK178" s="26"/>
      <c r="EL178" s="25"/>
      <c r="EM178" s="26"/>
      <c r="EN178" s="25"/>
      <c r="EO178" s="26"/>
      <c r="EP178" s="25"/>
      <c r="EQ178" s="26"/>
      <c r="ER178" s="25"/>
      <c r="ES178" s="26"/>
      <c r="ET178" s="25"/>
      <c r="EU178" s="26"/>
      <c r="EV178" s="25"/>
      <c r="EW178" s="26"/>
      <c r="EX178" s="25"/>
      <c r="EY178" s="26"/>
      <c r="EZ178" s="25"/>
      <c r="FA178" s="26"/>
      <c r="FB178" s="25"/>
      <c r="FC178" s="26"/>
      <c r="FD178" s="25"/>
      <c r="FE178" s="26"/>
      <c r="FF178" s="25"/>
      <c r="FG178" s="26"/>
      <c r="FH178" s="25"/>
      <c r="FI178" s="26"/>
      <c r="FJ178" s="25"/>
      <c r="FK178" s="26"/>
      <c r="FL178" s="25"/>
      <c r="FM178" s="26"/>
      <c r="FN178" s="25"/>
      <c r="FO178" s="26"/>
      <c r="FP178" s="25"/>
      <c r="FQ178" s="26"/>
      <c r="FR178" s="25"/>
      <c r="FS178" s="26"/>
      <c r="FT178" s="25"/>
      <c r="FU178" s="26"/>
      <c r="FV178" s="25"/>
      <c r="FW178" s="26"/>
      <c r="FX178" s="25"/>
      <c r="FY178" s="26"/>
      <c r="FZ178" s="25"/>
      <c r="GA178" s="26"/>
      <c r="GB178" s="25"/>
      <c r="GC178" s="26"/>
      <c r="GD178" s="25"/>
      <c r="GE178" s="26"/>
      <c r="GF178" s="25"/>
      <c r="GG178" s="26"/>
      <c r="GH178" s="25"/>
      <c r="GI178" s="26"/>
      <c r="GJ178" s="25"/>
      <c r="GK178" s="26"/>
      <c r="GL178" s="25"/>
      <c r="GM178" s="26"/>
      <c r="GN178" s="25"/>
      <c r="GO178" s="26"/>
      <c r="GP178" s="25"/>
      <c r="GQ178" s="26"/>
      <c r="GR178" s="25"/>
      <c r="GS178" s="26"/>
      <c r="GT178" s="25"/>
      <c r="GU178" s="26"/>
      <c r="GV178" s="25"/>
      <c r="GW178" s="26"/>
      <c r="GX178" s="25"/>
      <c r="GY178" s="26"/>
      <c r="GZ178" s="25"/>
      <c r="HA178" s="26"/>
      <c r="HB178" s="25"/>
      <c r="HC178" s="26"/>
      <c r="HD178" s="25"/>
      <c r="HE178" s="26"/>
      <c r="HF178" s="25"/>
      <c r="HG178" s="26"/>
      <c r="HH178" s="25"/>
      <c r="HI178" s="26"/>
      <c r="HJ178" s="25"/>
      <c r="HK178" s="26"/>
      <c r="HL178" s="25"/>
      <c r="HM178" s="26"/>
      <c r="HN178" s="25"/>
      <c r="HO178" s="26"/>
      <c r="HP178" s="25"/>
      <c r="HQ178" s="26"/>
      <c r="HR178" s="25"/>
      <c r="HS178" s="26"/>
      <c r="HT178" s="25"/>
      <c r="HU178" s="26"/>
      <c r="HV178" s="25"/>
      <c r="HW178" s="26"/>
      <c r="HX178" s="25"/>
      <c r="HY178" s="26"/>
      <c r="HZ178" s="25"/>
      <c r="IA178" s="26"/>
      <c r="IB178" s="25"/>
      <c r="IC178" s="26"/>
      <c r="ID178" s="25"/>
      <c r="IE178" s="26"/>
      <c r="IF178" s="25"/>
      <c r="IG178" s="26"/>
      <c r="IH178" s="25"/>
      <c r="II178" s="26"/>
      <c r="IJ178" s="25"/>
      <c r="IK178" s="26"/>
      <c r="IL178" s="25"/>
      <c r="IM178" s="26"/>
      <c r="IN178" s="25"/>
      <c r="IO178" s="26"/>
      <c r="IP178" s="25"/>
      <c r="IQ178" s="26"/>
      <c r="IR178" s="25"/>
      <c r="IS178" s="26"/>
      <c r="IT178" s="25"/>
      <c r="IU178" s="26"/>
      <c r="IV178" s="25"/>
      <c r="IW178" s="26"/>
      <c r="IX178" s="25"/>
      <c r="IY178" s="26"/>
      <c r="IZ178" s="25"/>
      <c r="JA178" s="26"/>
      <c r="JB178" s="25"/>
      <c r="JC178" s="26"/>
      <c r="JD178" s="25"/>
      <c r="JE178" s="26"/>
      <c r="JF178" s="25"/>
      <c r="JG178" s="26"/>
      <c r="JH178" s="25"/>
      <c r="JI178" s="26"/>
      <c r="JJ178" s="25"/>
      <c r="JK178" s="26"/>
      <c r="JL178" s="25"/>
      <c r="JM178" s="26"/>
      <c r="JN178" s="25"/>
      <c r="JO178" s="26"/>
      <c r="JP178" s="25"/>
      <c r="JQ178" s="26"/>
      <c r="JR178" s="25"/>
      <c r="JS178" s="26"/>
      <c r="JT178" s="25"/>
      <c r="JU178" s="26"/>
      <c r="JV178" s="25"/>
      <c r="JW178" s="26"/>
      <c r="JX178" s="25"/>
      <c r="JY178" s="26"/>
      <c r="JZ178" s="25"/>
      <c r="KA178" s="26"/>
      <c r="KB178" s="25"/>
      <c r="KC178" s="26"/>
      <c r="KD178" s="25"/>
      <c r="KE178" s="26"/>
      <c r="KF178" s="25"/>
      <c r="KG178" s="26"/>
      <c r="KH178" s="25"/>
      <c r="KI178" s="26"/>
      <c r="KJ178" s="25"/>
      <c r="KK178" s="26"/>
      <c r="KL178" s="25"/>
      <c r="KM178" s="26"/>
      <c r="KN178" s="25"/>
      <c r="KO178" s="26"/>
      <c r="KP178" s="25"/>
      <c r="KQ178" s="26"/>
      <c r="KR178" s="25"/>
      <c r="KS178" s="26"/>
      <c r="KT178" s="25"/>
      <c r="KU178" s="26"/>
      <c r="KV178" s="25"/>
      <c r="KW178" s="26"/>
      <c r="KX178" s="25"/>
      <c r="KY178" s="26"/>
      <c r="KZ178" s="25"/>
      <c r="LA178" s="26"/>
      <c r="LB178" s="25"/>
      <c r="LC178" s="26"/>
      <c r="LD178" s="25"/>
      <c r="LE178" s="26"/>
      <c r="LF178" s="25"/>
      <c r="LG178" s="26"/>
      <c r="LH178" s="25"/>
      <c r="LI178" s="26"/>
      <c r="LJ178" s="25"/>
      <c r="LK178" s="26"/>
      <c r="LL178" s="25"/>
      <c r="LM178" s="26"/>
      <c r="LN178" s="25"/>
      <c r="LO178" s="26"/>
      <c r="LP178" s="25"/>
      <c r="LQ178" s="26"/>
      <c r="LR178" s="25"/>
      <c r="LS178" s="26"/>
      <c r="LT178" s="25"/>
      <c r="LU178" s="26"/>
      <c r="LV178" s="25"/>
      <c r="LW178" s="26"/>
      <c r="LX178" s="25"/>
      <c r="LY178" s="26"/>
      <c r="LZ178" s="25"/>
      <c r="MA178" s="26"/>
      <c r="MB178" s="25"/>
      <c r="MC178" s="26"/>
      <c r="MD178" s="25"/>
      <c r="ME178" s="26"/>
      <c r="MF178" s="25"/>
      <c r="MG178" s="26"/>
      <c r="MH178" s="25"/>
      <c r="MI178" s="26"/>
      <c r="MJ178" s="25"/>
      <c r="MK178" s="26"/>
      <c r="ML178" s="25"/>
      <c r="MM178" s="26"/>
      <c r="MN178" s="25"/>
      <c r="MO178" s="26"/>
      <c r="MP178" s="25"/>
      <c r="MQ178" s="26"/>
      <c r="MR178" s="25"/>
      <c r="MS178" s="26"/>
      <c r="MT178" s="25"/>
      <c r="MU178" s="26"/>
      <c r="MV178" s="25"/>
      <c r="MW178" s="26"/>
      <c r="MX178" s="25"/>
      <c r="MY178" s="26"/>
      <c r="MZ178" s="25"/>
      <c r="NA178" s="26"/>
      <c r="NB178" s="25"/>
      <c r="NC178" s="26"/>
      <c r="ND178" s="25"/>
      <c r="NE178" s="26"/>
      <c r="NF178" s="25"/>
      <c r="NG178" s="26"/>
      <c r="NH178" s="25"/>
      <c r="NI178" s="26"/>
      <c r="NJ178" s="25"/>
      <c r="NK178" s="26"/>
      <c r="NL178" s="25"/>
      <c r="NM178" s="26"/>
      <c r="NN178" s="25"/>
      <c r="NO178" s="26"/>
      <c r="NP178" s="25"/>
      <c r="NQ178" s="26"/>
      <c r="NR178" s="25"/>
      <c r="NS178" s="26"/>
      <c r="NT178" s="25"/>
      <c r="NU178" s="26"/>
      <c r="NV178" s="25"/>
      <c r="NW178" s="26"/>
      <c r="NX178" s="25"/>
      <c r="NY178" s="26"/>
      <c r="NZ178" s="25"/>
      <c r="OA178" s="26"/>
      <c r="OB178" s="25"/>
      <c r="OC178" s="26"/>
      <c r="OD178" s="25"/>
      <c r="OE178" s="26"/>
      <c r="OF178" s="25"/>
      <c r="OG178" s="26"/>
      <c r="OH178" s="25"/>
      <c r="OI178" s="26"/>
      <c r="OJ178" s="25"/>
      <c r="OK178" s="26"/>
      <c r="OL178" s="25"/>
      <c r="OM178" s="26"/>
      <c r="ON178" s="25"/>
      <c r="OO178" s="26"/>
      <c r="OP178" s="25"/>
      <c r="OQ178" s="26"/>
      <c r="OR178" s="25"/>
      <c r="OS178" s="26"/>
      <c r="OT178" s="25"/>
      <c r="OU178" s="26"/>
      <c r="OV178" s="25"/>
      <c r="OW178" s="26"/>
      <c r="OX178" s="25"/>
      <c r="OY178" s="26"/>
      <c r="OZ178" s="25"/>
      <c r="PA178" s="26"/>
      <c r="PB178" s="25"/>
      <c r="PC178" s="26"/>
      <c r="PD178" s="25"/>
      <c r="PE178" s="26"/>
      <c r="PF178" s="25"/>
      <c r="PG178" s="26"/>
      <c r="PH178" s="25"/>
      <c r="PI178" s="26"/>
      <c r="PJ178" s="25"/>
      <c r="PK178" s="26"/>
      <c r="PL178" s="25"/>
      <c r="PM178" s="26"/>
      <c r="PN178" s="25"/>
      <c r="PO178" s="26"/>
      <c r="PP178" s="25"/>
      <c r="PQ178" s="26"/>
      <c r="PR178" s="25"/>
      <c r="PS178" s="26"/>
      <c r="PT178" s="25"/>
      <c r="PU178" s="26"/>
      <c r="PV178" s="25"/>
      <c r="PW178" s="26"/>
      <c r="PX178" s="25"/>
      <c r="PY178" s="26"/>
      <c r="PZ178" s="25"/>
      <c r="QA178" s="26"/>
      <c r="QB178" s="25"/>
      <c r="QC178" s="26"/>
      <c r="QD178" s="25"/>
      <c r="QE178" s="26"/>
      <c r="QF178" s="25"/>
      <c r="QG178" s="26"/>
      <c r="QH178" s="25"/>
      <c r="QI178" s="26"/>
      <c r="QJ178" s="25"/>
      <c r="QK178" s="26"/>
      <c r="QL178" s="25"/>
      <c r="QM178" s="26"/>
      <c r="QN178" s="25"/>
      <c r="QO178" s="26"/>
      <c r="QP178" s="25"/>
      <c r="QQ178" s="26"/>
      <c r="QR178" s="25"/>
      <c r="QS178" s="26"/>
      <c r="QT178" s="25"/>
      <c r="QU178" s="26"/>
      <c r="QV178" s="25"/>
      <c r="QW178" s="26"/>
      <c r="QX178" s="25"/>
      <c r="QY178" s="26"/>
      <c r="QZ178" s="25"/>
      <c r="RA178" s="26"/>
      <c r="RB178" s="25"/>
      <c r="RC178" s="26"/>
      <c r="RD178" s="25"/>
      <c r="RE178" s="26"/>
      <c r="RF178" s="25"/>
      <c r="RG178" s="26"/>
      <c r="RH178" s="25"/>
      <c r="RI178" s="26"/>
      <c r="RJ178" s="25"/>
      <c r="RK178" s="26"/>
      <c r="RL178" s="25"/>
      <c r="RM178" s="26"/>
      <c r="RN178" s="25"/>
      <c r="RO178" s="26"/>
      <c r="RP178" s="25"/>
      <c r="RQ178" s="26"/>
      <c r="RR178" s="25"/>
      <c r="RS178" s="26"/>
      <c r="RT178" s="25"/>
      <c r="RU178" s="26"/>
      <c r="RV178" s="25"/>
      <c r="RW178" s="26"/>
      <c r="RX178" s="25"/>
      <c r="RY178" s="26"/>
      <c r="RZ178" s="25"/>
      <c r="SA178" s="26"/>
      <c r="SB178" s="25"/>
      <c r="SC178" s="26"/>
      <c r="SD178" s="25"/>
      <c r="SE178" s="26"/>
      <c r="SF178" s="25"/>
      <c r="SG178" s="26"/>
      <c r="SH178" s="25"/>
      <c r="SI178" s="26"/>
      <c r="SJ178" s="25"/>
      <c r="SK178" s="26"/>
      <c r="SL178" s="25"/>
      <c r="SM178" s="26"/>
      <c r="SN178" s="25"/>
      <c r="SO178" s="26"/>
      <c r="SP178" s="25"/>
      <c r="SQ178" s="26"/>
      <c r="SR178" s="25"/>
      <c r="SS178" s="26"/>
      <c r="ST178" s="25"/>
      <c r="SU178" s="26"/>
      <c r="SV178" s="25"/>
      <c r="SW178" s="26"/>
      <c r="SX178" s="25"/>
      <c r="SY178" s="26"/>
      <c r="SZ178" s="25"/>
      <c r="TA178" s="26"/>
      <c r="TB178" s="25"/>
      <c r="TC178" s="26"/>
      <c r="TD178" s="25"/>
      <c r="TE178" s="26"/>
      <c r="TF178" s="25"/>
      <c r="TG178" s="26"/>
      <c r="TH178" s="25"/>
      <c r="TI178" s="26"/>
      <c r="TJ178" s="25"/>
      <c r="TK178" s="26"/>
      <c r="TL178" s="25"/>
      <c r="TM178" s="26"/>
      <c r="TN178" s="25"/>
      <c r="TO178" s="26"/>
      <c r="TP178" s="25"/>
      <c r="TQ178" s="26"/>
      <c r="TR178" s="25"/>
      <c r="TS178" s="26"/>
      <c r="TT178" s="25"/>
      <c r="TU178" s="26"/>
      <c r="TV178" s="25"/>
      <c r="TW178" s="26"/>
      <c r="TX178" s="25"/>
      <c r="TY178" s="26"/>
      <c r="TZ178" s="25"/>
      <c r="UA178" s="26"/>
      <c r="UB178" s="25"/>
      <c r="UC178" s="26"/>
      <c r="UD178" s="25"/>
      <c r="UE178" s="26"/>
      <c r="UF178" s="25"/>
      <c r="UG178" s="26"/>
      <c r="UH178" s="25"/>
      <c r="UI178" s="26"/>
      <c r="UJ178" s="25"/>
      <c r="UK178" s="26"/>
      <c r="UL178" s="25"/>
      <c r="UM178" s="26"/>
      <c r="UN178" s="25"/>
      <c r="UO178" s="26"/>
      <c r="UP178" s="25"/>
      <c r="UQ178" s="26"/>
      <c r="UR178" s="25"/>
      <c r="US178" s="26"/>
      <c r="UT178" s="25"/>
      <c r="UU178" s="26"/>
      <c r="UV178" s="25"/>
      <c r="UW178" s="26"/>
      <c r="UX178" s="25"/>
      <c r="UY178" s="26"/>
      <c r="UZ178" s="25"/>
      <c r="VA178" s="26"/>
      <c r="VB178" s="25"/>
      <c r="VC178" s="26"/>
      <c r="VD178" s="25"/>
      <c r="VE178" s="26"/>
      <c r="VF178" s="25"/>
      <c r="VG178" s="26"/>
      <c r="VH178" s="25"/>
      <c r="VI178" s="26"/>
      <c r="VJ178" s="25"/>
      <c r="VK178" s="26"/>
      <c r="VL178" s="25"/>
      <c r="VM178" s="26"/>
      <c r="VN178" s="25"/>
      <c r="VO178" s="26"/>
      <c r="VP178" s="25"/>
      <c r="VQ178" s="26"/>
      <c r="VR178" s="25"/>
      <c r="VS178" s="26"/>
      <c r="VT178" s="25"/>
      <c r="VU178" s="26"/>
      <c r="VV178" s="25"/>
      <c r="VW178" s="26"/>
      <c r="VX178" s="25"/>
      <c r="VY178" s="26"/>
      <c r="VZ178" s="25"/>
      <c r="WA178" s="26"/>
      <c r="WB178" s="25"/>
      <c r="WC178" s="26"/>
      <c r="WD178" s="25"/>
      <c r="WE178" s="26"/>
      <c r="WF178" s="25"/>
      <c r="WG178" s="26"/>
      <c r="WH178" s="25"/>
      <c r="WI178" s="26"/>
      <c r="WJ178" s="25"/>
      <c r="WK178" s="26"/>
      <c r="WL178" s="25"/>
      <c r="WM178" s="26"/>
      <c r="WN178" s="25"/>
      <c r="WO178" s="26"/>
      <c r="WP178" s="25"/>
      <c r="WQ178" s="26"/>
      <c r="WR178" s="25"/>
      <c r="WS178" s="26"/>
      <c r="WT178" s="25"/>
      <c r="WU178" s="26"/>
      <c r="WV178" s="25"/>
      <c r="WW178" s="26"/>
      <c r="WX178" s="25"/>
      <c r="WY178" s="26"/>
      <c r="WZ178" s="25"/>
      <c r="XA178" s="26"/>
      <c r="XB178" s="25"/>
      <c r="XC178" s="26"/>
      <c r="XD178" s="25"/>
      <c r="XE178" s="26"/>
      <c r="XF178" s="25"/>
      <c r="XG178" s="26"/>
      <c r="XH178" s="25"/>
      <c r="XI178" s="26"/>
      <c r="XJ178" s="25"/>
      <c r="XK178" s="26"/>
      <c r="XL178" s="25"/>
      <c r="XM178" s="26"/>
      <c r="XN178" s="25"/>
      <c r="XO178" s="26"/>
      <c r="XP178" s="25"/>
      <c r="XQ178" s="26"/>
      <c r="XR178" s="25"/>
      <c r="XS178" s="26"/>
      <c r="XT178" s="25"/>
      <c r="XU178" s="26"/>
      <c r="XV178" s="25"/>
      <c r="XW178" s="26"/>
      <c r="XX178" s="25"/>
      <c r="XY178" s="26"/>
      <c r="XZ178" s="25"/>
      <c r="YA178" s="26"/>
      <c r="YB178" s="25"/>
      <c r="YC178" s="26"/>
      <c r="YD178" s="25"/>
      <c r="YE178" s="26"/>
      <c r="YF178" s="25"/>
      <c r="YG178" s="26"/>
      <c r="YH178" s="25"/>
      <c r="YI178" s="26"/>
      <c r="YJ178" s="25"/>
      <c r="YK178" s="26"/>
      <c r="YL178" s="25"/>
      <c r="YM178" s="26"/>
      <c r="YN178" s="25"/>
      <c r="YO178" s="26"/>
      <c r="YP178" s="25"/>
      <c r="YQ178" s="26"/>
      <c r="YR178" s="25"/>
      <c r="YS178" s="26"/>
      <c r="YT178" s="25"/>
      <c r="YU178" s="26"/>
      <c r="YV178" s="25"/>
      <c r="YW178" s="26"/>
      <c r="YX178" s="25"/>
      <c r="YY178" s="26"/>
      <c r="YZ178" s="25"/>
      <c r="ZA178" s="26"/>
      <c r="ZB178" s="25"/>
      <c r="ZC178" s="26"/>
      <c r="ZD178" s="25"/>
      <c r="ZE178" s="26"/>
      <c r="ZF178" s="25"/>
      <c r="ZG178" s="26"/>
      <c r="ZH178" s="25"/>
      <c r="ZI178" s="26"/>
      <c r="ZJ178" s="25"/>
      <c r="ZK178" s="26"/>
      <c r="ZL178" s="25"/>
      <c r="ZM178" s="26"/>
      <c r="ZN178" s="25"/>
      <c r="ZO178" s="26"/>
      <c r="ZP178" s="25"/>
      <c r="ZQ178" s="26"/>
      <c r="ZR178" s="25"/>
      <c r="ZS178" s="26"/>
      <c r="ZT178" s="25"/>
      <c r="ZU178" s="26"/>
      <c r="ZV178" s="25"/>
      <c r="ZW178" s="26"/>
      <c r="ZX178" s="25"/>
      <c r="ZY178" s="26"/>
      <c r="ZZ178" s="25"/>
      <c r="AAA178" s="26"/>
      <c r="AAB178" s="25"/>
      <c r="AAC178" s="26"/>
      <c r="AAD178" s="25"/>
      <c r="AAE178" s="26"/>
      <c r="AAF178" s="25"/>
      <c r="AAG178" s="26"/>
      <c r="AAH178" s="25"/>
      <c r="AAI178" s="26"/>
      <c r="AAJ178" s="25"/>
      <c r="AAK178" s="26"/>
      <c r="AAL178" s="25"/>
      <c r="AAM178" s="26"/>
      <c r="AAN178" s="25"/>
      <c r="AAO178" s="26"/>
      <c r="AAP178" s="25"/>
      <c r="AAQ178" s="26"/>
      <c r="AAR178" s="25"/>
      <c r="AAS178" s="26"/>
      <c r="AAT178" s="25"/>
      <c r="AAU178" s="26"/>
      <c r="AAV178" s="25"/>
      <c r="AAW178" s="26"/>
      <c r="AAX178" s="25"/>
      <c r="AAY178" s="26"/>
      <c r="AAZ178" s="25"/>
      <c r="ABA178" s="26"/>
      <c r="ABB178" s="25"/>
      <c r="ABC178" s="26"/>
      <c r="ABD178" s="25"/>
      <c r="ABE178" s="26"/>
      <c r="ABF178" s="25"/>
      <c r="ABG178" s="26"/>
      <c r="ABH178" s="25"/>
      <c r="ABI178" s="26"/>
      <c r="ABJ178" s="25"/>
      <c r="ABK178" s="26"/>
      <c r="ABL178" s="25"/>
      <c r="ABM178" s="26"/>
      <c r="ABN178" s="25"/>
      <c r="ABO178" s="26"/>
      <c r="ABP178" s="25"/>
      <c r="ABQ178" s="26"/>
      <c r="ABR178" s="25"/>
      <c r="ABS178" s="26"/>
      <c r="ABT178" s="25"/>
      <c r="ABU178" s="26"/>
      <c r="ABV178" s="25"/>
      <c r="ABW178" s="26"/>
      <c r="ABX178" s="25"/>
      <c r="ABY178" s="26"/>
      <c r="ABZ178" s="25"/>
      <c r="ACA178" s="26"/>
      <c r="ACB178" s="25"/>
      <c r="ACC178" s="26"/>
      <c r="ACD178" s="25"/>
      <c r="ACE178" s="26"/>
      <c r="ACF178" s="25"/>
      <c r="ACG178" s="26"/>
      <c r="ACH178" s="25"/>
      <c r="ACI178" s="26"/>
      <c r="ACJ178" s="25"/>
      <c r="ACK178" s="26"/>
      <c r="ACL178" s="25"/>
      <c r="ACM178" s="26"/>
      <c r="ACN178" s="25"/>
      <c r="ACO178" s="26"/>
      <c r="ACP178" s="25"/>
      <c r="ACQ178" s="26"/>
      <c r="ACR178" s="25"/>
      <c r="ACS178" s="26"/>
      <c r="ACT178" s="25"/>
      <c r="ACU178" s="26"/>
      <c r="ACV178" s="25"/>
      <c r="ACW178" s="26"/>
      <c r="ACX178" s="25"/>
      <c r="ACY178" s="26"/>
      <c r="ACZ178" s="25"/>
      <c r="ADA178" s="26"/>
      <c r="ADB178" s="25"/>
      <c r="ADC178" s="26"/>
      <c r="ADD178" s="25"/>
      <c r="ADE178" s="26"/>
      <c r="ADF178" s="25"/>
      <c r="ADG178" s="26"/>
      <c r="ADH178" s="25"/>
      <c r="ADI178" s="26"/>
      <c r="ADJ178" s="25"/>
      <c r="ADK178" s="26"/>
      <c r="ADL178" s="25"/>
      <c r="ADM178" s="26"/>
      <c r="ADN178" s="25"/>
      <c r="ADO178" s="26"/>
      <c r="ADP178" s="25"/>
      <c r="ADQ178" s="26"/>
      <c r="ADR178" s="25"/>
      <c r="ADS178" s="26"/>
      <c r="ADT178" s="25"/>
      <c r="ADU178" s="26"/>
      <c r="ADV178" s="25"/>
      <c r="ADW178" s="26"/>
      <c r="ADX178" s="25"/>
      <c r="ADY178" s="26"/>
      <c r="ADZ178" s="25"/>
      <c r="AEA178" s="26"/>
      <c r="AEB178" s="25"/>
      <c r="AEC178" s="26"/>
      <c r="AED178" s="25"/>
      <c r="AEE178" s="26"/>
      <c r="AEF178" s="25"/>
      <c r="AEG178" s="26"/>
      <c r="AEH178" s="25"/>
      <c r="AEI178" s="26"/>
      <c r="AEJ178" s="25"/>
      <c r="AEK178" s="26"/>
      <c r="AEL178" s="25"/>
      <c r="AEM178" s="26"/>
      <c r="AEN178" s="25"/>
      <c r="AEO178" s="26"/>
      <c r="AEP178" s="25"/>
      <c r="AEQ178" s="26"/>
      <c r="AER178" s="25"/>
      <c r="AES178" s="26"/>
      <c r="AET178" s="25"/>
      <c r="AEU178" s="26"/>
      <c r="AEV178" s="25"/>
      <c r="AEW178" s="26"/>
      <c r="AEX178" s="25"/>
      <c r="AEY178" s="26"/>
      <c r="AEZ178" s="25"/>
      <c r="AFA178" s="26"/>
      <c r="AFB178" s="25"/>
      <c r="AFC178" s="26"/>
      <c r="AFD178" s="25"/>
      <c r="AFE178" s="26"/>
      <c r="AFF178" s="25"/>
      <c r="AFG178" s="26"/>
      <c r="AFH178" s="25"/>
      <c r="AFI178" s="26"/>
      <c r="AFJ178" s="25"/>
      <c r="AFK178" s="26"/>
      <c r="AFL178" s="25"/>
      <c r="AFM178" s="26"/>
      <c r="AFN178" s="25"/>
      <c r="AFO178" s="26"/>
      <c r="AFP178" s="25"/>
      <c r="AFQ178" s="26"/>
      <c r="AFR178" s="25"/>
      <c r="AFS178" s="26"/>
      <c r="AFT178" s="25"/>
      <c r="AFU178" s="26"/>
      <c r="AFV178" s="25"/>
      <c r="AFW178" s="26"/>
      <c r="AFX178" s="25"/>
      <c r="AFY178" s="26"/>
      <c r="AFZ178" s="25"/>
      <c r="AGA178" s="26"/>
      <c r="AGB178" s="25"/>
      <c r="AGC178" s="26"/>
      <c r="AGD178" s="25"/>
      <c r="AGE178" s="26"/>
      <c r="AGF178" s="25"/>
      <c r="AGG178" s="26"/>
      <c r="AGH178" s="25"/>
      <c r="AGI178" s="26"/>
      <c r="AGJ178" s="25"/>
      <c r="AGK178" s="26"/>
      <c r="AGL178" s="25"/>
      <c r="AGM178" s="26"/>
      <c r="AGN178" s="25"/>
      <c r="AGO178" s="26"/>
      <c r="AGP178" s="25"/>
      <c r="AGQ178" s="26"/>
      <c r="AGR178" s="25"/>
      <c r="AGS178" s="26"/>
      <c r="AGT178" s="25"/>
      <c r="AGU178" s="26"/>
      <c r="AGV178" s="25"/>
      <c r="AGW178" s="26"/>
      <c r="AGX178" s="25"/>
      <c r="AGY178" s="26"/>
      <c r="AGZ178" s="25"/>
      <c r="AHA178" s="26"/>
      <c r="AHB178" s="25"/>
      <c r="AHC178" s="26"/>
      <c r="AHD178" s="25"/>
      <c r="AHE178" s="26"/>
      <c r="AHF178" s="25"/>
      <c r="AHG178" s="26"/>
      <c r="AHH178" s="25"/>
      <c r="AHI178" s="26"/>
      <c r="AHJ178" s="25"/>
      <c r="AHK178" s="26"/>
      <c r="AHL178" s="25"/>
      <c r="AHM178" s="26"/>
      <c r="AHN178" s="25"/>
      <c r="AHO178" s="26"/>
      <c r="AHP178" s="25"/>
      <c r="AHQ178" s="26"/>
      <c r="AHR178" s="25"/>
      <c r="AHS178" s="26"/>
      <c r="AHT178" s="25"/>
      <c r="AHU178" s="26"/>
      <c r="AHV178" s="25"/>
      <c r="AHW178" s="26"/>
      <c r="AHX178" s="25"/>
      <c r="AHY178" s="26"/>
      <c r="AHZ178" s="25"/>
      <c r="AIA178" s="26"/>
      <c r="AIB178" s="25"/>
      <c r="AIC178" s="26"/>
      <c r="AID178" s="25"/>
      <c r="AIE178" s="26"/>
      <c r="AIF178" s="25"/>
      <c r="AIG178" s="26"/>
      <c r="AIH178" s="25"/>
      <c r="AII178" s="26"/>
      <c r="AIJ178" s="25"/>
      <c r="AIK178" s="26"/>
      <c r="AIL178" s="25"/>
      <c r="AIM178" s="26"/>
      <c r="AIN178" s="25"/>
      <c r="AIO178" s="26"/>
      <c r="AIP178" s="25"/>
      <c r="AIQ178" s="26"/>
      <c r="AIR178" s="25"/>
      <c r="AIS178" s="26"/>
      <c r="AIT178" s="25"/>
      <c r="AIU178" s="26"/>
      <c r="AIV178" s="25"/>
      <c r="AIW178" s="26"/>
      <c r="AIX178" s="25"/>
      <c r="AIY178" s="26"/>
      <c r="AIZ178" s="25"/>
      <c r="AJA178" s="26"/>
      <c r="AJB178" s="25"/>
      <c r="AJC178" s="26"/>
      <c r="AJD178" s="25"/>
      <c r="AJE178" s="26"/>
      <c r="AJF178" s="25"/>
      <c r="AJG178" s="26"/>
      <c r="AJH178" s="25"/>
      <c r="AJI178" s="26"/>
      <c r="AJJ178" s="25"/>
      <c r="AJK178" s="26"/>
      <c r="AJL178" s="25"/>
      <c r="AJM178" s="26"/>
      <c r="AJN178" s="25"/>
      <c r="AJO178" s="26"/>
      <c r="AJP178" s="25"/>
      <c r="AJQ178" s="26"/>
      <c r="AJR178" s="25"/>
      <c r="AJS178" s="26"/>
      <c r="AJT178" s="25"/>
      <c r="AJU178" s="26"/>
      <c r="AJV178" s="25"/>
      <c r="AJW178" s="26"/>
      <c r="AJX178" s="25"/>
      <c r="AJY178" s="26"/>
      <c r="AJZ178" s="25"/>
      <c r="AKA178" s="26"/>
      <c r="AKB178" s="25"/>
      <c r="AKC178" s="26"/>
      <c r="AKD178" s="25"/>
      <c r="AKE178" s="26"/>
      <c r="AKF178" s="25"/>
      <c r="AKG178" s="26"/>
      <c r="AKH178" s="25"/>
      <c r="AKI178" s="26"/>
      <c r="AKJ178" s="25"/>
      <c r="AKK178" s="26"/>
      <c r="AKL178" s="25"/>
      <c r="AKM178" s="26"/>
      <c r="AKN178" s="25"/>
      <c r="AKO178" s="26"/>
      <c r="AKP178" s="25"/>
      <c r="AKQ178" s="26"/>
      <c r="AKR178" s="25"/>
      <c r="AKS178" s="26"/>
      <c r="AKT178" s="25"/>
      <c r="AKU178" s="26"/>
      <c r="AKV178" s="25"/>
      <c r="AKW178" s="26"/>
      <c r="AKX178" s="25"/>
      <c r="AKY178" s="26"/>
      <c r="AKZ178" s="25"/>
      <c r="ALA178" s="26"/>
      <c r="ALB178" s="25"/>
      <c r="ALC178" s="26"/>
      <c r="ALD178" s="25"/>
      <c r="ALE178" s="26"/>
      <c r="ALF178" s="25"/>
      <c r="ALG178" s="26"/>
      <c r="ALH178" s="25"/>
      <c r="ALI178" s="26"/>
      <c r="ALJ178" s="25"/>
      <c r="ALK178" s="26"/>
      <c r="ALL178" s="25"/>
      <c r="ALM178" s="26"/>
      <c r="ALN178" s="25"/>
      <c r="ALO178" s="26"/>
      <c r="ALP178" s="25"/>
      <c r="ALQ178" s="26"/>
      <c r="ALR178" s="25"/>
      <c r="ALS178" s="26"/>
      <c r="ALT178" s="25"/>
      <c r="ALU178" s="26"/>
      <c r="ALV178" s="25"/>
      <c r="ALW178" s="26"/>
      <c r="ALX178" s="25"/>
      <c r="ALY178" s="26"/>
      <c r="ALZ178" s="25"/>
      <c r="AMA178" s="26"/>
      <c r="AMB178" s="25"/>
      <c r="AMC178" s="26"/>
      <c r="AMD178" s="25"/>
      <c r="AME178" s="26"/>
      <c r="AMF178" s="25"/>
      <c r="AMG178" s="26"/>
      <c r="AMH178" s="25"/>
      <c r="AMI178" s="26"/>
      <c r="AMJ178" s="25"/>
      <c r="AMK178" s="26"/>
      <c r="AML178" s="25"/>
      <c r="AMM178" s="26"/>
      <c r="AMN178" s="25"/>
      <c r="AMO178" s="26"/>
      <c r="AMP178" s="25"/>
      <c r="AMQ178" s="26"/>
      <c r="AMR178" s="25"/>
      <c r="AMS178" s="26"/>
      <c r="AMT178" s="25"/>
      <c r="AMU178" s="26"/>
      <c r="AMV178" s="25"/>
      <c r="AMW178" s="26"/>
      <c r="AMX178" s="25"/>
      <c r="AMY178" s="26"/>
      <c r="AMZ178" s="25"/>
      <c r="ANA178" s="26"/>
      <c r="ANB178" s="25"/>
      <c r="ANC178" s="26"/>
      <c r="AND178" s="25"/>
      <c r="ANE178" s="26"/>
      <c r="ANF178" s="25"/>
      <c r="ANG178" s="26"/>
      <c r="ANH178" s="25"/>
      <c r="ANI178" s="26"/>
      <c r="ANJ178" s="25"/>
      <c r="ANK178" s="26"/>
      <c r="ANL178" s="25"/>
      <c r="ANM178" s="26"/>
      <c r="ANN178" s="25"/>
      <c r="ANO178" s="26"/>
      <c r="ANP178" s="25"/>
      <c r="ANQ178" s="26"/>
      <c r="ANR178" s="25"/>
      <c r="ANS178" s="26"/>
      <c r="ANT178" s="25"/>
      <c r="ANU178" s="26"/>
      <c r="ANV178" s="25"/>
      <c r="ANW178" s="26"/>
      <c r="ANX178" s="25"/>
      <c r="ANY178" s="26"/>
      <c r="ANZ178" s="25"/>
      <c r="AOA178" s="26"/>
      <c r="AOB178" s="25"/>
      <c r="AOC178" s="26"/>
      <c r="AOD178" s="25"/>
      <c r="AOE178" s="26"/>
      <c r="AOF178" s="25"/>
      <c r="AOG178" s="26"/>
      <c r="AOH178" s="25"/>
      <c r="AOI178" s="26"/>
      <c r="AOJ178" s="25"/>
      <c r="AOK178" s="26"/>
      <c r="AOL178" s="25"/>
      <c r="AOM178" s="26"/>
      <c r="AON178" s="25"/>
      <c r="AOO178" s="26"/>
      <c r="AOP178" s="25"/>
      <c r="AOQ178" s="26"/>
      <c r="AOR178" s="25"/>
      <c r="AOS178" s="26"/>
      <c r="AOT178" s="25"/>
      <c r="AOU178" s="26"/>
      <c r="AOV178" s="25"/>
      <c r="AOW178" s="26"/>
      <c r="AOX178" s="25"/>
      <c r="AOY178" s="26"/>
      <c r="AOZ178" s="25"/>
      <c r="APA178" s="26"/>
      <c r="APB178" s="25"/>
      <c r="APC178" s="26"/>
      <c r="APD178" s="25"/>
      <c r="APE178" s="26"/>
      <c r="APF178" s="25"/>
      <c r="APG178" s="26"/>
      <c r="APH178" s="25"/>
      <c r="API178" s="26"/>
      <c r="APJ178" s="25"/>
      <c r="APK178" s="26"/>
      <c r="APL178" s="25"/>
      <c r="APM178" s="26"/>
      <c r="APN178" s="25"/>
      <c r="APO178" s="26"/>
      <c r="APP178" s="25"/>
      <c r="APQ178" s="26"/>
      <c r="APR178" s="25"/>
      <c r="APS178" s="26"/>
      <c r="APT178" s="25"/>
      <c r="APU178" s="26"/>
      <c r="APV178" s="25"/>
      <c r="APW178" s="26"/>
      <c r="APX178" s="25"/>
      <c r="APY178" s="26"/>
      <c r="APZ178" s="25"/>
      <c r="AQA178" s="26"/>
      <c r="AQB178" s="25"/>
      <c r="AQC178" s="26"/>
      <c r="AQD178" s="25"/>
      <c r="AQE178" s="26"/>
      <c r="AQF178" s="25"/>
      <c r="AQG178" s="26"/>
      <c r="AQH178" s="25"/>
      <c r="AQI178" s="26"/>
      <c r="AQJ178" s="25"/>
      <c r="AQK178" s="26"/>
      <c r="AQL178" s="25"/>
      <c r="AQM178" s="26"/>
      <c r="AQN178" s="25"/>
      <c r="AQO178" s="26"/>
      <c r="AQP178" s="25"/>
      <c r="AQQ178" s="26"/>
      <c r="AQR178" s="25"/>
      <c r="AQS178" s="26"/>
      <c r="AQT178" s="25"/>
      <c r="AQU178" s="26"/>
      <c r="AQV178" s="25"/>
      <c r="AQW178" s="26"/>
      <c r="AQX178" s="25"/>
      <c r="AQY178" s="26"/>
      <c r="AQZ178" s="25"/>
      <c r="ARA178" s="26"/>
      <c r="ARB178" s="25"/>
      <c r="ARC178" s="26"/>
      <c r="ARD178" s="25"/>
      <c r="ARE178" s="26"/>
      <c r="ARF178" s="25"/>
      <c r="ARG178" s="26"/>
      <c r="ARH178" s="25"/>
      <c r="ARI178" s="26"/>
      <c r="ARJ178" s="25"/>
      <c r="ARK178" s="26"/>
      <c r="ARL178" s="25"/>
      <c r="ARM178" s="26"/>
      <c r="ARN178" s="25"/>
      <c r="ARO178" s="26"/>
      <c r="ARP178" s="25"/>
      <c r="ARQ178" s="26"/>
      <c r="ARR178" s="25"/>
      <c r="ARS178" s="26"/>
      <c r="ART178" s="25"/>
      <c r="ARU178" s="26"/>
      <c r="ARV178" s="25"/>
      <c r="ARW178" s="26"/>
      <c r="ARX178" s="25"/>
      <c r="ARY178" s="26"/>
      <c r="ARZ178" s="25"/>
      <c r="ASA178" s="26"/>
      <c r="ASB178" s="25"/>
      <c r="ASC178" s="26"/>
      <c r="ASD178" s="25"/>
      <c r="ASE178" s="26"/>
      <c r="ASF178" s="25"/>
      <c r="ASG178" s="26"/>
      <c r="ASH178" s="25"/>
      <c r="ASI178" s="26"/>
      <c r="ASJ178" s="25"/>
      <c r="ASK178" s="26"/>
      <c r="ASL178" s="25"/>
      <c r="ASM178" s="26"/>
      <c r="ASN178" s="25"/>
      <c r="ASO178" s="26"/>
      <c r="ASP178" s="25"/>
      <c r="ASQ178" s="26"/>
      <c r="ASR178" s="25"/>
      <c r="ASS178" s="26"/>
      <c r="AST178" s="25"/>
      <c r="ASU178" s="26"/>
      <c r="ASV178" s="25"/>
      <c r="ASW178" s="26"/>
      <c r="ASX178" s="25"/>
      <c r="ASY178" s="26"/>
      <c r="ASZ178" s="25"/>
      <c r="ATA178" s="26"/>
      <c r="ATB178" s="25"/>
      <c r="ATC178" s="26"/>
      <c r="ATD178" s="25"/>
      <c r="ATE178" s="26"/>
      <c r="ATF178" s="25"/>
      <c r="ATG178" s="26"/>
      <c r="ATH178" s="25"/>
      <c r="ATI178" s="26"/>
      <c r="ATJ178" s="25"/>
      <c r="ATK178" s="26"/>
      <c r="ATL178" s="25"/>
      <c r="ATM178" s="26"/>
      <c r="ATN178" s="25"/>
      <c r="ATO178" s="26"/>
      <c r="ATP178" s="25"/>
      <c r="ATQ178" s="26"/>
      <c r="ATR178" s="25"/>
      <c r="ATS178" s="26"/>
      <c r="ATT178" s="25"/>
      <c r="ATU178" s="26"/>
      <c r="ATV178" s="25"/>
      <c r="ATW178" s="26"/>
      <c r="ATX178" s="25"/>
      <c r="ATY178" s="26"/>
      <c r="ATZ178" s="25"/>
      <c r="AUA178" s="26"/>
      <c r="AUB178" s="25"/>
      <c r="AUC178" s="26"/>
      <c r="AUD178" s="25"/>
      <c r="AUE178" s="26"/>
      <c r="AUF178" s="25"/>
      <c r="AUG178" s="26"/>
      <c r="AUH178" s="25"/>
      <c r="AUI178" s="26"/>
      <c r="AUJ178" s="25"/>
      <c r="AUK178" s="26"/>
      <c r="AUL178" s="25"/>
      <c r="AUM178" s="26"/>
      <c r="AUN178" s="25"/>
      <c r="AUO178" s="26"/>
      <c r="AUP178" s="25"/>
      <c r="AUQ178" s="26"/>
      <c r="AUR178" s="25"/>
      <c r="AUS178" s="26"/>
      <c r="AUT178" s="25"/>
      <c r="AUU178" s="26"/>
      <c r="AUV178" s="25"/>
      <c r="AUW178" s="26"/>
      <c r="AUX178" s="25"/>
      <c r="AUY178" s="26"/>
      <c r="AUZ178" s="25"/>
      <c r="AVA178" s="26"/>
      <c r="AVB178" s="25"/>
      <c r="AVC178" s="26"/>
      <c r="AVD178" s="25"/>
      <c r="AVE178" s="26"/>
      <c r="AVF178" s="25"/>
      <c r="AVG178" s="26"/>
      <c r="AVH178" s="25"/>
      <c r="AVI178" s="26"/>
      <c r="AVJ178" s="25"/>
      <c r="AVK178" s="26"/>
      <c r="AVL178" s="25"/>
      <c r="AVM178" s="26"/>
      <c r="AVN178" s="25"/>
      <c r="AVO178" s="26"/>
      <c r="AVP178" s="25"/>
      <c r="AVQ178" s="26"/>
      <c r="AVR178" s="25"/>
      <c r="AVS178" s="26"/>
      <c r="AVT178" s="25"/>
      <c r="AVU178" s="26"/>
      <c r="AVV178" s="25"/>
      <c r="AVW178" s="26"/>
      <c r="AVX178" s="25"/>
      <c r="AVY178" s="26"/>
      <c r="AVZ178" s="25"/>
      <c r="AWA178" s="26"/>
      <c r="AWB178" s="25"/>
      <c r="AWC178" s="26"/>
      <c r="AWD178" s="25"/>
      <c r="AWE178" s="26"/>
      <c r="AWF178" s="25"/>
      <c r="AWG178" s="26"/>
      <c r="AWH178" s="25"/>
      <c r="AWI178" s="26"/>
      <c r="AWJ178" s="25"/>
      <c r="AWK178" s="26"/>
      <c r="AWL178" s="25"/>
      <c r="AWM178" s="26"/>
      <c r="AWN178" s="25"/>
      <c r="AWO178" s="26"/>
      <c r="AWP178" s="25"/>
      <c r="AWQ178" s="26"/>
      <c r="AWR178" s="25"/>
      <c r="AWS178" s="26"/>
      <c r="AWT178" s="25"/>
      <c r="AWU178" s="26"/>
      <c r="AWV178" s="25"/>
      <c r="AWW178" s="26"/>
      <c r="AWX178" s="25"/>
      <c r="AWY178" s="26"/>
      <c r="AWZ178" s="25"/>
      <c r="AXA178" s="26"/>
      <c r="AXB178" s="25"/>
      <c r="AXC178" s="26"/>
      <c r="AXD178" s="25"/>
      <c r="AXE178" s="26"/>
      <c r="AXF178" s="25"/>
      <c r="AXG178" s="26"/>
      <c r="AXH178" s="25"/>
      <c r="AXI178" s="26"/>
      <c r="AXJ178" s="25"/>
      <c r="AXK178" s="26"/>
      <c r="AXL178" s="25"/>
      <c r="AXM178" s="26"/>
      <c r="AXN178" s="25"/>
      <c r="AXO178" s="26"/>
      <c r="AXP178" s="25"/>
      <c r="AXQ178" s="26"/>
      <c r="AXR178" s="25"/>
      <c r="AXS178" s="26"/>
      <c r="AXT178" s="25"/>
      <c r="AXU178" s="26"/>
      <c r="AXV178" s="25"/>
      <c r="AXW178" s="26"/>
      <c r="AXX178" s="25"/>
      <c r="AXY178" s="26"/>
      <c r="AXZ178" s="25"/>
      <c r="AYA178" s="26"/>
      <c r="AYB178" s="25"/>
      <c r="AYC178" s="26"/>
      <c r="AYD178" s="25"/>
      <c r="AYE178" s="26"/>
      <c r="AYF178" s="25"/>
      <c r="AYG178" s="26"/>
      <c r="AYH178" s="25"/>
      <c r="AYI178" s="26"/>
      <c r="AYJ178" s="25"/>
      <c r="AYK178" s="26"/>
      <c r="AYL178" s="25"/>
      <c r="AYM178" s="26"/>
      <c r="AYN178" s="25"/>
      <c r="AYO178" s="26"/>
      <c r="AYP178" s="25"/>
      <c r="AYQ178" s="26"/>
      <c r="AYR178" s="25"/>
      <c r="AYS178" s="26"/>
      <c r="AYT178" s="25"/>
      <c r="AYU178" s="26"/>
      <c r="AYV178" s="25"/>
      <c r="AYW178" s="26"/>
      <c r="AYX178" s="25"/>
      <c r="AYY178" s="26"/>
      <c r="AYZ178" s="25"/>
      <c r="AZA178" s="26"/>
      <c r="AZB178" s="25"/>
      <c r="AZC178" s="26"/>
      <c r="AZD178" s="25"/>
      <c r="AZE178" s="26"/>
      <c r="AZF178" s="25"/>
      <c r="AZG178" s="26"/>
      <c r="AZH178" s="25"/>
      <c r="AZI178" s="26"/>
      <c r="AZJ178" s="25"/>
      <c r="AZK178" s="26"/>
      <c r="AZL178" s="25"/>
      <c r="AZM178" s="26"/>
      <c r="AZN178" s="25"/>
      <c r="AZO178" s="26"/>
      <c r="AZP178" s="25"/>
      <c r="AZQ178" s="26"/>
      <c r="AZR178" s="25"/>
      <c r="AZS178" s="26"/>
      <c r="AZT178" s="25"/>
      <c r="AZU178" s="26"/>
      <c r="AZV178" s="25"/>
      <c r="AZW178" s="26"/>
      <c r="AZX178" s="25"/>
      <c r="AZY178" s="26"/>
      <c r="AZZ178" s="25"/>
      <c r="BAA178" s="26"/>
      <c r="BAB178" s="25"/>
      <c r="BAC178" s="26"/>
      <c r="BAD178" s="25"/>
      <c r="BAE178" s="26"/>
      <c r="BAF178" s="25"/>
      <c r="BAG178" s="26"/>
      <c r="BAH178" s="25"/>
      <c r="BAI178" s="26"/>
      <c r="BAJ178" s="25"/>
      <c r="BAK178" s="26"/>
      <c r="BAL178" s="25"/>
      <c r="BAM178" s="26"/>
      <c r="BAN178" s="25"/>
      <c r="BAO178" s="26"/>
      <c r="BAP178" s="25"/>
      <c r="BAQ178" s="26"/>
      <c r="BAR178" s="25"/>
      <c r="BAS178" s="26"/>
      <c r="BAT178" s="25"/>
      <c r="BAU178" s="26"/>
      <c r="BAV178" s="25"/>
      <c r="BAW178" s="26"/>
      <c r="BAX178" s="25"/>
      <c r="BAY178" s="26"/>
      <c r="BAZ178" s="25"/>
      <c r="BBA178" s="26"/>
      <c r="BBB178" s="25"/>
      <c r="BBC178" s="26"/>
      <c r="BBD178" s="25"/>
      <c r="BBE178" s="26"/>
      <c r="BBF178" s="25"/>
      <c r="BBG178" s="26"/>
      <c r="BBH178" s="25"/>
      <c r="BBI178" s="26"/>
      <c r="BBJ178" s="25"/>
      <c r="BBK178" s="26"/>
      <c r="BBL178" s="25"/>
      <c r="BBM178" s="26"/>
      <c r="BBN178" s="25"/>
      <c r="BBO178" s="26"/>
      <c r="BBP178" s="25"/>
      <c r="BBQ178" s="26"/>
      <c r="BBR178" s="25"/>
      <c r="BBS178" s="26"/>
      <c r="BBT178" s="25"/>
      <c r="BBU178" s="26"/>
      <c r="BBV178" s="25"/>
      <c r="BBW178" s="26"/>
      <c r="BBX178" s="25"/>
      <c r="BBY178" s="26"/>
      <c r="BBZ178" s="25"/>
      <c r="BCA178" s="26"/>
      <c r="BCB178" s="25"/>
      <c r="BCC178" s="26"/>
      <c r="BCD178" s="25"/>
      <c r="BCE178" s="26"/>
      <c r="BCF178" s="25"/>
      <c r="BCG178" s="26"/>
      <c r="BCH178" s="25"/>
      <c r="BCI178" s="26"/>
      <c r="BCJ178" s="25"/>
      <c r="BCK178" s="26"/>
      <c r="BCL178" s="25"/>
      <c r="BCM178" s="26"/>
      <c r="BCN178" s="25"/>
      <c r="BCO178" s="26"/>
      <c r="BCP178" s="25"/>
      <c r="BCQ178" s="26"/>
      <c r="BCR178" s="25"/>
      <c r="BCS178" s="26"/>
      <c r="BCT178" s="25"/>
      <c r="BCU178" s="26"/>
      <c r="BCV178" s="25"/>
      <c r="BCW178" s="26"/>
      <c r="BCX178" s="25"/>
      <c r="BCY178" s="26"/>
      <c r="BCZ178" s="25"/>
      <c r="BDA178" s="26"/>
      <c r="BDB178" s="25"/>
      <c r="BDC178" s="26"/>
      <c r="BDD178" s="25"/>
      <c r="BDE178" s="26"/>
      <c r="BDF178" s="25"/>
      <c r="BDG178" s="26"/>
      <c r="BDH178" s="25"/>
      <c r="BDI178" s="26"/>
      <c r="BDJ178" s="25"/>
      <c r="BDK178" s="26"/>
      <c r="BDL178" s="25"/>
      <c r="BDM178" s="26"/>
      <c r="BDN178" s="25"/>
      <c r="BDO178" s="26"/>
      <c r="BDP178" s="25"/>
      <c r="BDQ178" s="26"/>
      <c r="BDR178" s="25"/>
      <c r="BDS178" s="26"/>
      <c r="BDT178" s="25"/>
      <c r="BDU178" s="26"/>
      <c r="BDV178" s="25"/>
      <c r="BDW178" s="26"/>
      <c r="BDX178" s="25"/>
      <c r="BDY178" s="26"/>
      <c r="BDZ178" s="25"/>
      <c r="BEA178" s="26"/>
      <c r="BEB178" s="25"/>
      <c r="BEC178" s="26"/>
      <c r="BED178" s="25"/>
      <c r="BEE178" s="26"/>
      <c r="BEF178" s="25"/>
      <c r="BEG178" s="26"/>
      <c r="BEH178" s="25"/>
      <c r="BEI178" s="26"/>
      <c r="BEJ178" s="25"/>
      <c r="BEK178" s="26"/>
      <c r="BEL178" s="25"/>
      <c r="BEM178" s="26"/>
      <c r="BEN178" s="25"/>
      <c r="BEO178" s="26"/>
      <c r="BEP178" s="25"/>
      <c r="BEQ178" s="26"/>
      <c r="BER178" s="25"/>
      <c r="BES178" s="26"/>
      <c r="BET178" s="25"/>
      <c r="BEU178" s="26"/>
      <c r="BEV178" s="25"/>
      <c r="BEW178" s="26"/>
      <c r="BEX178" s="25"/>
      <c r="BEY178" s="26"/>
      <c r="BEZ178" s="25"/>
      <c r="BFA178" s="26"/>
      <c r="BFB178" s="25"/>
      <c r="BFC178" s="26"/>
      <c r="BFD178" s="25"/>
      <c r="BFE178" s="26"/>
      <c r="BFF178" s="25"/>
      <c r="BFG178" s="26"/>
      <c r="BFH178" s="25"/>
      <c r="BFI178" s="26"/>
      <c r="BFJ178" s="25"/>
      <c r="BFK178" s="26"/>
      <c r="BFL178" s="25"/>
      <c r="BFM178" s="26"/>
      <c r="BFN178" s="25"/>
      <c r="BFO178" s="26"/>
      <c r="BFP178" s="25"/>
      <c r="BFQ178" s="26"/>
      <c r="BFR178" s="25"/>
      <c r="BFS178" s="26"/>
      <c r="BFT178" s="25"/>
      <c r="BFU178" s="26"/>
      <c r="BFV178" s="25"/>
      <c r="BFW178" s="26"/>
      <c r="BFX178" s="25"/>
      <c r="BFY178" s="26"/>
      <c r="BFZ178" s="25"/>
      <c r="BGA178" s="26"/>
      <c r="BGB178" s="25"/>
      <c r="BGC178" s="26"/>
      <c r="BGD178" s="25"/>
      <c r="BGE178" s="26"/>
      <c r="BGF178" s="25"/>
      <c r="BGG178" s="26"/>
      <c r="BGH178" s="25"/>
      <c r="BGI178" s="26"/>
      <c r="BGJ178" s="25"/>
      <c r="BGK178" s="26"/>
      <c r="BGL178" s="25"/>
      <c r="BGM178" s="26"/>
      <c r="BGN178" s="25"/>
      <c r="BGO178" s="26"/>
      <c r="BGP178" s="25"/>
      <c r="BGQ178" s="26"/>
      <c r="BGR178" s="25"/>
      <c r="BGS178" s="26"/>
      <c r="BGT178" s="25"/>
      <c r="BGU178" s="26"/>
      <c r="BGV178" s="25"/>
      <c r="BGW178" s="26"/>
      <c r="BGX178" s="25"/>
      <c r="BGY178" s="26"/>
      <c r="BGZ178" s="25"/>
      <c r="BHA178" s="26"/>
      <c r="BHB178" s="25"/>
      <c r="BHC178" s="26"/>
      <c r="BHD178" s="25"/>
      <c r="BHE178" s="26"/>
      <c r="BHF178" s="25"/>
      <c r="BHG178" s="26"/>
      <c r="BHH178" s="25"/>
      <c r="BHI178" s="26"/>
      <c r="BHJ178" s="25"/>
      <c r="BHK178" s="26"/>
      <c r="BHL178" s="25"/>
      <c r="BHM178" s="26"/>
      <c r="BHN178" s="25"/>
      <c r="BHO178" s="26"/>
      <c r="BHP178" s="25"/>
      <c r="BHQ178" s="26"/>
      <c r="BHR178" s="25"/>
      <c r="BHS178" s="26"/>
      <c r="BHT178" s="25"/>
      <c r="BHU178" s="26"/>
      <c r="BHV178" s="25"/>
      <c r="BHW178" s="26"/>
      <c r="BHX178" s="25"/>
      <c r="BHY178" s="26"/>
      <c r="BHZ178" s="25"/>
      <c r="BIA178" s="26"/>
      <c r="BIB178" s="25"/>
      <c r="BIC178" s="26"/>
      <c r="BID178" s="25"/>
      <c r="BIE178" s="26"/>
      <c r="BIF178" s="25"/>
      <c r="BIG178" s="26"/>
      <c r="BIH178" s="25"/>
      <c r="BII178" s="26"/>
      <c r="BIJ178" s="25"/>
      <c r="BIK178" s="26"/>
      <c r="BIL178" s="25"/>
      <c r="BIM178" s="26"/>
      <c r="BIN178" s="25"/>
      <c r="BIO178" s="26"/>
      <c r="BIP178" s="25"/>
      <c r="BIQ178" s="26"/>
      <c r="BIR178" s="25"/>
      <c r="BIS178" s="26"/>
      <c r="BIT178" s="25"/>
      <c r="BIU178" s="26"/>
      <c r="BIV178" s="25"/>
      <c r="BIW178" s="26"/>
      <c r="BIX178" s="25"/>
      <c r="BIY178" s="26"/>
      <c r="BIZ178" s="25"/>
      <c r="BJA178" s="26"/>
      <c r="BJB178" s="25"/>
      <c r="BJC178" s="26"/>
      <c r="BJD178" s="25"/>
      <c r="BJE178" s="26"/>
      <c r="BJF178" s="25"/>
      <c r="BJG178" s="26"/>
      <c r="BJH178" s="25"/>
      <c r="BJI178" s="26"/>
      <c r="BJJ178" s="25"/>
      <c r="BJK178" s="26"/>
      <c r="BJL178" s="25"/>
      <c r="BJM178" s="26"/>
      <c r="BJN178" s="25"/>
      <c r="BJO178" s="26"/>
      <c r="BJP178" s="25"/>
      <c r="BJQ178" s="26"/>
      <c r="BJR178" s="25"/>
      <c r="BJS178" s="26"/>
      <c r="BJT178" s="25"/>
      <c r="BJU178" s="26"/>
      <c r="BJV178" s="25"/>
      <c r="BJW178" s="26"/>
      <c r="BJX178" s="25"/>
      <c r="BJY178" s="26"/>
      <c r="BJZ178" s="25"/>
      <c r="BKA178" s="26"/>
      <c r="BKB178" s="25"/>
      <c r="BKC178" s="26"/>
      <c r="BKD178" s="25"/>
      <c r="BKE178" s="26"/>
      <c r="BKF178" s="25"/>
      <c r="BKG178" s="26"/>
      <c r="BKH178" s="25"/>
      <c r="BKI178" s="26"/>
      <c r="BKJ178" s="25"/>
      <c r="BKK178" s="26"/>
      <c r="BKL178" s="25"/>
      <c r="BKM178" s="26"/>
      <c r="BKN178" s="25"/>
      <c r="BKO178" s="26"/>
      <c r="BKP178" s="25"/>
      <c r="BKQ178" s="26"/>
      <c r="BKR178" s="25"/>
      <c r="BKS178" s="26"/>
      <c r="BKT178" s="25"/>
      <c r="BKU178" s="26"/>
      <c r="BKV178" s="25"/>
      <c r="BKW178" s="26"/>
      <c r="BKX178" s="25"/>
      <c r="BKY178" s="26"/>
      <c r="BKZ178" s="25"/>
      <c r="BLA178" s="26"/>
      <c r="BLB178" s="25"/>
      <c r="BLC178" s="26"/>
      <c r="BLD178" s="25"/>
      <c r="BLE178" s="26"/>
      <c r="BLF178" s="25"/>
      <c r="BLG178" s="26"/>
      <c r="BLH178" s="25"/>
      <c r="BLI178" s="26"/>
      <c r="BLJ178" s="25"/>
      <c r="BLK178" s="26"/>
      <c r="BLL178" s="25"/>
      <c r="BLM178" s="26"/>
      <c r="BLN178" s="25"/>
      <c r="BLO178" s="26"/>
      <c r="BLP178" s="25"/>
      <c r="BLQ178" s="26"/>
      <c r="BLR178" s="25"/>
      <c r="BLS178" s="26"/>
      <c r="BLT178" s="25"/>
      <c r="BLU178" s="26"/>
      <c r="BLV178" s="25"/>
      <c r="BLW178" s="26"/>
      <c r="BLX178" s="25"/>
      <c r="BLY178" s="26"/>
      <c r="BLZ178" s="25"/>
      <c r="BMA178" s="26"/>
      <c r="BMB178" s="25"/>
      <c r="BMC178" s="26"/>
      <c r="BMD178" s="25"/>
      <c r="BME178" s="26"/>
      <c r="BMF178" s="25"/>
      <c r="BMG178" s="26"/>
      <c r="BMH178" s="25"/>
      <c r="BMI178" s="26"/>
      <c r="BMJ178" s="25"/>
      <c r="BMK178" s="26"/>
      <c r="BML178" s="25"/>
      <c r="BMM178" s="26"/>
      <c r="BMN178" s="25"/>
      <c r="BMO178" s="26"/>
      <c r="BMP178" s="25"/>
      <c r="BMQ178" s="26"/>
      <c r="BMR178" s="25"/>
      <c r="BMS178" s="26"/>
      <c r="BMT178" s="25"/>
      <c r="BMU178" s="26"/>
      <c r="BMV178" s="25"/>
      <c r="BMW178" s="26"/>
      <c r="BMX178" s="25"/>
      <c r="BMY178" s="26"/>
      <c r="BMZ178" s="25"/>
      <c r="BNA178" s="26"/>
      <c r="BNB178" s="25"/>
      <c r="BNC178" s="26"/>
      <c r="BND178" s="25"/>
      <c r="BNE178" s="26"/>
      <c r="BNF178" s="25"/>
      <c r="BNG178" s="26"/>
      <c r="BNH178" s="25"/>
      <c r="BNI178" s="26"/>
      <c r="BNJ178" s="25"/>
      <c r="BNK178" s="26"/>
      <c r="BNL178" s="25"/>
      <c r="BNM178" s="26"/>
      <c r="BNN178" s="25"/>
      <c r="BNO178" s="26"/>
      <c r="BNP178" s="25"/>
      <c r="BNQ178" s="26"/>
      <c r="BNR178" s="25"/>
      <c r="BNS178" s="26"/>
      <c r="BNT178" s="25"/>
      <c r="BNU178" s="26"/>
      <c r="BNV178" s="25"/>
      <c r="BNW178" s="26"/>
      <c r="BNX178" s="25"/>
      <c r="BNY178" s="26"/>
      <c r="BNZ178" s="25"/>
      <c r="BOA178" s="26"/>
      <c r="BOB178" s="25"/>
      <c r="BOC178" s="26"/>
      <c r="BOD178" s="25"/>
      <c r="BOE178" s="26"/>
      <c r="BOF178" s="25"/>
      <c r="BOG178" s="26"/>
      <c r="BOH178" s="25"/>
      <c r="BOI178" s="26"/>
      <c r="BOJ178" s="25"/>
      <c r="BOK178" s="26"/>
      <c r="BOL178" s="25"/>
      <c r="BOM178" s="26"/>
      <c r="BON178" s="25"/>
      <c r="BOO178" s="26"/>
      <c r="BOP178" s="25"/>
      <c r="BOQ178" s="26"/>
      <c r="BOR178" s="25"/>
      <c r="BOS178" s="26"/>
      <c r="BOT178" s="25"/>
      <c r="BOU178" s="26"/>
      <c r="BOV178" s="25"/>
      <c r="BOW178" s="26"/>
      <c r="BOX178" s="25"/>
      <c r="BOY178" s="26"/>
      <c r="BOZ178" s="25"/>
      <c r="BPA178" s="26"/>
      <c r="BPB178" s="25"/>
      <c r="BPC178" s="26"/>
      <c r="BPD178" s="25"/>
      <c r="BPE178" s="26"/>
      <c r="BPF178" s="25"/>
      <c r="BPG178" s="26"/>
      <c r="BPH178" s="25"/>
      <c r="BPI178" s="26"/>
      <c r="BPJ178" s="25"/>
      <c r="BPK178" s="26"/>
      <c r="BPL178" s="25"/>
      <c r="BPM178" s="26"/>
      <c r="BPN178" s="25"/>
      <c r="BPO178" s="26"/>
      <c r="BPP178" s="25"/>
      <c r="BPQ178" s="26"/>
      <c r="BPR178" s="25"/>
      <c r="BPS178" s="26"/>
      <c r="BPT178" s="25"/>
      <c r="BPU178" s="26"/>
      <c r="BPV178" s="25"/>
      <c r="BPW178" s="26"/>
      <c r="BPX178" s="25"/>
      <c r="BPY178" s="26"/>
      <c r="BPZ178" s="25"/>
      <c r="BQA178" s="26"/>
      <c r="BQB178" s="25"/>
      <c r="BQC178" s="26"/>
      <c r="BQD178" s="25"/>
      <c r="BQE178" s="26"/>
      <c r="BQF178" s="25"/>
      <c r="BQG178" s="26"/>
      <c r="BQH178" s="25"/>
      <c r="BQI178" s="26"/>
      <c r="BQJ178" s="25"/>
      <c r="BQK178" s="26"/>
      <c r="BQL178" s="25"/>
      <c r="BQM178" s="26"/>
      <c r="BQN178" s="25"/>
      <c r="BQO178" s="26"/>
      <c r="BQP178" s="25"/>
      <c r="BQQ178" s="26"/>
      <c r="BQR178" s="25"/>
      <c r="BQS178" s="26"/>
      <c r="BQT178" s="25"/>
      <c r="BQU178" s="26"/>
      <c r="BQV178" s="25"/>
      <c r="BQW178" s="26"/>
      <c r="BQX178" s="25"/>
      <c r="BQY178" s="26"/>
      <c r="BQZ178" s="25"/>
      <c r="BRA178" s="26"/>
      <c r="BRB178" s="25"/>
      <c r="BRC178" s="26"/>
      <c r="BRD178" s="25"/>
      <c r="BRE178" s="26"/>
      <c r="BRF178" s="25"/>
      <c r="BRG178" s="26"/>
      <c r="BRH178" s="25"/>
      <c r="BRI178" s="26"/>
      <c r="BRJ178" s="25"/>
      <c r="BRK178" s="26"/>
      <c r="BRL178" s="25"/>
      <c r="BRM178" s="26"/>
      <c r="BRN178" s="25"/>
      <c r="BRO178" s="26"/>
      <c r="BRP178" s="25"/>
      <c r="BRQ178" s="26"/>
      <c r="BRR178" s="25"/>
      <c r="BRS178" s="26"/>
      <c r="BRT178" s="25"/>
      <c r="BRU178" s="26"/>
      <c r="BRV178" s="25"/>
      <c r="BRW178" s="26"/>
      <c r="BRX178" s="25"/>
      <c r="BRY178" s="26"/>
      <c r="BRZ178" s="25"/>
      <c r="BSA178" s="26"/>
      <c r="BSB178" s="25"/>
      <c r="BSC178" s="26"/>
      <c r="BSD178" s="25"/>
      <c r="BSE178" s="26"/>
      <c r="BSF178" s="25"/>
      <c r="BSG178" s="26"/>
      <c r="BSH178" s="25"/>
      <c r="BSI178" s="26"/>
      <c r="BSJ178" s="25"/>
      <c r="BSK178" s="26"/>
      <c r="BSL178" s="25"/>
      <c r="BSM178" s="26"/>
      <c r="BSN178" s="25"/>
      <c r="BSO178" s="26"/>
      <c r="BSP178" s="25"/>
      <c r="BSQ178" s="26"/>
      <c r="BSR178" s="25"/>
      <c r="BSS178" s="26"/>
      <c r="BST178" s="25"/>
      <c r="BSU178" s="26"/>
      <c r="BSV178" s="25"/>
      <c r="BSW178" s="26"/>
      <c r="BSX178" s="25"/>
      <c r="BSY178" s="26"/>
      <c r="BSZ178" s="25"/>
      <c r="BTA178" s="26"/>
      <c r="BTB178" s="25"/>
      <c r="BTC178" s="26"/>
      <c r="BTD178" s="25"/>
      <c r="BTE178" s="26"/>
      <c r="BTF178" s="25"/>
      <c r="BTG178" s="26"/>
      <c r="BTH178" s="25"/>
      <c r="BTI178" s="26"/>
      <c r="BTJ178" s="25"/>
      <c r="BTK178" s="26"/>
      <c r="BTL178" s="25"/>
      <c r="BTM178" s="26"/>
      <c r="BTN178" s="25"/>
      <c r="BTO178" s="26"/>
      <c r="BTP178" s="25"/>
      <c r="BTQ178" s="26"/>
      <c r="BTR178" s="25"/>
      <c r="BTS178" s="26"/>
      <c r="BTT178" s="25"/>
      <c r="BTU178" s="26"/>
      <c r="BTV178" s="25"/>
      <c r="BTW178" s="26"/>
      <c r="BTX178" s="25"/>
      <c r="BTY178" s="26"/>
      <c r="BTZ178" s="25"/>
      <c r="BUA178" s="26"/>
      <c r="BUB178" s="25"/>
      <c r="BUC178" s="26"/>
      <c r="BUD178" s="25"/>
      <c r="BUE178" s="26"/>
      <c r="BUF178" s="25"/>
      <c r="BUG178" s="26"/>
      <c r="BUH178" s="25"/>
      <c r="BUI178" s="26"/>
      <c r="BUJ178" s="25"/>
      <c r="BUK178" s="26"/>
      <c r="BUL178" s="25"/>
      <c r="BUM178" s="26"/>
      <c r="BUN178" s="25"/>
      <c r="BUO178" s="26"/>
      <c r="BUP178" s="25"/>
      <c r="BUQ178" s="26"/>
      <c r="BUR178" s="25"/>
      <c r="BUS178" s="26"/>
      <c r="BUT178" s="25"/>
      <c r="BUU178" s="26"/>
      <c r="BUV178" s="25"/>
      <c r="BUW178" s="26"/>
      <c r="BUX178" s="25"/>
      <c r="BUY178" s="26"/>
      <c r="BUZ178" s="25"/>
      <c r="BVA178" s="26"/>
      <c r="BVB178" s="25"/>
      <c r="BVC178" s="26"/>
      <c r="BVD178" s="25"/>
      <c r="BVE178" s="26"/>
      <c r="BVF178" s="25"/>
      <c r="BVG178" s="26"/>
      <c r="BVH178" s="25"/>
      <c r="BVI178" s="26"/>
      <c r="BVJ178" s="25"/>
      <c r="BVK178" s="26"/>
      <c r="BVL178" s="25"/>
      <c r="BVM178" s="26"/>
      <c r="BVN178" s="25"/>
      <c r="BVO178" s="26"/>
      <c r="BVP178" s="25"/>
      <c r="BVQ178" s="26"/>
      <c r="BVR178" s="25"/>
      <c r="BVS178" s="26"/>
      <c r="BVT178" s="25"/>
      <c r="BVU178" s="26"/>
      <c r="BVV178" s="25"/>
      <c r="BVW178" s="26"/>
      <c r="BVX178" s="25"/>
      <c r="BVY178" s="26"/>
      <c r="BVZ178" s="25"/>
      <c r="BWA178" s="26"/>
      <c r="BWB178" s="25"/>
      <c r="BWC178" s="26"/>
      <c r="BWD178" s="25"/>
      <c r="BWE178" s="26"/>
      <c r="BWF178" s="25"/>
      <c r="BWG178" s="26"/>
      <c r="BWH178" s="25"/>
      <c r="BWI178" s="26"/>
      <c r="BWJ178" s="25"/>
      <c r="BWK178" s="26"/>
      <c r="BWL178" s="25"/>
      <c r="BWM178" s="26"/>
      <c r="BWN178" s="25"/>
      <c r="BWO178" s="26"/>
      <c r="BWP178" s="25"/>
      <c r="BWQ178" s="26"/>
      <c r="BWR178" s="25"/>
      <c r="BWS178" s="26"/>
      <c r="BWT178" s="25"/>
      <c r="BWU178" s="26"/>
      <c r="BWV178" s="25"/>
      <c r="BWW178" s="26"/>
      <c r="BWX178" s="25"/>
      <c r="BWY178" s="26"/>
      <c r="BWZ178" s="25"/>
      <c r="BXA178" s="26"/>
      <c r="BXB178" s="25"/>
      <c r="BXC178" s="26"/>
      <c r="BXD178" s="25"/>
      <c r="BXE178" s="26"/>
      <c r="BXF178" s="25"/>
      <c r="BXG178" s="26"/>
      <c r="BXH178" s="25"/>
      <c r="BXI178" s="26"/>
      <c r="BXJ178" s="25"/>
      <c r="BXK178" s="26"/>
      <c r="BXL178" s="25"/>
      <c r="BXM178" s="26"/>
      <c r="BXN178" s="25"/>
      <c r="BXO178" s="26"/>
      <c r="BXP178" s="25"/>
      <c r="BXQ178" s="26"/>
      <c r="BXR178" s="25"/>
      <c r="BXS178" s="26"/>
      <c r="BXT178" s="25"/>
      <c r="BXU178" s="26"/>
      <c r="BXV178" s="25"/>
      <c r="BXW178" s="26"/>
      <c r="BXX178" s="25"/>
      <c r="BXY178" s="26"/>
      <c r="BXZ178" s="25"/>
      <c r="BYA178" s="26"/>
      <c r="BYB178" s="25"/>
      <c r="BYC178" s="26"/>
      <c r="BYD178" s="25"/>
      <c r="BYE178" s="26"/>
      <c r="BYF178" s="25"/>
      <c r="BYG178" s="26"/>
      <c r="BYH178" s="25"/>
      <c r="BYI178" s="26"/>
      <c r="BYJ178" s="25"/>
      <c r="BYK178" s="26"/>
      <c r="BYL178" s="25"/>
      <c r="BYM178" s="26"/>
      <c r="BYN178" s="25"/>
      <c r="BYO178" s="26"/>
      <c r="BYP178" s="25"/>
      <c r="BYQ178" s="26"/>
      <c r="BYR178" s="25"/>
      <c r="BYS178" s="26"/>
      <c r="BYT178" s="25"/>
      <c r="BYU178" s="26"/>
      <c r="BYV178" s="25"/>
      <c r="BYW178" s="26"/>
      <c r="BYX178" s="25"/>
      <c r="BYY178" s="26"/>
      <c r="BYZ178" s="25"/>
      <c r="BZA178" s="26"/>
      <c r="BZB178" s="25"/>
      <c r="BZC178" s="26"/>
      <c r="BZD178" s="25"/>
      <c r="BZE178" s="26"/>
      <c r="BZF178" s="25"/>
      <c r="BZG178" s="26"/>
      <c r="BZH178" s="25"/>
      <c r="BZI178" s="26"/>
      <c r="BZJ178" s="25"/>
      <c r="BZK178" s="26"/>
      <c r="BZL178" s="25"/>
      <c r="BZM178" s="26"/>
      <c r="BZN178" s="25"/>
      <c r="BZO178" s="26"/>
      <c r="BZP178" s="25"/>
      <c r="BZQ178" s="26"/>
      <c r="BZR178" s="25"/>
      <c r="BZS178" s="26"/>
      <c r="BZT178" s="25"/>
      <c r="BZU178" s="26"/>
      <c r="BZV178" s="25"/>
      <c r="BZW178" s="26"/>
      <c r="BZX178" s="25"/>
      <c r="BZY178" s="26"/>
      <c r="BZZ178" s="25"/>
      <c r="CAA178" s="26"/>
      <c r="CAB178" s="25"/>
      <c r="CAC178" s="26"/>
      <c r="CAD178" s="25"/>
      <c r="CAE178" s="26"/>
      <c r="CAF178" s="25"/>
      <c r="CAG178" s="26"/>
      <c r="CAH178" s="25"/>
      <c r="CAI178" s="26"/>
      <c r="CAJ178" s="25"/>
      <c r="CAK178" s="26"/>
      <c r="CAL178" s="25"/>
      <c r="CAM178" s="26"/>
      <c r="CAN178" s="25"/>
      <c r="CAO178" s="26"/>
      <c r="CAP178" s="25"/>
      <c r="CAQ178" s="26"/>
      <c r="CAR178" s="25"/>
      <c r="CAS178" s="26"/>
      <c r="CAT178" s="25"/>
      <c r="CAU178" s="26"/>
      <c r="CAV178" s="25"/>
      <c r="CAW178" s="26"/>
      <c r="CAX178" s="25"/>
      <c r="CAY178" s="26"/>
      <c r="CAZ178" s="25"/>
      <c r="CBA178" s="26"/>
      <c r="CBB178" s="25"/>
      <c r="CBC178" s="26"/>
      <c r="CBD178" s="25"/>
      <c r="CBE178" s="26"/>
      <c r="CBF178" s="25"/>
      <c r="CBG178" s="26"/>
      <c r="CBH178" s="25"/>
      <c r="CBI178" s="26"/>
      <c r="CBJ178" s="25"/>
      <c r="CBK178" s="26"/>
      <c r="CBL178" s="25"/>
      <c r="CBM178" s="26"/>
      <c r="CBN178" s="25"/>
      <c r="CBO178" s="26"/>
      <c r="CBP178" s="25"/>
      <c r="CBQ178" s="26"/>
      <c r="CBR178" s="25"/>
      <c r="CBS178" s="26"/>
      <c r="CBT178" s="25"/>
      <c r="CBU178" s="26"/>
      <c r="CBV178" s="25"/>
      <c r="CBW178" s="26"/>
      <c r="CBX178" s="25"/>
      <c r="CBY178" s="26"/>
      <c r="CBZ178" s="25"/>
      <c r="CCA178" s="26"/>
      <c r="CCB178" s="25"/>
      <c r="CCC178" s="26"/>
      <c r="CCD178" s="25"/>
      <c r="CCE178" s="26"/>
      <c r="CCF178" s="25"/>
      <c r="CCG178" s="26"/>
      <c r="CCH178" s="25"/>
      <c r="CCI178" s="26"/>
      <c r="CCJ178" s="25"/>
      <c r="CCK178" s="26"/>
      <c r="CCL178" s="25"/>
      <c r="CCM178" s="26"/>
      <c r="CCN178" s="25"/>
      <c r="CCO178" s="26"/>
      <c r="CCP178" s="25"/>
      <c r="CCQ178" s="26"/>
      <c r="CCR178" s="25"/>
      <c r="CCS178" s="26"/>
      <c r="CCT178" s="25"/>
      <c r="CCU178" s="26"/>
      <c r="CCV178" s="25"/>
      <c r="CCW178" s="26"/>
      <c r="CCX178" s="25"/>
      <c r="CCY178" s="26"/>
      <c r="CCZ178" s="25"/>
      <c r="CDA178" s="26"/>
      <c r="CDB178" s="25"/>
      <c r="CDC178" s="26"/>
      <c r="CDD178" s="25"/>
      <c r="CDE178" s="26"/>
      <c r="CDF178" s="25"/>
      <c r="CDG178" s="26"/>
      <c r="CDH178" s="25"/>
      <c r="CDI178" s="26"/>
      <c r="CDJ178" s="25"/>
      <c r="CDK178" s="26"/>
      <c r="CDL178" s="25"/>
      <c r="CDM178" s="26"/>
      <c r="CDN178" s="25"/>
      <c r="CDO178" s="26"/>
      <c r="CDP178" s="25"/>
      <c r="CDQ178" s="26"/>
      <c r="CDR178" s="25"/>
      <c r="CDS178" s="26"/>
      <c r="CDT178" s="25"/>
      <c r="CDU178" s="26"/>
      <c r="CDV178" s="25"/>
      <c r="CDW178" s="26"/>
      <c r="CDX178" s="25"/>
      <c r="CDY178" s="26"/>
      <c r="CDZ178" s="25"/>
      <c r="CEA178" s="26"/>
      <c r="CEB178" s="25"/>
      <c r="CEC178" s="26"/>
      <c r="CED178" s="25"/>
      <c r="CEE178" s="26"/>
      <c r="CEF178" s="25"/>
      <c r="CEG178" s="26"/>
      <c r="CEH178" s="25"/>
      <c r="CEI178" s="26"/>
      <c r="CEJ178" s="25"/>
      <c r="CEK178" s="26"/>
      <c r="CEL178" s="25"/>
      <c r="CEM178" s="26"/>
      <c r="CEN178" s="25"/>
      <c r="CEO178" s="26"/>
      <c r="CEP178" s="25"/>
      <c r="CEQ178" s="26"/>
      <c r="CER178" s="25"/>
      <c r="CES178" s="26"/>
      <c r="CET178" s="25"/>
      <c r="CEU178" s="26"/>
      <c r="CEV178" s="25"/>
      <c r="CEW178" s="26"/>
      <c r="CEX178" s="25"/>
      <c r="CEY178" s="26"/>
      <c r="CEZ178" s="25"/>
      <c r="CFA178" s="26"/>
      <c r="CFB178" s="25"/>
      <c r="CFC178" s="26"/>
      <c r="CFD178" s="25"/>
      <c r="CFE178" s="26"/>
      <c r="CFF178" s="25"/>
      <c r="CFG178" s="26"/>
      <c r="CFH178" s="25"/>
      <c r="CFI178" s="26"/>
      <c r="CFJ178" s="25"/>
      <c r="CFK178" s="26"/>
      <c r="CFL178" s="25"/>
      <c r="CFM178" s="26"/>
      <c r="CFN178" s="25"/>
      <c r="CFO178" s="26"/>
      <c r="CFP178" s="25"/>
      <c r="CFQ178" s="26"/>
      <c r="CFR178" s="25"/>
      <c r="CFS178" s="26"/>
      <c r="CFT178" s="25"/>
      <c r="CFU178" s="26"/>
      <c r="CFV178" s="25"/>
      <c r="CFW178" s="26"/>
      <c r="CFX178" s="25"/>
      <c r="CFY178" s="26"/>
      <c r="CFZ178" s="25"/>
      <c r="CGA178" s="26"/>
      <c r="CGB178" s="25"/>
      <c r="CGC178" s="26"/>
      <c r="CGD178" s="25"/>
      <c r="CGE178" s="26"/>
      <c r="CGF178" s="25"/>
      <c r="CGG178" s="26"/>
      <c r="CGH178" s="25"/>
      <c r="CGI178" s="26"/>
      <c r="CGJ178" s="25"/>
      <c r="CGK178" s="26"/>
      <c r="CGL178" s="25"/>
      <c r="CGM178" s="26"/>
      <c r="CGN178" s="25"/>
      <c r="CGO178" s="26"/>
      <c r="CGP178" s="25"/>
      <c r="CGQ178" s="26"/>
      <c r="CGR178" s="25"/>
      <c r="CGS178" s="26"/>
      <c r="CGT178" s="25"/>
      <c r="CGU178" s="26"/>
      <c r="CGV178" s="25"/>
      <c r="CGW178" s="26"/>
      <c r="CGX178" s="25"/>
      <c r="CGY178" s="26"/>
      <c r="CGZ178" s="25"/>
      <c r="CHA178" s="26"/>
      <c r="CHB178" s="25"/>
      <c r="CHC178" s="26"/>
      <c r="CHD178" s="25"/>
      <c r="CHE178" s="26"/>
      <c r="CHF178" s="25"/>
      <c r="CHG178" s="26"/>
      <c r="CHH178" s="25"/>
      <c r="CHI178" s="26"/>
      <c r="CHJ178" s="25"/>
      <c r="CHK178" s="26"/>
      <c r="CHL178" s="25"/>
      <c r="CHM178" s="26"/>
      <c r="CHN178" s="25"/>
      <c r="CHO178" s="26"/>
      <c r="CHP178" s="25"/>
      <c r="CHQ178" s="26"/>
      <c r="CHR178" s="25"/>
      <c r="CHS178" s="26"/>
      <c r="CHT178" s="25"/>
      <c r="CHU178" s="26"/>
      <c r="CHV178" s="25"/>
      <c r="CHW178" s="26"/>
      <c r="CHX178" s="25"/>
      <c r="CHY178" s="26"/>
      <c r="CHZ178" s="25"/>
      <c r="CIA178" s="26"/>
      <c r="CIB178" s="25"/>
      <c r="CIC178" s="26"/>
      <c r="CID178" s="25"/>
      <c r="CIE178" s="26"/>
      <c r="CIF178" s="25"/>
      <c r="CIG178" s="26"/>
      <c r="CIH178" s="25"/>
      <c r="CII178" s="26"/>
      <c r="CIJ178" s="25"/>
      <c r="CIK178" s="26"/>
      <c r="CIL178" s="25"/>
      <c r="CIM178" s="26"/>
      <c r="CIN178" s="25"/>
      <c r="CIO178" s="26"/>
      <c r="CIP178" s="25"/>
      <c r="CIQ178" s="26"/>
      <c r="CIR178" s="25"/>
      <c r="CIS178" s="26"/>
      <c r="CIT178" s="25"/>
      <c r="CIU178" s="26"/>
      <c r="CIV178" s="25"/>
      <c r="CIW178" s="26"/>
      <c r="CIX178" s="25"/>
      <c r="CIY178" s="26"/>
      <c r="CIZ178" s="25"/>
      <c r="CJA178" s="26"/>
      <c r="CJB178" s="25"/>
      <c r="CJC178" s="26"/>
      <c r="CJD178" s="25"/>
      <c r="CJE178" s="26"/>
      <c r="CJF178" s="25"/>
      <c r="CJG178" s="26"/>
      <c r="CJH178" s="25"/>
      <c r="CJI178" s="26"/>
      <c r="CJJ178" s="25"/>
      <c r="CJK178" s="26"/>
      <c r="CJL178" s="25"/>
      <c r="CJM178" s="26"/>
      <c r="CJN178" s="25"/>
      <c r="CJO178" s="26"/>
      <c r="CJP178" s="25"/>
      <c r="CJQ178" s="26"/>
      <c r="CJR178" s="25"/>
      <c r="CJS178" s="26"/>
      <c r="CJT178" s="25"/>
      <c r="CJU178" s="26"/>
      <c r="CJV178" s="25"/>
      <c r="CJW178" s="26"/>
      <c r="CJX178" s="25"/>
      <c r="CJY178" s="26"/>
      <c r="CJZ178" s="25"/>
      <c r="CKA178" s="26"/>
      <c r="CKB178" s="25"/>
      <c r="CKC178" s="26"/>
      <c r="CKD178" s="25"/>
      <c r="CKE178" s="26"/>
      <c r="CKF178" s="25"/>
      <c r="CKG178" s="26"/>
      <c r="CKH178" s="25"/>
      <c r="CKI178" s="26"/>
      <c r="CKJ178" s="25"/>
      <c r="CKK178" s="26"/>
      <c r="CKL178" s="25"/>
      <c r="CKM178" s="26"/>
      <c r="CKN178" s="25"/>
      <c r="CKO178" s="26"/>
      <c r="CKP178" s="25"/>
      <c r="CKQ178" s="26"/>
      <c r="CKR178" s="25"/>
      <c r="CKS178" s="26"/>
      <c r="CKT178" s="25"/>
      <c r="CKU178" s="26"/>
      <c r="CKV178" s="25"/>
      <c r="CKW178" s="26"/>
      <c r="CKX178" s="25"/>
      <c r="CKY178" s="26"/>
      <c r="CKZ178" s="25"/>
      <c r="CLA178" s="26"/>
      <c r="CLB178" s="25"/>
      <c r="CLC178" s="26"/>
      <c r="CLD178" s="25"/>
      <c r="CLE178" s="26"/>
      <c r="CLF178" s="25"/>
      <c r="CLG178" s="26"/>
      <c r="CLH178" s="25"/>
      <c r="CLI178" s="26"/>
      <c r="CLJ178" s="25"/>
      <c r="CLK178" s="26"/>
      <c r="CLL178" s="25"/>
      <c r="CLM178" s="26"/>
      <c r="CLN178" s="25"/>
      <c r="CLO178" s="26"/>
      <c r="CLP178" s="25"/>
      <c r="CLQ178" s="26"/>
      <c r="CLR178" s="25"/>
      <c r="CLS178" s="26"/>
      <c r="CLT178" s="25"/>
      <c r="CLU178" s="26"/>
      <c r="CLV178" s="25"/>
      <c r="CLW178" s="26"/>
      <c r="CLX178" s="25"/>
      <c r="CLY178" s="26"/>
      <c r="CLZ178" s="25"/>
      <c r="CMA178" s="26"/>
      <c r="CMB178" s="25"/>
      <c r="CMC178" s="26"/>
      <c r="CMD178" s="25"/>
      <c r="CME178" s="26"/>
      <c r="CMF178" s="25"/>
      <c r="CMG178" s="26"/>
      <c r="CMH178" s="25"/>
      <c r="CMI178" s="26"/>
      <c r="CMJ178" s="25"/>
      <c r="CMK178" s="26"/>
      <c r="CML178" s="25"/>
      <c r="CMM178" s="26"/>
      <c r="CMN178" s="25"/>
      <c r="CMO178" s="26"/>
      <c r="CMP178" s="25"/>
      <c r="CMQ178" s="26"/>
      <c r="CMR178" s="25"/>
      <c r="CMS178" s="26"/>
      <c r="CMT178" s="25"/>
      <c r="CMU178" s="26"/>
      <c r="CMV178" s="25"/>
      <c r="CMW178" s="26"/>
      <c r="CMX178" s="25"/>
      <c r="CMY178" s="26"/>
      <c r="CMZ178" s="25"/>
      <c r="CNA178" s="26"/>
      <c r="CNB178" s="25"/>
      <c r="CNC178" s="26"/>
      <c r="CND178" s="25"/>
      <c r="CNE178" s="26"/>
      <c r="CNF178" s="25"/>
      <c r="CNG178" s="26"/>
      <c r="CNH178" s="25"/>
      <c r="CNI178" s="26"/>
      <c r="CNJ178" s="25"/>
      <c r="CNK178" s="26"/>
      <c r="CNL178" s="25"/>
      <c r="CNM178" s="26"/>
      <c r="CNN178" s="25"/>
      <c r="CNO178" s="26"/>
      <c r="CNP178" s="25"/>
      <c r="CNQ178" s="26"/>
      <c r="CNR178" s="25"/>
      <c r="CNS178" s="26"/>
      <c r="CNT178" s="25"/>
      <c r="CNU178" s="26"/>
      <c r="CNV178" s="25"/>
      <c r="CNW178" s="26"/>
      <c r="CNX178" s="25"/>
      <c r="CNY178" s="26"/>
      <c r="CNZ178" s="25"/>
      <c r="COA178" s="26"/>
      <c r="COB178" s="25"/>
      <c r="COC178" s="26"/>
      <c r="COD178" s="25"/>
      <c r="COE178" s="26"/>
      <c r="COF178" s="25"/>
      <c r="COG178" s="26"/>
      <c r="COH178" s="25"/>
      <c r="COI178" s="26"/>
      <c r="COJ178" s="25"/>
      <c r="COK178" s="26"/>
      <c r="COL178" s="25"/>
      <c r="COM178" s="26"/>
      <c r="CON178" s="25"/>
      <c r="COO178" s="26"/>
      <c r="COP178" s="25"/>
      <c r="COQ178" s="26"/>
      <c r="COR178" s="25"/>
      <c r="COS178" s="26"/>
      <c r="COT178" s="25"/>
      <c r="COU178" s="26"/>
      <c r="COV178" s="25"/>
      <c r="COW178" s="26"/>
      <c r="COX178" s="25"/>
      <c r="COY178" s="26"/>
      <c r="COZ178" s="25"/>
      <c r="CPA178" s="26"/>
      <c r="CPB178" s="25"/>
      <c r="CPC178" s="26"/>
      <c r="CPD178" s="25"/>
      <c r="CPE178" s="26"/>
      <c r="CPF178" s="25"/>
      <c r="CPG178" s="26"/>
      <c r="CPH178" s="25"/>
      <c r="CPI178" s="26"/>
      <c r="CPJ178" s="25"/>
      <c r="CPK178" s="26"/>
      <c r="CPL178" s="25"/>
      <c r="CPM178" s="26"/>
      <c r="CPN178" s="25"/>
      <c r="CPO178" s="26"/>
      <c r="CPP178" s="25"/>
      <c r="CPQ178" s="26"/>
      <c r="CPR178" s="25"/>
      <c r="CPS178" s="26"/>
      <c r="CPT178" s="25"/>
      <c r="CPU178" s="26"/>
      <c r="CPV178" s="25"/>
      <c r="CPW178" s="26"/>
      <c r="CPX178" s="25"/>
      <c r="CPY178" s="26"/>
      <c r="CPZ178" s="25"/>
      <c r="CQA178" s="26"/>
      <c r="CQB178" s="25"/>
      <c r="CQC178" s="26"/>
      <c r="CQD178" s="25"/>
      <c r="CQE178" s="26"/>
      <c r="CQF178" s="25"/>
      <c r="CQG178" s="26"/>
      <c r="CQH178" s="25"/>
      <c r="CQI178" s="26"/>
      <c r="CQJ178" s="25"/>
      <c r="CQK178" s="26"/>
      <c r="CQL178" s="25"/>
      <c r="CQM178" s="26"/>
      <c r="CQN178" s="25"/>
      <c r="CQO178" s="26"/>
      <c r="CQP178" s="25"/>
      <c r="CQQ178" s="26"/>
      <c r="CQR178" s="25"/>
      <c r="CQS178" s="26"/>
      <c r="CQT178" s="25"/>
      <c r="CQU178" s="26"/>
      <c r="CQV178" s="25"/>
      <c r="CQW178" s="26"/>
      <c r="CQX178" s="25"/>
      <c r="CQY178" s="26"/>
      <c r="CQZ178" s="25"/>
      <c r="CRA178" s="26"/>
      <c r="CRB178" s="25"/>
      <c r="CRC178" s="26"/>
      <c r="CRD178" s="25"/>
      <c r="CRE178" s="26"/>
      <c r="CRF178" s="25"/>
      <c r="CRG178" s="26"/>
      <c r="CRH178" s="25"/>
      <c r="CRI178" s="26"/>
      <c r="CRJ178" s="25"/>
      <c r="CRK178" s="26"/>
      <c r="CRL178" s="25"/>
      <c r="CRM178" s="26"/>
      <c r="CRN178" s="25"/>
      <c r="CRO178" s="26"/>
      <c r="CRP178" s="25"/>
      <c r="CRQ178" s="26"/>
      <c r="CRR178" s="25"/>
      <c r="CRS178" s="26"/>
      <c r="CRT178" s="25"/>
      <c r="CRU178" s="26"/>
      <c r="CRV178" s="25"/>
      <c r="CRW178" s="26"/>
      <c r="CRX178" s="25"/>
      <c r="CRY178" s="26"/>
      <c r="CRZ178" s="25"/>
      <c r="CSA178" s="26"/>
      <c r="CSB178" s="25"/>
      <c r="CSC178" s="26"/>
      <c r="CSD178" s="25"/>
      <c r="CSE178" s="26"/>
      <c r="CSF178" s="25"/>
      <c r="CSG178" s="26"/>
      <c r="CSH178" s="25"/>
      <c r="CSI178" s="26"/>
      <c r="CSJ178" s="25"/>
      <c r="CSK178" s="26"/>
      <c r="CSL178" s="25"/>
      <c r="CSM178" s="26"/>
      <c r="CSN178" s="25"/>
      <c r="CSO178" s="26"/>
      <c r="CSP178" s="25"/>
      <c r="CSQ178" s="26"/>
      <c r="CSR178" s="25"/>
      <c r="CSS178" s="26"/>
      <c r="CST178" s="25"/>
      <c r="CSU178" s="26"/>
      <c r="CSV178" s="25"/>
      <c r="CSW178" s="26"/>
      <c r="CSX178" s="25"/>
      <c r="CSY178" s="26"/>
      <c r="CSZ178" s="25"/>
      <c r="CTA178" s="26"/>
      <c r="CTB178" s="25"/>
      <c r="CTC178" s="26"/>
      <c r="CTD178" s="25"/>
      <c r="CTE178" s="26"/>
      <c r="CTF178" s="25"/>
      <c r="CTG178" s="26"/>
      <c r="CTH178" s="25"/>
      <c r="CTI178" s="26"/>
      <c r="CTJ178" s="25"/>
      <c r="CTK178" s="26"/>
      <c r="CTL178" s="25"/>
      <c r="CTM178" s="26"/>
      <c r="CTN178" s="25"/>
      <c r="CTO178" s="26"/>
      <c r="CTP178" s="25"/>
      <c r="CTQ178" s="26"/>
      <c r="CTR178" s="25"/>
      <c r="CTS178" s="26"/>
      <c r="CTT178" s="25"/>
      <c r="CTU178" s="26"/>
      <c r="CTV178" s="25"/>
      <c r="CTW178" s="26"/>
      <c r="CTX178" s="25"/>
      <c r="CTY178" s="26"/>
      <c r="CTZ178" s="25"/>
      <c r="CUA178" s="26"/>
      <c r="CUB178" s="25"/>
      <c r="CUC178" s="26"/>
      <c r="CUD178" s="25"/>
      <c r="CUE178" s="26"/>
      <c r="CUF178" s="25"/>
      <c r="CUG178" s="26"/>
      <c r="CUH178" s="25"/>
      <c r="CUI178" s="26"/>
      <c r="CUJ178" s="25"/>
      <c r="CUK178" s="26"/>
      <c r="CUL178" s="25"/>
      <c r="CUM178" s="26"/>
      <c r="CUN178" s="25"/>
      <c r="CUO178" s="26"/>
      <c r="CUP178" s="25"/>
      <c r="CUQ178" s="26"/>
      <c r="CUR178" s="25"/>
      <c r="CUS178" s="26"/>
      <c r="CUT178" s="25"/>
      <c r="CUU178" s="26"/>
      <c r="CUV178" s="25"/>
      <c r="CUW178" s="26"/>
      <c r="CUX178" s="25"/>
      <c r="CUY178" s="26"/>
      <c r="CUZ178" s="25"/>
      <c r="CVA178" s="26"/>
      <c r="CVB178" s="25"/>
      <c r="CVC178" s="26"/>
      <c r="CVD178" s="25"/>
      <c r="CVE178" s="26"/>
      <c r="CVF178" s="25"/>
      <c r="CVG178" s="26"/>
      <c r="CVH178" s="25"/>
      <c r="CVI178" s="26"/>
      <c r="CVJ178" s="25"/>
      <c r="CVK178" s="26"/>
      <c r="CVL178" s="25"/>
      <c r="CVM178" s="26"/>
      <c r="CVN178" s="25"/>
      <c r="CVO178" s="26"/>
      <c r="CVP178" s="25"/>
      <c r="CVQ178" s="26"/>
      <c r="CVR178" s="25"/>
      <c r="CVS178" s="26"/>
      <c r="CVT178" s="25"/>
      <c r="CVU178" s="26"/>
      <c r="CVV178" s="25"/>
      <c r="CVW178" s="26"/>
      <c r="CVX178" s="25"/>
      <c r="CVY178" s="26"/>
      <c r="CVZ178" s="25"/>
      <c r="CWA178" s="26"/>
      <c r="CWB178" s="25"/>
      <c r="CWC178" s="26"/>
      <c r="CWD178" s="25"/>
      <c r="CWE178" s="26"/>
      <c r="CWF178" s="25"/>
      <c r="CWG178" s="26"/>
      <c r="CWH178" s="25"/>
      <c r="CWI178" s="26"/>
      <c r="CWJ178" s="25"/>
      <c r="CWK178" s="26"/>
      <c r="CWL178" s="25"/>
      <c r="CWM178" s="26"/>
      <c r="CWN178" s="25"/>
      <c r="CWO178" s="26"/>
      <c r="CWP178" s="25"/>
      <c r="CWQ178" s="26"/>
      <c r="CWR178" s="25"/>
      <c r="CWS178" s="26"/>
      <c r="CWT178" s="25"/>
      <c r="CWU178" s="26"/>
      <c r="CWV178" s="25"/>
      <c r="CWW178" s="26"/>
      <c r="CWX178" s="25"/>
      <c r="CWY178" s="26"/>
      <c r="CWZ178" s="25"/>
      <c r="CXA178" s="26"/>
      <c r="CXB178" s="25"/>
      <c r="CXC178" s="26"/>
      <c r="CXD178" s="25"/>
      <c r="CXE178" s="26"/>
      <c r="CXF178" s="25"/>
      <c r="CXG178" s="26"/>
      <c r="CXH178" s="25"/>
      <c r="CXI178" s="26"/>
      <c r="CXJ178" s="25"/>
      <c r="CXK178" s="26"/>
      <c r="CXL178" s="25"/>
      <c r="CXM178" s="26"/>
      <c r="CXN178" s="25"/>
      <c r="CXO178" s="26"/>
      <c r="CXP178" s="25"/>
      <c r="CXQ178" s="26"/>
      <c r="CXR178" s="25"/>
      <c r="CXS178" s="26"/>
      <c r="CXT178" s="25"/>
      <c r="CXU178" s="26"/>
      <c r="CXV178" s="25"/>
      <c r="CXW178" s="26"/>
      <c r="CXX178" s="25"/>
      <c r="CXY178" s="26"/>
      <c r="CXZ178" s="25"/>
      <c r="CYA178" s="26"/>
      <c r="CYB178" s="25"/>
      <c r="CYC178" s="26"/>
      <c r="CYD178" s="25"/>
      <c r="CYE178" s="26"/>
      <c r="CYF178" s="25"/>
      <c r="CYG178" s="26"/>
      <c r="CYH178" s="25"/>
      <c r="CYI178" s="26"/>
      <c r="CYJ178" s="25"/>
      <c r="CYK178" s="26"/>
      <c r="CYL178" s="25"/>
      <c r="CYM178" s="26"/>
      <c r="CYN178" s="25"/>
      <c r="CYO178" s="26"/>
      <c r="CYP178" s="25"/>
      <c r="CYQ178" s="26"/>
      <c r="CYR178" s="25"/>
      <c r="CYS178" s="26"/>
      <c r="CYT178" s="25"/>
      <c r="CYU178" s="26"/>
      <c r="CYV178" s="25"/>
      <c r="CYW178" s="26"/>
      <c r="CYX178" s="25"/>
      <c r="CYY178" s="26"/>
      <c r="CYZ178" s="25"/>
      <c r="CZA178" s="26"/>
      <c r="CZB178" s="25"/>
      <c r="CZC178" s="26"/>
      <c r="CZD178" s="25"/>
      <c r="CZE178" s="26"/>
      <c r="CZF178" s="25"/>
      <c r="CZG178" s="26"/>
      <c r="CZH178" s="25"/>
      <c r="CZI178" s="26"/>
      <c r="CZJ178" s="25"/>
      <c r="CZK178" s="26"/>
      <c r="CZL178" s="25"/>
      <c r="CZM178" s="26"/>
      <c r="CZN178" s="25"/>
      <c r="CZO178" s="26"/>
      <c r="CZP178" s="25"/>
      <c r="CZQ178" s="26"/>
      <c r="CZR178" s="25"/>
      <c r="CZS178" s="26"/>
      <c r="CZT178" s="25"/>
      <c r="CZU178" s="26"/>
      <c r="CZV178" s="25"/>
      <c r="CZW178" s="26"/>
      <c r="CZX178" s="25"/>
      <c r="CZY178" s="26"/>
      <c r="CZZ178" s="25"/>
      <c r="DAA178" s="26"/>
      <c r="DAB178" s="25"/>
      <c r="DAC178" s="26"/>
      <c r="DAD178" s="25"/>
      <c r="DAE178" s="26"/>
      <c r="DAF178" s="25"/>
      <c r="DAG178" s="26"/>
      <c r="DAH178" s="25"/>
      <c r="DAI178" s="26"/>
      <c r="DAJ178" s="25"/>
      <c r="DAK178" s="26"/>
      <c r="DAL178" s="25"/>
      <c r="DAM178" s="26"/>
      <c r="DAN178" s="25"/>
      <c r="DAO178" s="26"/>
      <c r="DAP178" s="25"/>
      <c r="DAQ178" s="26"/>
      <c r="DAR178" s="25"/>
      <c r="DAS178" s="26"/>
      <c r="DAT178" s="25"/>
      <c r="DAU178" s="26"/>
      <c r="DAV178" s="25"/>
      <c r="DAW178" s="26"/>
      <c r="DAX178" s="25"/>
      <c r="DAY178" s="26"/>
      <c r="DAZ178" s="25"/>
      <c r="DBA178" s="26"/>
      <c r="DBB178" s="25"/>
      <c r="DBC178" s="26"/>
      <c r="DBD178" s="25"/>
      <c r="DBE178" s="26"/>
      <c r="DBF178" s="25"/>
      <c r="DBG178" s="26"/>
      <c r="DBH178" s="25"/>
      <c r="DBI178" s="26"/>
      <c r="DBJ178" s="25"/>
      <c r="DBK178" s="26"/>
      <c r="DBL178" s="25"/>
      <c r="DBM178" s="26"/>
      <c r="DBN178" s="25"/>
      <c r="DBO178" s="26"/>
      <c r="DBP178" s="25"/>
      <c r="DBQ178" s="26"/>
      <c r="DBR178" s="25"/>
      <c r="DBS178" s="26"/>
      <c r="DBT178" s="25"/>
      <c r="DBU178" s="26"/>
      <c r="DBV178" s="25"/>
      <c r="DBW178" s="26"/>
      <c r="DBX178" s="25"/>
      <c r="DBY178" s="26"/>
      <c r="DBZ178" s="25"/>
      <c r="DCA178" s="26"/>
      <c r="DCB178" s="25"/>
      <c r="DCC178" s="26"/>
      <c r="DCD178" s="25"/>
      <c r="DCE178" s="26"/>
      <c r="DCF178" s="25"/>
      <c r="DCG178" s="26"/>
      <c r="DCH178" s="25"/>
      <c r="DCI178" s="26"/>
      <c r="DCJ178" s="25"/>
      <c r="DCK178" s="26"/>
      <c r="DCL178" s="25"/>
      <c r="DCM178" s="26"/>
      <c r="DCN178" s="25"/>
      <c r="DCO178" s="26"/>
      <c r="DCP178" s="25"/>
      <c r="DCQ178" s="26"/>
      <c r="DCR178" s="25"/>
      <c r="DCS178" s="26"/>
      <c r="DCT178" s="25"/>
      <c r="DCU178" s="26"/>
      <c r="DCV178" s="25"/>
      <c r="DCW178" s="26"/>
      <c r="DCX178" s="25"/>
      <c r="DCY178" s="26"/>
      <c r="DCZ178" s="25"/>
      <c r="DDA178" s="26"/>
      <c r="DDB178" s="25"/>
      <c r="DDC178" s="26"/>
      <c r="DDD178" s="25"/>
      <c r="DDE178" s="26"/>
      <c r="DDF178" s="25"/>
      <c r="DDG178" s="26"/>
      <c r="DDH178" s="25"/>
      <c r="DDI178" s="26"/>
      <c r="DDJ178" s="25"/>
      <c r="DDK178" s="26"/>
      <c r="DDL178" s="25"/>
      <c r="DDM178" s="26"/>
      <c r="DDN178" s="25"/>
      <c r="DDO178" s="26"/>
      <c r="DDP178" s="25"/>
      <c r="DDQ178" s="26"/>
      <c r="DDR178" s="25"/>
      <c r="DDS178" s="26"/>
      <c r="DDT178" s="25"/>
      <c r="DDU178" s="26"/>
      <c r="DDV178" s="25"/>
      <c r="DDW178" s="26"/>
      <c r="DDX178" s="25"/>
      <c r="DDY178" s="26"/>
      <c r="DDZ178" s="25"/>
      <c r="DEA178" s="26"/>
      <c r="DEB178" s="25"/>
      <c r="DEC178" s="26"/>
      <c r="DED178" s="25"/>
      <c r="DEE178" s="26"/>
      <c r="DEF178" s="25"/>
      <c r="DEG178" s="26"/>
      <c r="DEH178" s="25"/>
      <c r="DEI178" s="26"/>
      <c r="DEJ178" s="25"/>
      <c r="DEK178" s="26"/>
      <c r="DEL178" s="25"/>
      <c r="DEM178" s="26"/>
      <c r="DEN178" s="25"/>
      <c r="DEO178" s="26"/>
      <c r="DEP178" s="25"/>
      <c r="DEQ178" s="26"/>
      <c r="DER178" s="25"/>
      <c r="DES178" s="26"/>
      <c r="DET178" s="25"/>
      <c r="DEU178" s="26"/>
      <c r="DEV178" s="25"/>
      <c r="DEW178" s="26"/>
      <c r="DEX178" s="25"/>
      <c r="DEY178" s="26"/>
      <c r="DEZ178" s="25"/>
      <c r="DFA178" s="26"/>
      <c r="DFB178" s="25"/>
      <c r="DFC178" s="26"/>
      <c r="DFD178" s="25"/>
      <c r="DFE178" s="26"/>
      <c r="DFF178" s="25"/>
      <c r="DFG178" s="26"/>
      <c r="DFH178" s="25"/>
      <c r="DFI178" s="26"/>
      <c r="DFJ178" s="25"/>
      <c r="DFK178" s="26"/>
      <c r="DFL178" s="25"/>
      <c r="DFM178" s="26"/>
      <c r="DFN178" s="25"/>
      <c r="DFO178" s="26"/>
      <c r="DFP178" s="25"/>
      <c r="DFQ178" s="26"/>
      <c r="DFR178" s="25"/>
      <c r="DFS178" s="26"/>
      <c r="DFT178" s="25"/>
      <c r="DFU178" s="26"/>
      <c r="DFV178" s="25"/>
      <c r="DFW178" s="26"/>
      <c r="DFX178" s="25"/>
      <c r="DFY178" s="26"/>
      <c r="DFZ178" s="25"/>
      <c r="DGA178" s="26"/>
      <c r="DGB178" s="25"/>
      <c r="DGC178" s="26"/>
      <c r="DGD178" s="25"/>
      <c r="DGE178" s="26"/>
      <c r="DGF178" s="25"/>
      <c r="DGG178" s="26"/>
      <c r="DGH178" s="25"/>
      <c r="DGI178" s="26"/>
      <c r="DGJ178" s="25"/>
      <c r="DGK178" s="26"/>
      <c r="DGL178" s="25"/>
      <c r="DGM178" s="26"/>
      <c r="DGN178" s="25"/>
      <c r="DGO178" s="26"/>
      <c r="DGP178" s="25"/>
      <c r="DGQ178" s="26"/>
      <c r="DGR178" s="25"/>
      <c r="DGS178" s="26"/>
      <c r="DGT178" s="25"/>
      <c r="DGU178" s="26"/>
      <c r="DGV178" s="25"/>
      <c r="DGW178" s="26"/>
      <c r="DGX178" s="25"/>
      <c r="DGY178" s="26"/>
      <c r="DGZ178" s="25"/>
      <c r="DHA178" s="26"/>
      <c r="DHB178" s="25"/>
      <c r="DHC178" s="26"/>
      <c r="DHD178" s="25"/>
      <c r="DHE178" s="26"/>
      <c r="DHF178" s="25"/>
      <c r="DHG178" s="26"/>
      <c r="DHH178" s="25"/>
      <c r="DHI178" s="26"/>
      <c r="DHJ178" s="25"/>
      <c r="DHK178" s="26"/>
      <c r="DHL178" s="25"/>
      <c r="DHM178" s="26"/>
      <c r="DHN178" s="25"/>
      <c r="DHO178" s="26"/>
      <c r="DHP178" s="25"/>
      <c r="DHQ178" s="26"/>
      <c r="DHR178" s="25"/>
      <c r="DHS178" s="26"/>
      <c r="DHT178" s="25"/>
      <c r="DHU178" s="26"/>
      <c r="DHV178" s="25"/>
      <c r="DHW178" s="26"/>
      <c r="DHX178" s="25"/>
      <c r="DHY178" s="26"/>
      <c r="DHZ178" s="25"/>
      <c r="DIA178" s="26"/>
      <c r="DIB178" s="25"/>
      <c r="DIC178" s="26"/>
      <c r="DID178" s="25"/>
      <c r="DIE178" s="26"/>
      <c r="DIF178" s="25"/>
      <c r="DIG178" s="26"/>
      <c r="DIH178" s="25"/>
      <c r="DII178" s="26"/>
      <c r="DIJ178" s="25"/>
      <c r="DIK178" s="26"/>
      <c r="DIL178" s="25"/>
      <c r="DIM178" s="26"/>
      <c r="DIN178" s="25"/>
      <c r="DIO178" s="26"/>
      <c r="DIP178" s="25"/>
      <c r="DIQ178" s="26"/>
      <c r="DIR178" s="25"/>
      <c r="DIS178" s="26"/>
      <c r="DIT178" s="25"/>
      <c r="DIU178" s="26"/>
      <c r="DIV178" s="25"/>
      <c r="DIW178" s="26"/>
      <c r="DIX178" s="25"/>
      <c r="DIY178" s="26"/>
      <c r="DIZ178" s="25"/>
      <c r="DJA178" s="26"/>
      <c r="DJB178" s="25"/>
      <c r="DJC178" s="26"/>
      <c r="DJD178" s="25"/>
      <c r="DJE178" s="26"/>
      <c r="DJF178" s="25"/>
      <c r="DJG178" s="26"/>
      <c r="DJH178" s="25"/>
      <c r="DJI178" s="26"/>
      <c r="DJJ178" s="25"/>
      <c r="DJK178" s="26"/>
      <c r="DJL178" s="25"/>
      <c r="DJM178" s="26"/>
      <c r="DJN178" s="25"/>
      <c r="DJO178" s="26"/>
      <c r="DJP178" s="25"/>
      <c r="DJQ178" s="26"/>
      <c r="DJR178" s="25"/>
      <c r="DJS178" s="26"/>
      <c r="DJT178" s="25"/>
      <c r="DJU178" s="26"/>
      <c r="DJV178" s="25"/>
      <c r="DJW178" s="26"/>
      <c r="DJX178" s="25"/>
      <c r="DJY178" s="26"/>
      <c r="DJZ178" s="25"/>
      <c r="DKA178" s="26"/>
      <c r="DKB178" s="25"/>
      <c r="DKC178" s="26"/>
      <c r="DKD178" s="25"/>
      <c r="DKE178" s="26"/>
      <c r="DKF178" s="25"/>
      <c r="DKG178" s="26"/>
      <c r="DKH178" s="25"/>
      <c r="DKI178" s="26"/>
      <c r="DKJ178" s="25"/>
      <c r="DKK178" s="26"/>
      <c r="DKL178" s="25"/>
      <c r="DKM178" s="26"/>
      <c r="DKN178" s="25"/>
      <c r="DKO178" s="26"/>
      <c r="DKP178" s="25"/>
      <c r="DKQ178" s="26"/>
      <c r="DKR178" s="25"/>
      <c r="DKS178" s="26"/>
      <c r="DKT178" s="25"/>
      <c r="DKU178" s="26"/>
      <c r="DKV178" s="25"/>
      <c r="DKW178" s="26"/>
      <c r="DKX178" s="25"/>
      <c r="DKY178" s="26"/>
      <c r="DKZ178" s="25"/>
      <c r="DLA178" s="26"/>
      <c r="DLB178" s="25"/>
      <c r="DLC178" s="26"/>
      <c r="DLD178" s="25"/>
      <c r="DLE178" s="26"/>
      <c r="DLF178" s="25"/>
      <c r="DLG178" s="26"/>
      <c r="DLH178" s="25"/>
      <c r="DLI178" s="26"/>
      <c r="DLJ178" s="25"/>
      <c r="DLK178" s="26"/>
      <c r="DLL178" s="25"/>
      <c r="DLM178" s="26"/>
      <c r="DLN178" s="25"/>
      <c r="DLO178" s="26"/>
      <c r="DLP178" s="25"/>
      <c r="DLQ178" s="26"/>
      <c r="DLR178" s="25"/>
      <c r="DLS178" s="26"/>
      <c r="DLT178" s="25"/>
      <c r="DLU178" s="26"/>
      <c r="DLV178" s="25"/>
      <c r="DLW178" s="26"/>
      <c r="DLX178" s="25"/>
      <c r="DLY178" s="26"/>
      <c r="DLZ178" s="25"/>
      <c r="DMA178" s="26"/>
      <c r="DMB178" s="25"/>
      <c r="DMC178" s="26"/>
      <c r="DMD178" s="25"/>
      <c r="DME178" s="26"/>
      <c r="DMF178" s="25"/>
      <c r="DMG178" s="26"/>
      <c r="DMH178" s="25"/>
      <c r="DMI178" s="26"/>
      <c r="DMJ178" s="25"/>
      <c r="DMK178" s="26"/>
      <c r="DML178" s="25"/>
      <c r="DMM178" s="26"/>
      <c r="DMN178" s="25"/>
      <c r="DMO178" s="26"/>
      <c r="DMP178" s="25"/>
      <c r="DMQ178" s="26"/>
      <c r="DMR178" s="25"/>
      <c r="DMS178" s="26"/>
      <c r="DMT178" s="25"/>
      <c r="DMU178" s="26"/>
      <c r="DMV178" s="25"/>
      <c r="DMW178" s="26"/>
      <c r="DMX178" s="25"/>
      <c r="DMY178" s="26"/>
      <c r="DMZ178" s="25"/>
      <c r="DNA178" s="26"/>
      <c r="DNB178" s="25"/>
      <c r="DNC178" s="26"/>
      <c r="DND178" s="25"/>
      <c r="DNE178" s="26"/>
      <c r="DNF178" s="25"/>
      <c r="DNG178" s="26"/>
      <c r="DNH178" s="25"/>
      <c r="DNI178" s="26"/>
      <c r="DNJ178" s="25"/>
      <c r="DNK178" s="26"/>
      <c r="DNL178" s="25"/>
      <c r="DNM178" s="26"/>
      <c r="DNN178" s="25"/>
      <c r="DNO178" s="26"/>
      <c r="DNP178" s="25"/>
      <c r="DNQ178" s="26"/>
      <c r="DNR178" s="25"/>
      <c r="DNS178" s="26"/>
      <c r="DNT178" s="25"/>
      <c r="DNU178" s="26"/>
      <c r="DNV178" s="25"/>
      <c r="DNW178" s="26"/>
      <c r="DNX178" s="25"/>
      <c r="DNY178" s="26"/>
      <c r="DNZ178" s="25"/>
      <c r="DOA178" s="26"/>
      <c r="DOB178" s="25"/>
      <c r="DOC178" s="26"/>
      <c r="DOD178" s="25"/>
      <c r="DOE178" s="26"/>
      <c r="DOF178" s="25"/>
      <c r="DOG178" s="26"/>
      <c r="DOH178" s="25"/>
      <c r="DOI178" s="26"/>
      <c r="DOJ178" s="25"/>
      <c r="DOK178" s="26"/>
      <c r="DOL178" s="25"/>
      <c r="DOM178" s="26"/>
      <c r="DON178" s="25"/>
      <c r="DOO178" s="26"/>
      <c r="DOP178" s="25"/>
      <c r="DOQ178" s="26"/>
      <c r="DOR178" s="25"/>
      <c r="DOS178" s="26"/>
      <c r="DOT178" s="25"/>
      <c r="DOU178" s="26"/>
      <c r="DOV178" s="25"/>
      <c r="DOW178" s="26"/>
      <c r="DOX178" s="25"/>
      <c r="DOY178" s="26"/>
      <c r="DOZ178" s="25"/>
      <c r="DPA178" s="26"/>
      <c r="DPB178" s="25"/>
      <c r="DPC178" s="26"/>
      <c r="DPD178" s="25"/>
      <c r="DPE178" s="26"/>
      <c r="DPF178" s="25"/>
      <c r="DPG178" s="26"/>
      <c r="DPH178" s="25"/>
      <c r="DPI178" s="26"/>
      <c r="DPJ178" s="25"/>
      <c r="DPK178" s="26"/>
      <c r="DPL178" s="25"/>
      <c r="DPM178" s="26"/>
      <c r="DPN178" s="25"/>
      <c r="DPO178" s="26"/>
      <c r="DPP178" s="25"/>
      <c r="DPQ178" s="26"/>
      <c r="DPR178" s="25"/>
      <c r="DPS178" s="26"/>
      <c r="DPT178" s="25"/>
      <c r="DPU178" s="26"/>
      <c r="DPV178" s="25"/>
      <c r="DPW178" s="26"/>
      <c r="DPX178" s="25"/>
      <c r="DPY178" s="26"/>
      <c r="DPZ178" s="25"/>
      <c r="DQA178" s="26"/>
      <c r="DQB178" s="25"/>
      <c r="DQC178" s="26"/>
      <c r="DQD178" s="25"/>
      <c r="DQE178" s="26"/>
      <c r="DQF178" s="25"/>
      <c r="DQG178" s="26"/>
      <c r="DQH178" s="25"/>
      <c r="DQI178" s="26"/>
      <c r="DQJ178" s="25"/>
      <c r="DQK178" s="26"/>
      <c r="DQL178" s="25"/>
      <c r="DQM178" s="26"/>
      <c r="DQN178" s="25"/>
      <c r="DQO178" s="26"/>
      <c r="DQP178" s="25"/>
      <c r="DQQ178" s="26"/>
      <c r="DQR178" s="25"/>
      <c r="DQS178" s="26"/>
      <c r="DQT178" s="25"/>
      <c r="DQU178" s="26"/>
      <c r="DQV178" s="25"/>
      <c r="DQW178" s="26"/>
      <c r="DQX178" s="25"/>
      <c r="DQY178" s="26"/>
      <c r="DQZ178" s="25"/>
      <c r="DRA178" s="26"/>
      <c r="DRB178" s="25"/>
      <c r="DRC178" s="26"/>
      <c r="DRD178" s="25"/>
      <c r="DRE178" s="26"/>
      <c r="DRF178" s="25"/>
      <c r="DRG178" s="26"/>
      <c r="DRH178" s="25"/>
      <c r="DRI178" s="26"/>
      <c r="DRJ178" s="25"/>
      <c r="DRK178" s="26"/>
      <c r="DRL178" s="25"/>
      <c r="DRM178" s="26"/>
      <c r="DRN178" s="25"/>
      <c r="DRO178" s="26"/>
      <c r="DRP178" s="25"/>
      <c r="DRQ178" s="26"/>
      <c r="DRR178" s="25"/>
      <c r="DRS178" s="26"/>
      <c r="DRT178" s="25"/>
      <c r="DRU178" s="26"/>
      <c r="DRV178" s="25"/>
      <c r="DRW178" s="26"/>
      <c r="DRX178" s="25"/>
      <c r="DRY178" s="26"/>
      <c r="DRZ178" s="25"/>
      <c r="DSA178" s="26"/>
      <c r="DSB178" s="25"/>
      <c r="DSC178" s="26"/>
      <c r="DSD178" s="25"/>
      <c r="DSE178" s="26"/>
      <c r="DSF178" s="25"/>
      <c r="DSG178" s="26"/>
      <c r="DSH178" s="25"/>
      <c r="DSI178" s="26"/>
      <c r="DSJ178" s="25"/>
      <c r="DSK178" s="26"/>
      <c r="DSL178" s="25"/>
      <c r="DSM178" s="26"/>
      <c r="DSN178" s="25"/>
      <c r="DSO178" s="26"/>
      <c r="DSP178" s="25"/>
      <c r="DSQ178" s="26"/>
      <c r="DSR178" s="25"/>
      <c r="DSS178" s="26"/>
      <c r="DST178" s="25"/>
      <c r="DSU178" s="26"/>
      <c r="DSV178" s="25"/>
      <c r="DSW178" s="26"/>
      <c r="DSX178" s="25"/>
      <c r="DSY178" s="26"/>
      <c r="DSZ178" s="25"/>
      <c r="DTA178" s="26"/>
      <c r="DTB178" s="25"/>
      <c r="DTC178" s="26"/>
      <c r="DTD178" s="25"/>
      <c r="DTE178" s="26"/>
      <c r="DTF178" s="25"/>
      <c r="DTG178" s="26"/>
      <c r="DTH178" s="25"/>
      <c r="DTI178" s="26"/>
      <c r="DTJ178" s="25"/>
      <c r="DTK178" s="26"/>
      <c r="DTL178" s="25"/>
      <c r="DTM178" s="26"/>
      <c r="DTN178" s="25"/>
      <c r="DTO178" s="26"/>
      <c r="DTP178" s="25"/>
      <c r="DTQ178" s="26"/>
      <c r="DTR178" s="25"/>
      <c r="DTS178" s="26"/>
      <c r="DTT178" s="25"/>
      <c r="DTU178" s="26"/>
      <c r="DTV178" s="25"/>
      <c r="DTW178" s="26"/>
      <c r="DTX178" s="25"/>
      <c r="DTY178" s="26"/>
      <c r="DTZ178" s="25"/>
      <c r="DUA178" s="26"/>
      <c r="DUB178" s="25"/>
      <c r="DUC178" s="26"/>
      <c r="DUD178" s="25"/>
      <c r="DUE178" s="26"/>
      <c r="DUF178" s="25"/>
      <c r="DUG178" s="26"/>
      <c r="DUH178" s="25"/>
      <c r="DUI178" s="26"/>
      <c r="DUJ178" s="25"/>
      <c r="DUK178" s="26"/>
      <c r="DUL178" s="25"/>
      <c r="DUM178" s="26"/>
      <c r="DUN178" s="25"/>
      <c r="DUO178" s="26"/>
      <c r="DUP178" s="25"/>
      <c r="DUQ178" s="26"/>
      <c r="DUR178" s="25"/>
      <c r="DUS178" s="26"/>
      <c r="DUT178" s="25"/>
      <c r="DUU178" s="26"/>
      <c r="DUV178" s="25"/>
      <c r="DUW178" s="26"/>
      <c r="DUX178" s="25"/>
      <c r="DUY178" s="26"/>
      <c r="DUZ178" s="25"/>
      <c r="DVA178" s="26"/>
      <c r="DVB178" s="25"/>
      <c r="DVC178" s="26"/>
      <c r="DVD178" s="25"/>
      <c r="DVE178" s="26"/>
      <c r="DVF178" s="25"/>
      <c r="DVG178" s="26"/>
      <c r="DVH178" s="25"/>
      <c r="DVI178" s="26"/>
      <c r="DVJ178" s="25"/>
      <c r="DVK178" s="26"/>
      <c r="DVL178" s="25"/>
      <c r="DVM178" s="26"/>
      <c r="DVN178" s="25"/>
      <c r="DVO178" s="26"/>
      <c r="DVP178" s="25"/>
      <c r="DVQ178" s="26"/>
      <c r="DVR178" s="25"/>
      <c r="DVS178" s="26"/>
      <c r="DVT178" s="25"/>
      <c r="DVU178" s="26"/>
      <c r="DVV178" s="25"/>
      <c r="DVW178" s="26"/>
      <c r="DVX178" s="25"/>
      <c r="DVY178" s="26"/>
      <c r="DVZ178" s="25"/>
      <c r="DWA178" s="26"/>
      <c r="DWB178" s="25"/>
      <c r="DWC178" s="26"/>
      <c r="DWD178" s="25"/>
      <c r="DWE178" s="26"/>
      <c r="DWF178" s="25"/>
      <c r="DWG178" s="26"/>
      <c r="DWH178" s="25"/>
      <c r="DWI178" s="26"/>
      <c r="DWJ178" s="25"/>
      <c r="DWK178" s="26"/>
      <c r="DWL178" s="25"/>
      <c r="DWM178" s="26"/>
      <c r="DWN178" s="25"/>
      <c r="DWO178" s="26"/>
      <c r="DWP178" s="25"/>
      <c r="DWQ178" s="26"/>
      <c r="DWR178" s="25"/>
      <c r="DWS178" s="26"/>
      <c r="DWT178" s="25"/>
      <c r="DWU178" s="26"/>
      <c r="DWV178" s="25"/>
      <c r="DWW178" s="26"/>
      <c r="DWX178" s="25"/>
      <c r="DWY178" s="26"/>
      <c r="DWZ178" s="25"/>
      <c r="DXA178" s="26"/>
      <c r="DXB178" s="25"/>
      <c r="DXC178" s="26"/>
      <c r="DXD178" s="25"/>
      <c r="DXE178" s="26"/>
      <c r="DXF178" s="25"/>
      <c r="DXG178" s="26"/>
      <c r="DXH178" s="25"/>
      <c r="DXI178" s="26"/>
      <c r="DXJ178" s="25"/>
      <c r="DXK178" s="26"/>
      <c r="DXL178" s="25"/>
      <c r="DXM178" s="26"/>
      <c r="DXN178" s="25"/>
      <c r="DXO178" s="26"/>
      <c r="DXP178" s="25"/>
      <c r="DXQ178" s="26"/>
      <c r="DXR178" s="25"/>
      <c r="DXS178" s="26"/>
      <c r="DXT178" s="25"/>
      <c r="DXU178" s="26"/>
      <c r="DXV178" s="25"/>
      <c r="DXW178" s="26"/>
      <c r="DXX178" s="25"/>
      <c r="DXY178" s="26"/>
      <c r="DXZ178" s="25"/>
      <c r="DYA178" s="26"/>
      <c r="DYB178" s="25"/>
      <c r="DYC178" s="26"/>
      <c r="DYD178" s="25"/>
      <c r="DYE178" s="26"/>
      <c r="DYF178" s="25"/>
      <c r="DYG178" s="26"/>
      <c r="DYH178" s="25"/>
      <c r="DYI178" s="26"/>
      <c r="DYJ178" s="25"/>
      <c r="DYK178" s="26"/>
      <c r="DYL178" s="25"/>
      <c r="DYM178" s="26"/>
      <c r="DYN178" s="25"/>
      <c r="DYO178" s="26"/>
      <c r="DYP178" s="25"/>
      <c r="DYQ178" s="26"/>
      <c r="DYR178" s="25"/>
      <c r="DYS178" s="26"/>
      <c r="DYT178" s="25"/>
      <c r="DYU178" s="26"/>
      <c r="DYV178" s="25"/>
      <c r="DYW178" s="26"/>
      <c r="DYX178" s="25"/>
      <c r="DYY178" s="26"/>
      <c r="DYZ178" s="25"/>
      <c r="DZA178" s="26"/>
      <c r="DZB178" s="25"/>
      <c r="DZC178" s="26"/>
      <c r="DZD178" s="25"/>
      <c r="DZE178" s="26"/>
      <c r="DZF178" s="25"/>
      <c r="DZG178" s="26"/>
      <c r="DZH178" s="25"/>
      <c r="DZI178" s="26"/>
      <c r="DZJ178" s="25"/>
      <c r="DZK178" s="26"/>
      <c r="DZL178" s="25"/>
      <c r="DZM178" s="26"/>
      <c r="DZN178" s="25"/>
      <c r="DZO178" s="26"/>
      <c r="DZP178" s="25"/>
      <c r="DZQ178" s="26"/>
      <c r="DZR178" s="25"/>
      <c r="DZS178" s="26"/>
      <c r="DZT178" s="25"/>
      <c r="DZU178" s="26"/>
      <c r="DZV178" s="25"/>
      <c r="DZW178" s="26"/>
      <c r="DZX178" s="25"/>
      <c r="DZY178" s="26"/>
      <c r="DZZ178" s="25"/>
      <c r="EAA178" s="26"/>
      <c r="EAB178" s="25"/>
      <c r="EAC178" s="26"/>
      <c r="EAD178" s="25"/>
      <c r="EAE178" s="26"/>
      <c r="EAF178" s="25"/>
      <c r="EAG178" s="26"/>
      <c r="EAH178" s="25"/>
      <c r="EAI178" s="26"/>
      <c r="EAJ178" s="25"/>
      <c r="EAK178" s="26"/>
      <c r="EAL178" s="25"/>
      <c r="EAM178" s="26"/>
      <c r="EAN178" s="25"/>
      <c r="EAO178" s="26"/>
      <c r="EAP178" s="25"/>
      <c r="EAQ178" s="26"/>
      <c r="EAR178" s="25"/>
      <c r="EAS178" s="26"/>
      <c r="EAT178" s="25"/>
      <c r="EAU178" s="26"/>
      <c r="EAV178" s="25"/>
      <c r="EAW178" s="26"/>
      <c r="EAX178" s="25"/>
      <c r="EAY178" s="26"/>
      <c r="EAZ178" s="25"/>
      <c r="EBA178" s="26"/>
      <c r="EBB178" s="25"/>
      <c r="EBC178" s="26"/>
      <c r="EBD178" s="25"/>
      <c r="EBE178" s="26"/>
      <c r="EBF178" s="25"/>
      <c r="EBG178" s="26"/>
      <c r="EBH178" s="25"/>
      <c r="EBI178" s="26"/>
      <c r="EBJ178" s="25"/>
      <c r="EBK178" s="26"/>
      <c r="EBL178" s="25"/>
      <c r="EBM178" s="26"/>
      <c r="EBN178" s="25"/>
      <c r="EBO178" s="26"/>
      <c r="EBP178" s="25"/>
      <c r="EBQ178" s="26"/>
      <c r="EBR178" s="25"/>
      <c r="EBS178" s="26"/>
      <c r="EBT178" s="25"/>
      <c r="EBU178" s="26"/>
      <c r="EBV178" s="25"/>
      <c r="EBW178" s="26"/>
      <c r="EBX178" s="25"/>
      <c r="EBY178" s="26"/>
      <c r="EBZ178" s="25"/>
      <c r="ECA178" s="26"/>
      <c r="ECB178" s="25"/>
      <c r="ECC178" s="26"/>
      <c r="ECD178" s="25"/>
      <c r="ECE178" s="26"/>
      <c r="ECF178" s="25"/>
      <c r="ECG178" s="26"/>
      <c r="ECH178" s="25"/>
      <c r="ECI178" s="26"/>
      <c r="ECJ178" s="25"/>
      <c r="ECK178" s="26"/>
      <c r="ECL178" s="25"/>
      <c r="ECM178" s="26"/>
      <c r="ECN178" s="25"/>
      <c r="ECO178" s="26"/>
      <c r="ECP178" s="25"/>
      <c r="ECQ178" s="26"/>
      <c r="ECR178" s="25"/>
      <c r="ECS178" s="26"/>
      <c r="ECT178" s="25"/>
      <c r="ECU178" s="26"/>
      <c r="ECV178" s="25"/>
      <c r="ECW178" s="26"/>
      <c r="ECX178" s="25"/>
      <c r="ECY178" s="26"/>
      <c r="ECZ178" s="25"/>
      <c r="EDA178" s="26"/>
      <c r="EDB178" s="25"/>
      <c r="EDC178" s="26"/>
      <c r="EDD178" s="25"/>
      <c r="EDE178" s="26"/>
      <c r="EDF178" s="25"/>
      <c r="EDG178" s="26"/>
      <c r="EDH178" s="25"/>
      <c r="EDI178" s="26"/>
      <c r="EDJ178" s="25"/>
      <c r="EDK178" s="26"/>
      <c r="EDL178" s="25"/>
      <c r="EDM178" s="26"/>
      <c r="EDN178" s="25"/>
      <c r="EDO178" s="26"/>
      <c r="EDP178" s="25"/>
      <c r="EDQ178" s="26"/>
      <c r="EDR178" s="25"/>
      <c r="EDS178" s="26"/>
      <c r="EDT178" s="25"/>
      <c r="EDU178" s="26"/>
      <c r="EDV178" s="25"/>
      <c r="EDW178" s="26"/>
      <c r="EDX178" s="25"/>
      <c r="EDY178" s="26"/>
      <c r="EDZ178" s="25"/>
      <c r="EEA178" s="26"/>
      <c r="EEB178" s="25"/>
      <c r="EEC178" s="26"/>
      <c r="EED178" s="25"/>
      <c r="EEE178" s="26"/>
      <c r="EEF178" s="25"/>
      <c r="EEG178" s="26"/>
      <c r="EEH178" s="25"/>
      <c r="EEI178" s="26"/>
      <c r="EEJ178" s="25"/>
      <c r="EEK178" s="26"/>
      <c r="EEL178" s="25"/>
      <c r="EEM178" s="26"/>
      <c r="EEN178" s="25"/>
      <c r="EEO178" s="26"/>
      <c r="EEP178" s="25"/>
      <c r="EEQ178" s="26"/>
      <c r="EER178" s="25"/>
      <c r="EES178" s="26"/>
      <c r="EET178" s="25"/>
      <c r="EEU178" s="26"/>
      <c r="EEV178" s="25"/>
      <c r="EEW178" s="26"/>
      <c r="EEX178" s="25"/>
      <c r="EEY178" s="26"/>
      <c r="EEZ178" s="25"/>
      <c r="EFA178" s="26"/>
      <c r="EFB178" s="25"/>
      <c r="EFC178" s="26"/>
      <c r="EFD178" s="25"/>
      <c r="EFE178" s="26"/>
      <c r="EFF178" s="25"/>
      <c r="EFG178" s="26"/>
      <c r="EFH178" s="25"/>
      <c r="EFI178" s="26"/>
      <c r="EFJ178" s="25"/>
      <c r="EFK178" s="26"/>
      <c r="EFL178" s="25"/>
      <c r="EFM178" s="26"/>
      <c r="EFN178" s="25"/>
      <c r="EFO178" s="26"/>
      <c r="EFP178" s="25"/>
      <c r="EFQ178" s="26"/>
      <c r="EFR178" s="25"/>
      <c r="EFS178" s="26"/>
      <c r="EFT178" s="25"/>
      <c r="EFU178" s="26"/>
      <c r="EFV178" s="25"/>
      <c r="EFW178" s="26"/>
      <c r="EFX178" s="25"/>
      <c r="EFY178" s="26"/>
      <c r="EFZ178" s="25"/>
      <c r="EGA178" s="26"/>
      <c r="EGB178" s="25"/>
      <c r="EGC178" s="26"/>
      <c r="EGD178" s="25"/>
      <c r="EGE178" s="26"/>
      <c r="EGF178" s="25"/>
      <c r="EGG178" s="26"/>
      <c r="EGH178" s="25"/>
      <c r="EGI178" s="26"/>
      <c r="EGJ178" s="25"/>
      <c r="EGK178" s="26"/>
      <c r="EGL178" s="25"/>
      <c r="EGM178" s="26"/>
      <c r="EGN178" s="25"/>
      <c r="EGO178" s="26"/>
      <c r="EGP178" s="25"/>
      <c r="EGQ178" s="26"/>
      <c r="EGR178" s="25"/>
      <c r="EGS178" s="26"/>
      <c r="EGT178" s="25"/>
      <c r="EGU178" s="26"/>
      <c r="EGV178" s="25"/>
      <c r="EGW178" s="26"/>
      <c r="EGX178" s="25"/>
      <c r="EGY178" s="26"/>
      <c r="EGZ178" s="25"/>
      <c r="EHA178" s="26"/>
      <c r="EHB178" s="25"/>
      <c r="EHC178" s="26"/>
      <c r="EHD178" s="25"/>
      <c r="EHE178" s="26"/>
      <c r="EHF178" s="25"/>
      <c r="EHG178" s="26"/>
      <c r="EHH178" s="25"/>
      <c r="EHI178" s="26"/>
      <c r="EHJ178" s="25"/>
      <c r="EHK178" s="26"/>
      <c r="EHL178" s="25"/>
      <c r="EHM178" s="26"/>
      <c r="EHN178" s="25"/>
      <c r="EHO178" s="26"/>
      <c r="EHP178" s="25"/>
      <c r="EHQ178" s="26"/>
      <c r="EHR178" s="25"/>
      <c r="EHS178" s="26"/>
      <c r="EHT178" s="25"/>
      <c r="EHU178" s="26"/>
      <c r="EHV178" s="25"/>
      <c r="EHW178" s="26"/>
      <c r="EHX178" s="25"/>
      <c r="EHY178" s="26"/>
      <c r="EHZ178" s="25"/>
      <c r="EIA178" s="26"/>
      <c r="EIB178" s="25"/>
      <c r="EIC178" s="26"/>
      <c r="EID178" s="25"/>
      <c r="EIE178" s="26"/>
      <c r="EIF178" s="25"/>
      <c r="EIG178" s="26"/>
      <c r="EIH178" s="25"/>
      <c r="EII178" s="26"/>
      <c r="EIJ178" s="25"/>
      <c r="EIK178" s="26"/>
      <c r="EIL178" s="25"/>
      <c r="EIM178" s="26"/>
      <c r="EIN178" s="25"/>
      <c r="EIO178" s="26"/>
      <c r="EIP178" s="25"/>
      <c r="EIQ178" s="26"/>
      <c r="EIR178" s="25"/>
      <c r="EIS178" s="26"/>
      <c r="EIT178" s="25"/>
      <c r="EIU178" s="26"/>
      <c r="EIV178" s="25"/>
      <c r="EIW178" s="26"/>
      <c r="EIX178" s="25"/>
      <c r="EIY178" s="26"/>
      <c r="EIZ178" s="25"/>
      <c r="EJA178" s="26"/>
      <c r="EJB178" s="25"/>
      <c r="EJC178" s="26"/>
      <c r="EJD178" s="25"/>
      <c r="EJE178" s="26"/>
      <c r="EJF178" s="25"/>
      <c r="EJG178" s="26"/>
      <c r="EJH178" s="25"/>
      <c r="EJI178" s="26"/>
      <c r="EJJ178" s="25"/>
      <c r="EJK178" s="26"/>
      <c r="EJL178" s="25"/>
      <c r="EJM178" s="26"/>
      <c r="EJN178" s="25"/>
      <c r="EJO178" s="26"/>
      <c r="EJP178" s="25"/>
      <c r="EJQ178" s="26"/>
      <c r="EJR178" s="25"/>
      <c r="EJS178" s="26"/>
      <c r="EJT178" s="25"/>
      <c r="EJU178" s="26"/>
      <c r="EJV178" s="25"/>
      <c r="EJW178" s="26"/>
      <c r="EJX178" s="25"/>
      <c r="EJY178" s="26"/>
      <c r="EJZ178" s="25"/>
      <c r="EKA178" s="26"/>
      <c r="EKB178" s="25"/>
      <c r="EKC178" s="26"/>
      <c r="EKD178" s="25"/>
      <c r="EKE178" s="26"/>
      <c r="EKF178" s="25"/>
      <c r="EKG178" s="26"/>
      <c r="EKH178" s="25"/>
      <c r="EKI178" s="26"/>
      <c r="EKJ178" s="25"/>
      <c r="EKK178" s="26"/>
      <c r="EKL178" s="25"/>
      <c r="EKM178" s="26"/>
      <c r="EKN178" s="25"/>
      <c r="EKO178" s="26"/>
      <c r="EKP178" s="25"/>
      <c r="EKQ178" s="26"/>
      <c r="EKR178" s="25"/>
      <c r="EKS178" s="26"/>
      <c r="EKT178" s="25"/>
      <c r="EKU178" s="26"/>
      <c r="EKV178" s="25"/>
      <c r="EKW178" s="26"/>
      <c r="EKX178" s="25"/>
      <c r="EKY178" s="26"/>
      <c r="EKZ178" s="25"/>
      <c r="ELA178" s="26"/>
      <c r="ELB178" s="25"/>
      <c r="ELC178" s="26"/>
      <c r="ELD178" s="25"/>
      <c r="ELE178" s="26"/>
      <c r="ELF178" s="25"/>
      <c r="ELG178" s="26"/>
      <c r="ELH178" s="25"/>
      <c r="ELI178" s="26"/>
      <c r="ELJ178" s="25"/>
      <c r="ELK178" s="26"/>
      <c r="ELL178" s="25"/>
      <c r="ELM178" s="26"/>
      <c r="ELN178" s="25"/>
      <c r="ELO178" s="26"/>
      <c r="ELP178" s="25"/>
      <c r="ELQ178" s="26"/>
      <c r="ELR178" s="25"/>
      <c r="ELS178" s="26"/>
      <c r="ELT178" s="25"/>
      <c r="ELU178" s="26"/>
      <c r="ELV178" s="25"/>
      <c r="ELW178" s="26"/>
      <c r="ELX178" s="25"/>
      <c r="ELY178" s="26"/>
      <c r="ELZ178" s="25"/>
      <c r="EMA178" s="26"/>
      <c r="EMB178" s="25"/>
      <c r="EMC178" s="26"/>
      <c r="EMD178" s="25"/>
      <c r="EME178" s="26"/>
      <c r="EMF178" s="25"/>
      <c r="EMG178" s="26"/>
      <c r="EMH178" s="25"/>
      <c r="EMI178" s="26"/>
      <c r="EMJ178" s="25"/>
      <c r="EMK178" s="26"/>
      <c r="EML178" s="25"/>
      <c r="EMM178" s="26"/>
      <c r="EMN178" s="25"/>
      <c r="EMO178" s="26"/>
      <c r="EMP178" s="25"/>
      <c r="EMQ178" s="26"/>
      <c r="EMR178" s="25"/>
      <c r="EMS178" s="26"/>
      <c r="EMT178" s="25"/>
      <c r="EMU178" s="26"/>
      <c r="EMV178" s="25"/>
      <c r="EMW178" s="26"/>
      <c r="EMX178" s="25"/>
      <c r="EMY178" s="26"/>
      <c r="EMZ178" s="25"/>
      <c r="ENA178" s="26"/>
      <c r="ENB178" s="25"/>
      <c r="ENC178" s="26"/>
      <c r="END178" s="25"/>
      <c r="ENE178" s="26"/>
      <c r="ENF178" s="25"/>
      <c r="ENG178" s="26"/>
      <c r="ENH178" s="25"/>
      <c r="ENI178" s="26"/>
      <c r="ENJ178" s="25"/>
      <c r="ENK178" s="26"/>
      <c r="ENL178" s="25"/>
      <c r="ENM178" s="26"/>
      <c r="ENN178" s="25"/>
      <c r="ENO178" s="26"/>
      <c r="ENP178" s="25"/>
      <c r="ENQ178" s="26"/>
      <c r="ENR178" s="25"/>
      <c r="ENS178" s="26"/>
      <c r="ENT178" s="25"/>
      <c r="ENU178" s="26"/>
      <c r="ENV178" s="25"/>
      <c r="ENW178" s="26"/>
      <c r="ENX178" s="25"/>
      <c r="ENY178" s="26"/>
      <c r="ENZ178" s="25"/>
      <c r="EOA178" s="26"/>
      <c r="EOB178" s="25"/>
      <c r="EOC178" s="26"/>
      <c r="EOD178" s="25"/>
      <c r="EOE178" s="26"/>
      <c r="EOF178" s="25"/>
      <c r="EOG178" s="26"/>
      <c r="EOH178" s="25"/>
      <c r="EOI178" s="26"/>
      <c r="EOJ178" s="25"/>
      <c r="EOK178" s="26"/>
      <c r="EOL178" s="25"/>
      <c r="EOM178" s="26"/>
      <c r="EON178" s="25"/>
      <c r="EOO178" s="26"/>
      <c r="EOP178" s="25"/>
      <c r="EOQ178" s="26"/>
      <c r="EOR178" s="25"/>
      <c r="EOS178" s="26"/>
      <c r="EOT178" s="25"/>
      <c r="EOU178" s="26"/>
      <c r="EOV178" s="25"/>
      <c r="EOW178" s="26"/>
      <c r="EOX178" s="25"/>
      <c r="EOY178" s="26"/>
      <c r="EOZ178" s="25"/>
      <c r="EPA178" s="26"/>
      <c r="EPB178" s="25"/>
      <c r="EPC178" s="26"/>
      <c r="EPD178" s="25"/>
      <c r="EPE178" s="26"/>
      <c r="EPF178" s="25"/>
      <c r="EPG178" s="26"/>
      <c r="EPH178" s="25"/>
      <c r="EPI178" s="26"/>
      <c r="EPJ178" s="25"/>
      <c r="EPK178" s="26"/>
      <c r="EPL178" s="25"/>
      <c r="EPM178" s="26"/>
      <c r="EPN178" s="25"/>
      <c r="EPO178" s="26"/>
      <c r="EPP178" s="25"/>
      <c r="EPQ178" s="26"/>
      <c r="EPR178" s="25"/>
      <c r="EPS178" s="26"/>
      <c r="EPT178" s="25"/>
      <c r="EPU178" s="26"/>
      <c r="EPV178" s="25"/>
      <c r="EPW178" s="26"/>
      <c r="EPX178" s="25"/>
      <c r="EPY178" s="26"/>
      <c r="EPZ178" s="25"/>
      <c r="EQA178" s="26"/>
      <c r="EQB178" s="25"/>
      <c r="EQC178" s="26"/>
      <c r="EQD178" s="25"/>
      <c r="EQE178" s="26"/>
      <c r="EQF178" s="25"/>
      <c r="EQG178" s="26"/>
      <c r="EQH178" s="25"/>
      <c r="EQI178" s="26"/>
      <c r="EQJ178" s="25"/>
      <c r="EQK178" s="26"/>
      <c r="EQL178" s="25"/>
      <c r="EQM178" s="26"/>
      <c r="EQN178" s="25"/>
      <c r="EQO178" s="26"/>
      <c r="EQP178" s="25"/>
      <c r="EQQ178" s="26"/>
      <c r="EQR178" s="25"/>
      <c r="EQS178" s="26"/>
      <c r="EQT178" s="25"/>
      <c r="EQU178" s="26"/>
      <c r="EQV178" s="25"/>
      <c r="EQW178" s="26"/>
      <c r="EQX178" s="25"/>
      <c r="EQY178" s="26"/>
      <c r="EQZ178" s="25"/>
      <c r="ERA178" s="26"/>
      <c r="ERB178" s="25"/>
      <c r="ERC178" s="26"/>
      <c r="ERD178" s="25"/>
      <c r="ERE178" s="26"/>
      <c r="ERF178" s="25"/>
      <c r="ERG178" s="26"/>
      <c r="ERH178" s="25"/>
      <c r="ERI178" s="26"/>
      <c r="ERJ178" s="25"/>
      <c r="ERK178" s="26"/>
      <c r="ERL178" s="25"/>
      <c r="ERM178" s="26"/>
      <c r="ERN178" s="25"/>
      <c r="ERO178" s="26"/>
      <c r="ERP178" s="25"/>
      <c r="ERQ178" s="26"/>
      <c r="ERR178" s="25"/>
      <c r="ERS178" s="26"/>
      <c r="ERT178" s="25"/>
      <c r="ERU178" s="26"/>
      <c r="ERV178" s="25"/>
      <c r="ERW178" s="26"/>
      <c r="ERX178" s="25"/>
      <c r="ERY178" s="26"/>
      <c r="ERZ178" s="25"/>
      <c r="ESA178" s="26"/>
      <c r="ESB178" s="25"/>
      <c r="ESC178" s="26"/>
      <c r="ESD178" s="25"/>
      <c r="ESE178" s="26"/>
      <c r="ESF178" s="25"/>
      <c r="ESG178" s="26"/>
      <c r="ESH178" s="25"/>
      <c r="ESI178" s="26"/>
      <c r="ESJ178" s="25"/>
      <c r="ESK178" s="26"/>
      <c r="ESL178" s="25"/>
      <c r="ESM178" s="26"/>
      <c r="ESN178" s="25"/>
      <c r="ESO178" s="26"/>
      <c r="ESP178" s="25"/>
      <c r="ESQ178" s="26"/>
      <c r="ESR178" s="25"/>
      <c r="ESS178" s="26"/>
      <c r="EST178" s="25"/>
      <c r="ESU178" s="26"/>
      <c r="ESV178" s="25"/>
      <c r="ESW178" s="26"/>
      <c r="ESX178" s="25"/>
      <c r="ESY178" s="26"/>
      <c r="ESZ178" s="25"/>
      <c r="ETA178" s="26"/>
      <c r="ETB178" s="25"/>
      <c r="ETC178" s="26"/>
      <c r="ETD178" s="25"/>
      <c r="ETE178" s="26"/>
      <c r="ETF178" s="25"/>
      <c r="ETG178" s="26"/>
      <c r="ETH178" s="25"/>
      <c r="ETI178" s="26"/>
      <c r="ETJ178" s="25"/>
      <c r="ETK178" s="26"/>
      <c r="ETL178" s="25"/>
      <c r="ETM178" s="26"/>
      <c r="ETN178" s="25"/>
      <c r="ETO178" s="26"/>
      <c r="ETP178" s="25"/>
      <c r="ETQ178" s="26"/>
      <c r="ETR178" s="25"/>
      <c r="ETS178" s="26"/>
      <c r="ETT178" s="25"/>
      <c r="ETU178" s="26"/>
      <c r="ETV178" s="25"/>
      <c r="ETW178" s="26"/>
      <c r="ETX178" s="25"/>
      <c r="ETY178" s="26"/>
      <c r="ETZ178" s="25"/>
      <c r="EUA178" s="26"/>
      <c r="EUB178" s="25"/>
      <c r="EUC178" s="26"/>
      <c r="EUD178" s="25"/>
      <c r="EUE178" s="26"/>
      <c r="EUF178" s="25"/>
      <c r="EUG178" s="26"/>
      <c r="EUH178" s="25"/>
      <c r="EUI178" s="26"/>
      <c r="EUJ178" s="25"/>
      <c r="EUK178" s="26"/>
      <c r="EUL178" s="25"/>
      <c r="EUM178" s="26"/>
      <c r="EUN178" s="25"/>
      <c r="EUO178" s="26"/>
      <c r="EUP178" s="25"/>
      <c r="EUQ178" s="26"/>
      <c r="EUR178" s="25"/>
      <c r="EUS178" s="26"/>
      <c r="EUT178" s="25"/>
      <c r="EUU178" s="26"/>
      <c r="EUV178" s="25"/>
      <c r="EUW178" s="26"/>
      <c r="EUX178" s="25"/>
      <c r="EUY178" s="26"/>
      <c r="EUZ178" s="25"/>
      <c r="EVA178" s="26"/>
      <c r="EVB178" s="25"/>
      <c r="EVC178" s="26"/>
      <c r="EVD178" s="25"/>
      <c r="EVE178" s="26"/>
      <c r="EVF178" s="25"/>
      <c r="EVG178" s="26"/>
      <c r="EVH178" s="25"/>
      <c r="EVI178" s="26"/>
      <c r="EVJ178" s="25"/>
      <c r="EVK178" s="26"/>
      <c r="EVL178" s="25"/>
      <c r="EVM178" s="26"/>
      <c r="EVN178" s="25"/>
      <c r="EVO178" s="26"/>
      <c r="EVP178" s="25"/>
      <c r="EVQ178" s="26"/>
      <c r="EVR178" s="25"/>
      <c r="EVS178" s="26"/>
      <c r="EVT178" s="25"/>
      <c r="EVU178" s="26"/>
      <c r="EVV178" s="25"/>
      <c r="EVW178" s="26"/>
      <c r="EVX178" s="25"/>
      <c r="EVY178" s="26"/>
      <c r="EVZ178" s="25"/>
      <c r="EWA178" s="26"/>
      <c r="EWB178" s="25"/>
      <c r="EWC178" s="26"/>
      <c r="EWD178" s="25"/>
      <c r="EWE178" s="26"/>
      <c r="EWF178" s="25"/>
      <c r="EWG178" s="26"/>
      <c r="EWH178" s="25"/>
      <c r="EWI178" s="26"/>
      <c r="EWJ178" s="25"/>
      <c r="EWK178" s="26"/>
      <c r="EWL178" s="25"/>
      <c r="EWM178" s="26"/>
      <c r="EWN178" s="25"/>
      <c r="EWO178" s="26"/>
      <c r="EWP178" s="25"/>
      <c r="EWQ178" s="26"/>
      <c r="EWR178" s="25"/>
      <c r="EWS178" s="26"/>
      <c r="EWT178" s="25"/>
      <c r="EWU178" s="26"/>
      <c r="EWV178" s="25"/>
      <c r="EWW178" s="26"/>
      <c r="EWX178" s="25"/>
      <c r="EWY178" s="26"/>
      <c r="EWZ178" s="25"/>
      <c r="EXA178" s="26"/>
      <c r="EXB178" s="25"/>
      <c r="EXC178" s="26"/>
      <c r="EXD178" s="25"/>
      <c r="EXE178" s="26"/>
      <c r="EXF178" s="25"/>
      <c r="EXG178" s="26"/>
      <c r="EXH178" s="25"/>
      <c r="EXI178" s="26"/>
      <c r="EXJ178" s="25"/>
      <c r="EXK178" s="26"/>
      <c r="EXL178" s="25"/>
      <c r="EXM178" s="26"/>
      <c r="EXN178" s="25"/>
      <c r="EXO178" s="26"/>
      <c r="EXP178" s="25"/>
      <c r="EXQ178" s="26"/>
      <c r="EXR178" s="25"/>
      <c r="EXS178" s="26"/>
      <c r="EXT178" s="25"/>
      <c r="EXU178" s="26"/>
      <c r="EXV178" s="25"/>
      <c r="EXW178" s="26"/>
      <c r="EXX178" s="25"/>
      <c r="EXY178" s="26"/>
      <c r="EXZ178" s="25"/>
      <c r="EYA178" s="26"/>
      <c r="EYB178" s="25"/>
      <c r="EYC178" s="26"/>
      <c r="EYD178" s="25"/>
      <c r="EYE178" s="26"/>
      <c r="EYF178" s="25"/>
      <c r="EYG178" s="26"/>
      <c r="EYH178" s="25"/>
      <c r="EYI178" s="26"/>
      <c r="EYJ178" s="25"/>
      <c r="EYK178" s="26"/>
      <c r="EYL178" s="25"/>
      <c r="EYM178" s="26"/>
      <c r="EYN178" s="25"/>
      <c r="EYO178" s="26"/>
      <c r="EYP178" s="25"/>
      <c r="EYQ178" s="26"/>
      <c r="EYR178" s="25"/>
      <c r="EYS178" s="26"/>
      <c r="EYT178" s="25"/>
      <c r="EYU178" s="26"/>
      <c r="EYV178" s="25"/>
      <c r="EYW178" s="26"/>
      <c r="EYX178" s="25"/>
      <c r="EYY178" s="26"/>
      <c r="EYZ178" s="25"/>
      <c r="EZA178" s="26"/>
      <c r="EZB178" s="25"/>
      <c r="EZC178" s="26"/>
      <c r="EZD178" s="25"/>
      <c r="EZE178" s="26"/>
      <c r="EZF178" s="25"/>
      <c r="EZG178" s="26"/>
      <c r="EZH178" s="25"/>
      <c r="EZI178" s="26"/>
      <c r="EZJ178" s="25"/>
      <c r="EZK178" s="26"/>
      <c r="EZL178" s="25"/>
      <c r="EZM178" s="26"/>
      <c r="EZN178" s="25"/>
      <c r="EZO178" s="26"/>
      <c r="EZP178" s="25"/>
      <c r="EZQ178" s="26"/>
      <c r="EZR178" s="25"/>
      <c r="EZS178" s="26"/>
      <c r="EZT178" s="25"/>
      <c r="EZU178" s="26"/>
      <c r="EZV178" s="25"/>
      <c r="EZW178" s="26"/>
      <c r="EZX178" s="25"/>
      <c r="EZY178" s="26"/>
      <c r="EZZ178" s="25"/>
      <c r="FAA178" s="26"/>
      <c r="FAB178" s="25"/>
      <c r="FAC178" s="26"/>
      <c r="FAD178" s="25"/>
      <c r="FAE178" s="26"/>
      <c r="FAF178" s="25"/>
      <c r="FAG178" s="26"/>
      <c r="FAH178" s="25"/>
      <c r="FAI178" s="26"/>
      <c r="FAJ178" s="25"/>
      <c r="FAK178" s="26"/>
      <c r="FAL178" s="25"/>
      <c r="FAM178" s="26"/>
      <c r="FAN178" s="25"/>
      <c r="FAO178" s="26"/>
      <c r="FAP178" s="25"/>
      <c r="FAQ178" s="26"/>
      <c r="FAR178" s="25"/>
      <c r="FAS178" s="26"/>
      <c r="FAT178" s="25"/>
      <c r="FAU178" s="26"/>
      <c r="FAV178" s="25"/>
      <c r="FAW178" s="26"/>
      <c r="FAX178" s="25"/>
      <c r="FAY178" s="26"/>
      <c r="FAZ178" s="25"/>
      <c r="FBA178" s="26"/>
      <c r="FBB178" s="25"/>
      <c r="FBC178" s="26"/>
      <c r="FBD178" s="25"/>
      <c r="FBE178" s="26"/>
      <c r="FBF178" s="25"/>
      <c r="FBG178" s="26"/>
      <c r="FBH178" s="25"/>
      <c r="FBI178" s="26"/>
      <c r="FBJ178" s="25"/>
      <c r="FBK178" s="26"/>
      <c r="FBL178" s="25"/>
      <c r="FBM178" s="26"/>
      <c r="FBN178" s="25"/>
      <c r="FBO178" s="26"/>
      <c r="FBP178" s="25"/>
      <c r="FBQ178" s="26"/>
      <c r="FBR178" s="25"/>
      <c r="FBS178" s="26"/>
      <c r="FBT178" s="25"/>
      <c r="FBU178" s="26"/>
      <c r="FBV178" s="25"/>
      <c r="FBW178" s="26"/>
      <c r="FBX178" s="25"/>
      <c r="FBY178" s="26"/>
      <c r="FBZ178" s="25"/>
      <c r="FCA178" s="26"/>
      <c r="FCB178" s="25"/>
      <c r="FCC178" s="26"/>
      <c r="FCD178" s="25"/>
      <c r="FCE178" s="26"/>
      <c r="FCF178" s="25"/>
      <c r="FCG178" s="26"/>
      <c r="FCH178" s="25"/>
      <c r="FCI178" s="26"/>
      <c r="FCJ178" s="25"/>
      <c r="FCK178" s="26"/>
      <c r="FCL178" s="25"/>
      <c r="FCM178" s="26"/>
      <c r="FCN178" s="25"/>
      <c r="FCO178" s="26"/>
      <c r="FCP178" s="25"/>
      <c r="FCQ178" s="26"/>
      <c r="FCR178" s="25"/>
      <c r="FCS178" s="26"/>
      <c r="FCT178" s="25"/>
      <c r="FCU178" s="26"/>
      <c r="FCV178" s="25"/>
      <c r="FCW178" s="26"/>
      <c r="FCX178" s="25"/>
      <c r="FCY178" s="26"/>
      <c r="FCZ178" s="25"/>
      <c r="FDA178" s="26"/>
      <c r="FDB178" s="25"/>
      <c r="FDC178" s="26"/>
      <c r="FDD178" s="25"/>
      <c r="FDE178" s="26"/>
      <c r="FDF178" s="25"/>
      <c r="FDG178" s="26"/>
      <c r="FDH178" s="25"/>
      <c r="FDI178" s="26"/>
      <c r="FDJ178" s="25"/>
      <c r="FDK178" s="26"/>
      <c r="FDL178" s="25"/>
      <c r="FDM178" s="26"/>
      <c r="FDN178" s="25"/>
      <c r="FDO178" s="26"/>
      <c r="FDP178" s="25"/>
      <c r="FDQ178" s="26"/>
      <c r="FDR178" s="25"/>
      <c r="FDS178" s="26"/>
      <c r="FDT178" s="25"/>
      <c r="FDU178" s="26"/>
      <c r="FDV178" s="25"/>
      <c r="FDW178" s="26"/>
      <c r="FDX178" s="25"/>
      <c r="FDY178" s="26"/>
      <c r="FDZ178" s="25"/>
      <c r="FEA178" s="26"/>
      <c r="FEB178" s="25"/>
      <c r="FEC178" s="26"/>
      <c r="FED178" s="25"/>
      <c r="FEE178" s="26"/>
      <c r="FEF178" s="25"/>
      <c r="FEG178" s="26"/>
      <c r="FEH178" s="25"/>
      <c r="FEI178" s="26"/>
      <c r="FEJ178" s="25"/>
      <c r="FEK178" s="26"/>
      <c r="FEL178" s="25"/>
      <c r="FEM178" s="26"/>
      <c r="FEN178" s="25"/>
      <c r="FEO178" s="26"/>
      <c r="FEP178" s="25"/>
      <c r="FEQ178" s="26"/>
      <c r="FER178" s="25"/>
      <c r="FES178" s="26"/>
      <c r="FET178" s="25"/>
      <c r="FEU178" s="26"/>
      <c r="FEV178" s="25"/>
      <c r="FEW178" s="26"/>
      <c r="FEX178" s="25"/>
      <c r="FEY178" s="26"/>
      <c r="FEZ178" s="25"/>
      <c r="FFA178" s="26"/>
      <c r="FFB178" s="25"/>
      <c r="FFC178" s="26"/>
      <c r="FFD178" s="25"/>
      <c r="FFE178" s="26"/>
      <c r="FFF178" s="25"/>
      <c r="FFG178" s="26"/>
      <c r="FFH178" s="25"/>
      <c r="FFI178" s="26"/>
      <c r="FFJ178" s="25"/>
      <c r="FFK178" s="26"/>
      <c r="FFL178" s="25"/>
      <c r="FFM178" s="26"/>
      <c r="FFN178" s="25"/>
      <c r="FFO178" s="26"/>
      <c r="FFP178" s="25"/>
      <c r="FFQ178" s="26"/>
      <c r="FFR178" s="25"/>
      <c r="FFS178" s="26"/>
      <c r="FFT178" s="25"/>
      <c r="FFU178" s="26"/>
      <c r="FFV178" s="25"/>
      <c r="FFW178" s="26"/>
      <c r="FFX178" s="25"/>
      <c r="FFY178" s="26"/>
      <c r="FFZ178" s="25"/>
      <c r="FGA178" s="26"/>
      <c r="FGB178" s="25"/>
      <c r="FGC178" s="26"/>
      <c r="FGD178" s="25"/>
      <c r="FGE178" s="26"/>
      <c r="FGF178" s="25"/>
      <c r="FGG178" s="26"/>
      <c r="FGH178" s="25"/>
      <c r="FGI178" s="26"/>
      <c r="FGJ178" s="25"/>
      <c r="FGK178" s="26"/>
      <c r="FGL178" s="25"/>
      <c r="FGM178" s="26"/>
      <c r="FGN178" s="25"/>
      <c r="FGO178" s="26"/>
      <c r="FGP178" s="25"/>
      <c r="FGQ178" s="26"/>
      <c r="FGR178" s="25"/>
      <c r="FGS178" s="26"/>
      <c r="FGT178" s="25"/>
      <c r="FGU178" s="26"/>
      <c r="FGV178" s="25"/>
      <c r="FGW178" s="26"/>
      <c r="FGX178" s="25"/>
      <c r="FGY178" s="26"/>
      <c r="FGZ178" s="25"/>
      <c r="FHA178" s="26"/>
      <c r="FHB178" s="25"/>
      <c r="FHC178" s="26"/>
      <c r="FHD178" s="25"/>
      <c r="FHE178" s="26"/>
      <c r="FHF178" s="25"/>
      <c r="FHG178" s="26"/>
      <c r="FHH178" s="25"/>
      <c r="FHI178" s="26"/>
      <c r="FHJ178" s="25"/>
      <c r="FHK178" s="26"/>
      <c r="FHL178" s="25"/>
      <c r="FHM178" s="26"/>
      <c r="FHN178" s="25"/>
      <c r="FHO178" s="26"/>
      <c r="FHP178" s="25"/>
      <c r="FHQ178" s="26"/>
      <c r="FHR178" s="25"/>
      <c r="FHS178" s="26"/>
      <c r="FHT178" s="25"/>
      <c r="FHU178" s="26"/>
      <c r="FHV178" s="25"/>
      <c r="FHW178" s="26"/>
      <c r="FHX178" s="25"/>
      <c r="FHY178" s="26"/>
      <c r="FHZ178" s="25"/>
      <c r="FIA178" s="26"/>
      <c r="FIB178" s="25"/>
      <c r="FIC178" s="26"/>
      <c r="FID178" s="25"/>
      <c r="FIE178" s="26"/>
      <c r="FIF178" s="25"/>
      <c r="FIG178" s="26"/>
      <c r="FIH178" s="25"/>
      <c r="FII178" s="26"/>
      <c r="FIJ178" s="25"/>
      <c r="FIK178" s="26"/>
      <c r="FIL178" s="25"/>
      <c r="FIM178" s="26"/>
      <c r="FIN178" s="25"/>
      <c r="FIO178" s="26"/>
      <c r="FIP178" s="25"/>
      <c r="FIQ178" s="26"/>
      <c r="FIR178" s="25"/>
      <c r="FIS178" s="26"/>
      <c r="FIT178" s="25"/>
      <c r="FIU178" s="26"/>
      <c r="FIV178" s="25"/>
      <c r="FIW178" s="26"/>
      <c r="FIX178" s="25"/>
      <c r="FIY178" s="26"/>
      <c r="FIZ178" s="25"/>
      <c r="FJA178" s="26"/>
      <c r="FJB178" s="25"/>
      <c r="FJC178" s="26"/>
      <c r="FJD178" s="25"/>
      <c r="FJE178" s="26"/>
      <c r="FJF178" s="25"/>
      <c r="FJG178" s="26"/>
      <c r="FJH178" s="25"/>
      <c r="FJI178" s="26"/>
      <c r="FJJ178" s="25"/>
      <c r="FJK178" s="26"/>
      <c r="FJL178" s="25"/>
      <c r="FJM178" s="26"/>
      <c r="FJN178" s="25"/>
      <c r="FJO178" s="26"/>
      <c r="FJP178" s="25"/>
      <c r="FJQ178" s="26"/>
      <c r="FJR178" s="25"/>
      <c r="FJS178" s="26"/>
      <c r="FJT178" s="25"/>
      <c r="FJU178" s="26"/>
      <c r="FJV178" s="25"/>
      <c r="FJW178" s="26"/>
      <c r="FJX178" s="25"/>
      <c r="FJY178" s="26"/>
      <c r="FJZ178" s="25"/>
      <c r="FKA178" s="26"/>
      <c r="FKB178" s="25"/>
      <c r="FKC178" s="26"/>
      <c r="FKD178" s="25"/>
      <c r="FKE178" s="26"/>
      <c r="FKF178" s="25"/>
      <c r="FKG178" s="26"/>
      <c r="FKH178" s="25"/>
      <c r="FKI178" s="26"/>
      <c r="FKJ178" s="25"/>
      <c r="FKK178" s="26"/>
      <c r="FKL178" s="25"/>
      <c r="FKM178" s="26"/>
      <c r="FKN178" s="25"/>
      <c r="FKO178" s="26"/>
      <c r="FKP178" s="25"/>
      <c r="FKQ178" s="26"/>
      <c r="FKR178" s="25"/>
      <c r="FKS178" s="26"/>
      <c r="FKT178" s="25"/>
      <c r="FKU178" s="26"/>
      <c r="FKV178" s="25"/>
      <c r="FKW178" s="26"/>
      <c r="FKX178" s="25"/>
      <c r="FKY178" s="26"/>
      <c r="FKZ178" s="25"/>
      <c r="FLA178" s="26"/>
      <c r="FLB178" s="25"/>
      <c r="FLC178" s="26"/>
      <c r="FLD178" s="25"/>
      <c r="FLE178" s="26"/>
      <c r="FLF178" s="25"/>
      <c r="FLG178" s="26"/>
      <c r="FLH178" s="25"/>
      <c r="FLI178" s="26"/>
      <c r="FLJ178" s="25"/>
      <c r="FLK178" s="26"/>
      <c r="FLL178" s="25"/>
      <c r="FLM178" s="26"/>
      <c r="FLN178" s="25"/>
      <c r="FLO178" s="26"/>
      <c r="FLP178" s="25"/>
      <c r="FLQ178" s="26"/>
      <c r="FLR178" s="25"/>
      <c r="FLS178" s="26"/>
      <c r="FLT178" s="25"/>
      <c r="FLU178" s="26"/>
      <c r="FLV178" s="25"/>
      <c r="FLW178" s="26"/>
      <c r="FLX178" s="25"/>
      <c r="FLY178" s="26"/>
      <c r="FLZ178" s="25"/>
      <c r="FMA178" s="26"/>
      <c r="FMB178" s="25"/>
      <c r="FMC178" s="26"/>
      <c r="FMD178" s="25"/>
      <c r="FME178" s="26"/>
      <c r="FMF178" s="25"/>
      <c r="FMG178" s="26"/>
      <c r="FMH178" s="25"/>
      <c r="FMI178" s="26"/>
      <c r="FMJ178" s="25"/>
      <c r="FMK178" s="26"/>
      <c r="FML178" s="25"/>
      <c r="FMM178" s="26"/>
      <c r="FMN178" s="25"/>
      <c r="FMO178" s="26"/>
      <c r="FMP178" s="25"/>
      <c r="FMQ178" s="26"/>
      <c r="FMR178" s="25"/>
      <c r="FMS178" s="26"/>
      <c r="FMT178" s="25"/>
      <c r="FMU178" s="26"/>
      <c r="FMV178" s="25"/>
      <c r="FMW178" s="26"/>
      <c r="FMX178" s="25"/>
      <c r="FMY178" s="26"/>
      <c r="FMZ178" s="25"/>
      <c r="FNA178" s="26"/>
      <c r="FNB178" s="25"/>
      <c r="FNC178" s="26"/>
      <c r="FND178" s="25"/>
      <c r="FNE178" s="26"/>
      <c r="FNF178" s="25"/>
      <c r="FNG178" s="26"/>
      <c r="FNH178" s="25"/>
      <c r="FNI178" s="26"/>
      <c r="FNJ178" s="25"/>
      <c r="FNK178" s="26"/>
      <c r="FNL178" s="25"/>
      <c r="FNM178" s="26"/>
      <c r="FNN178" s="25"/>
      <c r="FNO178" s="26"/>
      <c r="FNP178" s="25"/>
      <c r="FNQ178" s="26"/>
      <c r="FNR178" s="25"/>
      <c r="FNS178" s="26"/>
      <c r="FNT178" s="25"/>
      <c r="FNU178" s="26"/>
      <c r="FNV178" s="25"/>
      <c r="FNW178" s="26"/>
      <c r="FNX178" s="25"/>
      <c r="FNY178" s="26"/>
      <c r="FNZ178" s="25"/>
      <c r="FOA178" s="26"/>
      <c r="FOB178" s="25"/>
      <c r="FOC178" s="26"/>
      <c r="FOD178" s="25"/>
      <c r="FOE178" s="26"/>
      <c r="FOF178" s="25"/>
      <c r="FOG178" s="26"/>
      <c r="FOH178" s="25"/>
      <c r="FOI178" s="26"/>
      <c r="FOJ178" s="25"/>
      <c r="FOK178" s="26"/>
      <c r="FOL178" s="25"/>
      <c r="FOM178" s="26"/>
      <c r="FON178" s="25"/>
      <c r="FOO178" s="26"/>
      <c r="FOP178" s="25"/>
      <c r="FOQ178" s="26"/>
      <c r="FOR178" s="25"/>
      <c r="FOS178" s="26"/>
      <c r="FOT178" s="25"/>
      <c r="FOU178" s="26"/>
      <c r="FOV178" s="25"/>
      <c r="FOW178" s="26"/>
      <c r="FOX178" s="25"/>
      <c r="FOY178" s="26"/>
      <c r="FOZ178" s="25"/>
      <c r="FPA178" s="26"/>
      <c r="FPB178" s="25"/>
      <c r="FPC178" s="26"/>
      <c r="FPD178" s="25"/>
      <c r="FPE178" s="26"/>
      <c r="FPF178" s="25"/>
      <c r="FPG178" s="26"/>
      <c r="FPH178" s="25"/>
      <c r="FPI178" s="26"/>
      <c r="FPJ178" s="25"/>
      <c r="FPK178" s="26"/>
      <c r="FPL178" s="25"/>
      <c r="FPM178" s="26"/>
      <c r="FPN178" s="25"/>
      <c r="FPO178" s="26"/>
      <c r="FPP178" s="25"/>
      <c r="FPQ178" s="26"/>
      <c r="FPR178" s="25"/>
      <c r="FPS178" s="26"/>
      <c r="FPT178" s="25"/>
      <c r="FPU178" s="26"/>
      <c r="FPV178" s="25"/>
      <c r="FPW178" s="26"/>
      <c r="FPX178" s="25"/>
      <c r="FPY178" s="26"/>
      <c r="FPZ178" s="25"/>
      <c r="FQA178" s="26"/>
      <c r="FQB178" s="25"/>
      <c r="FQC178" s="26"/>
      <c r="FQD178" s="25"/>
      <c r="FQE178" s="26"/>
      <c r="FQF178" s="25"/>
      <c r="FQG178" s="26"/>
      <c r="FQH178" s="25"/>
      <c r="FQI178" s="26"/>
      <c r="FQJ178" s="25"/>
      <c r="FQK178" s="26"/>
      <c r="FQL178" s="25"/>
      <c r="FQM178" s="26"/>
      <c r="FQN178" s="25"/>
      <c r="FQO178" s="26"/>
      <c r="FQP178" s="25"/>
      <c r="FQQ178" s="26"/>
      <c r="FQR178" s="25"/>
      <c r="FQS178" s="26"/>
      <c r="FQT178" s="25"/>
      <c r="FQU178" s="26"/>
      <c r="FQV178" s="25"/>
      <c r="FQW178" s="26"/>
      <c r="FQX178" s="25"/>
      <c r="FQY178" s="26"/>
      <c r="FQZ178" s="25"/>
      <c r="FRA178" s="26"/>
      <c r="FRB178" s="25"/>
      <c r="FRC178" s="26"/>
      <c r="FRD178" s="25"/>
      <c r="FRE178" s="26"/>
      <c r="FRF178" s="25"/>
      <c r="FRG178" s="26"/>
      <c r="FRH178" s="25"/>
      <c r="FRI178" s="26"/>
      <c r="FRJ178" s="25"/>
      <c r="FRK178" s="26"/>
      <c r="FRL178" s="25"/>
      <c r="FRM178" s="26"/>
      <c r="FRN178" s="25"/>
      <c r="FRO178" s="26"/>
      <c r="FRP178" s="25"/>
      <c r="FRQ178" s="26"/>
      <c r="FRR178" s="25"/>
      <c r="FRS178" s="26"/>
      <c r="FRT178" s="25"/>
      <c r="FRU178" s="26"/>
      <c r="FRV178" s="25"/>
      <c r="FRW178" s="26"/>
      <c r="FRX178" s="25"/>
      <c r="FRY178" s="26"/>
      <c r="FRZ178" s="25"/>
      <c r="FSA178" s="26"/>
      <c r="FSB178" s="25"/>
      <c r="FSC178" s="26"/>
      <c r="FSD178" s="25"/>
      <c r="FSE178" s="26"/>
      <c r="FSF178" s="25"/>
      <c r="FSG178" s="26"/>
      <c r="FSH178" s="25"/>
      <c r="FSI178" s="26"/>
      <c r="FSJ178" s="25"/>
      <c r="FSK178" s="26"/>
      <c r="FSL178" s="25"/>
      <c r="FSM178" s="26"/>
      <c r="FSN178" s="25"/>
      <c r="FSO178" s="26"/>
      <c r="FSP178" s="25"/>
      <c r="FSQ178" s="26"/>
      <c r="FSR178" s="25"/>
      <c r="FSS178" s="26"/>
      <c r="FST178" s="25"/>
      <c r="FSU178" s="26"/>
      <c r="FSV178" s="25"/>
      <c r="FSW178" s="26"/>
      <c r="FSX178" s="25"/>
      <c r="FSY178" s="26"/>
      <c r="FSZ178" s="25"/>
      <c r="FTA178" s="26"/>
      <c r="FTB178" s="25"/>
      <c r="FTC178" s="26"/>
      <c r="FTD178" s="25"/>
      <c r="FTE178" s="26"/>
      <c r="FTF178" s="25"/>
      <c r="FTG178" s="26"/>
      <c r="FTH178" s="25"/>
      <c r="FTI178" s="26"/>
      <c r="FTJ178" s="25"/>
      <c r="FTK178" s="26"/>
      <c r="FTL178" s="25"/>
      <c r="FTM178" s="26"/>
      <c r="FTN178" s="25"/>
      <c r="FTO178" s="26"/>
      <c r="FTP178" s="25"/>
      <c r="FTQ178" s="26"/>
      <c r="FTR178" s="25"/>
      <c r="FTS178" s="26"/>
      <c r="FTT178" s="25"/>
      <c r="FTU178" s="26"/>
      <c r="FTV178" s="25"/>
      <c r="FTW178" s="26"/>
      <c r="FTX178" s="25"/>
      <c r="FTY178" s="26"/>
      <c r="FTZ178" s="25"/>
      <c r="FUA178" s="26"/>
      <c r="FUB178" s="25"/>
      <c r="FUC178" s="26"/>
      <c r="FUD178" s="25"/>
      <c r="FUE178" s="26"/>
      <c r="FUF178" s="25"/>
      <c r="FUG178" s="26"/>
      <c r="FUH178" s="25"/>
      <c r="FUI178" s="26"/>
      <c r="FUJ178" s="25"/>
      <c r="FUK178" s="26"/>
      <c r="FUL178" s="25"/>
      <c r="FUM178" s="26"/>
      <c r="FUN178" s="25"/>
      <c r="FUO178" s="26"/>
      <c r="FUP178" s="25"/>
      <c r="FUQ178" s="26"/>
      <c r="FUR178" s="25"/>
      <c r="FUS178" s="26"/>
      <c r="FUT178" s="25"/>
      <c r="FUU178" s="26"/>
      <c r="FUV178" s="25"/>
      <c r="FUW178" s="26"/>
      <c r="FUX178" s="25"/>
      <c r="FUY178" s="26"/>
      <c r="FUZ178" s="25"/>
      <c r="FVA178" s="26"/>
      <c r="FVB178" s="25"/>
      <c r="FVC178" s="26"/>
      <c r="FVD178" s="25"/>
      <c r="FVE178" s="26"/>
      <c r="FVF178" s="25"/>
      <c r="FVG178" s="26"/>
      <c r="FVH178" s="25"/>
      <c r="FVI178" s="26"/>
      <c r="FVJ178" s="25"/>
      <c r="FVK178" s="26"/>
      <c r="FVL178" s="25"/>
      <c r="FVM178" s="26"/>
      <c r="FVN178" s="25"/>
      <c r="FVO178" s="26"/>
      <c r="FVP178" s="25"/>
      <c r="FVQ178" s="26"/>
      <c r="FVR178" s="25"/>
      <c r="FVS178" s="26"/>
      <c r="FVT178" s="25"/>
      <c r="FVU178" s="26"/>
      <c r="FVV178" s="25"/>
      <c r="FVW178" s="26"/>
      <c r="FVX178" s="25"/>
      <c r="FVY178" s="26"/>
      <c r="FVZ178" s="25"/>
      <c r="FWA178" s="26"/>
      <c r="FWB178" s="25"/>
      <c r="FWC178" s="26"/>
      <c r="FWD178" s="25"/>
      <c r="FWE178" s="26"/>
      <c r="FWF178" s="25"/>
      <c r="FWG178" s="26"/>
      <c r="FWH178" s="25"/>
      <c r="FWI178" s="26"/>
      <c r="FWJ178" s="25"/>
      <c r="FWK178" s="26"/>
      <c r="FWL178" s="25"/>
      <c r="FWM178" s="26"/>
      <c r="FWN178" s="25"/>
      <c r="FWO178" s="26"/>
      <c r="FWP178" s="25"/>
      <c r="FWQ178" s="26"/>
      <c r="FWR178" s="25"/>
      <c r="FWS178" s="26"/>
      <c r="FWT178" s="25"/>
      <c r="FWU178" s="26"/>
      <c r="FWV178" s="25"/>
      <c r="FWW178" s="26"/>
      <c r="FWX178" s="25"/>
      <c r="FWY178" s="26"/>
      <c r="FWZ178" s="25"/>
      <c r="FXA178" s="26"/>
      <c r="FXB178" s="25"/>
      <c r="FXC178" s="26"/>
      <c r="FXD178" s="25"/>
      <c r="FXE178" s="26"/>
      <c r="FXF178" s="25"/>
      <c r="FXG178" s="26"/>
      <c r="FXH178" s="25"/>
      <c r="FXI178" s="26"/>
      <c r="FXJ178" s="25"/>
      <c r="FXK178" s="26"/>
      <c r="FXL178" s="25"/>
      <c r="FXM178" s="26"/>
      <c r="FXN178" s="25"/>
      <c r="FXO178" s="26"/>
      <c r="FXP178" s="25"/>
      <c r="FXQ178" s="26"/>
      <c r="FXR178" s="25"/>
      <c r="FXS178" s="26"/>
      <c r="FXT178" s="25"/>
      <c r="FXU178" s="26"/>
      <c r="FXV178" s="25"/>
      <c r="FXW178" s="26"/>
      <c r="FXX178" s="25"/>
      <c r="FXY178" s="26"/>
      <c r="FXZ178" s="25"/>
      <c r="FYA178" s="26"/>
      <c r="FYB178" s="25"/>
      <c r="FYC178" s="26"/>
      <c r="FYD178" s="25"/>
      <c r="FYE178" s="26"/>
      <c r="FYF178" s="25"/>
      <c r="FYG178" s="26"/>
      <c r="FYH178" s="25"/>
      <c r="FYI178" s="26"/>
      <c r="FYJ178" s="25"/>
      <c r="FYK178" s="26"/>
      <c r="FYL178" s="25"/>
      <c r="FYM178" s="26"/>
      <c r="FYN178" s="25"/>
      <c r="FYO178" s="26"/>
      <c r="FYP178" s="25"/>
      <c r="FYQ178" s="26"/>
      <c r="FYR178" s="25"/>
      <c r="FYS178" s="26"/>
      <c r="FYT178" s="25"/>
      <c r="FYU178" s="26"/>
      <c r="FYV178" s="25"/>
      <c r="FYW178" s="26"/>
      <c r="FYX178" s="25"/>
      <c r="FYY178" s="26"/>
      <c r="FYZ178" s="25"/>
      <c r="FZA178" s="26"/>
      <c r="FZB178" s="25"/>
      <c r="FZC178" s="26"/>
      <c r="FZD178" s="25"/>
      <c r="FZE178" s="26"/>
      <c r="FZF178" s="25"/>
      <c r="FZG178" s="26"/>
      <c r="FZH178" s="25"/>
      <c r="FZI178" s="26"/>
      <c r="FZJ178" s="25"/>
      <c r="FZK178" s="26"/>
      <c r="FZL178" s="25"/>
      <c r="FZM178" s="26"/>
      <c r="FZN178" s="25"/>
      <c r="FZO178" s="26"/>
      <c r="FZP178" s="25"/>
      <c r="FZQ178" s="26"/>
      <c r="FZR178" s="25"/>
      <c r="FZS178" s="26"/>
      <c r="FZT178" s="25"/>
      <c r="FZU178" s="26"/>
      <c r="FZV178" s="25"/>
      <c r="FZW178" s="26"/>
      <c r="FZX178" s="25"/>
      <c r="FZY178" s="26"/>
      <c r="FZZ178" s="25"/>
      <c r="GAA178" s="26"/>
      <c r="GAB178" s="25"/>
      <c r="GAC178" s="26"/>
      <c r="GAD178" s="25"/>
      <c r="GAE178" s="26"/>
      <c r="GAF178" s="25"/>
      <c r="GAG178" s="26"/>
      <c r="GAH178" s="25"/>
      <c r="GAI178" s="26"/>
      <c r="GAJ178" s="25"/>
      <c r="GAK178" s="26"/>
      <c r="GAL178" s="25"/>
      <c r="GAM178" s="26"/>
      <c r="GAN178" s="25"/>
      <c r="GAO178" s="26"/>
      <c r="GAP178" s="25"/>
      <c r="GAQ178" s="26"/>
      <c r="GAR178" s="25"/>
      <c r="GAS178" s="26"/>
      <c r="GAT178" s="25"/>
      <c r="GAU178" s="26"/>
      <c r="GAV178" s="25"/>
      <c r="GAW178" s="26"/>
      <c r="GAX178" s="25"/>
      <c r="GAY178" s="26"/>
      <c r="GAZ178" s="25"/>
      <c r="GBA178" s="26"/>
      <c r="GBB178" s="25"/>
      <c r="GBC178" s="26"/>
      <c r="GBD178" s="25"/>
      <c r="GBE178" s="26"/>
      <c r="GBF178" s="25"/>
      <c r="GBG178" s="26"/>
      <c r="GBH178" s="25"/>
      <c r="GBI178" s="26"/>
      <c r="GBJ178" s="25"/>
      <c r="GBK178" s="26"/>
      <c r="GBL178" s="25"/>
      <c r="GBM178" s="26"/>
      <c r="GBN178" s="25"/>
      <c r="GBO178" s="26"/>
      <c r="GBP178" s="25"/>
      <c r="GBQ178" s="26"/>
      <c r="GBR178" s="25"/>
      <c r="GBS178" s="26"/>
      <c r="GBT178" s="25"/>
      <c r="GBU178" s="26"/>
      <c r="GBV178" s="25"/>
      <c r="GBW178" s="26"/>
      <c r="GBX178" s="25"/>
      <c r="GBY178" s="26"/>
      <c r="GBZ178" s="25"/>
      <c r="GCA178" s="26"/>
      <c r="GCB178" s="25"/>
      <c r="GCC178" s="26"/>
      <c r="GCD178" s="25"/>
      <c r="GCE178" s="26"/>
      <c r="GCF178" s="25"/>
      <c r="GCG178" s="26"/>
      <c r="GCH178" s="25"/>
      <c r="GCI178" s="26"/>
      <c r="GCJ178" s="25"/>
      <c r="GCK178" s="26"/>
      <c r="GCL178" s="25"/>
      <c r="GCM178" s="26"/>
      <c r="GCN178" s="25"/>
      <c r="GCO178" s="26"/>
      <c r="GCP178" s="25"/>
      <c r="GCQ178" s="26"/>
      <c r="GCR178" s="25"/>
      <c r="GCS178" s="26"/>
      <c r="GCT178" s="25"/>
      <c r="GCU178" s="26"/>
      <c r="GCV178" s="25"/>
      <c r="GCW178" s="26"/>
      <c r="GCX178" s="25"/>
      <c r="GCY178" s="26"/>
      <c r="GCZ178" s="25"/>
      <c r="GDA178" s="26"/>
      <c r="GDB178" s="25"/>
      <c r="GDC178" s="26"/>
      <c r="GDD178" s="25"/>
      <c r="GDE178" s="26"/>
      <c r="GDF178" s="25"/>
      <c r="GDG178" s="26"/>
      <c r="GDH178" s="25"/>
      <c r="GDI178" s="26"/>
      <c r="GDJ178" s="25"/>
      <c r="GDK178" s="26"/>
      <c r="GDL178" s="25"/>
      <c r="GDM178" s="26"/>
      <c r="GDN178" s="25"/>
      <c r="GDO178" s="26"/>
      <c r="GDP178" s="25"/>
      <c r="GDQ178" s="26"/>
      <c r="GDR178" s="25"/>
      <c r="GDS178" s="26"/>
      <c r="GDT178" s="25"/>
      <c r="GDU178" s="26"/>
      <c r="GDV178" s="25"/>
      <c r="GDW178" s="26"/>
      <c r="GDX178" s="25"/>
      <c r="GDY178" s="26"/>
      <c r="GDZ178" s="25"/>
      <c r="GEA178" s="26"/>
      <c r="GEB178" s="25"/>
      <c r="GEC178" s="26"/>
      <c r="GED178" s="25"/>
      <c r="GEE178" s="26"/>
      <c r="GEF178" s="25"/>
      <c r="GEG178" s="26"/>
      <c r="GEH178" s="25"/>
      <c r="GEI178" s="26"/>
      <c r="GEJ178" s="25"/>
      <c r="GEK178" s="26"/>
      <c r="GEL178" s="25"/>
      <c r="GEM178" s="26"/>
      <c r="GEN178" s="25"/>
      <c r="GEO178" s="26"/>
      <c r="GEP178" s="25"/>
      <c r="GEQ178" s="26"/>
      <c r="GER178" s="25"/>
      <c r="GES178" s="26"/>
      <c r="GET178" s="25"/>
      <c r="GEU178" s="26"/>
      <c r="GEV178" s="25"/>
      <c r="GEW178" s="26"/>
      <c r="GEX178" s="25"/>
      <c r="GEY178" s="26"/>
      <c r="GEZ178" s="25"/>
      <c r="GFA178" s="26"/>
      <c r="GFB178" s="25"/>
      <c r="GFC178" s="26"/>
      <c r="GFD178" s="25"/>
      <c r="GFE178" s="26"/>
      <c r="GFF178" s="25"/>
      <c r="GFG178" s="26"/>
      <c r="GFH178" s="25"/>
      <c r="GFI178" s="26"/>
      <c r="GFJ178" s="25"/>
      <c r="GFK178" s="26"/>
      <c r="GFL178" s="25"/>
      <c r="GFM178" s="26"/>
      <c r="GFN178" s="25"/>
      <c r="GFO178" s="26"/>
      <c r="GFP178" s="25"/>
      <c r="GFQ178" s="26"/>
      <c r="GFR178" s="25"/>
      <c r="GFS178" s="26"/>
      <c r="GFT178" s="25"/>
      <c r="GFU178" s="26"/>
      <c r="GFV178" s="25"/>
      <c r="GFW178" s="26"/>
      <c r="GFX178" s="25"/>
      <c r="GFY178" s="26"/>
      <c r="GFZ178" s="25"/>
      <c r="GGA178" s="26"/>
      <c r="GGB178" s="25"/>
      <c r="GGC178" s="26"/>
      <c r="GGD178" s="25"/>
      <c r="GGE178" s="26"/>
      <c r="GGF178" s="25"/>
      <c r="GGG178" s="26"/>
      <c r="GGH178" s="25"/>
      <c r="GGI178" s="26"/>
      <c r="GGJ178" s="25"/>
      <c r="GGK178" s="26"/>
      <c r="GGL178" s="25"/>
      <c r="GGM178" s="26"/>
      <c r="GGN178" s="25"/>
      <c r="GGO178" s="26"/>
      <c r="GGP178" s="25"/>
      <c r="GGQ178" s="26"/>
      <c r="GGR178" s="25"/>
      <c r="GGS178" s="26"/>
      <c r="GGT178" s="25"/>
      <c r="GGU178" s="26"/>
      <c r="GGV178" s="25"/>
      <c r="GGW178" s="26"/>
      <c r="GGX178" s="25"/>
      <c r="GGY178" s="26"/>
      <c r="GGZ178" s="25"/>
      <c r="GHA178" s="26"/>
      <c r="GHB178" s="25"/>
      <c r="GHC178" s="26"/>
      <c r="GHD178" s="25"/>
      <c r="GHE178" s="26"/>
      <c r="GHF178" s="25"/>
      <c r="GHG178" s="26"/>
      <c r="GHH178" s="25"/>
      <c r="GHI178" s="26"/>
      <c r="GHJ178" s="25"/>
      <c r="GHK178" s="26"/>
      <c r="GHL178" s="25"/>
      <c r="GHM178" s="26"/>
      <c r="GHN178" s="25"/>
      <c r="GHO178" s="26"/>
      <c r="GHP178" s="25"/>
      <c r="GHQ178" s="26"/>
      <c r="GHR178" s="25"/>
      <c r="GHS178" s="26"/>
      <c r="GHT178" s="25"/>
      <c r="GHU178" s="26"/>
      <c r="GHV178" s="25"/>
      <c r="GHW178" s="26"/>
      <c r="GHX178" s="25"/>
      <c r="GHY178" s="26"/>
      <c r="GHZ178" s="25"/>
      <c r="GIA178" s="26"/>
      <c r="GIB178" s="25"/>
      <c r="GIC178" s="26"/>
      <c r="GID178" s="25"/>
      <c r="GIE178" s="26"/>
      <c r="GIF178" s="25"/>
      <c r="GIG178" s="26"/>
      <c r="GIH178" s="25"/>
      <c r="GII178" s="26"/>
      <c r="GIJ178" s="25"/>
      <c r="GIK178" s="26"/>
      <c r="GIL178" s="25"/>
      <c r="GIM178" s="26"/>
      <c r="GIN178" s="25"/>
      <c r="GIO178" s="26"/>
      <c r="GIP178" s="25"/>
      <c r="GIQ178" s="26"/>
      <c r="GIR178" s="25"/>
      <c r="GIS178" s="26"/>
      <c r="GIT178" s="25"/>
      <c r="GIU178" s="26"/>
      <c r="GIV178" s="25"/>
      <c r="GIW178" s="26"/>
      <c r="GIX178" s="25"/>
      <c r="GIY178" s="26"/>
      <c r="GIZ178" s="25"/>
      <c r="GJA178" s="26"/>
      <c r="GJB178" s="25"/>
      <c r="GJC178" s="26"/>
      <c r="GJD178" s="25"/>
      <c r="GJE178" s="26"/>
      <c r="GJF178" s="25"/>
      <c r="GJG178" s="26"/>
      <c r="GJH178" s="25"/>
      <c r="GJI178" s="26"/>
      <c r="GJJ178" s="25"/>
      <c r="GJK178" s="26"/>
      <c r="GJL178" s="25"/>
      <c r="GJM178" s="26"/>
      <c r="GJN178" s="25"/>
      <c r="GJO178" s="26"/>
      <c r="GJP178" s="25"/>
      <c r="GJQ178" s="26"/>
      <c r="GJR178" s="25"/>
      <c r="GJS178" s="26"/>
      <c r="GJT178" s="25"/>
      <c r="GJU178" s="26"/>
      <c r="GJV178" s="25"/>
      <c r="GJW178" s="26"/>
      <c r="GJX178" s="25"/>
      <c r="GJY178" s="26"/>
      <c r="GJZ178" s="25"/>
      <c r="GKA178" s="26"/>
      <c r="GKB178" s="25"/>
      <c r="GKC178" s="26"/>
      <c r="GKD178" s="25"/>
      <c r="GKE178" s="26"/>
      <c r="GKF178" s="25"/>
      <c r="GKG178" s="26"/>
      <c r="GKH178" s="25"/>
      <c r="GKI178" s="26"/>
      <c r="GKJ178" s="25"/>
      <c r="GKK178" s="26"/>
      <c r="GKL178" s="25"/>
      <c r="GKM178" s="26"/>
      <c r="GKN178" s="25"/>
      <c r="GKO178" s="26"/>
      <c r="GKP178" s="25"/>
      <c r="GKQ178" s="26"/>
      <c r="GKR178" s="25"/>
      <c r="GKS178" s="26"/>
      <c r="GKT178" s="25"/>
      <c r="GKU178" s="26"/>
      <c r="GKV178" s="25"/>
      <c r="GKW178" s="26"/>
      <c r="GKX178" s="25"/>
      <c r="GKY178" s="26"/>
      <c r="GKZ178" s="25"/>
      <c r="GLA178" s="26"/>
      <c r="GLB178" s="25"/>
      <c r="GLC178" s="26"/>
      <c r="GLD178" s="25"/>
      <c r="GLE178" s="26"/>
      <c r="GLF178" s="25"/>
      <c r="GLG178" s="26"/>
      <c r="GLH178" s="25"/>
      <c r="GLI178" s="26"/>
      <c r="GLJ178" s="25"/>
      <c r="GLK178" s="26"/>
      <c r="GLL178" s="25"/>
      <c r="GLM178" s="26"/>
      <c r="GLN178" s="25"/>
      <c r="GLO178" s="26"/>
      <c r="GLP178" s="25"/>
      <c r="GLQ178" s="26"/>
      <c r="GLR178" s="25"/>
      <c r="GLS178" s="26"/>
      <c r="GLT178" s="25"/>
      <c r="GLU178" s="26"/>
      <c r="GLV178" s="25"/>
      <c r="GLW178" s="26"/>
      <c r="GLX178" s="25"/>
      <c r="GLY178" s="26"/>
      <c r="GLZ178" s="25"/>
      <c r="GMA178" s="26"/>
      <c r="GMB178" s="25"/>
      <c r="GMC178" s="26"/>
      <c r="GMD178" s="25"/>
      <c r="GME178" s="26"/>
      <c r="GMF178" s="25"/>
      <c r="GMG178" s="26"/>
      <c r="GMH178" s="25"/>
      <c r="GMI178" s="26"/>
      <c r="GMJ178" s="25"/>
      <c r="GMK178" s="26"/>
      <c r="GML178" s="25"/>
      <c r="GMM178" s="26"/>
      <c r="GMN178" s="25"/>
      <c r="GMO178" s="26"/>
      <c r="GMP178" s="25"/>
      <c r="GMQ178" s="26"/>
      <c r="GMR178" s="25"/>
      <c r="GMS178" s="26"/>
      <c r="GMT178" s="25"/>
      <c r="GMU178" s="26"/>
      <c r="GMV178" s="25"/>
      <c r="GMW178" s="26"/>
      <c r="GMX178" s="25"/>
      <c r="GMY178" s="26"/>
      <c r="GMZ178" s="25"/>
      <c r="GNA178" s="26"/>
      <c r="GNB178" s="25"/>
      <c r="GNC178" s="26"/>
      <c r="GND178" s="25"/>
      <c r="GNE178" s="26"/>
      <c r="GNF178" s="25"/>
      <c r="GNG178" s="26"/>
      <c r="GNH178" s="25"/>
      <c r="GNI178" s="26"/>
      <c r="GNJ178" s="25"/>
      <c r="GNK178" s="26"/>
      <c r="GNL178" s="25"/>
      <c r="GNM178" s="26"/>
      <c r="GNN178" s="25"/>
      <c r="GNO178" s="26"/>
      <c r="GNP178" s="25"/>
      <c r="GNQ178" s="26"/>
      <c r="GNR178" s="25"/>
      <c r="GNS178" s="26"/>
      <c r="GNT178" s="25"/>
      <c r="GNU178" s="26"/>
      <c r="GNV178" s="25"/>
      <c r="GNW178" s="26"/>
      <c r="GNX178" s="25"/>
      <c r="GNY178" s="26"/>
      <c r="GNZ178" s="25"/>
      <c r="GOA178" s="26"/>
      <c r="GOB178" s="25"/>
      <c r="GOC178" s="26"/>
      <c r="GOD178" s="25"/>
      <c r="GOE178" s="26"/>
      <c r="GOF178" s="25"/>
      <c r="GOG178" s="26"/>
      <c r="GOH178" s="25"/>
      <c r="GOI178" s="26"/>
      <c r="GOJ178" s="25"/>
      <c r="GOK178" s="26"/>
      <c r="GOL178" s="25"/>
      <c r="GOM178" s="26"/>
      <c r="GON178" s="25"/>
      <c r="GOO178" s="26"/>
      <c r="GOP178" s="25"/>
      <c r="GOQ178" s="26"/>
      <c r="GOR178" s="25"/>
      <c r="GOS178" s="26"/>
      <c r="GOT178" s="25"/>
      <c r="GOU178" s="26"/>
      <c r="GOV178" s="25"/>
      <c r="GOW178" s="26"/>
      <c r="GOX178" s="25"/>
      <c r="GOY178" s="26"/>
      <c r="GOZ178" s="25"/>
      <c r="GPA178" s="26"/>
      <c r="GPB178" s="25"/>
      <c r="GPC178" s="26"/>
      <c r="GPD178" s="25"/>
      <c r="GPE178" s="26"/>
      <c r="GPF178" s="25"/>
      <c r="GPG178" s="26"/>
      <c r="GPH178" s="25"/>
      <c r="GPI178" s="26"/>
      <c r="GPJ178" s="25"/>
      <c r="GPK178" s="26"/>
      <c r="GPL178" s="25"/>
      <c r="GPM178" s="26"/>
      <c r="GPN178" s="25"/>
      <c r="GPO178" s="26"/>
      <c r="GPP178" s="25"/>
      <c r="GPQ178" s="26"/>
      <c r="GPR178" s="25"/>
      <c r="GPS178" s="26"/>
      <c r="GPT178" s="25"/>
      <c r="GPU178" s="26"/>
      <c r="GPV178" s="25"/>
      <c r="GPW178" s="26"/>
      <c r="GPX178" s="25"/>
      <c r="GPY178" s="26"/>
      <c r="GPZ178" s="25"/>
      <c r="GQA178" s="26"/>
      <c r="GQB178" s="25"/>
      <c r="GQC178" s="26"/>
      <c r="GQD178" s="25"/>
      <c r="GQE178" s="26"/>
      <c r="GQF178" s="25"/>
      <c r="GQG178" s="26"/>
      <c r="GQH178" s="25"/>
      <c r="GQI178" s="26"/>
      <c r="GQJ178" s="25"/>
      <c r="GQK178" s="26"/>
      <c r="GQL178" s="25"/>
      <c r="GQM178" s="26"/>
      <c r="GQN178" s="25"/>
      <c r="GQO178" s="26"/>
      <c r="GQP178" s="25"/>
      <c r="GQQ178" s="26"/>
      <c r="GQR178" s="25"/>
      <c r="GQS178" s="26"/>
      <c r="GQT178" s="25"/>
      <c r="GQU178" s="26"/>
      <c r="GQV178" s="25"/>
      <c r="GQW178" s="26"/>
      <c r="GQX178" s="25"/>
      <c r="GQY178" s="26"/>
      <c r="GQZ178" s="25"/>
      <c r="GRA178" s="26"/>
      <c r="GRB178" s="25"/>
      <c r="GRC178" s="26"/>
      <c r="GRD178" s="25"/>
      <c r="GRE178" s="26"/>
      <c r="GRF178" s="25"/>
      <c r="GRG178" s="26"/>
      <c r="GRH178" s="25"/>
      <c r="GRI178" s="26"/>
      <c r="GRJ178" s="25"/>
      <c r="GRK178" s="26"/>
      <c r="GRL178" s="25"/>
      <c r="GRM178" s="26"/>
      <c r="GRN178" s="25"/>
      <c r="GRO178" s="26"/>
      <c r="GRP178" s="25"/>
      <c r="GRQ178" s="26"/>
      <c r="GRR178" s="25"/>
      <c r="GRS178" s="26"/>
      <c r="GRT178" s="25"/>
      <c r="GRU178" s="26"/>
      <c r="GRV178" s="25"/>
      <c r="GRW178" s="26"/>
      <c r="GRX178" s="25"/>
      <c r="GRY178" s="26"/>
      <c r="GRZ178" s="25"/>
      <c r="GSA178" s="26"/>
      <c r="GSB178" s="25"/>
      <c r="GSC178" s="26"/>
      <c r="GSD178" s="25"/>
      <c r="GSE178" s="26"/>
      <c r="GSF178" s="25"/>
      <c r="GSG178" s="26"/>
      <c r="GSH178" s="25"/>
      <c r="GSI178" s="26"/>
      <c r="GSJ178" s="25"/>
      <c r="GSK178" s="26"/>
      <c r="GSL178" s="25"/>
      <c r="GSM178" s="26"/>
      <c r="GSN178" s="25"/>
      <c r="GSO178" s="26"/>
      <c r="GSP178" s="25"/>
      <c r="GSQ178" s="26"/>
      <c r="GSR178" s="25"/>
      <c r="GSS178" s="26"/>
      <c r="GST178" s="25"/>
      <c r="GSU178" s="26"/>
      <c r="GSV178" s="25"/>
      <c r="GSW178" s="26"/>
      <c r="GSX178" s="25"/>
      <c r="GSY178" s="26"/>
      <c r="GSZ178" s="25"/>
      <c r="GTA178" s="26"/>
      <c r="GTB178" s="25"/>
      <c r="GTC178" s="26"/>
      <c r="GTD178" s="25"/>
      <c r="GTE178" s="26"/>
      <c r="GTF178" s="25"/>
      <c r="GTG178" s="26"/>
      <c r="GTH178" s="25"/>
      <c r="GTI178" s="26"/>
      <c r="GTJ178" s="25"/>
      <c r="GTK178" s="26"/>
      <c r="GTL178" s="25"/>
      <c r="GTM178" s="26"/>
      <c r="GTN178" s="25"/>
      <c r="GTO178" s="26"/>
      <c r="GTP178" s="25"/>
      <c r="GTQ178" s="26"/>
      <c r="GTR178" s="25"/>
      <c r="GTS178" s="26"/>
      <c r="GTT178" s="25"/>
      <c r="GTU178" s="26"/>
      <c r="GTV178" s="25"/>
      <c r="GTW178" s="26"/>
      <c r="GTX178" s="25"/>
      <c r="GTY178" s="26"/>
      <c r="GTZ178" s="25"/>
      <c r="GUA178" s="26"/>
      <c r="GUB178" s="25"/>
      <c r="GUC178" s="26"/>
      <c r="GUD178" s="25"/>
      <c r="GUE178" s="26"/>
      <c r="GUF178" s="25"/>
      <c r="GUG178" s="26"/>
      <c r="GUH178" s="25"/>
      <c r="GUI178" s="26"/>
      <c r="GUJ178" s="25"/>
      <c r="GUK178" s="26"/>
      <c r="GUL178" s="25"/>
      <c r="GUM178" s="26"/>
      <c r="GUN178" s="25"/>
      <c r="GUO178" s="26"/>
      <c r="GUP178" s="25"/>
      <c r="GUQ178" s="26"/>
      <c r="GUR178" s="25"/>
      <c r="GUS178" s="26"/>
      <c r="GUT178" s="25"/>
      <c r="GUU178" s="26"/>
      <c r="GUV178" s="25"/>
      <c r="GUW178" s="26"/>
      <c r="GUX178" s="25"/>
      <c r="GUY178" s="26"/>
      <c r="GUZ178" s="25"/>
      <c r="GVA178" s="26"/>
      <c r="GVB178" s="25"/>
      <c r="GVC178" s="26"/>
      <c r="GVD178" s="25"/>
      <c r="GVE178" s="26"/>
      <c r="GVF178" s="25"/>
      <c r="GVG178" s="26"/>
      <c r="GVH178" s="25"/>
      <c r="GVI178" s="26"/>
      <c r="GVJ178" s="25"/>
      <c r="GVK178" s="26"/>
      <c r="GVL178" s="25"/>
      <c r="GVM178" s="26"/>
      <c r="GVN178" s="25"/>
      <c r="GVO178" s="26"/>
      <c r="GVP178" s="25"/>
      <c r="GVQ178" s="26"/>
      <c r="GVR178" s="25"/>
      <c r="GVS178" s="26"/>
      <c r="GVT178" s="25"/>
      <c r="GVU178" s="26"/>
      <c r="GVV178" s="25"/>
      <c r="GVW178" s="26"/>
      <c r="GVX178" s="25"/>
      <c r="GVY178" s="26"/>
      <c r="GVZ178" s="25"/>
      <c r="GWA178" s="26"/>
      <c r="GWB178" s="25"/>
      <c r="GWC178" s="26"/>
      <c r="GWD178" s="25"/>
      <c r="GWE178" s="26"/>
      <c r="GWF178" s="25"/>
      <c r="GWG178" s="26"/>
      <c r="GWH178" s="25"/>
      <c r="GWI178" s="26"/>
      <c r="GWJ178" s="25"/>
      <c r="GWK178" s="26"/>
      <c r="GWL178" s="25"/>
      <c r="GWM178" s="26"/>
      <c r="GWN178" s="25"/>
      <c r="GWO178" s="26"/>
      <c r="GWP178" s="25"/>
      <c r="GWQ178" s="26"/>
      <c r="GWR178" s="25"/>
      <c r="GWS178" s="26"/>
      <c r="GWT178" s="25"/>
      <c r="GWU178" s="26"/>
      <c r="GWV178" s="25"/>
      <c r="GWW178" s="26"/>
      <c r="GWX178" s="25"/>
      <c r="GWY178" s="26"/>
      <c r="GWZ178" s="25"/>
      <c r="GXA178" s="26"/>
      <c r="GXB178" s="25"/>
      <c r="GXC178" s="26"/>
      <c r="GXD178" s="25"/>
      <c r="GXE178" s="26"/>
      <c r="GXF178" s="25"/>
      <c r="GXG178" s="26"/>
      <c r="GXH178" s="25"/>
      <c r="GXI178" s="26"/>
      <c r="GXJ178" s="25"/>
      <c r="GXK178" s="26"/>
      <c r="GXL178" s="25"/>
      <c r="GXM178" s="26"/>
      <c r="GXN178" s="25"/>
      <c r="GXO178" s="26"/>
      <c r="GXP178" s="25"/>
      <c r="GXQ178" s="26"/>
      <c r="GXR178" s="25"/>
      <c r="GXS178" s="26"/>
      <c r="GXT178" s="25"/>
      <c r="GXU178" s="26"/>
      <c r="GXV178" s="25"/>
      <c r="GXW178" s="26"/>
      <c r="GXX178" s="25"/>
      <c r="GXY178" s="26"/>
      <c r="GXZ178" s="25"/>
      <c r="GYA178" s="26"/>
      <c r="GYB178" s="25"/>
      <c r="GYC178" s="26"/>
      <c r="GYD178" s="25"/>
      <c r="GYE178" s="26"/>
      <c r="GYF178" s="25"/>
      <c r="GYG178" s="26"/>
      <c r="GYH178" s="25"/>
      <c r="GYI178" s="26"/>
      <c r="GYJ178" s="25"/>
      <c r="GYK178" s="26"/>
      <c r="GYL178" s="25"/>
      <c r="GYM178" s="26"/>
      <c r="GYN178" s="25"/>
      <c r="GYO178" s="26"/>
      <c r="GYP178" s="25"/>
      <c r="GYQ178" s="26"/>
      <c r="GYR178" s="25"/>
      <c r="GYS178" s="26"/>
      <c r="GYT178" s="25"/>
      <c r="GYU178" s="26"/>
      <c r="GYV178" s="25"/>
      <c r="GYW178" s="26"/>
      <c r="GYX178" s="25"/>
      <c r="GYY178" s="26"/>
      <c r="GYZ178" s="25"/>
      <c r="GZA178" s="26"/>
      <c r="GZB178" s="25"/>
      <c r="GZC178" s="26"/>
      <c r="GZD178" s="25"/>
      <c r="GZE178" s="26"/>
      <c r="GZF178" s="25"/>
      <c r="GZG178" s="26"/>
      <c r="GZH178" s="25"/>
      <c r="GZI178" s="26"/>
      <c r="GZJ178" s="25"/>
      <c r="GZK178" s="26"/>
      <c r="GZL178" s="25"/>
      <c r="GZM178" s="26"/>
      <c r="GZN178" s="25"/>
      <c r="GZO178" s="26"/>
      <c r="GZP178" s="25"/>
      <c r="GZQ178" s="26"/>
      <c r="GZR178" s="25"/>
      <c r="GZS178" s="26"/>
      <c r="GZT178" s="25"/>
      <c r="GZU178" s="26"/>
      <c r="GZV178" s="25"/>
      <c r="GZW178" s="26"/>
      <c r="GZX178" s="25"/>
      <c r="GZY178" s="26"/>
      <c r="GZZ178" s="25"/>
      <c r="HAA178" s="26"/>
      <c r="HAB178" s="25"/>
      <c r="HAC178" s="26"/>
      <c r="HAD178" s="25"/>
      <c r="HAE178" s="26"/>
      <c r="HAF178" s="25"/>
      <c r="HAG178" s="26"/>
      <c r="HAH178" s="25"/>
      <c r="HAI178" s="26"/>
      <c r="HAJ178" s="25"/>
      <c r="HAK178" s="26"/>
      <c r="HAL178" s="25"/>
      <c r="HAM178" s="26"/>
      <c r="HAN178" s="25"/>
      <c r="HAO178" s="26"/>
      <c r="HAP178" s="25"/>
      <c r="HAQ178" s="26"/>
      <c r="HAR178" s="25"/>
      <c r="HAS178" s="26"/>
      <c r="HAT178" s="25"/>
      <c r="HAU178" s="26"/>
      <c r="HAV178" s="25"/>
      <c r="HAW178" s="26"/>
      <c r="HAX178" s="25"/>
      <c r="HAY178" s="26"/>
      <c r="HAZ178" s="25"/>
      <c r="HBA178" s="26"/>
      <c r="HBB178" s="25"/>
      <c r="HBC178" s="26"/>
      <c r="HBD178" s="25"/>
      <c r="HBE178" s="26"/>
      <c r="HBF178" s="25"/>
      <c r="HBG178" s="26"/>
      <c r="HBH178" s="25"/>
      <c r="HBI178" s="26"/>
      <c r="HBJ178" s="25"/>
      <c r="HBK178" s="26"/>
      <c r="HBL178" s="25"/>
      <c r="HBM178" s="26"/>
      <c r="HBN178" s="25"/>
      <c r="HBO178" s="26"/>
      <c r="HBP178" s="25"/>
      <c r="HBQ178" s="26"/>
      <c r="HBR178" s="25"/>
      <c r="HBS178" s="26"/>
      <c r="HBT178" s="25"/>
      <c r="HBU178" s="26"/>
      <c r="HBV178" s="25"/>
      <c r="HBW178" s="26"/>
      <c r="HBX178" s="25"/>
      <c r="HBY178" s="26"/>
      <c r="HBZ178" s="25"/>
      <c r="HCA178" s="26"/>
      <c r="HCB178" s="25"/>
      <c r="HCC178" s="26"/>
      <c r="HCD178" s="25"/>
      <c r="HCE178" s="26"/>
      <c r="HCF178" s="25"/>
      <c r="HCG178" s="26"/>
      <c r="HCH178" s="25"/>
      <c r="HCI178" s="26"/>
      <c r="HCJ178" s="25"/>
      <c r="HCK178" s="26"/>
      <c r="HCL178" s="25"/>
      <c r="HCM178" s="26"/>
      <c r="HCN178" s="25"/>
      <c r="HCO178" s="26"/>
      <c r="HCP178" s="25"/>
      <c r="HCQ178" s="26"/>
      <c r="HCR178" s="25"/>
      <c r="HCS178" s="26"/>
      <c r="HCT178" s="25"/>
      <c r="HCU178" s="26"/>
      <c r="HCV178" s="25"/>
      <c r="HCW178" s="26"/>
      <c r="HCX178" s="25"/>
      <c r="HCY178" s="26"/>
      <c r="HCZ178" s="25"/>
      <c r="HDA178" s="26"/>
      <c r="HDB178" s="25"/>
      <c r="HDC178" s="26"/>
      <c r="HDD178" s="25"/>
      <c r="HDE178" s="26"/>
      <c r="HDF178" s="25"/>
      <c r="HDG178" s="26"/>
      <c r="HDH178" s="25"/>
      <c r="HDI178" s="26"/>
      <c r="HDJ178" s="25"/>
      <c r="HDK178" s="26"/>
      <c r="HDL178" s="25"/>
      <c r="HDM178" s="26"/>
      <c r="HDN178" s="25"/>
      <c r="HDO178" s="26"/>
      <c r="HDP178" s="25"/>
      <c r="HDQ178" s="26"/>
      <c r="HDR178" s="25"/>
      <c r="HDS178" s="26"/>
      <c r="HDT178" s="25"/>
      <c r="HDU178" s="26"/>
      <c r="HDV178" s="25"/>
      <c r="HDW178" s="26"/>
      <c r="HDX178" s="25"/>
      <c r="HDY178" s="26"/>
      <c r="HDZ178" s="25"/>
      <c r="HEA178" s="26"/>
      <c r="HEB178" s="25"/>
      <c r="HEC178" s="26"/>
      <c r="HED178" s="25"/>
      <c r="HEE178" s="26"/>
      <c r="HEF178" s="25"/>
      <c r="HEG178" s="26"/>
      <c r="HEH178" s="25"/>
      <c r="HEI178" s="26"/>
      <c r="HEJ178" s="25"/>
      <c r="HEK178" s="26"/>
      <c r="HEL178" s="25"/>
      <c r="HEM178" s="26"/>
      <c r="HEN178" s="25"/>
      <c r="HEO178" s="26"/>
      <c r="HEP178" s="25"/>
      <c r="HEQ178" s="26"/>
      <c r="HER178" s="25"/>
      <c r="HES178" s="26"/>
      <c r="HET178" s="25"/>
      <c r="HEU178" s="26"/>
      <c r="HEV178" s="25"/>
      <c r="HEW178" s="26"/>
      <c r="HEX178" s="25"/>
      <c r="HEY178" s="26"/>
      <c r="HEZ178" s="25"/>
      <c r="HFA178" s="26"/>
      <c r="HFB178" s="25"/>
      <c r="HFC178" s="26"/>
      <c r="HFD178" s="25"/>
      <c r="HFE178" s="26"/>
      <c r="HFF178" s="25"/>
      <c r="HFG178" s="26"/>
      <c r="HFH178" s="25"/>
      <c r="HFI178" s="26"/>
      <c r="HFJ178" s="25"/>
      <c r="HFK178" s="26"/>
      <c r="HFL178" s="25"/>
      <c r="HFM178" s="26"/>
      <c r="HFN178" s="25"/>
      <c r="HFO178" s="26"/>
      <c r="HFP178" s="25"/>
      <c r="HFQ178" s="26"/>
      <c r="HFR178" s="25"/>
      <c r="HFS178" s="26"/>
      <c r="HFT178" s="25"/>
      <c r="HFU178" s="26"/>
      <c r="HFV178" s="25"/>
      <c r="HFW178" s="26"/>
      <c r="HFX178" s="25"/>
      <c r="HFY178" s="26"/>
      <c r="HFZ178" s="25"/>
      <c r="HGA178" s="26"/>
      <c r="HGB178" s="25"/>
      <c r="HGC178" s="26"/>
      <c r="HGD178" s="25"/>
      <c r="HGE178" s="26"/>
      <c r="HGF178" s="25"/>
      <c r="HGG178" s="26"/>
      <c r="HGH178" s="25"/>
      <c r="HGI178" s="26"/>
      <c r="HGJ178" s="25"/>
      <c r="HGK178" s="26"/>
      <c r="HGL178" s="25"/>
      <c r="HGM178" s="26"/>
      <c r="HGN178" s="25"/>
      <c r="HGO178" s="26"/>
      <c r="HGP178" s="25"/>
      <c r="HGQ178" s="26"/>
      <c r="HGR178" s="25"/>
      <c r="HGS178" s="26"/>
      <c r="HGT178" s="25"/>
      <c r="HGU178" s="26"/>
      <c r="HGV178" s="25"/>
      <c r="HGW178" s="26"/>
      <c r="HGX178" s="25"/>
      <c r="HGY178" s="26"/>
      <c r="HGZ178" s="25"/>
      <c r="HHA178" s="26"/>
      <c r="HHB178" s="25"/>
      <c r="HHC178" s="26"/>
      <c r="HHD178" s="25"/>
      <c r="HHE178" s="26"/>
      <c r="HHF178" s="25"/>
      <c r="HHG178" s="26"/>
      <c r="HHH178" s="25"/>
      <c r="HHI178" s="26"/>
      <c r="HHJ178" s="25"/>
      <c r="HHK178" s="26"/>
      <c r="HHL178" s="25"/>
      <c r="HHM178" s="26"/>
      <c r="HHN178" s="25"/>
      <c r="HHO178" s="26"/>
      <c r="HHP178" s="25"/>
      <c r="HHQ178" s="26"/>
      <c r="HHR178" s="25"/>
      <c r="HHS178" s="26"/>
      <c r="HHT178" s="25"/>
      <c r="HHU178" s="26"/>
      <c r="HHV178" s="25"/>
      <c r="HHW178" s="26"/>
      <c r="HHX178" s="25"/>
      <c r="HHY178" s="26"/>
      <c r="HHZ178" s="25"/>
      <c r="HIA178" s="26"/>
      <c r="HIB178" s="25"/>
      <c r="HIC178" s="26"/>
      <c r="HID178" s="25"/>
      <c r="HIE178" s="26"/>
      <c r="HIF178" s="25"/>
      <c r="HIG178" s="26"/>
      <c r="HIH178" s="25"/>
      <c r="HII178" s="26"/>
      <c r="HIJ178" s="25"/>
      <c r="HIK178" s="26"/>
      <c r="HIL178" s="25"/>
      <c r="HIM178" s="26"/>
      <c r="HIN178" s="25"/>
      <c r="HIO178" s="26"/>
      <c r="HIP178" s="25"/>
      <c r="HIQ178" s="26"/>
      <c r="HIR178" s="25"/>
      <c r="HIS178" s="26"/>
      <c r="HIT178" s="25"/>
      <c r="HIU178" s="26"/>
      <c r="HIV178" s="25"/>
      <c r="HIW178" s="26"/>
      <c r="HIX178" s="25"/>
      <c r="HIY178" s="26"/>
      <c r="HIZ178" s="25"/>
      <c r="HJA178" s="26"/>
      <c r="HJB178" s="25"/>
      <c r="HJC178" s="26"/>
      <c r="HJD178" s="25"/>
      <c r="HJE178" s="26"/>
      <c r="HJF178" s="25"/>
      <c r="HJG178" s="26"/>
      <c r="HJH178" s="25"/>
      <c r="HJI178" s="26"/>
      <c r="HJJ178" s="25"/>
      <c r="HJK178" s="26"/>
      <c r="HJL178" s="25"/>
      <c r="HJM178" s="26"/>
      <c r="HJN178" s="25"/>
      <c r="HJO178" s="26"/>
      <c r="HJP178" s="25"/>
      <c r="HJQ178" s="26"/>
      <c r="HJR178" s="25"/>
      <c r="HJS178" s="26"/>
      <c r="HJT178" s="25"/>
      <c r="HJU178" s="26"/>
      <c r="HJV178" s="25"/>
      <c r="HJW178" s="26"/>
      <c r="HJX178" s="25"/>
      <c r="HJY178" s="26"/>
      <c r="HJZ178" s="25"/>
      <c r="HKA178" s="26"/>
      <c r="HKB178" s="25"/>
      <c r="HKC178" s="26"/>
      <c r="HKD178" s="25"/>
      <c r="HKE178" s="26"/>
      <c r="HKF178" s="25"/>
      <c r="HKG178" s="26"/>
      <c r="HKH178" s="25"/>
      <c r="HKI178" s="26"/>
      <c r="HKJ178" s="25"/>
      <c r="HKK178" s="26"/>
      <c r="HKL178" s="25"/>
      <c r="HKM178" s="26"/>
      <c r="HKN178" s="25"/>
      <c r="HKO178" s="26"/>
      <c r="HKP178" s="25"/>
      <c r="HKQ178" s="26"/>
      <c r="HKR178" s="25"/>
      <c r="HKS178" s="26"/>
      <c r="HKT178" s="25"/>
      <c r="HKU178" s="26"/>
      <c r="HKV178" s="25"/>
      <c r="HKW178" s="26"/>
      <c r="HKX178" s="25"/>
      <c r="HKY178" s="26"/>
      <c r="HKZ178" s="25"/>
      <c r="HLA178" s="26"/>
      <c r="HLB178" s="25"/>
      <c r="HLC178" s="26"/>
      <c r="HLD178" s="25"/>
      <c r="HLE178" s="26"/>
      <c r="HLF178" s="25"/>
      <c r="HLG178" s="26"/>
      <c r="HLH178" s="25"/>
      <c r="HLI178" s="26"/>
      <c r="HLJ178" s="25"/>
      <c r="HLK178" s="26"/>
      <c r="HLL178" s="25"/>
      <c r="HLM178" s="26"/>
      <c r="HLN178" s="25"/>
      <c r="HLO178" s="26"/>
      <c r="HLP178" s="25"/>
      <c r="HLQ178" s="26"/>
      <c r="HLR178" s="25"/>
      <c r="HLS178" s="26"/>
      <c r="HLT178" s="25"/>
      <c r="HLU178" s="26"/>
      <c r="HLV178" s="25"/>
      <c r="HLW178" s="26"/>
      <c r="HLX178" s="25"/>
      <c r="HLY178" s="26"/>
      <c r="HLZ178" s="25"/>
      <c r="HMA178" s="26"/>
      <c r="HMB178" s="25"/>
      <c r="HMC178" s="26"/>
      <c r="HMD178" s="25"/>
      <c r="HME178" s="26"/>
      <c r="HMF178" s="25"/>
      <c r="HMG178" s="26"/>
      <c r="HMH178" s="25"/>
      <c r="HMI178" s="26"/>
      <c r="HMJ178" s="25"/>
      <c r="HMK178" s="26"/>
      <c r="HML178" s="25"/>
      <c r="HMM178" s="26"/>
      <c r="HMN178" s="25"/>
      <c r="HMO178" s="26"/>
      <c r="HMP178" s="25"/>
      <c r="HMQ178" s="26"/>
      <c r="HMR178" s="25"/>
      <c r="HMS178" s="26"/>
      <c r="HMT178" s="25"/>
      <c r="HMU178" s="26"/>
      <c r="HMV178" s="25"/>
      <c r="HMW178" s="26"/>
      <c r="HMX178" s="25"/>
      <c r="HMY178" s="26"/>
      <c r="HMZ178" s="25"/>
      <c r="HNA178" s="26"/>
      <c r="HNB178" s="25"/>
      <c r="HNC178" s="26"/>
      <c r="HND178" s="25"/>
      <c r="HNE178" s="26"/>
      <c r="HNF178" s="25"/>
      <c r="HNG178" s="26"/>
      <c r="HNH178" s="25"/>
      <c r="HNI178" s="26"/>
      <c r="HNJ178" s="25"/>
      <c r="HNK178" s="26"/>
      <c r="HNL178" s="25"/>
      <c r="HNM178" s="26"/>
      <c r="HNN178" s="25"/>
      <c r="HNO178" s="26"/>
      <c r="HNP178" s="25"/>
      <c r="HNQ178" s="26"/>
      <c r="HNR178" s="25"/>
      <c r="HNS178" s="26"/>
      <c r="HNT178" s="25"/>
      <c r="HNU178" s="26"/>
      <c r="HNV178" s="25"/>
      <c r="HNW178" s="26"/>
      <c r="HNX178" s="25"/>
      <c r="HNY178" s="26"/>
      <c r="HNZ178" s="25"/>
      <c r="HOA178" s="26"/>
      <c r="HOB178" s="25"/>
      <c r="HOC178" s="26"/>
      <c r="HOD178" s="25"/>
      <c r="HOE178" s="26"/>
      <c r="HOF178" s="25"/>
      <c r="HOG178" s="26"/>
      <c r="HOH178" s="25"/>
      <c r="HOI178" s="26"/>
      <c r="HOJ178" s="25"/>
      <c r="HOK178" s="26"/>
      <c r="HOL178" s="25"/>
      <c r="HOM178" s="26"/>
      <c r="HON178" s="25"/>
      <c r="HOO178" s="26"/>
      <c r="HOP178" s="25"/>
      <c r="HOQ178" s="26"/>
      <c r="HOR178" s="25"/>
      <c r="HOS178" s="26"/>
      <c r="HOT178" s="25"/>
      <c r="HOU178" s="26"/>
      <c r="HOV178" s="25"/>
      <c r="HOW178" s="26"/>
      <c r="HOX178" s="25"/>
      <c r="HOY178" s="26"/>
      <c r="HOZ178" s="25"/>
      <c r="HPA178" s="26"/>
      <c r="HPB178" s="25"/>
      <c r="HPC178" s="26"/>
      <c r="HPD178" s="25"/>
      <c r="HPE178" s="26"/>
      <c r="HPF178" s="25"/>
      <c r="HPG178" s="26"/>
      <c r="HPH178" s="25"/>
      <c r="HPI178" s="26"/>
      <c r="HPJ178" s="25"/>
      <c r="HPK178" s="26"/>
      <c r="HPL178" s="25"/>
      <c r="HPM178" s="26"/>
      <c r="HPN178" s="25"/>
      <c r="HPO178" s="26"/>
      <c r="HPP178" s="25"/>
      <c r="HPQ178" s="26"/>
      <c r="HPR178" s="25"/>
      <c r="HPS178" s="26"/>
      <c r="HPT178" s="25"/>
      <c r="HPU178" s="26"/>
      <c r="HPV178" s="25"/>
      <c r="HPW178" s="26"/>
      <c r="HPX178" s="25"/>
      <c r="HPY178" s="26"/>
      <c r="HPZ178" s="25"/>
      <c r="HQA178" s="26"/>
      <c r="HQB178" s="25"/>
      <c r="HQC178" s="26"/>
      <c r="HQD178" s="25"/>
      <c r="HQE178" s="26"/>
      <c r="HQF178" s="25"/>
      <c r="HQG178" s="26"/>
      <c r="HQH178" s="25"/>
      <c r="HQI178" s="26"/>
      <c r="HQJ178" s="25"/>
      <c r="HQK178" s="26"/>
      <c r="HQL178" s="25"/>
      <c r="HQM178" s="26"/>
      <c r="HQN178" s="25"/>
      <c r="HQO178" s="26"/>
      <c r="HQP178" s="25"/>
      <c r="HQQ178" s="26"/>
      <c r="HQR178" s="25"/>
      <c r="HQS178" s="26"/>
      <c r="HQT178" s="25"/>
      <c r="HQU178" s="26"/>
      <c r="HQV178" s="25"/>
      <c r="HQW178" s="26"/>
      <c r="HQX178" s="25"/>
      <c r="HQY178" s="26"/>
      <c r="HQZ178" s="25"/>
      <c r="HRA178" s="26"/>
      <c r="HRB178" s="25"/>
      <c r="HRC178" s="26"/>
      <c r="HRD178" s="25"/>
      <c r="HRE178" s="26"/>
      <c r="HRF178" s="25"/>
      <c r="HRG178" s="26"/>
      <c r="HRH178" s="25"/>
      <c r="HRI178" s="26"/>
      <c r="HRJ178" s="25"/>
      <c r="HRK178" s="26"/>
      <c r="HRL178" s="25"/>
      <c r="HRM178" s="26"/>
      <c r="HRN178" s="25"/>
      <c r="HRO178" s="26"/>
      <c r="HRP178" s="25"/>
      <c r="HRQ178" s="26"/>
      <c r="HRR178" s="25"/>
      <c r="HRS178" s="26"/>
      <c r="HRT178" s="25"/>
      <c r="HRU178" s="26"/>
      <c r="HRV178" s="25"/>
      <c r="HRW178" s="26"/>
      <c r="HRX178" s="25"/>
      <c r="HRY178" s="26"/>
      <c r="HRZ178" s="25"/>
      <c r="HSA178" s="26"/>
      <c r="HSB178" s="25"/>
      <c r="HSC178" s="26"/>
      <c r="HSD178" s="25"/>
      <c r="HSE178" s="26"/>
      <c r="HSF178" s="25"/>
      <c r="HSG178" s="26"/>
      <c r="HSH178" s="25"/>
      <c r="HSI178" s="26"/>
      <c r="HSJ178" s="25"/>
      <c r="HSK178" s="26"/>
      <c r="HSL178" s="25"/>
      <c r="HSM178" s="26"/>
      <c r="HSN178" s="25"/>
      <c r="HSO178" s="26"/>
      <c r="HSP178" s="25"/>
      <c r="HSQ178" s="26"/>
      <c r="HSR178" s="25"/>
      <c r="HSS178" s="26"/>
      <c r="HST178" s="25"/>
      <c r="HSU178" s="26"/>
      <c r="HSV178" s="25"/>
      <c r="HSW178" s="26"/>
      <c r="HSX178" s="25"/>
      <c r="HSY178" s="26"/>
      <c r="HSZ178" s="25"/>
      <c r="HTA178" s="26"/>
      <c r="HTB178" s="25"/>
      <c r="HTC178" s="26"/>
      <c r="HTD178" s="25"/>
      <c r="HTE178" s="26"/>
      <c r="HTF178" s="25"/>
      <c r="HTG178" s="26"/>
      <c r="HTH178" s="25"/>
      <c r="HTI178" s="26"/>
      <c r="HTJ178" s="25"/>
      <c r="HTK178" s="26"/>
      <c r="HTL178" s="25"/>
      <c r="HTM178" s="26"/>
      <c r="HTN178" s="25"/>
      <c r="HTO178" s="26"/>
      <c r="HTP178" s="25"/>
      <c r="HTQ178" s="26"/>
      <c r="HTR178" s="25"/>
      <c r="HTS178" s="26"/>
      <c r="HTT178" s="25"/>
      <c r="HTU178" s="26"/>
      <c r="HTV178" s="25"/>
      <c r="HTW178" s="26"/>
      <c r="HTX178" s="25"/>
      <c r="HTY178" s="26"/>
      <c r="HTZ178" s="25"/>
      <c r="HUA178" s="26"/>
      <c r="HUB178" s="25"/>
      <c r="HUC178" s="26"/>
      <c r="HUD178" s="25"/>
      <c r="HUE178" s="26"/>
      <c r="HUF178" s="25"/>
      <c r="HUG178" s="26"/>
      <c r="HUH178" s="25"/>
      <c r="HUI178" s="26"/>
      <c r="HUJ178" s="25"/>
      <c r="HUK178" s="26"/>
      <c r="HUL178" s="25"/>
      <c r="HUM178" s="26"/>
      <c r="HUN178" s="25"/>
      <c r="HUO178" s="26"/>
      <c r="HUP178" s="25"/>
      <c r="HUQ178" s="26"/>
      <c r="HUR178" s="25"/>
      <c r="HUS178" s="26"/>
      <c r="HUT178" s="25"/>
      <c r="HUU178" s="26"/>
      <c r="HUV178" s="25"/>
      <c r="HUW178" s="26"/>
      <c r="HUX178" s="25"/>
      <c r="HUY178" s="26"/>
      <c r="HUZ178" s="25"/>
      <c r="HVA178" s="26"/>
      <c r="HVB178" s="25"/>
      <c r="HVC178" s="26"/>
      <c r="HVD178" s="25"/>
      <c r="HVE178" s="26"/>
      <c r="HVF178" s="25"/>
      <c r="HVG178" s="26"/>
      <c r="HVH178" s="25"/>
      <c r="HVI178" s="26"/>
      <c r="HVJ178" s="25"/>
      <c r="HVK178" s="26"/>
      <c r="HVL178" s="25"/>
      <c r="HVM178" s="26"/>
      <c r="HVN178" s="25"/>
      <c r="HVO178" s="26"/>
      <c r="HVP178" s="25"/>
      <c r="HVQ178" s="26"/>
      <c r="HVR178" s="25"/>
      <c r="HVS178" s="26"/>
      <c r="HVT178" s="25"/>
      <c r="HVU178" s="26"/>
      <c r="HVV178" s="25"/>
      <c r="HVW178" s="26"/>
      <c r="HVX178" s="25"/>
      <c r="HVY178" s="26"/>
      <c r="HVZ178" s="25"/>
      <c r="HWA178" s="26"/>
      <c r="HWB178" s="25"/>
      <c r="HWC178" s="26"/>
      <c r="HWD178" s="25"/>
      <c r="HWE178" s="26"/>
      <c r="HWF178" s="25"/>
      <c r="HWG178" s="26"/>
      <c r="HWH178" s="25"/>
      <c r="HWI178" s="26"/>
      <c r="HWJ178" s="25"/>
      <c r="HWK178" s="26"/>
      <c r="HWL178" s="25"/>
      <c r="HWM178" s="26"/>
      <c r="HWN178" s="25"/>
      <c r="HWO178" s="26"/>
      <c r="HWP178" s="25"/>
      <c r="HWQ178" s="26"/>
      <c r="HWR178" s="25"/>
      <c r="HWS178" s="26"/>
      <c r="HWT178" s="25"/>
      <c r="HWU178" s="26"/>
      <c r="HWV178" s="25"/>
      <c r="HWW178" s="26"/>
      <c r="HWX178" s="25"/>
      <c r="HWY178" s="26"/>
      <c r="HWZ178" s="25"/>
      <c r="HXA178" s="26"/>
      <c r="HXB178" s="25"/>
      <c r="HXC178" s="26"/>
      <c r="HXD178" s="25"/>
      <c r="HXE178" s="26"/>
      <c r="HXF178" s="25"/>
      <c r="HXG178" s="26"/>
      <c r="HXH178" s="25"/>
      <c r="HXI178" s="26"/>
      <c r="HXJ178" s="25"/>
      <c r="HXK178" s="26"/>
      <c r="HXL178" s="25"/>
      <c r="HXM178" s="26"/>
      <c r="HXN178" s="25"/>
      <c r="HXO178" s="26"/>
      <c r="HXP178" s="25"/>
      <c r="HXQ178" s="26"/>
      <c r="HXR178" s="25"/>
      <c r="HXS178" s="26"/>
      <c r="HXT178" s="25"/>
      <c r="HXU178" s="26"/>
      <c r="HXV178" s="25"/>
      <c r="HXW178" s="26"/>
      <c r="HXX178" s="25"/>
      <c r="HXY178" s="26"/>
      <c r="HXZ178" s="25"/>
      <c r="HYA178" s="26"/>
      <c r="HYB178" s="25"/>
      <c r="HYC178" s="26"/>
      <c r="HYD178" s="25"/>
      <c r="HYE178" s="26"/>
      <c r="HYF178" s="25"/>
      <c r="HYG178" s="26"/>
      <c r="HYH178" s="25"/>
      <c r="HYI178" s="26"/>
      <c r="HYJ178" s="25"/>
      <c r="HYK178" s="26"/>
      <c r="HYL178" s="25"/>
      <c r="HYM178" s="26"/>
      <c r="HYN178" s="25"/>
      <c r="HYO178" s="26"/>
      <c r="HYP178" s="25"/>
      <c r="HYQ178" s="26"/>
      <c r="HYR178" s="25"/>
      <c r="HYS178" s="26"/>
      <c r="HYT178" s="25"/>
      <c r="HYU178" s="26"/>
      <c r="HYV178" s="25"/>
      <c r="HYW178" s="26"/>
      <c r="HYX178" s="25"/>
      <c r="HYY178" s="26"/>
      <c r="HYZ178" s="25"/>
      <c r="HZA178" s="26"/>
      <c r="HZB178" s="25"/>
      <c r="HZC178" s="26"/>
      <c r="HZD178" s="25"/>
      <c r="HZE178" s="26"/>
      <c r="HZF178" s="25"/>
      <c r="HZG178" s="26"/>
      <c r="HZH178" s="25"/>
      <c r="HZI178" s="26"/>
      <c r="HZJ178" s="25"/>
      <c r="HZK178" s="26"/>
      <c r="HZL178" s="25"/>
      <c r="HZM178" s="26"/>
      <c r="HZN178" s="25"/>
      <c r="HZO178" s="26"/>
      <c r="HZP178" s="25"/>
      <c r="HZQ178" s="26"/>
      <c r="HZR178" s="25"/>
      <c r="HZS178" s="26"/>
      <c r="HZT178" s="25"/>
      <c r="HZU178" s="26"/>
      <c r="HZV178" s="25"/>
      <c r="HZW178" s="26"/>
      <c r="HZX178" s="25"/>
      <c r="HZY178" s="26"/>
      <c r="HZZ178" s="25"/>
      <c r="IAA178" s="26"/>
      <c r="IAB178" s="25"/>
      <c r="IAC178" s="26"/>
      <c r="IAD178" s="25"/>
      <c r="IAE178" s="26"/>
      <c r="IAF178" s="25"/>
      <c r="IAG178" s="26"/>
      <c r="IAH178" s="25"/>
      <c r="IAI178" s="26"/>
      <c r="IAJ178" s="25"/>
      <c r="IAK178" s="26"/>
      <c r="IAL178" s="25"/>
      <c r="IAM178" s="26"/>
      <c r="IAN178" s="25"/>
      <c r="IAO178" s="26"/>
      <c r="IAP178" s="25"/>
      <c r="IAQ178" s="26"/>
      <c r="IAR178" s="25"/>
      <c r="IAS178" s="26"/>
      <c r="IAT178" s="25"/>
      <c r="IAU178" s="26"/>
      <c r="IAV178" s="25"/>
      <c r="IAW178" s="26"/>
      <c r="IAX178" s="25"/>
      <c r="IAY178" s="26"/>
      <c r="IAZ178" s="25"/>
      <c r="IBA178" s="26"/>
      <c r="IBB178" s="25"/>
      <c r="IBC178" s="26"/>
      <c r="IBD178" s="25"/>
      <c r="IBE178" s="26"/>
      <c r="IBF178" s="25"/>
      <c r="IBG178" s="26"/>
      <c r="IBH178" s="25"/>
      <c r="IBI178" s="26"/>
      <c r="IBJ178" s="25"/>
      <c r="IBK178" s="26"/>
      <c r="IBL178" s="25"/>
      <c r="IBM178" s="26"/>
      <c r="IBN178" s="25"/>
      <c r="IBO178" s="26"/>
      <c r="IBP178" s="25"/>
      <c r="IBQ178" s="26"/>
      <c r="IBR178" s="25"/>
      <c r="IBS178" s="26"/>
      <c r="IBT178" s="25"/>
      <c r="IBU178" s="26"/>
      <c r="IBV178" s="25"/>
      <c r="IBW178" s="26"/>
      <c r="IBX178" s="25"/>
      <c r="IBY178" s="26"/>
      <c r="IBZ178" s="25"/>
      <c r="ICA178" s="26"/>
      <c r="ICB178" s="25"/>
      <c r="ICC178" s="26"/>
      <c r="ICD178" s="25"/>
      <c r="ICE178" s="26"/>
      <c r="ICF178" s="25"/>
      <c r="ICG178" s="26"/>
      <c r="ICH178" s="25"/>
      <c r="ICI178" s="26"/>
      <c r="ICJ178" s="25"/>
      <c r="ICK178" s="26"/>
      <c r="ICL178" s="25"/>
      <c r="ICM178" s="26"/>
      <c r="ICN178" s="25"/>
      <c r="ICO178" s="26"/>
      <c r="ICP178" s="25"/>
      <c r="ICQ178" s="26"/>
      <c r="ICR178" s="25"/>
      <c r="ICS178" s="26"/>
      <c r="ICT178" s="25"/>
      <c r="ICU178" s="26"/>
      <c r="ICV178" s="25"/>
      <c r="ICW178" s="26"/>
      <c r="ICX178" s="25"/>
      <c r="ICY178" s="26"/>
      <c r="ICZ178" s="25"/>
      <c r="IDA178" s="26"/>
      <c r="IDB178" s="25"/>
      <c r="IDC178" s="26"/>
      <c r="IDD178" s="25"/>
      <c r="IDE178" s="26"/>
      <c r="IDF178" s="25"/>
      <c r="IDG178" s="26"/>
      <c r="IDH178" s="25"/>
      <c r="IDI178" s="26"/>
      <c r="IDJ178" s="25"/>
      <c r="IDK178" s="26"/>
      <c r="IDL178" s="25"/>
      <c r="IDM178" s="26"/>
      <c r="IDN178" s="25"/>
      <c r="IDO178" s="26"/>
      <c r="IDP178" s="25"/>
      <c r="IDQ178" s="26"/>
      <c r="IDR178" s="25"/>
      <c r="IDS178" s="26"/>
      <c r="IDT178" s="25"/>
      <c r="IDU178" s="26"/>
      <c r="IDV178" s="25"/>
      <c r="IDW178" s="26"/>
      <c r="IDX178" s="25"/>
      <c r="IDY178" s="26"/>
      <c r="IDZ178" s="25"/>
      <c r="IEA178" s="26"/>
      <c r="IEB178" s="25"/>
      <c r="IEC178" s="26"/>
      <c r="IED178" s="25"/>
      <c r="IEE178" s="26"/>
      <c r="IEF178" s="25"/>
      <c r="IEG178" s="26"/>
      <c r="IEH178" s="25"/>
      <c r="IEI178" s="26"/>
      <c r="IEJ178" s="25"/>
      <c r="IEK178" s="26"/>
      <c r="IEL178" s="25"/>
      <c r="IEM178" s="26"/>
      <c r="IEN178" s="25"/>
      <c r="IEO178" s="26"/>
      <c r="IEP178" s="25"/>
      <c r="IEQ178" s="26"/>
      <c r="IER178" s="25"/>
      <c r="IES178" s="26"/>
      <c r="IET178" s="25"/>
      <c r="IEU178" s="26"/>
      <c r="IEV178" s="25"/>
      <c r="IEW178" s="26"/>
      <c r="IEX178" s="25"/>
      <c r="IEY178" s="26"/>
      <c r="IEZ178" s="25"/>
      <c r="IFA178" s="26"/>
      <c r="IFB178" s="25"/>
      <c r="IFC178" s="26"/>
      <c r="IFD178" s="25"/>
      <c r="IFE178" s="26"/>
      <c r="IFF178" s="25"/>
      <c r="IFG178" s="26"/>
      <c r="IFH178" s="25"/>
      <c r="IFI178" s="26"/>
      <c r="IFJ178" s="25"/>
      <c r="IFK178" s="26"/>
      <c r="IFL178" s="25"/>
      <c r="IFM178" s="26"/>
      <c r="IFN178" s="25"/>
      <c r="IFO178" s="26"/>
      <c r="IFP178" s="25"/>
      <c r="IFQ178" s="26"/>
      <c r="IFR178" s="25"/>
      <c r="IFS178" s="26"/>
      <c r="IFT178" s="25"/>
      <c r="IFU178" s="26"/>
      <c r="IFV178" s="25"/>
      <c r="IFW178" s="26"/>
      <c r="IFX178" s="25"/>
      <c r="IFY178" s="26"/>
      <c r="IFZ178" s="25"/>
      <c r="IGA178" s="26"/>
      <c r="IGB178" s="25"/>
      <c r="IGC178" s="26"/>
      <c r="IGD178" s="25"/>
      <c r="IGE178" s="26"/>
      <c r="IGF178" s="25"/>
      <c r="IGG178" s="26"/>
      <c r="IGH178" s="25"/>
      <c r="IGI178" s="26"/>
      <c r="IGJ178" s="25"/>
      <c r="IGK178" s="26"/>
      <c r="IGL178" s="25"/>
      <c r="IGM178" s="26"/>
      <c r="IGN178" s="25"/>
      <c r="IGO178" s="26"/>
      <c r="IGP178" s="25"/>
      <c r="IGQ178" s="26"/>
      <c r="IGR178" s="25"/>
      <c r="IGS178" s="26"/>
      <c r="IGT178" s="25"/>
      <c r="IGU178" s="26"/>
      <c r="IGV178" s="25"/>
      <c r="IGW178" s="26"/>
      <c r="IGX178" s="25"/>
      <c r="IGY178" s="26"/>
      <c r="IGZ178" s="25"/>
      <c r="IHA178" s="26"/>
      <c r="IHB178" s="25"/>
      <c r="IHC178" s="26"/>
      <c r="IHD178" s="25"/>
      <c r="IHE178" s="26"/>
      <c r="IHF178" s="25"/>
      <c r="IHG178" s="26"/>
      <c r="IHH178" s="25"/>
      <c r="IHI178" s="26"/>
      <c r="IHJ178" s="25"/>
      <c r="IHK178" s="26"/>
      <c r="IHL178" s="25"/>
      <c r="IHM178" s="26"/>
      <c r="IHN178" s="25"/>
      <c r="IHO178" s="26"/>
      <c r="IHP178" s="25"/>
      <c r="IHQ178" s="26"/>
      <c r="IHR178" s="25"/>
      <c r="IHS178" s="26"/>
      <c r="IHT178" s="25"/>
      <c r="IHU178" s="26"/>
      <c r="IHV178" s="25"/>
      <c r="IHW178" s="26"/>
      <c r="IHX178" s="25"/>
      <c r="IHY178" s="26"/>
      <c r="IHZ178" s="25"/>
      <c r="IIA178" s="26"/>
      <c r="IIB178" s="25"/>
      <c r="IIC178" s="26"/>
      <c r="IID178" s="25"/>
      <c r="IIE178" s="26"/>
      <c r="IIF178" s="25"/>
      <c r="IIG178" s="26"/>
      <c r="IIH178" s="25"/>
      <c r="III178" s="26"/>
      <c r="IIJ178" s="25"/>
      <c r="IIK178" s="26"/>
      <c r="IIL178" s="25"/>
      <c r="IIM178" s="26"/>
      <c r="IIN178" s="25"/>
      <c r="IIO178" s="26"/>
      <c r="IIP178" s="25"/>
      <c r="IIQ178" s="26"/>
      <c r="IIR178" s="25"/>
      <c r="IIS178" s="26"/>
      <c r="IIT178" s="25"/>
      <c r="IIU178" s="26"/>
      <c r="IIV178" s="25"/>
      <c r="IIW178" s="26"/>
      <c r="IIX178" s="25"/>
      <c r="IIY178" s="26"/>
      <c r="IIZ178" s="25"/>
      <c r="IJA178" s="26"/>
      <c r="IJB178" s="25"/>
      <c r="IJC178" s="26"/>
      <c r="IJD178" s="25"/>
      <c r="IJE178" s="26"/>
      <c r="IJF178" s="25"/>
      <c r="IJG178" s="26"/>
      <c r="IJH178" s="25"/>
      <c r="IJI178" s="26"/>
      <c r="IJJ178" s="25"/>
      <c r="IJK178" s="26"/>
      <c r="IJL178" s="25"/>
      <c r="IJM178" s="26"/>
      <c r="IJN178" s="25"/>
      <c r="IJO178" s="26"/>
      <c r="IJP178" s="25"/>
      <c r="IJQ178" s="26"/>
      <c r="IJR178" s="25"/>
      <c r="IJS178" s="26"/>
      <c r="IJT178" s="25"/>
      <c r="IJU178" s="26"/>
      <c r="IJV178" s="25"/>
      <c r="IJW178" s="26"/>
      <c r="IJX178" s="25"/>
      <c r="IJY178" s="26"/>
      <c r="IJZ178" s="25"/>
      <c r="IKA178" s="26"/>
      <c r="IKB178" s="25"/>
      <c r="IKC178" s="26"/>
      <c r="IKD178" s="25"/>
      <c r="IKE178" s="26"/>
      <c r="IKF178" s="25"/>
      <c r="IKG178" s="26"/>
      <c r="IKH178" s="25"/>
      <c r="IKI178" s="26"/>
      <c r="IKJ178" s="25"/>
      <c r="IKK178" s="26"/>
      <c r="IKL178" s="25"/>
      <c r="IKM178" s="26"/>
      <c r="IKN178" s="25"/>
      <c r="IKO178" s="26"/>
      <c r="IKP178" s="25"/>
      <c r="IKQ178" s="26"/>
      <c r="IKR178" s="25"/>
      <c r="IKS178" s="26"/>
      <c r="IKT178" s="25"/>
      <c r="IKU178" s="26"/>
      <c r="IKV178" s="25"/>
      <c r="IKW178" s="26"/>
      <c r="IKX178" s="25"/>
      <c r="IKY178" s="26"/>
      <c r="IKZ178" s="25"/>
      <c r="ILA178" s="26"/>
      <c r="ILB178" s="25"/>
      <c r="ILC178" s="26"/>
      <c r="ILD178" s="25"/>
      <c r="ILE178" s="26"/>
      <c r="ILF178" s="25"/>
      <c r="ILG178" s="26"/>
      <c r="ILH178" s="25"/>
      <c r="ILI178" s="26"/>
      <c r="ILJ178" s="25"/>
      <c r="ILK178" s="26"/>
      <c r="ILL178" s="25"/>
      <c r="ILM178" s="26"/>
      <c r="ILN178" s="25"/>
      <c r="ILO178" s="26"/>
      <c r="ILP178" s="25"/>
      <c r="ILQ178" s="26"/>
      <c r="ILR178" s="25"/>
      <c r="ILS178" s="26"/>
      <c r="ILT178" s="25"/>
      <c r="ILU178" s="26"/>
      <c r="ILV178" s="25"/>
      <c r="ILW178" s="26"/>
      <c r="ILX178" s="25"/>
      <c r="ILY178" s="26"/>
      <c r="ILZ178" s="25"/>
      <c r="IMA178" s="26"/>
      <c r="IMB178" s="25"/>
      <c r="IMC178" s="26"/>
      <c r="IMD178" s="25"/>
      <c r="IME178" s="26"/>
      <c r="IMF178" s="25"/>
      <c r="IMG178" s="26"/>
      <c r="IMH178" s="25"/>
      <c r="IMI178" s="26"/>
      <c r="IMJ178" s="25"/>
      <c r="IMK178" s="26"/>
      <c r="IML178" s="25"/>
      <c r="IMM178" s="26"/>
      <c r="IMN178" s="25"/>
      <c r="IMO178" s="26"/>
      <c r="IMP178" s="25"/>
      <c r="IMQ178" s="26"/>
      <c r="IMR178" s="25"/>
      <c r="IMS178" s="26"/>
      <c r="IMT178" s="25"/>
      <c r="IMU178" s="26"/>
      <c r="IMV178" s="25"/>
      <c r="IMW178" s="26"/>
      <c r="IMX178" s="25"/>
      <c r="IMY178" s="26"/>
      <c r="IMZ178" s="25"/>
      <c r="INA178" s="26"/>
      <c r="INB178" s="25"/>
      <c r="INC178" s="26"/>
      <c r="IND178" s="25"/>
      <c r="INE178" s="26"/>
      <c r="INF178" s="25"/>
      <c r="ING178" s="26"/>
      <c r="INH178" s="25"/>
      <c r="INI178" s="26"/>
      <c r="INJ178" s="25"/>
      <c r="INK178" s="26"/>
      <c r="INL178" s="25"/>
      <c r="INM178" s="26"/>
      <c r="INN178" s="25"/>
      <c r="INO178" s="26"/>
      <c r="INP178" s="25"/>
      <c r="INQ178" s="26"/>
      <c r="INR178" s="25"/>
      <c r="INS178" s="26"/>
      <c r="INT178" s="25"/>
      <c r="INU178" s="26"/>
      <c r="INV178" s="25"/>
      <c r="INW178" s="26"/>
      <c r="INX178" s="25"/>
      <c r="INY178" s="26"/>
      <c r="INZ178" s="25"/>
      <c r="IOA178" s="26"/>
      <c r="IOB178" s="25"/>
      <c r="IOC178" s="26"/>
      <c r="IOD178" s="25"/>
      <c r="IOE178" s="26"/>
      <c r="IOF178" s="25"/>
      <c r="IOG178" s="26"/>
      <c r="IOH178" s="25"/>
      <c r="IOI178" s="26"/>
      <c r="IOJ178" s="25"/>
      <c r="IOK178" s="26"/>
      <c r="IOL178" s="25"/>
      <c r="IOM178" s="26"/>
      <c r="ION178" s="25"/>
      <c r="IOO178" s="26"/>
      <c r="IOP178" s="25"/>
      <c r="IOQ178" s="26"/>
      <c r="IOR178" s="25"/>
      <c r="IOS178" s="26"/>
      <c r="IOT178" s="25"/>
      <c r="IOU178" s="26"/>
      <c r="IOV178" s="25"/>
      <c r="IOW178" s="26"/>
      <c r="IOX178" s="25"/>
      <c r="IOY178" s="26"/>
      <c r="IOZ178" s="25"/>
      <c r="IPA178" s="26"/>
      <c r="IPB178" s="25"/>
      <c r="IPC178" s="26"/>
      <c r="IPD178" s="25"/>
      <c r="IPE178" s="26"/>
      <c r="IPF178" s="25"/>
      <c r="IPG178" s="26"/>
      <c r="IPH178" s="25"/>
      <c r="IPI178" s="26"/>
      <c r="IPJ178" s="25"/>
      <c r="IPK178" s="26"/>
      <c r="IPL178" s="25"/>
      <c r="IPM178" s="26"/>
      <c r="IPN178" s="25"/>
      <c r="IPO178" s="26"/>
      <c r="IPP178" s="25"/>
      <c r="IPQ178" s="26"/>
      <c r="IPR178" s="25"/>
      <c r="IPS178" s="26"/>
      <c r="IPT178" s="25"/>
      <c r="IPU178" s="26"/>
      <c r="IPV178" s="25"/>
      <c r="IPW178" s="26"/>
      <c r="IPX178" s="25"/>
      <c r="IPY178" s="26"/>
      <c r="IPZ178" s="25"/>
      <c r="IQA178" s="26"/>
      <c r="IQB178" s="25"/>
      <c r="IQC178" s="26"/>
      <c r="IQD178" s="25"/>
      <c r="IQE178" s="26"/>
      <c r="IQF178" s="25"/>
      <c r="IQG178" s="26"/>
      <c r="IQH178" s="25"/>
      <c r="IQI178" s="26"/>
      <c r="IQJ178" s="25"/>
      <c r="IQK178" s="26"/>
      <c r="IQL178" s="25"/>
      <c r="IQM178" s="26"/>
      <c r="IQN178" s="25"/>
      <c r="IQO178" s="26"/>
      <c r="IQP178" s="25"/>
      <c r="IQQ178" s="26"/>
      <c r="IQR178" s="25"/>
      <c r="IQS178" s="26"/>
      <c r="IQT178" s="25"/>
      <c r="IQU178" s="26"/>
      <c r="IQV178" s="25"/>
      <c r="IQW178" s="26"/>
      <c r="IQX178" s="25"/>
      <c r="IQY178" s="26"/>
      <c r="IQZ178" s="25"/>
      <c r="IRA178" s="26"/>
      <c r="IRB178" s="25"/>
      <c r="IRC178" s="26"/>
      <c r="IRD178" s="25"/>
      <c r="IRE178" s="26"/>
      <c r="IRF178" s="25"/>
      <c r="IRG178" s="26"/>
      <c r="IRH178" s="25"/>
      <c r="IRI178" s="26"/>
      <c r="IRJ178" s="25"/>
      <c r="IRK178" s="26"/>
      <c r="IRL178" s="25"/>
      <c r="IRM178" s="26"/>
      <c r="IRN178" s="25"/>
      <c r="IRO178" s="26"/>
      <c r="IRP178" s="25"/>
      <c r="IRQ178" s="26"/>
      <c r="IRR178" s="25"/>
      <c r="IRS178" s="26"/>
      <c r="IRT178" s="25"/>
      <c r="IRU178" s="26"/>
      <c r="IRV178" s="25"/>
      <c r="IRW178" s="26"/>
      <c r="IRX178" s="25"/>
      <c r="IRY178" s="26"/>
      <c r="IRZ178" s="25"/>
      <c r="ISA178" s="26"/>
      <c r="ISB178" s="25"/>
      <c r="ISC178" s="26"/>
      <c r="ISD178" s="25"/>
      <c r="ISE178" s="26"/>
      <c r="ISF178" s="25"/>
      <c r="ISG178" s="26"/>
      <c r="ISH178" s="25"/>
      <c r="ISI178" s="26"/>
      <c r="ISJ178" s="25"/>
      <c r="ISK178" s="26"/>
      <c r="ISL178" s="25"/>
      <c r="ISM178" s="26"/>
      <c r="ISN178" s="25"/>
      <c r="ISO178" s="26"/>
      <c r="ISP178" s="25"/>
      <c r="ISQ178" s="26"/>
      <c r="ISR178" s="25"/>
      <c r="ISS178" s="26"/>
      <c r="IST178" s="25"/>
      <c r="ISU178" s="26"/>
      <c r="ISV178" s="25"/>
      <c r="ISW178" s="26"/>
      <c r="ISX178" s="25"/>
      <c r="ISY178" s="26"/>
      <c r="ISZ178" s="25"/>
      <c r="ITA178" s="26"/>
      <c r="ITB178" s="25"/>
      <c r="ITC178" s="26"/>
      <c r="ITD178" s="25"/>
      <c r="ITE178" s="26"/>
      <c r="ITF178" s="25"/>
      <c r="ITG178" s="26"/>
      <c r="ITH178" s="25"/>
      <c r="ITI178" s="26"/>
      <c r="ITJ178" s="25"/>
      <c r="ITK178" s="26"/>
      <c r="ITL178" s="25"/>
      <c r="ITM178" s="26"/>
      <c r="ITN178" s="25"/>
      <c r="ITO178" s="26"/>
      <c r="ITP178" s="25"/>
      <c r="ITQ178" s="26"/>
      <c r="ITR178" s="25"/>
      <c r="ITS178" s="26"/>
      <c r="ITT178" s="25"/>
      <c r="ITU178" s="26"/>
      <c r="ITV178" s="25"/>
      <c r="ITW178" s="26"/>
      <c r="ITX178" s="25"/>
      <c r="ITY178" s="26"/>
      <c r="ITZ178" s="25"/>
      <c r="IUA178" s="26"/>
      <c r="IUB178" s="25"/>
      <c r="IUC178" s="26"/>
      <c r="IUD178" s="25"/>
      <c r="IUE178" s="26"/>
      <c r="IUF178" s="25"/>
      <c r="IUG178" s="26"/>
      <c r="IUH178" s="25"/>
      <c r="IUI178" s="26"/>
      <c r="IUJ178" s="25"/>
      <c r="IUK178" s="26"/>
      <c r="IUL178" s="25"/>
      <c r="IUM178" s="26"/>
      <c r="IUN178" s="25"/>
      <c r="IUO178" s="26"/>
      <c r="IUP178" s="25"/>
      <c r="IUQ178" s="26"/>
      <c r="IUR178" s="25"/>
      <c r="IUS178" s="26"/>
      <c r="IUT178" s="25"/>
      <c r="IUU178" s="26"/>
      <c r="IUV178" s="25"/>
      <c r="IUW178" s="26"/>
      <c r="IUX178" s="25"/>
      <c r="IUY178" s="26"/>
      <c r="IUZ178" s="25"/>
      <c r="IVA178" s="26"/>
      <c r="IVB178" s="25"/>
      <c r="IVC178" s="26"/>
      <c r="IVD178" s="25"/>
      <c r="IVE178" s="26"/>
      <c r="IVF178" s="25"/>
      <c r="IVG178" s="26"/>
      <c r="IVH178" s="25"/>
      <c r="IVI178" s="26"/>
      <c r="IVJ178" s="25"/>
      <c r="IVK178" s="26"/>
      <c r="IVL178" s="25"/>
      <c r="IVM178" s="26"/>
      <c r="IVN178" s="25"/>
      <c r="IVO178" s="26"/>
      <c r="IVP178" s="25"/>
      <c r="IVQ178" s="26"/>
      <c r="IVR178" s="25"/>
      <c r="IVS178" s="26"/>
      <c r="IVT178" s="25"/>
      <c r="IVU178" s="26"/>
      <c r="IVV178" s="25"/>
      <c r="IVW178" s="26"/>
      <c r="IVX178" s="25"/>
      <c r="IVY178" s="26"/>
      <c r="IVZ178" s="25"/>
      <c r="IWA178" s="26"/>
      <c r="IWB178" s="25"/>
      <c r="IWC178" s="26"/>
      <c r="IWD178" s="25"/>
      <c r="IWE178" s="26"/>
      <c r="IWF178" s="25"/>
      <c r="IWG178" s="26"/>
      <c r="IWH178" s="25"/>
      <c r="IWI178" s="26"/>
      <c r="IWJ178" s="25"/>
      <c r="IWK178" s="26"/>
      <c r="IWL178" s="25"/>
      <c r="IWM178" s="26"/>
      <c r="IWN178" s="25"/>
      <c r="IWO178" s="26"/>
      <c r="IWP178" s="25"/>
      <c r="IWQ178" s="26"/>
      <c r="IWR178" s="25"/>
      <c r="IWS178" s="26"/>
      <c r="IWT178" s="25"/>
      <c r="IWU178" s="26"/>
      <c r="IWV178" s="25"/>
      <c r="IWW178" s="26"/>
      <c r="IWX178" s="25"/>
      <c r="IWY178" s="26"/>
      <c r="IWZ178" s="25"/>
      <c r="IXA178" s="26"/>
      <c r="IXB178" s="25"/>
      <c r="IXC178" s="26"/>
      <c r="IXD178" s="25"/>
      <c r="IXE178" s="26"/>
      <c r="IXF178" s="25"/>
      <c r="IXG178" s="26"/>
      <c r="IXH178" s="25"/>
      <c r="IXI178" s="26"/>
      <c r="IXJ178" s="25"/>
      <c r="IXK178" s="26"/>
      <c r="IXL178" s="25"/>
      <c r="IXM178" s="26"/>
      <c r="IXN178" s="25"/>
      <c r="IXO178" s="26"/>
      <c r="IXP178" s="25"/>
      <c r="IXQ178" s="26"/>
      <c r="IXR178" s="25"/>
      <c r="IXS178" s="26"/>
      <c r="IXT178" s="25"/>
      <c r="IXU178" s="26"/>
      <c r="IXV178" s="25"/>
      <c r="IXW178" s="26"/>
      <c r="IXX178" s="25"/>
      <c r="IXY178" s="26"/>
      <c r="IXZ178" s="25"/>
      <c r="IYA178" s="26"/>
      <c r="IYB178" s="25"/>
      <c r="IYC178" s="26"/>
      <c r="IYD178" s="25"/>
      <c r="IYE178" s="26"/>
      <c r="IYF178" s="25"/>
      <c r="IYG178" s="26"/>
      <c r="IYH178" s="25"/>
      <c r="IYI178" s="26"/>
      <c r="IYJ178" s="25"/>
      <c r="IYK178" s="26"/>
      <c r="IYL178" s="25"/>
      <c r="IYM178" s="26"/>
      <c r="IYN178" s="25"/>
      <c r="IYO178" s="26"/>
      <c r="IYP178" s="25"/>
      <c r="IYQ178" s="26"/>
      <c r="IYR178" s="25"/>
      <c r="IYS178" s="26"/>
      <c r="IYT178" s="25"/>
      <c r="IYU178" s="26"/>
      <c r="IYV178" s="25"/>
      <c r="IYW178" s="26"/>
      <c r="IYX178" s="25"/>
      <c r="IYY178" s="26"/>
      <c r="IYZ178" s="25"/>
      <c r="IZA178" s="26"/>
      <c r="IZB178" s="25"/>
      <c r="IZC178" s="26"/>
      <c r="IZD178" s="25"/>
      <c r="IZE178" s="26"/>
      <c r="IZF178" s="25"/>
      <c r="IZG178" s="26"/>
      <c r="IZH178" s="25"/>
      <c r="IZI178" s="26"/>
      <c r="IZJ178" s="25"/>
      <c r="IZK178" s="26"/>
      <c r="IZL178" s="25"/>
      <c r="IZM178" s="26"/>
      <c r="IZN178" s="25"/>
      <c r="IZO178" s="26"/>
      <c r="IZP178" s="25"/>
      <c r="IZQ178" s="26"/>
      <c r="IZR178" s="25"/>
      <c r="IZS178" s="26"/>
      <c r="IZT178" s="25"/>
      <c r="IZU178" s="26"/>
      <c r="IZV178" s="25"/>
      <c r="IZW178" s="26"/>
      <c r="IZX178" s="25"/>
      <c r="IZY178" s="26"/>
      <c r="IZZ178" s="25"/>
      <c r="JAA178" s="26"/>
      <c r="JAB178" s="25"/>
      <c r="JAC178" s="26"/>
      <c r="JAD178" s="25"/>
      <c r="JAE178" s="26"/>
      <c r="JAF178" s="25"/>
      <c r="JAG178" s="26"/>
      <c r="JAH178" s="25"/>
      <c r="JAI178" s="26"/>
      <c r="JAJ178" s="25"/>
      <c r="JAK178" s="26"/>
      <c r="JAL178" s="25"/>
      <c r="JAM178" s="26"/>
      <c r="JAN178" s="25"/>
      <c r="JAO178" s="26"/>
      <c r="JAP178" s="25"/>
      <c r="JAQ178" s="26"/>
      <c r="JAR178" s="25"/>
      <c r="JAS178" s="26"/>
      <c r="JAT178" s="25"/>
      <c r="JAU178" s="26"/>
      <c r="JAV178" s="25"/>
      <c r="JAW178" s="26"/>
      <c r="JAX178" s="25"/>
      <c r="JAY178" s="26"/>
      <c r="JAZ178" s="25"/>
      <c r="JBA178" s="26"/>
      <c r="JBB178" s="25"/>
      <c r="JBC178" s="26"/>
      <c r="JBD178" s="25"/>
      <c r="JBE178" s="26"/>
      <c r="JBF178" s="25"/>
      <c r="JBG178" s="26"/>
      <c r="JBH178" s="25"/>
      <c r="JBI178" s="26"/>
      <c r="JBJ178" s="25"/>
      <c r="JBK178" s="26"/>
      <c r="JBL178" s="25"/>
      <c r="JBM178" s="26"/>
      <c r="JBN178" s="25"/>
      <c r="JBO178" s="26"/>
      <c r="JBP178" s="25"/>
      <c r="JBQ178" s="26"/>
      <c r="JBR178" s="25"/>
      <c r="JBS178" s="26"/>
      <c r="JBT178" s="25"/>
      <c r="JBU178" s="26"/>
      <c r="JBV178" s="25"/>
      <c r="JBW178" s="26"/>
      <c r="JBX178" s="25"/>
      <c r="JBY178" s="26"/>
      <c r="JBZ178" s="25"/>
      <c r="JCA178" s="26"/>
      <c r="JCB178" s="25"/>
      <c r="JCC178" s="26"/>
      <c r="JCD178" s="25"/>
      <c r="JCE178" s="26"/>
      <c r="JCF178" s="25"/>
      <c r="JCG178" s="26"/>
      <c r="JCH178" s="25"/>
      <c r="JCI178" s="26"/>
      <c r="JCJ178" s="25"/>
      <c r="JCK178" s="26"/>
      <c r="JCL178" s="25"/>
      <c r="JCM178" s="26"/>
      <c r="JCN178" s="25"/>
      <c r="JCO178" s="26"/>
      <c r="JCP178" s="25"/>
      <c r="JCQ178" s="26"/>
      <c r="JCR178" s="25"/>
      <c r="JCS178" s="26"/>
      <c r="JCT178" s="25"/>
      <c r="JCU178" s="26"/>
      <c r="JCV178" s="25"/>
      <c r="JCW178" s="26"/>
      <c r="JCX178" s="25"/>
      <c r="JCY178" s="26"/>
      <c r="JCZ178" s="25"/>
      <c r="JDA178" s="26"/>
      <c r="JDB178" s="25"/>
      <c r="JDC178" s="26"/>
      <c r="JDD178" s="25"/>
      <c r="JDE178" s="26"/>
      <c r="JDF178" s="25"/>
      <c r="JDG178" s="26"/>
      <c r="JDH178" s="25"/>
      <c r="JDI178" s="26"/>
      <c r="JDJ178" s="25"/>
      <c r="JDK178" s="26"/>
      <c r="JDL178" s="25"/>
      <c r="JDM178" s="26"/>
      <c r="JDN178" s="25"/>
      <c r="JDO178" s="26"/>
      <c r="JDP178" s="25"/>
      <c r="JDQ178" s="26"/>
      <c r="JDR178" s="25"/>
      <c r="JDS178" s="26"/>
      <c r="JDT178" s="25"/>
      <c r="JDU178" s="26"/>
      <c r="JDV178" s="25"/>
      <c r="JDW178" s="26"/>
      <c r="JDX178" s="25"/>
      <c r="JDY178" s="26"/>
      <c r="JDZ178" s="25"/>
      <c r="JEA178" s="26"/>
      <c r="JEB178" s="25"/>
      <c r="JEC178" s="26"/>
      <c r="JED178" s="25"/>
      <c r="JEE178" s="26"/>
      <c r="JEF178" s="25"/>
      <c r="JEG178" s="26"/>
      <c r="JEH178" s="25"/>
      <c r="JEI178" s="26"/>
      <c r="JEJ178" s="25"/>
      <c r="JEK178" s="26"/>
      <c r="JEL178" s="25"/>
      <c r="JEM178" s="26"/>
      <c r="JEN178" s="25"/>
      <c r="JEO178" s="26"/>
      <c r="JEP178" s="25"/>
      <c r="JEQ178" s="26"/>
      <c r="JER178" s="25"/>
      <c r="JES178" s="26"/>
      <c r="JET178" s="25"/>
      <c r="JEU178" s="26"/>
      <c r="JEV178" s="25"/>
      <c r="JEW178" s="26"/>
      <c r="JEX178" s="25"/>
      <c r="JEY178" s="26"/>
      <c r="JEZ178" s="25"/>
      <c r="JFA178" s="26"/>
      <c r="JFB178" s="25"/>
      <c r="JFC178" s="26"/>
      <c r="JFD178" s="25"/>
      <c r="JFE178" s="26"/>
      <c r="JFF178" s="25"/>
      <c r="JFG178" s="26"/>
      <c r="JFH178" s="25"/>
      <c r="JFI178" s="26"/>
      <c r="JFJ178" s="25"/>
      <c r="JFK178" s="26"/>
      <c r="JFL178" s="25"/>
      <c r="JFM178" s="26"/>
      <c r="JFN178" s="25"/>
      <c r="JFO178" s="26"/>
      <c r="JFP178" s="25"/>
      <c r="JFQ178" s="26"/>
      <c r="JFR178" s="25"/>
      <c r="JFS178" s="26"/>
      <c r="JFT178" s="25"/>
      <c r="JFU178" s="26"/>
      <c r="JFV178" s="25"/>
      <c r="JFW178" s="26"/>
      <c r="JFX178" s="25"/>
      <c r="JFY178" s="26"/>
      <c r="JFZ178" s="25"/>
      <c r="JGA178" s="26"/>
      <c r="JGB178" s="25"/>
      <c r="JGC178" s="26"/>
      <c r="JGD178" s="25"/>
      <c r="JGE178" s="26"/>
      <c r="JGF178" s="25"/>
      <c r="JGG178" s="26"/>
      <c r="JGH178" s="25"/>
      <c r="JGI178" s="26"/>
      <c r="JGJ178" s="25"/>
      <c r="JGK178" s="26"/>
      <c r="JGL178" s="25"/>
      <c r="JGM178" s="26"/>
      <c r="JGN178" s="25"/>
      <c r="JGO178" s="26"/>
      <c r="JGP178" s="25"/>
      <c r="JGQ178" s="26"/>
      <c r="JGR178" s="25"/>
      <c r="JGS178" s="26"/>
      <c r="JGT178" s="25"/>
      <c r="JGU178" s="26"/>
      <c r="JGV178" s="25"/>
      <c r="JGW178" s="26"/>
      <c r="JGX178" s="25"/>
      <c r="JGY178" s="26"/>
      <c r="JGZ178" s="25"/>
      <c r="JHA178" s="26"/>
      <c r="JHB178" s="25"/>
      <c r="JHC178" s="26"/>
      <c r="JHD178" s="25"/>
      <c r="JHE178" s="26"/>
      <c r="JHF178" s="25"/>
      <c r="JHG178" s="26"/>
      <c r="JHH178" s="25"/>
      <c r="JHI178" s="26"/>
      <c r="JHJ178" s="25"/>
      <c r="JHK178" s="26"/>
      <c r="JHL178" s="25"/>
      <c r="JHM178" s="26"/>
      <c r="JHN178" s="25"/>
      <c r="JHO178" s="26"/>
      <c r="JHP178" s="25"/>
      <c r="JHQ178" s="26"/>
      <c r="JHR178" s="25"/>
      <c r="JHS178" s="26"/>
      <c r="JHT178" s="25"/>
      <c r="JHU178" s="26"/>
      <c r="JHV178" s="25"/>
      <c r="JHW178" s="26"/>
      <c r="JHX178" s="25"/>
      <c r="JHY178" s="26"/>
      <c r="JHZ178" s="25"/>
      <c r="JIA178" s="26"/>
      <c r="JIB178" s="25"/>
      <c r="JIC178" s="26"/>
      <c r="JID178" s="25"/>
      <c r="JIE178" s="26"/>
      <c r="JIF178" s="25"/>
      <c r="JIG178" s="26"/>
      <c r="JIH178" s="25"/>
      <c r="JII178" s="26"/>
      <c r="JIJ178" s="25"/>
      <c r="JIK178" s="26"/>
      <c r="JIL178" s="25"/>
      <c r="JIM178" s="26"/>
      <c r="JIN178" s="25"/>
      <c r="JIO178" s="26"/>
      <c r="JIP178" s="25"/>
      <c r="JIQ178" s="26"/>
      <c r="JIR178" s="25"/>
      <c r="JIS178" s="26"/>
      <c r="JIT178" s="25"/>
      <c r="JIU178" s="26"/>
      <c r="JIV178" s="25"/>
      <c r="JIW178" s="26"/>
      <c r="JIX178" s="25"/>
      <c r="JIY178" s="26"/>
      <c r="JIZ178" s="25"/>
      <c r="JJA178" s="26"/>
      <c r="JJB178" s="25"/>
      <c r="JJC178" s="26"/>
      <c r="JJD178" s="25"/>
      <c r="JJE178" s="26"/>
      <c r="JJF178" s="25"/>
      <c r="JJG178" s="26"/>
      <c r="JJH178" s="25"/>
      <c r="JJI178" s="26"/>
      <c r="JJJ178" s="25"/>
      <c r="JJK178" s="26"/>
      <c r="JJL178" s="25"/>
      <c r="JJM178" s="26"/>
      <c r="JJN178" s="25"/>
      <c r="JJO178" s="26"/>
      <c r="JJP178" s="25"/>
      <c r="JJQ178" s="26"/>
      <c r="JJR178" s="25"/>
      <c r="JJS178" s="26"/>
      <c r="JJT178" s="25"/>
      <c r="JJU178" s="26"/>
      <c r="JJV178" s="25"/>
      <c r="JJW178" s="26"/>
      <c r="JJX178" s="25"/>
      <c r="JJY178" s="26"/>
      <c r="JJZ178" s="25"/>
      <c r="JKA178" s="26"/>
      <c r="JKB178" s="25"/>
      <c r="JKC178" s="26"/>
      <c r="JKD178" s="25"/>
      <c r="JKE178" s="26"/>
      <c r="JKF178" s="25"/>
      <c r="JKG178" s="26"/>
      <c r="JKH178" s="25"/>
      <c r="JKI178" s="26"/>
      <c r="JKJ178" s="25"/>
      <c r="JKK178" s="26"/>
      <c r="JKL178" s="25"/>
      <c r="JKM178" s="26"/>
      <c r="JKN178" s="25"/>
      <c r="JKO178" s="26"/>
      <c r="JKP178" s="25"/>
      <c r="JKQ178" s="26"/>
      <c r="JKR178" s="25"/>
      <c r="JKS178" s="26"/>
      <c r="JKT178" s="25"/>
      <c r="JKU178" s="26"/>
      <c r="JKV178" s="25"/>
      <c r="JKW178" s="26"/>
      <c r="JKX178" s="25"/>
      <c r="JKY178" s="26"/>
      <c r="JKZ178" s="25"/>
      <c r="JLA178" s="26"/>
      <c r="JLB178" s="25"/>
      <c r="JLC178" s="26"/>
      <c r="JLD178" s="25"/>
      <c r="JLE178" s="26"/>
      <c r="JLF178" s="25"/>
      <c r="JLG178" s="26"/>
      <c r="JLH178" s="25"/>
      <c r="JLI178" s="26"/>
      <c r="JLJ178" s="25"/>
      <c r="JLK178" s="26"/>
      <c r="JLL178" s="25"/>
      <c r="JLM178" s="26"/>
      <c r="JLN178" s="25"/>
      <c r="JLO178" s="26"/>
      <c r="JLP178" s="25"/>
      <c r="JLQ178" s="26"/>
      <c r="JLR178" s="25"/>
      <c r="JLS178" s="26"/>
      <c r="JLT178" s="25"/>
      <c r="JLU178" s="26"/>
      <c r="JLV178" s="25"/>
      <c r="JLW178" s="26"/>
      <c r="JLX178" s="25"/>
      <c r="JLY178" s="26"/>
      <c r="JLZ178" s="25"/>
      <c r="JMA178" s="26"/>
      <c r="JMB178" s="25"/>
      <c r="JMC178" s="26"/>
      <c r="JMD178" s="25"/>
      <c r="JME178" s="26"/>
      <c r="JMF178" s="25"/>
      <c r="JMG178" s="26"/>
      <c r="JMH178" s="25"/>
      <c r="JMI178" s="26"/>
      <c r="JMJ178" s="25"/>
      <c r="JMK178" s="26"/>
      <c r="JML178" s="25"/>
      <c r="JMM178" s="26"/>
      <c r="JMN178" s="25"/>
      <c r="JMO178" s="26"/>
      <c r="JMP178" s="25"/>
      <c r="JMQ178" s="26"/>
      <c r="JMR178" s="25"/>
      <c r="JMS178" s="26"/>
      <c r="JMT178" s="25"/>
      <c r="JMU178" s="26"/>
      <c r="JMV178" s="25"/>
      <c r="JMW178" s="26"/>
      <c r="JMX178" s="25"/>
      <c r="JMY178" s="26"/>
      <c r="JMZ178" s="25"/>
      <c r="JNA178" s="26"/>
      <c r="JNB178" s="25"/>
      <c r="JNC178" s="26"/>
      <c r="JND178" s="25"/>
      <c r="JNE178" s="26"/>
      <c r="JNF178" s="25"/>
      <c r="JNG178" s="26"/>
      <c r="JNH178" s="25"/>
      <c r="JNI178" s="26"/>
      <c r="JNJ178" s="25"/>
      <c r="JNK178" s="26"/>
      <c r="JNL178" s="25"/>
      <c r="JNM178" s="26"/>
      <c r="JNN178" s="25"/>
      <c r="JNO178" s="26"/>
      <c r="JNP178" s="25"/>
      <c r="JNQ178" s="26"/>
      <c r="JNR178" s="25"/>
      <c r="JNS178" s="26"/>
      <c r="JNT178" s="25"/>
      <c r="JNU178" s="26"/>
      <c r="JNV178" s="25"/>
      <c r="JNW178" s="26"/>
      <c r="JNX178" s="25"/>
      <c r="JNY178" s="26"/>
      <c r="JNZ178" s="25"/>
      <c r="JOA178" s="26"/>
      <c r="JOB178" s="25"/>
      <c r="JOC178" s="26"/>
      <c r="JOD178" s="25"/>
      <c r="JOE178" s="26"/>
      <c r="JOF178" s="25"/>
      <c r="JOG178" s="26"/>
      <c r="JOH178" s="25"/>
      <c r="JOI178" s="26"/>
      <c r="JOJ178" s="25"/>
      <c r="JOK178" s="26"/>
      <c r="JOL178" s="25"/>
      <c r="JOM178" s="26"/>
      <c r="JON178" s="25"/>
      <c r="JOO178" s="26"/>
      <c r="JOP178" s="25"/>
      <c r="JOQ178" s="26"/>
      <c r="JOR178" s="25"/>
      <c r="JOS178" s="26"/>
      <c r="JOT178" s="25"/>
      <c r="JOU178" s="26"/>
      <c r="JOV178" s="25"/>
      <c r="JOW178" s="26"/>
      <c r="JOX178" s="25"/>
      <c r="JOY178" s="26"/>
      <c r="JOZ178" s="25"/>
      <c r="JPA178" s="26"/>
      <c r="JPB178" s="25"/>
      <c r="JPC178" s="26"/>
      <c r="JPD178" s="25"/>
      <c r="JPE178" s="26"/>
      <c r="JPF178" s="25"/>
      <c r="JPG178" s="26"/>
      <c r="JPH178" s="25"/>
      <c r="JPI178" s="26"/>
      <c r="JPJ178" s="25"/>
      <c r="JPK178" s="26"/>
      <c r="JPL178" s="25"/>
      <c r="JPM178" s="26"/>
      <c r="JPN178" s="25"/>
      <c r="JPO178" s="26"/>
      <c r="JPP178" s="25"/>
      <c r="JPQ178" s="26"/>
      <c r="JPR178" s="25"/>
      <c r="JPS178" s="26"/>
      <c r="JPT178" s="25"/>
      <c r="JPU178" s="26"/>
      <c r="JPV178" s="25"/>
      <c r="JPW178" s="26"/>
      <c r="JPX178" s="25"/>
      <c r="JPY178" s="26"/>
      <c r="JPZ178" s="25"/>
      <c r="JQA178" s="26"/>
      <c r="JQB178" s="25"/>
      <c r="JQC178" s="26"/>
      <c r="JQD178" s="25"/>
      <c r="JQE178" s="26"/>
      <c r="JQF178" s="25"/>
      <c r="JQG178" s="26"/>
      <c r="JQH178" s="25"/>
      <c r="JQI178" s="26"/>
      <c r="JQJ178" s="25"/>
      <c r="JQK178" s="26"/>
      <c r="JQL178" s="25"/>
      <c r="JQM178" s="26"/>
      <c r="JQN178" s="25"/>
      <c r="JQO178" s="26"/>
      <c r="JQP178" s="25"/>
      <c r="JQQ178" s="26"/>
      <c r="JQR178" s="25"/>
      <c r="JQS178" s="26"/>
      <c r="JQT178" s="25"/>
      <c r="JQU178" s="26"/>
      <c r="JQV178" s="25"/>
      <c r="JQW178" s="26"/>
      <c r="JQX178" s="25"/>
      <c r="JQY178" s="26"/>
      <c r="JQZ178" s="25"/>
      <c r="JRA178" s="26"/>
      <c r="JRB178" s="25"/>
      <c r="JRC178" s="26"/>
      <c r="JRD178" s="25"/>
      <c r="JRE178" s="26"/>
      <c r="JRF178" s="25"/>
      <c r="JRG178" s="26"/>
      <c r="JRH178" s="25"/>
      <c r="JRI178" s="26"/>
      <c r="JRJ178" s="25"/>
      <c r="JRK178" s="26"/>
      <c r="JRL178" s="25"/>
      <c r="JRM178" s="26"/>
      <c r="JRN178" s="25"/>
      <c r="JRO178" s="26"/>
      <c r="JRP178" s="25"/>
      <c r="JRQ178" s="26"/>
      <c r="JRR178" s="25"/>
      <c r="JRS178" s="26"/>
      <c r="JRT178" s="25"/>
      <c r="JRU178" s="26"/>
      <c r="JRV178" s="25"/>
      <c r="JRW178" s="26"/>
      <c r="JRX178" s="25"/>
      <c r="JRY178" s="26"/>
      <c r="JRZ178" s="25"/>
      <c r="JSA178" s="26"/>
      <c r="JSB178" s="25"/>
      <c r="JSC178" s="26"/>
      <c r="JSD178" s="25"/>
      <c r="JSE178" s="26"/>
      <c r="JSF178" s="25"/>
      <c r="JSG178" s="26"/>
      <c r="JSH178" s="25"/>
      <c r="JSI178" s="26"/>
      <c r="JSJ178" s="25"/>
      <c r="JSK178" s="26"/>
      <c r="JSL178" s="25"/>
      <c r="JSM178" s="26"/>
      <c r="JSN178" s="25"/>
      <c r="JSO178" s="26"/>
      <c r="JSP178" s="25"/>
      <c r="JSQ178" s="26"/>
      <c r="JSR178" s="25"/>
      <c r="JSS178" s="26"/>
      <c r="JST178" s="25"/>
      <c r="JSU178" s="26"/>
      <c r="JSV178" s="25"/>
      <c r="JSW178" s="26"/>
      <c r="JSX178" s="25"/>
      <c r="JSY178" s="26"/>
      <c r="JSZ178" s="25"/>
      <c r="JTA178" s="26"/>
      <c r="JTB178" s="25"/>
      <c r="JTC178" s="26"/>
      <c r="JTD178" s="25"/>
      <c r="JTE178" s="26"/>
      <c r="JTF178" s="25"/>
      <c r="JTG178" s="26"/>
      <c r="JTH178" s="25"/>
      <c r="JTI178" s="26"/>
      <c r="JTJ178" s="25"/>
      <c r="JTK178" s="26"/>
      <c r="JTL178" s="25"/>
      <c r="JTM178" s="26"/>
      <c r="JTN178" s="25"/>
      <c r="JTO178" s="26"/>
      <c r="JTP178" s="25"/>
      <c r="JTQ178" s="26"/>
      <c r="JTR178" s="25"/>
      <c r="JTS178" s="26"/>
      <c r="JTT178" s="25"/>
      <c r="JTU178" s="26"/>
      <c r="JTV178" s="25"/>
      <c r="JTW178" s="26"/>
      <c r="JTX178" s="25"/>
      <c r="JTY178" s="26"/>
      <c r="JTZ178" s="25"/>
      <c r="JUA178" s="26"/>
      <c r="JUB178" s="25"/>
      <c r="JUC178" s="26"/>
      <c r="JUD178" s="25"/>
      <c r="JUE178" s="26"/>
      <c r="JUF178" s="25"/>
      <c r="JUG178" s="26"/>
      <c r="JUH178" s="25"/>
      <c r="JUI178" s="26"/>
      <c r="JUJ178" s="25"/>
      <c r="JUK178" s="26"/>
      <c r="JUL178" s="25"/>
      <c r="JUM178" s="26"/>
      <c r="JUN178" s="25"/>
      <c r="JUO178" s="26"/>
      <c r="JUP178" s="25"/>
      <c r="JUQ178" s="26"/>
      <c r="JUR178" s="25"/>
      <c r="JUS178" s="26"/>
      <c r="JUT178" s="25"/>
      <c r="JUU178" s="26"/>
      <c r="JUV178" s="25"/>
      <c r="JUW178" s="26"/>
      <c r="JUX178" s="25"/>
      <c r="JUY178" s="26"/>
      <c r="JUZ178" s="25"/>
      <c r="JVA178" s="26"/>
      <c r="JVB178" s="25"/>
      <c r="JVC178" s="26"/>
      <c r="JVD178" s="25"/>
      <c r="JVE178" s="26"/>
      <c r="JVF178" s="25"/>
      <c r="JVG178" s="26"/>
      <c r="JVH178" s="25"/>
      <c r="JVI178" s="26"/>
      <c r="JVJ178" s="25"/>
      <c r="JVK178" s="26"/>
      <c r="JVL178" s="25"/>
      <c r="JVM178" s="26"/>
      <c r="JVN178" s="25"/>
      <c r="JVO178" s="26"/>
      <c r="JVP178" s="25"/>
      <c r="JVQ178" s="26"/>
      <c r="JVR178" s="25"/>
      <c r="JVS178" s="26"/>
      <c r="JVT178" s="25"/>
      <c r="JVU178" s="26"/>
      <c r="JVV178" s="25"/>
      <c r="JVW178" s="26"/>
      <c r="JVX178" s="25"/>
      <c r="JVY178" s="26"/>
      <c r="JVZ178" s="25"/>
      <c r="JWA178" s="26"/>
      <c r="JWB178" s="25"/>
      <c r="JWC178" s="26"/>
      <c r="JWD178" s="25"/>
      <c r="JWE178" s="26"/>
      <c r="JWF178" s="25"/>
      <c r="JWG178" s="26"/>
      <c r="JWH178" s="25"/>
      <c r="JWI178" s="26"/>
      <c r="JWJ178" s="25"/>
      <c r="JWK178" s="26"/>
      <c r="JWL178" s="25"/>
      <c r="JWM178" s="26"/>
      <c r="JWN178" s="25"/>
      <c r="JWO178" s="26"/>
      <c r="JWP178" s="25"/>
      <c r="JWQ178" s="26"/>
      <c r="JWR178" s="25"/>
      <c r="JWS178" s="26"/>
      <c r="JWT178" s="25"/>
      <c r="JWU178" s="26"/>
      <c r="JWV178" s="25"/>
      <c r="JWW178" s="26"/>
      <c r="JWX178" s="25"/>
      <c r="JWY178" s="26"/>
      <c r="JWZ178" s="25"/>
      <c r="JXA178" s="26"/>
      <c r="JXB178" s="25"/>
      <c r="JXC178" s="26"/>
      <c r="JXD178" s="25"/>
      <c r="JXE178" s="26"/>
      <c r="JXF178" s="25"/>
      <c r="JXG178" s="26"/>
      <c r="JXH178" s="25"/>
      <c r="JXI178" s="26"/>
      <c r="JXJ178" s="25"/>
      <c r="JXK178" s="26"/>
      <c r="JXL178" s="25"/>
      <c r="JXM178" s="26"/>
      <c r="JXN178" s="25"/>
      <c r="JXO178" s="26"/>
      <c r="JXP178" s="25"/>
      <c r="JXQ178" s="26"/>
      <c r="JXR178" s="25"/>
      <c r="JXS178" s="26"/>
      <c r="JXT178" s="25"/>
      <c r="JXU178" s="26"/>
      <c r="JXV178" s="25"/>
      <c r="JXW178" s="26"/>
      <c r="JXX178" s="25"/>
      <c r="JXY178" s="26"/>
      <c r="JXZ178" s="25"/>
      <c r="JYA178" s="26"/>
      <c r="JYB178" s="25"/>
      <c r="JYC178" s="26"/>
      <c r="JYD178" s="25"/>
      <c r="JYE178" s="26"/>
      <c r="JYF178" s="25"/>
      <c r="JYG178" s="26"/>
      <c r="JYH178" s="25"/>
      <c r="JYI178" s="26"/>
      <c r="JYJ178" s="25"/>
      <c r="JYK178" s="26"/>
      <c r="JYL178" s="25"/>
      <c r="JYM178" s="26"/>
      <c r="JYN178" s="25"/>
      <c r="JYO178" s="26"/>
      <c r="JYP178" s="25"/>
      <c r="JYQ178" s="26"/>
      <c r="JYR178" s="25"/>
      <c r="JYS178" s="26"/>
      <c r="JYT178" s="25"/>
      <c r="JYU178" s="26"/>
      <c r="JYV178" s="25"/>
      <c r="JYW178" s="26"/>
      <c r="JYX178" s="25"/>
      <c r="JYY178" s="26"/>
      <c r="JYZ178" s="25"/>
      <c r="JZA178" s="26"/>
      <c r="JZB178" s="25"/>
      <c r="JZC178" s="26"/>
      <c r="JZD178" s="25"/>
      <c r="JZE178" s="26"/>
      <c r="JZF178" s="25"/>
      <c r="JZG178" s="26"/>
      <c r="JZH178" s="25"/>
      <c r="JZI178" s="26"/>
      <c r="JZJ178" s="25"/>
      <c r="JZK178" s="26"/>
      <c r="JZL178" s="25"/>
      <c r="JZM178" s="26"/>
      <c r="JZN178" s="25"/>
      <c r="JZO178" s="26"/>
      <c r="JZP178" s="25"/>
      <c r="JZQ178" s="26"/>
      <c r="JZR178" s="25"/>
      <c r="JZS178" s="26"/>
      <c r="JZT178" s="25"/>
      <c r="JZU178" s="26"/>
      <c r="JZV178" s="25"/>
      <c r="JZW178" s="26"/>
      <c r="JZX178" s="25"/>
      <c r="JZY178" s="26"/>
      <c r="JZZ178" s="25"/>
      <c r="KAA178" s="26"/>
      <c r="KAB178" s="25"/>
      <c r="KAC178" s="26"/>
      <c r="KAD178" s="25"/>
      <c r="KAE178" s="26"/>
      <c r="KAF178" s="25"/>
      <c r="KAG178" s="26"/>
      <c r="KAH178" s="25"/>
      <c r="KAI178" s="26"/>
      <c r="KAJ178" s="25"/>
      <c r="KAK178" s="26"/>
      <c r="KAL178" s="25"/>
      <c r="KAM178" s="26"/>
      <c r="KAN178" s="25"/>
      <c r="KAO178" s="26"/>
      <c r="KAP178" s="25"/>
      <c r="KAQ178" s="26"/>
      <c r="KAR178" s="25"/>
      <c r="KAS178" s="26"/>
      <c r="KAT178" s="25"/>
      <c r="KAU178" s="26"/>
      <c r="KAV178" s="25"/>
      <c r="KAW178" s="26"/>
      <c r="KAX178" s="25"/>
      <c r="KAY178" s="26"/>
      <c r="KAZ178" s="25"/>
      <c r="KBA178" s="26"/>
      <c r="KBB178" s="25"/>
      <c r="KBC178" s="26"/>
      <c r="KBD178" s="25"/>
      <c r="KBE178" s="26"/>
      <c r="KBF178" s="25"/>
      <c r="KBG178" s="26"/>
      <c r="KBH178" s="25"/>
      <c r="KBI178" s="26"/>
      <c r="KBJ178" s="25"/>
      <c r="KBK178" s="26"/>
      <c r="KBL178" s="25"/>
      <c r="KBM178" s="26"/>
      <c r="KBN178" s="25"/>
      <c r="KBO178" s="26"/>
      <c r="KBP178" s="25"/>
      <c r="KBQ178" s="26"/>
      <c r="KBR178" s="25"/>
      <c r="KBS178" s="26"/>
      <c r="KBT178" s="25"/>
      <c r="KBU178" s="26"/>
      <c r="KBV178" s="25"/>
      <c r="KBW178" s="26"/>
      <c r="KBX178" s="25"/>
      <c r="KBY178" s="26"/>
      <c r="KBZ178" s="25"/>
      <c r="KCA178" s="26"/>
      <c r="KCB178" s="25"/>
      <c r="KCC178" s="26"/>
      <c r="KCD178" s="25"/>
      <c r="KCE178" s="26"/>
      <c r="KCF178" s="25"/>
      <c r="KCG178" s="26"/>
      <c r="KCH178" s="25"/>
      <c r="KCI178" s="26"/>
      <c r="KCJ178" s="25"/>
      <c r="KCK178" s="26"/>
      <c r="KCL178" s="25"/>
      <c r="KCM178" s="26"/>
      <c r="KCN178" s="25"/>
      <c r="KCO178" s="26"/>
      <c r="KCP178" s="25"/>
      <c r="KCQ178" s="26"/>
      <c r="KCR178" s="25"/>
      <c r="KCS178" s="26"/>
      <c r="KCT178" s="25"/>
      <c r="KCU178" s="26"/>
      <c r="KCV178" s="25"/>
      <c r="KCW178" s="26"/>
      <c r="KCX178" s="25"/>
      <c r="KCY178" s="26"/>
      <c r="KCZ178" s="25"/>
      <c r="KDA178" s="26"/>
      <c r="KDB178" s="25"/>
      <c r="KDC178" s="26"/>
      <c r="KDD178" s="25"/>
      <c r="KDE178" s="26"/>
      <c r="KDF178" s="25"/>
      <c r="KDG178" s="26"/>
      <c r="KDH178" s="25"/>
      <c r="KDI178" s="26"/>
      <c r="KDJ178" s="25"/>
      <c r="KDK178" s="26"/>
      <c r="KDL178" s="25"/>
      <c r="KDM178" s="26"/>
      <c r="KDN178" s="25"/>
      <c r="KDO178" s="26"/>
      <c r="KDP178" s="25"/>
      <c r="KDQ178" s="26"/>
      <c r="KDR178" s="25"/>
      <c r="KDS178" s="26"/>
      <c r="KDT178" s="25"/>
      <c r="KDU178" s="26"/>
      <c r="KDV178" s="25"/>
      <c r="KDW178" s="26"/>
      <c r="KDX178" s="25"/>
      <c r="KDY178" s="26"/>
      <c r="KDZ178" s="25"/>
      <c r="KEA178" s="26"/>
      <c r="KEB178" s="25"/>
      <c r="KEC178" s="26"/>
      <c r="KED178" s="25"/>
      <c r="KEE178" s="26"/>
      <c r="KEF178" s="25"/>
      <c r="KEG178" s="26"/>
      <c r="KEH178" s="25"/>
      <c r="KEI178" s="26"/>
      <c r="KEJ178" s="25"/>
      <c r="KEK178" s="26"/>
      <c r="KEL178" s="25"/>
      <c r="KEM178" s="26"/>
      <c r="KEN178" s="25"/>
      <c r="KEO178" s="26"/>
      <c r="KEP178" s="25"/>
      <c r="KEQ178" s="26"/>
      <c r="KER178" s="25"/>
      <c r="KES178" s="26"/>
      <c r="KET178" s="25"/>
      <c r="KEU178" s="26"/>
      <c r="KEV178" s="25"/>
      <c r="KEW178" s="26"/>
      <c r="KEX178" s="25"/>
      <c r="KEY178" s="26"/>
      <c r="KEZ178" s="25"/>
      <c r="KFA178" s="26"/>
      <c r="KFB178" s="25"/>
      <c r="KFC178" s="26"/>
      <c r="KFD178" s="25"/>
      <c r="KFE178" s="26"/>
      <c r="KFF178" s="25"/>
      <c r="KFG178" s="26"/>
      <c r="KFH178" s="25"/>
      <c r="KFI178" s="26"/>
      <c r="KFJ178" s="25"/>
      <c r="KFK178" s="26"/>
      <c r="KFL178" s="25"/>
      <c r="KFM178" s="26"/>
      <c r="KFN178" s="25"/>
      <c r="KFO178" s="26"/>
      <c r="KFP178" s="25"/>
      <c r="KFQ178" s="26"/>
      <c r="KFR178" s="25"/>
      <c r="KFS178" s="26"/>
      <c r="KFT178" s="25"/>
      <c r="KFU178" s="26"/>
      <c r="KFV178" s="25"/>
      <c r="KFW178" s="26"/>
      <c r="KFX178" s="25"/>
      <c r="KFY178" s="26"/>
      <c r="KFZ178" s="25"/>
      <c r="KGA178" s="26"/>
      <c r="KGB178" s="25"/>
      <c r="KGC178" s="26"/>
      <c r="KGD178" s="25"/>
      <c r="KGE178" s="26"/>
      <c r="KGF178" s="25"/>
      <c r="KGG178" s="26"/>
      <c r="KGH178" s="25"/>
      <c r="KGI178" s="26"/>
      <c r="KGJ178" s="25"/>
      <c r="KGK178" s="26"/>
      <c r="KGL178" s="25"/>
      <c r="KGM178" s="26"/>
      <c r="KGN178" s="25"/>
      <c r="KGO178" s="26"/>
      <c r="KGP178" s="25"/>
      <c r="KGQ178" s="26"/>
      <c r="KGR178" s="25"/>
      <c r="KGS178" s="26"/>
      <c r="KGT178" s="25"/>
      <c r="KGU178" s="26"/>
      <c r="KGV178" s="25"/>
      <c r="KGW178" s="26"/>
      <c r="KGX178" s="25"/>
      <c r="KGY178" s="26"/>
      <c r="KGZ178" s="25"/>
      <c r="KHA178" s="26"/>
      <c r="KHB178" s="25"/>
      <c r="KHC178" s="26"/>
      <c r="KHD178" s="25"/>
      <c r="KHE178" s="26"/>
      <c r="KHF178" s="25"/>
      <c r="KHG178" s="26"/>
      <c r="KHH178" s="25"/>
      <c r="KHI178" s="26"/>
      <c r="KHJ178" s="25"/>
      <c r="KHK178" s="26"/>
      <c r="KHL178" s="25"/>
      <c r="KHM178" s="26"/>
      <c r="KHN178" s="25"/>
      <c r="KHO178" s="26"/>
      <c r="KHP178" s="25"/>
      <c r="KHQ178" s="26"/>
      <c r="KHR178" s="25"/>
      <c r="KHS178" s="26"/>
      <c r="KHT178" s="25"/>
      <c r="KHU178" s="26"/>
      <c r="KHV178" s="25"/>
      <c r="KHW178" s="26"/>
      <c r="KHX178" s="25"/>
      <c r="KHY178" s="26"/>
      <c r="KHZ178" s="25"/>
      <c r="KIA178" s="26"/>
      <c r="KIB178" s="25"/>
      <c r="KIC178" s="26"/>
      <c r="KID178" s="25"/>
      <c r="KIE178" s="26"/>
      <c r="KIF178" s="25"/>
      <c r="KIG178" s="26"/>
      <c r="KIH178" s="25"/>
      <c r="KII178" s="26"/>
      <c r="KIJ178" s="25"/>
      <c r="KIK178" s="26"/>
      <c r="KIL178" s="25"/>
      <c r="KIM178" s="26"/>
      <c r="KIN178" s="25"/>
      <c r="KIO178" s="26"/>
      <c r="KIP178" s="25"/>
      <c r="KIQ178" s="26"/>
      <c r="KIR178" s="25"/>
      <c r="KIS178" s="26"/>
      <c r="KIT178" s="25"/>
      <c r="KIU178" s="26"/>
      <c r="KIV178" s="25"/>
      <c r="KIW178" s="26"/>
      <c r="KIX178" s="25"/>
      <c r="KIY178" s="26"/>
      <c r="KIZ178" s="25"/>
      <c r="KJA178" s="26"/>
      <c r="KJB178" s="25"/>
      <c r="KJC178" s="26"/>
      <c r="KJD178" s="25"/>
      <c r="KJE178" s="26"/>
      <c r="KJF178" s="25"/>
      <c r="KJG178" s="26"/>
      <c r="KJH178" s="25"/>
      <c r="KJI178" s="26"/>
      <c r="KJJ178" s="25"/>
      <c r="KJK178" s="26"/>
      <c r="KJL178" s="25"/>
      <c r="KJM178" s="26"/>
      <c r="KJN178" s="25"/>
      <c r="KJO178" s="26"/>
      <c r="KJP178" s="25"/>
      <c r="KJQ178" s="26"/>
      <c r="KJR178" s="25"/>
      <c r="KJS178" s="26"/>
      <c r="KJT178" s="25"/>
      <c r="KJU178" s="26"/>
      <c r="KJV178" s="25"/>
      <c r="KJW178" s="26"/>
      <c r="KJX178" s="25"/>
      <c r="KJY178" s="26"/>
      <c r="KJZ178" s="25"/>
      <c r="KKA178" s="26"/>
      <c r="KKB178" s="25"/>
      <c r="KKC178" s="26"/>
      <c r="KKD178" s="25"/>
      <c r="KKE178" s="26"/>
      <c r="KKF178" s="25"/>
      <c r="KKG178" s="26"/>
      <c r="KKH178" s="25"/>
      <c r="KKI178" s="26"/>
      <c r="KKJ178" s="25"/>
      <c r="KKK178" s="26"/>
      <c r="KKL178" s="25"/>
      <c r="KKM178" s="26"/>
      <c r="KKN178" s="25"/>
      <c r="KKO178" s="26"/>
      <c r="KKP178" s="25"/>
      <c r="KKQ178" s="26"/>
      <c r="KKR178" s="25"/>
      <c r="KKS178" s="26"/>
      <c r="KKT178" s="25"/>
      <c r="KKU178" s="26"/>
      <c r="KKV178" s="25"/>
      <c r="KKW178" s="26"/>
      <c r="KKX178" s="25"/>
      <c r="KKY178" s="26"/>
      <c r="KKZ178" s="25"/>
      <c r="KLA178" s="26"/>
      <c r="KLB178" s="25"/>
      <c r="KLC178" s="26"/>
      <c r="KLD178" s="25"/>
      <c r="KLE178" s="26"/>
      <c r="KLF178" s="25"/>
      <c r="KLG178" s="26"/>
      <c r="KLH178" s="25"/>
      <c r="KLI178" s="26"/>
      <c r="KLJ178" s="25"/>
      <c r="KLK178" s="26"/>
      <c r="KLL178" s="25"/>
      <c r="KLM178" s="26"/>
      <c r="KLN178" s="25"/>
      <c r="KLO178" s="26"/>
      <c r="KLP178" s="25"/>
      <c r="KLQ178" s="26"/>
      <c r="KLR178" s="25"/>
      <c r="KLS178" s="26"/>
      <c r="KLT178" s="25"/>
      <c r="KLU178" s="26"/>
      <c r="KLV178" s="25"/>
      <c r="KLW178" s="26"/>
      <c r="KLX178" s="25"/>
      <c r="KLY178" s="26"/>
      <c r="KLZ178" s="25"/>
      <c r="KMA178" s="26"/>
      <c r="KMB178" s="25"/>
      <c r="KMC178" s="26"/>
      <c r="KMD178" s="25"/>
      <c r="KME178" s="26"/>
      <c r="KMF178" s="25"/>
      <c r="KMG178" s="26"/>
      <c r="KMH178" s="25"/>
      <c r="KMI178" s="26"/>
      <c r="KMJ178" s="25"/>
      <c r="KMK178" s="26"/>
      <c r="KML178" s="25"/>
      <c r="KMM178" s="26"/>
      <c r="KMN178" s="25"/>
      <c r="KMO178" s="26"/>
      <c r="KMP178" s="25"/>
      <c r="KMQ178" s="26"/>
      <c r="KMR178" s="25"/>
      <c r="KMS178" s="26"/>
      <c r="KMT178" s="25"/>
      <c r="KMU178" s="26"/>
      <c r="KMV178" s="25"/>
      <c r="KMW178" s="26"/>
      <c r="KMX178" s="25"/>
      <c r="KMY178" s="26"/>
      <c r="KMZ178" s="25"/>
      <c r="KNA178" s="26"/>
      <c r="KNB178" s="25"/>
      <c r="KNC178" s="26"/>
      <c r="KND178" s="25"/>
      <c r="KNE178" s="26"/>
      <c r="KNF178" s="25"/>
      <c r="KNG178" s="26"/>
      <c r="KNH178" s="25"/>
      <c r="KNI178" s="26"/>
      <c r="KNJ178" s="25"/>
      <c r="KNK178" s="26"/>
      <c r="KNL178" s="25"/>
      <c r="KNM178" s="26"/>
      <c r="KNN178" s="25"/>
      <c r="KNO178" s="26"/>
      <c r="KNP178" s="25"/>
      <c r="KNQ178" s="26"/>
      <c r="KNR178" s="25"/>
      <c r="KNS178" s="26"/>
      <c r="KNT178" s="25"/>
      <c r="KNU178" s="26"/>
      <c r="KNV178" s="25"/>
      <c r="KNW178" s="26"/>
      <c r="KNX178" s="25"/>
      <c r="KNY178" s="26"/>
      <c r="KNZ178" s="25"/>
      <c r="KOA178" s="26"/>
      <c r="KOB178" s="25"/>
      <c r="KOC178" s="26"/>
      <c r="KOD178" s="25"/>
      <c r="KOE178" s="26"/>
      <c r="KOF178" s="25"/>
      <c r="KOG178" s="26"/>
      <c r="KOH178" s="25"/>
      <c r="KOI178" s="26"/>
      <c r="KOJ178" s="25"/>
      <c r="KOK178" s="26"/>
      <c r="KOL178" s="25"/>
      <c r="KOM178" s="26"/>
      <c r="KON178" s="25"/>
      <c r="KOO178" s="26"/>
      <c r="KOP178" s="25"/>
      <c r="KOQ178" s="26"/>
      <c r="KOR178" s="25"/>
      <c r="KOS178" s="26"/>
      <c r="KOT178" s="25"/>
      <c r="KOU178" s="26"/>
      <c r="KOV178" s="25"/>
      <c r="KOW178" s="26"/>
      <c r="KOX178" s="25"/>
      <c r="KOY178" s="26"/>
      <c r="KOZ178" s="25"/>
      <c r="KPA178" s="26"/>
      <c r="KPB178" s="25"/>
      <c r="KPC178" s="26"/>
      <c r="KPD178" s="25"/>
      <c r="KPE178" s="26"/>
      <c r="KPF178" s="25"/>
      <c r="KPG178" s="26"/>
      <c r="KPH178" s="25"/>
      <c r="KPI178" s="26"/>
      <c r="KPJ178" s="25"/>
      <c r="KPK178" s="26"/>
      <c r="KPL178" s="25"/>
      <c r="KPM178" s="26"/>
      <c r="KPN178" s="25"/>
      <c r="KPO178" s="26"/>
      <c r="KPP178" s="25"/>
      <c r="KPQ178" s="26"/>
      <c r="KPR178" s="25"/>
      <c r="KPS178" s="26"/>
      <c r="KPT178" s="25"/>
      <c r="KPU178" s="26"/>
      <c r="KPV178" s="25"/>
      <c r="KPW178" s="26"/>
      <c r="KPX178" s="25"/>
      <c r="KPY178" s="26"/>
      <c r="KPZ178" s="25"/>
      <c r="KQA178" s="26"/>
      <c r="KQB178" s="25"/>
      <c r="KQC178" s="26"/>
      <c r="KQD178" s="25"/>
      <c r="KQE178" s="26"/>
      <c r="KQF178" s="25"/>
      <c r="KQG178" s="26"/>
      <c r="KQH178" s="25"/>
      <c r="KQI178" s="26"/>
      <c r="KQJ178" s="25"/>
      <c r="KQK178" s="26"/>
      <c r="KQL178" s="25"/>
      <c r="KQM178" s="26"/>
      <c r="KQN178" s="25"/>
      <c r="KQO178" s="26"/>
      <c r="KQP178" s="25"/>
      <c r="KQQ178" s="26"/>
      <c r="KQR178" s="25"/>
      <c r="KQS178" s="26"/>
      <c r="KQT178" s="25"/>
      <c r="KQU178" s="26"/>
      <c r="KQV178" s="25"/>
      <c r="KQW178" s="26"/>
      <c r="KQX178" s="25"/>
      <c r="KQY178" s="26"/>
      <c r="KQZ178" s="25"/>
      <c r="KRA178" s="26"/>
      <c r="KRB178" s="25"/>
      <c r="KRC178" s="26"/>
      <c r="KRD178" s="25"/>
      <c r="KRE178" s="26"/>
      <c r="KRF178" s="25"/>
      <c r="KRG178" s="26"/>
      <c r="KRH178" s="25"/>
      <c r="KRI178" s="26"/>
      <c r="KRJ178" s="25"/>
      <c r="KRK178" s="26"/>
      <c r="KRL178" s="25"/>
      <c r="KRM178" s="26"/>
      <c r="KRN178" s="25"/>
      <c r="KRO178" s="26"/>
      <c r="KRP178" s="25"/>
      <c r="KRQ178" s="26"/>
      <c r="KRR178" s="25"/>
      <c r="KRS178" s="26"/>
      <c r="KRT178" s="25"/>
      <c r="KRU178" s="26"/>
      <c r="KRV178" s="25"/>
      <c r="KRW178" s="26"/>
      <c r="KRX178" s="25"/>
      <c r="KRY178" s="26"/>
      <c r="KRZ178" s="25"/>
      <c r="KSA178" s="26"/>
      <c r="KSB178" s="25"/>
      <c r="KSC178" s="26"/>
      <c r="KSD178" s="25"/>
      <c r="KSE178" s="26"/>
      <c r="KSF178" s="25"/>
      <c r="KSG178" s="26"/>
      <c r="KSH178" s="25"/>
      <c r="KSI178" s="26"/>
      <c r="KSJ178" s="25"/>
      <c r="KSK178" s="26"/>
      <c r="KSL178" s="25"/>
      <c r="KSM178" s="26"/>
      <c r="KSN178" s="25"/>
      <c r="KSO178" s="26"/>
      <c r="KSP178" s="25"/>
      <c r="KSQ178" s="26"/>
      <c r="KSR178" s="25"/>
      <c r="KSS178" s="26"/>
      <c r="KST178" s="25"/>
      <c r="KSU178" s="26"/>
      <c r="KSV178" s="25"/>
      <c r="KSW178" s="26"/>
      <c r="KSX178" s="25"/>
      <c r="KSY178" s="26"/>
      <c r="KSZ178" s="25"/>
      <c r="KTA178" s="26"/>
      <c r="KTB178" s="25"/>
      <c r="KTC178" s="26"/>
      <c r="KTD178" s="25"/>
      <c r="KTE178" s="26"/>
      <c r="KTF178" s="25"/>
      <c r="KTG178" s="26"/>
      <c r="KTH178" s="25"/>
      <c r="KTI178" s="26"/>
      <c r="KTJ178" s="25"/>
      <c r="KTK178" s="26"/>
      <c r="KTL178" s="25"/>
      <c r="KTM178" s="26"/>
      <c r="KTN178" s="25"/>
      <c r="KTO178" s="26"/>
      <c r="KTP178" s="25"/>
      <c r="KTQ178" s="26"/>
      <c r="KTR178" s="25"/>
      <c r="KTS178" s="26"/>
      <c r="KTT178" s="25"/>
      <c r="KTU178" s="26"/>
      <c r="KTV178" s="25"/>
      <c r="KTW178" s="26"/>
      <c r="KTX178" s="25"/>
      <c r="KTY178" s="26"/>
      <c r="KTZ178" s="25"/>
      <c r="KUA178" s="26"/>
      <c r="KUB178" s="25"/>
      <c r="KUC178" s="26"/>
      <c r="KUD178" s="25"/>
      <c r="KUE178" s="26"/>
      <c r="KUF178" s="25"/>
      <c r="KUG178" s="26"/>
      <c r="KUH178" s="25"/>
      <c r="KUI178" s="26"/>
      <c r="KUJ178" s="25"/>
      <c r="KUK178" s="26"/>
      <c r="KUL178" s="25"/>
      <c r="KUM178" s="26"/>
      <c r="KUN178" s="25"/>
      <c r="KUO178" s="26"/>
      <c r="KUP178" s="25"/>
      <c r="KUQ178" s="26"/>
      <c r="KUR178" s="25"/>
      <c r="KUS178" s="26"/>
      <c r="KUT178" s="25"/>
      <c r="KUU178" s="26"/>
      <c r="KUV178" s="25"/>
      <c r="KUW178" s="26"/>
      <c r="KUX178" s="25"/>
      <c r="KUY178" s="26"/>
      <c r="KUZ178" s="25"/>
      <c r="KVA178" s="26"/>
      <c r="KVB178" s="25"/>
      <c r="KVC178" s="26"/>
      <c r="KVD178" s="25"/>
      <c r="KVE178" s="26"/>
      <c r="KVF178" s="25"/>
      <c r="KVG178" s="26"/>
      <c r="KVH178" s="25"/>
      <c r="KVI178" s="26"/>
      <c r="KVJ178" s="25"/>
      <c r="KVK178" s="26"/>
      <c r="KVL178" s="25"/>
      <c r="KVM178" s="26"/>
      <c r="KVN178" s="25"/>
      <c r="KVO178" s="26"/>
      <c r="KVP178" s="25"/>
      <c r="KVQ178" s="26"/>
      <c r="KVR178" s="25"/>
      <c r="KVS178" s="26"/>
      <c r="KVT178" s="25"/>
      <c r="KVU178" s="26"/>
      <c r="KVV178" s="25"/>
      <c r="KVW178" s="26"/>
      <c r="KVX178" s="25"/>
      <c r="KVY178" s="26"/>
      <c r="KVZ178" s="25"/>
      <c r="KWA178" s="26"/>
      <c r="KWB178" s="25"/>
      <c r="KWC178" s="26"/>
      <c r="KWD178" s="25"/>
      <c r="KWE178" s="26"/>
      <c r="KWF178" s="25"/>
      <c r="KWG178" s="26"/>
      <c r="KWH178" s="25"/>
      <c r="KWI178" s="26"/>
      <c r="KWJ178" s="25"/>
      <c r="KWK178" s="26"/>
      <c r="KWL178" s="25"/>
      <c r="KWM178" s="26"/>
      <c r="KWN178" s="25"/>
      <c r="KWO178" s="26"/>
      <c r="KWP178" s="25"/>
      <c r="KWQ178" s="26"/>
      <c r="KWR178" s="25"/>
      <c r="KWS178" s="26"/>
      <c r="KWT178" s="25"/>
      <c r="KWU178" s="26"/>
      <c r="KWV178" s="25"/>
      <c r="KWW178" s="26"/>
      <c r="KWX178" s="25"/>
      <c r="KWY178" s="26"/>
      <c r="KWZ178" s="25"/>
      <c r="KXA178" s="26"/>
      <c r="KXB178" s="25"/>
      <c r="KXC178" s="26"/>
      <c r="KXD178" s="25"/>
      <c r="KXE178" s="26"/>
      <c r="KXF178" s="25"/>
      <c r="KXG178" s="26"/>
      <c r="KXH178" s="25"/>
      <c r="KXI178" s="26"/>
      <c r="KXJ178" s="25"/>
      <c r="KXK178" s="26"/>
      <c r="KXL178" s="25"/>
      <c r="KXM178" s="26"/>
      <c r="KXN178" s="25"/>
      <c r="KXO178" s="26"/>
      <c r="KXP178" s="25"/>
      <c r="KXQ178" s="26"/>
      <c r="KXR178" s="25"/>
      <c r="KXS178" s="26"/>
      <c r="KXT178" s="25"/>
      <c r="KXU178" s="26"/>
      <c r="KXV178" s="25"/>
      <c r="KXW178" s="26"/>
      <c r="KXX178" s="25"/>
      <c r="KXY178" s="26"/>
      <c r="KXZ178" s="25"/>
      <c r="KYA178" s="26"/>
      <c r="KYB178" s="25"/>
      <c r="KYC178" s="26"/>
      <c r="KYD178" s="25"/>
      <c r="KYE178" s="26"/>
      <c r="KYF178" s="25"/>
      <c r="KYG178" s="26"/>
      <c r="KYH178" s="25"/>
      <c r="KYI178" s="26"/>
      <c r="KYJ178" s="25"/>
      <c r="KYK178" s="26"/>
      <c r="KYL178" s="25"/>
      <c r="KYM178" s="26"/>
      <c r="KYN178" s="25"/>
      <c r="KYO178" s="26"/>
      <c r="KYP178" s="25"/>
      <c r="KYQ178" s="26"/>
      <c r="KYR178" s="25"/>
      <c r="KYS178" s="26"/>
      <c r="KYT178" s="25"/>
      <c r="KYU178" s="26"/>
      <c r="KYV178" s="25"/>
      <c r="KYW178" s="26"/>
      <c r="KYX178" s="25"/>
      <c r="KYY178" s="26"/>
      <c r="KYZ178" s="25"/>
      <c r="KZA178" s="26"/>
      <c r="KZB178" s="25"/>
      <c r="KZC178" s="26"/>
      <c r="KZD178" s="25"/>
      <c r="KZE178" s="26"/>
      <c r="KZF178" s="25"/>
      <c r="KZG178" s="26"/>
      <c r="KZH178" s="25"/>
      <c r="KZI178" s="26"/>
      <c r="KZJ178" s="25"/>
      <c r="KZK178" s="26"/>
      <c r="KZL178" s="25"/>
      <c r="KZM178" s="26"/>
      <c r="KZN178" s="25"/>
      <c r="KZO178" s="26"/>
      <c r="KZP178" s="25"/>
      <c r="KZQ178" s="26"/>
      <c r="KZR178" s="25"/>
      <c r="KZS178" s="26"/>
      <c r="KZT178" s="25"/>
      <c r="KZU178" s="26"/>
      <c r="KZV178" s="25"/>
      <c r="KZW178" s="26"/>
      <c r="KZX178" s="25"/>
      <c r="KZY178" s="26"/>
      <c r="KZZ178" s="25"/>
      <c r="LAA178" s="26"/>
      <c r="LAB178" s="25"/>
      <c r="LAC178" s="26"/>
      <c r="LAD178" s="25"/>
      <c r="LAE178" s="26"/>
      <c r="LAF178" s="25"/>
      <c r="LAG178" s="26"/>
      <c r="LAH178" s="25"/>
      <c r="LAI178" s="26"/>
      <c r="LAJ178" s="25"/>
      <c r="LAK178" s="26"/>
      <c r="LAL178" s="25"/>
      <c r="LAM178" s="26"/>
      <c r="LAN178" s="25"/>
      <c r="LAO178" s="26"/>
      <c r="LAP178" s="25"/>
      <c r="LAQ178" s="26"/>
      <c r="LAR178" s="25"/>
      <c r="LAS178" s="26"/>
      <c r="LAT178" s="25"/>
      <c r="LAU178" s="26"/>
      <c r="LAV178" s="25"/>
      <c r="LAW178" s="26"/>
      <c r="LAX178" s="25"/>
      <c r="LAY178" s="26"/>
      <c r="LAZ178" s="25"/>
      <c r="LBA178" s="26"/>
      <c r="LBB178" s="25"/>
      <c r="LBC178" s="26"/>
      <c r="LBD178" s="25"/>
      <c r="LBE178" s="26"/>
      <c r="LBF178" s="25"/>
      <c r="LBG178" s="26"/>
      <c r="LBH178" s="25"/>
      <c r="LBI178" s="26"/>
      <c r="LBJ178" s="25"/>
      <c r="LBK178" s="26"/>
      <c r="LBL178" s="25"/>
      <c r="LBM178" s="26"/>
      <c r="LBN178" s="25"/>
      <c r="LBO178" s="26"/>
      <c r="LBP178" s="25"/>
      <c r="LBQ178" s="26"/>
      <c r="LBR178" s="25"/>
      <c r="LBS178" s="26"/>
      <c r="LBT178" s="25"/>
      <c r="LBU178" s="26"/>
      <c r="LBV178" s="25"/>
      <c r="LBW178" s="26"/>
      <c r="LBX178" s="25"/>
      <c r="LBY178" s="26"/>
      <c r="LBZ178" s="25"/>
      <c r="LCA178" s="26"/>
      <c r="LCB178" s="25"/>
      <c r="LCC178" s="26"/>
      <c r="LCD178" s="25"/>
      <c r="LCE178" s="26"/>
      <c r="LCF178" s="25"/>
      <c r="LCG178" s="26"/>
      <c r="LCH178" s="25"/>
      <c r="LCI178" s="26"/>
      <c r="LCJ178" s="25"/>
      <c r="LCK178" s="26"/>
      <c r="LCL178" s="25"/>
      <c r="LCM178" s="26"/>
      <c r="LCN178" s="25"/>
      <c r="LCO178" s="26"/>
      <c r="LCP178" s="25"/>
      <c r="LCQ178" s="26"/>
      <c r="LCR178" s="25"/>
      <c r="LCS178" s="26"/>
      <c r="LCT178" s="25"/>
      <c r="LCU178" s="26"/>
      <c r="LCV178" s="25"/>
      <c r="LCW178" s="26"/>
      <c r="LCX178" s="25"/>
      <c r="LCY178" s="26"/>
      <c r="LCZ178" s="25"/>
      <c r="LDA178" s="26"/>
      <c r="LDB178" s="25"/>
      <c r="LDC178" s="26"/>
      <c r="LDD178" s="25"/>
      <c r="LDE178" s="26"/>
      <c r="LDF178" s="25"/>
      <c r="LDG178" s="26"/>
      <c r="LDH178" s="25"/>
      <c r="LDI178" s="26"/>
      <c r="LDJ178" s="25"/>
      <c r="LDK178" s="26"/>
      <c r="LDL178" s="25"/>
      <c r="LDM178" s="26"/>
      <c r="LDN178" s="25"/>
      <c r="LDO178" s="26"/>
      <c r="LDP178" s="25"/>
      <c r="LDQ178" s="26"/>
      <c r="LDR178" s="25"/>
      <c r="LDS178" s="26"/>
      <c r="LDT178" s="25"/>
      <c r="LDU178" s="26"/>
      <c r="LDV178" s="25"/>
      <c r="LDW178" s="26"/>
      <c r="LDX178" s="25"/>
      <c r="LDY178" s="26"/>
      <c r="LDZ178" s="25"/>
      <c r="LEA178" s="26"/>
      <c r="LEB178" s="25"/>
      <c r="LEC178" s="26"/>
      <c r="LED178" s="25"/>
      <c r="LEE178" s="26"/>
      <c r="LEF178" s="25"/>
      <c r="LEG178" s="26"/>
      <c r="LEH178" s="25"/>
      <c r="LEI178" s="26"/>
      <c r="LEJ178" s="25"/>
      <c r="LEK178" s="26"/>
      <c r="LEL178" s="25"/>
      <c r="LEM178" s="26"/>
      <c r="LEN178" s="25"/>
      <c r="LEO178" s="26"/>
      <c r="LEP178" s="25"/>
      <c r="LEQ178" s="26"/>
      <c r="LER178" s="25"/>
      <c r="LES178" s="26"/>
      <c r="LET178" s="25"/>
      <c r="LEU178" s="26"/>
      <c r="LEV178" s="25"/>
      <c r="LEW178" s="26"/>
      <c r="LEX178" s="25"/>
      <c r="LEY178" s="26"/>
      <c r="LEZ178" s="25"/>
      <c r="LFA178" s="26"/>
      <c r="LFB178" s="25"/>
      <c r="LFC178" s="26"/>
      <c r="LFD178" s="25"/>
      <c r="LFE178" s="26"/>
      <c r="LFF178" s="25"/>
      <c r="LFG178" s="26"/>
      <c r="LFH178" s="25"/>
      <c r="LFI178" s="26"/>
      <c r="LFJ178" s="25"/>
      <c r="LFK178" s="26"/>
      <c r="LFL178" s="25"/>
      <c r="LFM178" s="26"/>
      <c r="LFN178" s="25"/>
      <c r="LFO178" s="26"/>
      <c r="LFP178" s="25"/>
      <c r="LFQ178" s="26"/>
      <c r="LFR178" s="25"/>
      <c r="LFS178" s="26"/>
      <c r="LFT178" s="25"/>
      <c r="LFU178" s="26"/>
      <c r="LFV178" s="25"/>
      <c r="LFW178" s="26"/>
      <c r="LFX178" s="25"/>
      <c r="LFY178" s="26"/>
      <c r="LFZ178" s="25"/>
      <c r="LGA178" s="26"/>
      <c r="LGB178" s="25"/>
      <c r="LGC178" s="26"/>
      <c r="LGD178" s="25"/>
      <c r="LGE178" s="26"/>
      <c r="LGF178" s="25"/>
      <c r="LGG178" s="26"/>
      <c r="LGH178" s="25"/>
      <c r="LGI178" s="26"/>
      <c r="LGJ178" s="25"/>
      <c r="LGK178" s="26"/>
      <c r="LGL178" s="25"/>
      <c r="LGM178" s="26"/>
      <c r="LGN178" s="25"/>
      <c r="LGO178" s="26"/>
      <c r="LGP178" s="25"/>
      <c r="LGQ178" s="26"/>
      <c r="LGR178" s="25"/>
      <c r="LGS178" s="26"/>
      <c r="LGT178" s="25"/>
      <c r="LGU178" s="26"/>
      <c r="LGV178" s="25"/>
      <c r="LGW178" s="26"/>
      <c r="LGX178" s="25"/>
      <c r="LGY178" s="26"/>
      <c r="LGZ178" s="25"/>
      <c r="LHA178" s="26"/>
      <c r="LHB178" s="25"/>
      <c r="LHC178" s="26"/>
      <c r="LHD178" s="25"/>
      <c r="LHE178" s="26"/>
      <c r="LHF178" s="25"/>
      <c r="LHG178" s="26"/>
      <c r="LHH178" s="25"/>
      <c r="LHI178" s="26"/>
      <c r="LHJ178" s="25"/>
      <c r="LHK178" s="26"/>
      <c r="LHL178" s="25"/>
      <c r="LHM178" s="26"/>
      <c r="LHN178" s="25"/>
      <c r="LHO178" s="26"/>
      <c r="LHP178" s="25"/>
      <c r="LHQ178" s="26"/>
      <c r="LHR178" s="25"/>
      <c r="LHS178" s="26"/>
      <c r="LHT178" s="25"/>
      <c r="LHU178" s="26"/>
      <c r="LHV178" s="25"/>
      <c r="LHW178" s="26"/>
      <c r="LHX178" s="25"/>
      <c r="LHY178" s="26"/>
      <c r="LHZ178" s="25"/>
      <c r="LIA178" s="26"/>
      <c r="LIB178" s="25"/>
      <c r="LIC178" s="26"/>
      <c r="LID178" s="25"/>
      <c r="LIE178" s="26"/>
      <c r="LIF178" s="25"/>
      <c r="LIG178" s="26"/>
      <c r="LIH178" s="25"/>
      <c r="LII178" s="26"/>
      <c r="LIJ178" s="25"/>
      <c r="LIK178" s="26"/>
      <c r="LIL178" s="25"/>
      <c r="LIM178" s="26"/>
      <c r="LIN178" s="25"/>
      <c r="LIO178" s="26"/>
      <c r="LIP178" s="25"/>
      <c r="LIQ178" s="26"/>
      <c r="LIR178" s="25"/>
      <c r="LIS178" s="26"/>
      <c r="LIT178" s="25"/>
      <c r="LIU178" s="26"/>
      <c r="LIV178" s="25"/>
      <c r="LIW178" s="26"/>
      <c r="LIX178" s="25"/>
      <c r="LIY178" s="26"/>
      <c r="LIZ178" s="25"/>
      <c r="LJA178" s="26"/>
      <c r="LJB178" s="25"/>
      <c r="LJC178" s="26"/>
      <c r="LJD178" s="25"/>
      <c r="LJE178" s="26"/>
      <c r="LJF178" s="25"/>
      <c r="LJG178" s="26"/>
      <c r="LJH178" s="25"/>
      <c r="LJI178" s="26"/>
      <c r="LJJ178" s="25"/>
      <c r="LJK178" s="26"/>
      <c r="LJL178" s="25"/>
      <c r="LJM178" s="26"/>
      <c r="LJN178" s="25"/>
      <c r="LJO178" s="26"/>
      <c r="LJP178" s="25"/>
      <c r="LJQ178" s="26"/>
      <c r="LJR178" s="25"/>
      <c r="LJS178" s="26"/>
      <c r="LJT178" s="25"/>
      <c r="LJU178" s="26"/>
      <c r="LJV178" s="25"/>
      <c r="LJW178" s="26"/>
      <c r="LJX178" s="25"/>
      <c r="LJY178" s="26"/>
      <c r="LJZ178" s="25"/>
      <c r="LKA178" s="26"/>
      <c r="LKB178" s="25"/>
      <c r="LKC178" s="26"/>
      <c r="LKD178" s="25"/>
      <c r="LKE178" s="26"/>
      <c r="LKF178" s="25"/>
      <c r="LKG178" s="26"/>
      <c r="LKH178" s="25"/>
      <c r="LKI178" s="26"/>
      <c r="LKJ178" s="25"/>
      <c r="LKK178" s="26"/>
      <c r="LKL178" s="25"/>
      <c r="LKM178" s="26"/>
      <c r="LKN178" s="25"/>
      <c r="LKO178" s="26"/>
      <c r="LKP178" s="25"/>
      <c r="LKQ178" s="26"/>
      <c r="LKR178" s="25"/>
      <c r="LKS178" s="26"/>
      <c r="LKT178" s="25"/>
      <c r="LKU178" s="26"/>
      <c r="LKV178" s="25"/>
      <c r="LKW178" s="26"/>
      <c r="LKX178" s="25"/>
      <c r="LKY178" s="26"/>
      <c r="LKZ178" s="25"/>
      <c r="LLA178" s="26"/>
      <c r="LLB178" s="25"/>
      <c r="LLC178" s="26"/>
      <c r="LLD178" s="25"/>
      <c r="LLE178" s="26"/>
      <c r="LLF178" s="25"/>
      <c r="LLG178" s="26"/>
      <c r="LLH178" s="25"/>
      <c r="LLI178" s="26"/>
      <c r="LLJ178" s="25"/>
      <c r="LLK178" s="26"/>
      <c r="LLL178" s="25"/>
      <c r="LLM178" s="26"/>
      <c r="LLN178" s="25"/>
      <c r="LLO178" s="26"/>
      <c r="LLP178" s="25"/>
      <c r="LLQ178" s="26"/>
      <c r="LLR178" s="25"/>
      <c r="LLS178" s="26"/>
      <c r="LLT178" s="25"/>
      <c r="LLU178" s="26"/>
      <c r="LLV178" s="25"/>
      <c r="LLW178" s="26"/>
      <c r="LLX178" s="25"/>
      <c r="LLY178" s="26"/>
      <c r="LLZ178" s="25"/>
      <c r="LMA178" s="26"/>
      <c r="LMB178" s="25"/>
      <c r="LMC178" s="26"/>
      <c r="LMD178" s="25"/>
      <c r="LME178" s="26"/>
      <c r="LMF178" s="25"/>
      <c r="LMG178" s="26"/>
      <c r="LMH178" s="25"/>
      <c r="LMI178" s="26"/>
      <c r="LMJ178" s="25"/>
      <c r="LMK178" s="26"/>
      <c r="LML178" s="25"/>
      <c r="LMM178" s="26"/>
      <c r="LMN178" s="25"/>
      <c r="LMO178" s="26"/>
      <c r="LMP178" s="25"/>
      <c r="LMQ178" s="26"/>
      <c r="LMR178" s="25"/>
      <c r="LMS178" s="26"/>
      <c r="LMT178" s="25"/>
      <c r="LMU178" s="26"/>
      <c r="LMV178" s="25"/>
      <c r="LMW178" s="26"/>
      <c r="LMX178" s="25"/>
      <c r="LMY178" s="26"/>
      <c r="LMZ178" s="25"/>
      <c r="LNA178" s="26"/>
      <c r="LNB178" s="25"/>
      <c r="LNC178" s="26"/>
      <c r="LND178" s="25"/>
      <c r="LNE178" s="26"/>
      <c r="LNF178" s="25"/>
      <c r="LNG178" s="26"/>
      <c r="LNH178" s="25"/>
      <c r="LNI178" s="26"/>
      <c r="LNJ178" s="25"/>
      <c r="LNK178" s="26"/>
      <c r="LNL178" s="25"/>
      <c r="LNM178" s="26"/>
      <c r="LNN178" s="25"/>
      <c r="LNO178" s="26"/>
      <c r="LNP178" s="25"/>
      <c r="LNQ178" s="26"/>
      <c r="LNR178" s="25"/>
      <c r="LNS178" s="26"/>
      <c r="LNT178" s="25"/>
      <c r="LNU178" s="26"/>
      <c r="LNV178" s="25"/>
      <c r="LNW178" s="26"/>
      <c r="LNX178" s="25"/>
      <c r="LNY178" s="26"/>
      <c r="LNZ178" s="25"/>
      <c r="LOA178" s="26"/>
      <c r="LOB178" s="25"/>
      <c r="LOC178" s="26"/>
      <c r="LOD178" s="25"/>
      <c r="LOE178" s="26"/>
      <c r="LOF178" s="25"/>
      <c r="LOG178" s="26"/>
      <c r="LOH178" s="25"/>
      <c r="LOI178" s="26"/>
      <c r="LOJ178" s="25"/>
      <c r="LOK178" s="26"/>
      <c r="LOL178" s="25"/>
      <c r="LOM178" s="26"/>
      <c r="LON178" s="25"/>
      <c r="LOO178" s="26"/>
      <c r="LOP178" s="25"/>
      <c r="LOQ178" s="26"/>
      <c r="LOR178" s="25"/>
      <c r="LOS178" s="26"/>
      <c r="LOT178" s="25"/>
      <c r="LOU178" s="26"/>
      <c r="LOV178" s="25"/>
      <c r="LOW178" s="26"/>
      <c r="LOX178" s="25"/>
      <c r="LOY178" s="26"/>
      <c r="LOZ178" s="25"/>
      <c r="LPA178" s="26"/>
      <c r="LPB178" s="25"/>
      <c r="LPC178" s="26"/>
      <c r="LPD178" s="25"/>
      <c r="LPE178" s="26"/>
      <c r="LPF178" s="25"/>
      <c r="LPG178" s="26"/>
      <c r="LPH178" s="25"/>
      <c r="LPI178" s="26"/>
      <c r="LPJ178" s="25"/>
      <c r="LPK178" s="26"/>
      <c r="LPL178" s="25"/>
      <c r="LPM178" s="26"/>
      <c r="LPN178" s="25"/>
      <c r="LPO178" s="26"/>
      <c r="LPP178" s="25"/>
      <c r="LPQ178" s="26"/>
      <c r="LPR178" s="25"/>
      <c r="LPS178" s="26"/>
      <c r="LPT178" s="25"/>
      <c r="LPU178" s="26"/>
      <c r="LPV178" s="25"/>
      <c r="LPW178" s="26"/>
      <c r="LPX178" s="25"/>
      <c r="LPY178" s="26"/>
      <c r="LPZ178" s="25"/>
      <c r="LQA178" s="26"/>
      <c r="LQB178" s="25"/>
      <c r="LQC178" s="26"/>
      <c r="LQD178" s="25"/>
      <c r="LQE178" s="26"/>
      <c r="LQF178" s="25"/>
      <c r="LQG178" s="26"/>
      <c r="LQH178" s="25"/>
      <c r="LQI178" s="26"/>
      <c r="LQJ178" s="25"/>
      <c r="LQK178" s="26"/>
      <c r="LQL178" s="25"/>
      <c r="LQM178" s="26"/>
      <c r="LQN178" s="25"/>
      <c r="LQO178" s="26"/>
      <c r="LQP178" s="25"/>
      <c r="LQQ178" s="26"/>
      <c r="LQR178" s="25"/>
      <c r="LQS178" s="26"/>
      <c r="LQT178" s="25"/>
      <c r="LQU178" s="26"/>
      <c r="LQV178" s="25"/>
      <c r="LQW178" s="26"/>
      <c r="LQX178" s="25"/>
      <c r="LQY178" s="26"/>
      <c r="LQZ178" s="25"/>
      <c r="LRA178" s="26"/>
      <c r="LRB178" s="25"/>
      <c r="LRC178" s="26"/>
      <c r="LRD178" s="25"/>
      <c r="LRE178" s="26"/>
      <c r="LRF178" s="25"/>
      <c r="LRG178" s="26"/>
      <c r="LRH178" s="25"/>
      <c r="LRI178" s="26"/>
      <c r="LRJ178" s="25"/>
      <c r="LRK178" s="26"/>
      <c r="LRL178" s="25"/>
      <c r="LRM178" s="26"/>
      <c r="LRN178" s="25"/>
      <c r="LRO178" s="26"/>
      <c r="LRP178" s="25"/>
      <c r="LRQ178" s="26"/>
      <c r="LRR178" s="25"/>
      <c r="LRS178" s="26"/>
      <c r="LRT178" s="25"/>
      <c r="LRU178" s="26"/>
      <c r="LRV178" s="25"/>
      <c r="LRW178" s="26"/>
      <c r="LRX178" s="25"/>
      <c r="LRY178" s="26"/>
      <c r="LRZ178" s="25"/>
      <c r="LSA178" s="26"/>
      <c r="LSB178" s="25"/>
      <c r="LSC178" s="26"/>
      <c r="LSD178" s="25"/>
      <c r="LSE178" s="26"/>
      <c r="LSF178" s="25"/>
      <c r="LSG178" s="26"/>
      <c r="LSH178" s="25"/>
      <c r="LSI178" s="26"/>
      <c r="LSJ178" s="25"/>
      <c r="LSK178" s="26"/>
      <c r="LSL178" s="25"/>
      <c r="LSM178" s="26"/>
      <c r="LSN178" s="25"/>
      <c r="LSO178" s="26"/>
      <c r="LSP178" s="25"/>
      <c r="LSQ178" s="26"/>
      <c r="LSR178" s="25"/>
      <c r="LSS178" s="26"/>
      <c r="LST178" s="25"/>
      <c r="LSU178" s="26"/>
      <c r="LSV178" s="25"/>
      <c r="LSW178" s="26"/>
      <c r="LSX178" s="25"/>
      <c r="LSY178" s="26"/>
      <c r="LSZ178" s="25"/>
      <c r="LTA178" s="26"/>
      <c r="LTB178" s="25"/>
      <c r="LTC178" s="26"/>
      <c r="LTD178" s="25"/>
      <c r="LTE178" s="26"/>
      <c r="LTF178" s="25"/>
      <c r="LTG178" s="26"/>
      <c r="LTH178" s="25"/>
      <c r="LTI178" s="26"/>
      <c r="LTJ178" s="25"/>
      <c r="LTK178" s="26"/>
      <c r="LTL178" s="25"/>
      <c r="LTM178" s="26"/>
      <c r="LTN178" s="25"/>
      <c r="LTO178" s="26"/>
      <c r="LTP178" s="25"/>
      <c r="LTQ178" s="26"/>
      <c r="LTR178" s="25"/>
      <c r="LTS178" s="26"/>
      <c r="LTT178" s="25"/>
      <c r="LTU178" s="26"/>
      <c r="LTV178" s="25"/>
      <c r="LTW178" s="26"/>
      <c r="LTX178" s="25"/>
      <c r="LTY178" s="26"/>
      <c r="LTZ178" s="25"/>
      <c r="LUA178" s="26"/>
      <c r="LUB178" s="25"/>
      <c r="LUC178" s="26"/>
      <c r="LUD178" s="25"/>
      <c r="LUE178" s="26"/>
      <c r="LUF178" s="25"/>
      <c r="LUG178" s="26"/>
      <c r="LUH178" s="25"/>
      <c r="LUI178" s="26"/>
      <c r="LUJ178" s="25"/>
      <c r="LUK178" s="26"/>
      <c r="LUL178" s="25"/>
      <c r="LUM178" s="26"/>
      <c r="LUN178" s="25"/>
      <c r="LUO178" s="26"/>
      <c r="LUP178" s="25"/>
      <c r="LUQ178" s="26"/>
      <c r="LUR178" s="25"/>
      <c r="LUS178" s="26"/>
      <c r="LUT178" s="25"/>
      <c r="LUU178" s="26"/>
      <c r="LUV178" s="25"/>
      <c r="LUW178" s="26"/>
      <c r="LUX178" s="25"/>
      <c r="LUY178" s="26"/>
      <c r="LUZ178" s="25"/>
      <c r="LVA178" s="26"/>
      <c r="LVB178" s="25"/>
      <c r="LVC178" s="26"/>
      <c r="LVD178" s="25"/>
      <c r="LVE178" s="26"/>
      <c r="LVF178" s="25"/>
      <c r="LVG178" s="26"/>
      <c r="LVH178" s="25"/>
      <c r="LVI178" s="26"/>
      <c r="LVJ178" s="25"/>
      <c r="LVK178" s="26"/>
      <c r="LVL178" s="25"/>
      <c r="LVM178" s="26"/>
      <c r="LVN178" s="25"/>
      <c r="LVO178" s="26"/>
      <c r="LVP178" s="25"/>
      <c r="LVQ178" s="26"/>
      <c r="LVR178" s="25"/>
      <c r="LVS178" s="26"/>
      <c r="LVT178" s="25"/>
      <c r="LVU178" s="26"/>
      <c r="LVV178" s="25"/>
      <c r="LVW178" s="26"/>
      <c r="LVX178" s="25"/>
      <c r="LVY178" s="26"/>
      <c r="LVZ178" s="25"/>
      <c r="LWA178" s="26"/>
      <c r="LWB178" s="25"/>
      <c r="LWC178" s="26"/>
      <c r="LWD178" s="25"/>
      <c r="LWE178" s="26"/>
      <c r="LWF178" s="25"/>
      <c r="LWG178" s="26"/>
      <c r="LWH178" s="25"/>
      <c r="LWI178" s="26"/>
      <c r="LWJ178" s="25"/>
      <c r="LWK178" s="26"/>
      <c r="LWL178" s="25"/>
      <c r="LWM178" s="26"/>
      <c r="LWN178" s="25"/>
      <c r="LWO178" s="26"/>
      <c r="LWP178" s="25"/>
      <c r="LWQ178" s="26"/>
      <c r="LWR178" s="25"/>
      <c r="LWS178" s="26"/>
      <c r="LWT178" s="25"/>
      <c r="LWU178" s="26"/>
      <c r="LWV178" s="25"/>
      <c r="LWW178" s="26"/>
      <c r="LWX178" s="25"/>
      <c r="LWY178" s="26"/>
      <c r="LWZ178" s="25"/>
      <c r="LXA178" s="26"/>
      <c r="LXB178" s="25"/>
      <c r="LXC178" s="26"/>
      <c r="LXD178" s="25"/>
      <c r="LXE178" s="26"/>
      <c r="LXF178" s="25"/>
      <c r="LXG178" s="26"/>
      <c r="LXH178" s="25"/>
      <c r="LXI178" s="26"/>
      <c r="LXJ178" s="25"/>
      <c r="LXK178" s="26"/>
      <c r="LXL178" s="25"/>
      <c r="LXM178" s="26"/>
      <c r="LXN178" s="25"/>
      <c r="LXO178" s="26"/>
      <c r="LXP178" s="25"/>
      <c r="LXQ178" s="26"/>
      <c r="LXR178" s="25"/>
      <c r="LXS178" s="26"/>
      <c r="LXT178" s="25"/>
      <c r="LXU178" s="26"/>
      <c r="LXV178" s="25"/>
      <c r="LXW178" s="26"/>
      <c r="LXX178" s="25"/>
      <c r="LXY178" s="26"/>
      <c r="LXZ178" s="25"/>
      <c r="LYA178" s="26"/>
      <c r="LYB178" s="25"/>
      <c r="LYC178" s="26"/>
      <c r="LYD178" s="25"/>
      <c r="LYE178" s="26"/>
      <c r="LYF178" s="25"/>
      <c r="LYG178" s="26"/>
      <c r="LYH178" s="25"/>
      <c r="LYI178" s="26"/>
      <c r="LYJ178" s="25"/>
      <c r="LYK178" s="26"/>
      <c r="LYL178" s="25"/>
      <c r="LYM178" s="26"/>
      <c r="LYN178" s="25"/>
      <c r="LYO178" s="26"/>
      <c r="LYP178" s="25"/>
      <c r="LYQ178" s="26"/>
      <c r="LYR178" s="25"/>
      <c r="LYS178" s="26"/>
      <c r="LYT178" s="25"/>
      <c r="LYU178" s="26"/>
      <c r="LYV178" s="25"/>
      <c r="LYW178" s="26"/>
      <c r="LYX178" s="25"/>
      <c r="LYY178" s="26"/>
      <c r="LYZ178" s="25"/>
      <c r="LZA178" s="26"/>
      <c r="LZB178" s="25"/>
      <c r="LZC178" s="26"/>
      <c r="LZD178" s="25"/>
      <c r="LZE178" s="26"/>
      <c r="LZF178" s="25"/>
      <c r="LZG178" s="26"/>
      <c r="LZH178" s="25"/>
      <c r="LZI178" s="26"/>
      <c r="LZJ178" s="25"/>
      <c r="LZK178" s="26"/>
      <c r="LZL178" s="25"/>
      <c r="LZM178" s="26"/>
      <c r="LZN178" s="25"/>
      <c r="LZO178" s="26"/>
      <c r="LZP178" s="25"/>
      <c r="LZQ178" s="26"/>
      <c r="LZR178" s="25"/>
      <c r="LZS178" s="26"/>
      <c r="LZT178" s="25"/>
      <c r="LZU178" s="26"/>
      <c r="LZV178" s="25"/>
      <c r="LZW178" s="26"/>
      <c r="LZX178" s="25"/>
      <c r="LZY178" s="26"/>
      <c r="LZZ178" s="25"/>
      <c r="MAA178" s="26"/>
      <c r="MAB178" s="25"/>
      <c r="MAC178" s="26"/>
      <c r="MAD178" s="25"/>
      <c r="MAE178" s="26"/>
      <c r="MAF178" s="25"/>
      <c r="MAG178" s="26"/>
      <c r="MAH178" s="25"/>
      <c r="MAI178" s="26"/>
      <c r="MAJ178" s="25"/>
      <c r="MAK178" s="26"/>
      <c r="MAL178" s="25"/>
      <c r="MAM178" s="26"/>
      <c r="MAN178" s="25"/>
      <c r="MAO178" s="26"/>
      <c r="MAP178" s="25"/>
      <c r="MAQ178" s="26"/>
      <c r="MAR178" s="25"/>
      <c r="MAS178" s="26"/>
      <c r="MAT178" s="25"/>
      <c r="MAU178" s="26"/>
      <c r="MAV178" s="25"/>
      <c r="MAW178" s="26"/>
      <c r="MAX178" s="25"/>
      <c r="MAY178" s="26"/>
      <c r="MAZ178" s="25"/>
      <c r="MBA178" s="26"/>
      <c r="MBB178" s="25"/>
      <c r="MBC178" s="26"/>
      <c r="MBD178" s="25"/>
      <c r="MBE178" s="26"/>
      <c r="MBF178" s="25"/>
      <c r="MBG178" s="26"/>
      <c r="MBH178" s="25"/>
      <c r="MBI178" s="26"/>
      <c r="MBJ178" s="25"/>
      <c r="MBK178" s="26"/>
      <c r="MBL178" s="25"/>
      <c r="MBM178" s="26"/>
      <c r="MBN178" s="25"/>
      <c r="MBO178" s="26"/>
      <c r="MBP178" s="25"/>
      <c r="MBQ178" s="26"/>
      <c r="MBR178" s="25"/>
      <c r="MBS178" s="26"/>
      <c r="MBT178" s="25"/>
      <c r="MBU178" s="26"/>
      <c r="MBV178" s="25"/>
      <c r="MBW178" s="26"/>
      <c r="MBX178" s="25"/>
      <c r="MBY178" s="26"/>
      <c r="MBZ178" s="25"/>
      <c r="MCA178" s="26"/>
      <c r="MCB178" s="25"/>
      <c r="MCC178" s="26"/>
      <c r="MCD178" s="25"/>
      <c r="MCE178" s="26"/>
      <c r="MCF178" s="25"/>
      <c r="MCG178" s="26"/>
      <c r="MCH178" s="25"/>
      <c r="MCI178" s="26"/>
      <c r="MCJ178" s="25"/>
      <c r="MCK178" s="26"/>
      <c r="MCL178" s="25"/>
      <c r="MCM178" s="26"/>
      <c r="MCN178" s="25"/>
      <c r="MCO178" s="26"/>
      <c r="MCP178" s="25"/>
      <c r="MCQ178" s="26"/>
      <c r="MCR178" s="25"/>
      <c r="MCS178" s="26"/>
      <c r="MCT178" s="25"/>
      <c r="MCU178" s="26"/>
      <c r="MCV178" s="25"/>
      <c r="MCW178" s="26"/>
      <c r="MCX178" s="25"/>
      <c r="MCY178" s="26"/>
      <c r="MCZ178" s="25"/>
      <c r="MDA178" s="26"/>
      <c r="MDB178" s="25"/>
      <c r="MDC178" s="26"/>
      <c r="MDD178" s="25"/>
      <c r="MDE178" s="26"/>
      <c r="MDF178" s="25"/>
      <c r="MDG178" s="26"/>
      <c r="MDH178" s="25"/>
      <c r="MDI178" s="26"/>
      <c r="MDJ178" s="25"/>
      <c r="MDK178" s="26"/>
      <c r="MDL178" s="25"/>
      <c r="MDM178" s="26"/>
      <c r="MDN178" s="25"/>
      <c r="MDO178" s="26"/>
      <c r="MDP178" s="25"/>
      <c r="MDQ178" s="26"/>
      <c r="MDR178" s="25"/>
      <c r="MDS178" s="26"/>
      <c r="MDT178" s="25"/>
      <c r="MDU178" s="26"/>
      <c r="MDV178" s="25"/>
      <c r="MDW178" s="26"/>
      <c r="MDX178" s="25"/>
      <c r="MDY178" s="26"/>
      <c r="MDZ178" s="25"/>
      <c r="MEA178" s="26"/>
      <c r="MEB178" s="25"/>
      <c r="MEC178" s="26"/>
      <c r="MED178" s="25"/>
      <c r="MEE178" s="26"/>
      <c r="MEF178" s="25"/>
      <c r="MEG178" s="26"/>
      <c r="MEH178" s="25"/>
      <c r="MEI178" s="26"/>
      <c r="MEJ178" s="25"/>
      <c r="MEK178" s="26"/>
      <c r="MEL178" s="25"/>
      <c r="MEM178" s="26"/>
      <c r="MEN178" s="25"/>
      <c r="MEO178" s="26"/>
      <c r="MEP178" s="25"/>
      <c r="MEQ178" s="26"/>
      <c r="MER178" s="25"/>
      <c r="MES178" s="26"/>
      <c r="MET178" s="25"/>
      <c r="MEU178" s="26"/>
      <c r="MEV178" s="25"/>
      <c r="MEW178" s="26"/>
      <c r="MEX178" s="25"/>
      <c r="MEY178" s="26"/>
      <c r="MEZ178" s="25"/>
      <c r="MFA178" s="26"/>
      <c r="MFB178" s="25"/>
      <c r="MFC178" s="26"/>
      <c r="MFD178" s="25"/>
      <c r="MFE178" s="26"/>
      <c r="MFF178" s="25"/>
      <c r="MFG178" s="26"/>
      <c r="MFH178" s="25"/>
      <c r="MFI178" s="26"/>
      <c r="MFJ178" s="25"/>
      <c r="MFK178" s="26"/>
      <c r="MFL178" s="25"/>
      <c r="MFM178" s="26"/>
      <c r="MFN178" s="25"/>
      <c r="MFO178" s="26"/>
      <c r="MFP178" s="25"/>
      <c r="MFQ178" s="26"/>
      <c r="MFR178" s="25"/>
      <c r="MFS178" s="26"/>
      <c r="MFT178" s="25"/>
      <c r="MFU178" s="26"/>
      <c r="MFV178" s="25"/>
      <c r="MFW178" s="26"/>
      <c r="MFX178" s="25"/>
      <c r="MFY178" s="26"/>
      <c r="MFZ178" s="25"/>
      <c r="MGA178" s="26"/>
      <c r="MGB178" s="25"/>
      <c r="MGC178" s="26"/>
      <c r="MGD178" s="25"/>
      <c r="MGE178" s="26"/>
      <c r="MGF178" s="25"/>
      <c r="MGG178" s="26"/>
      <c r="MGH178" s="25"/>
      <c r="MGI178" s="26"/>
      <c r="MGJ178" s="25"/>
      <c r="MGK178" s="26"/>
      <c r="MGL178" s="25"/>
      <c r="MGM178" s="26"/>
      <c r="MGN178" s="25"/>
      <c r="MGO178" s="26"/>
      <c r="MGP178" s="25"/>
      <c r="MGQ178" s="26"/>
      <c r="MGR178" s="25"/>
      <c r="MGS178" s="26"/>
      <c r="MGT178" s="25"/>
      <c r="MGU178" s="26"/>
      <c r="MGV178" s="25"/>
      <c r="MGW178" s="26"/>
      <c r="MGX178" s="25"/>
      <c r="MGY178" s="26"/>
      <c r="MGZ178" s="25"/>
      <c r="MHA178" s="26"/>
      <c r="MHB178" s="25"/>
      <c r="MHC178" s="26"/>
      <c r="MHD178" s="25"/>
      <c r="MHE178" s="26"/>
      <c r="MHF178" s="25"/>
      <c r="MHG178" s="26"/>
      <c r="MHH178" s="25"/>
      <c r="MHI178" s="26"/>
      <c r="MHJ178" s="25"/>
      <c r="MHK178" s="26"/>
      <c r="MHL178" s="25"/>
      <c r="MHM178" s="26"/>
      <c r="MHN178" s="25"/>
      <c r="MHO178" s="26"/>
      <c r="MHP178" s="25"/>
      <c r="MHQ178" s="26"/>
      <c r="MHR178" s="25"/>
      <c r="MHS178" s="26"/>
      <c r="MHT178" s="25"/>
      <c r="MHU178" s="26"/>
      <c r="MHV178" s="25"/>
      <c r="MHW178" s="26"/>
      <c r="MHX178" s="25"/>
      <c r="MHY178" s="26"/>
      <c r="MHZ178" s="25"/>
      <c r="MIA178" s="26"/>
      <c r="MIB178" s="25"/>
      <c r="MIC178" s="26"/>
      <c r="MID178" s="25"/>
      <c r="MIE178" s="26"/>
      <c r="MIF178" s="25"/>
      <c r="MIG178" s="26"/>
      <c r="MIH178" s="25"/>
      <c r="MII178" s="26"/>
      <c r="MIJ178" s="25"/>
      <c r="MIK178" s="26"/>
      <c r="MIL178" s="25"/>
      <c r="MIM178" s="26"/>
      <c r="MIN178" s="25"/>
      <c r="MIO178" s="26"/>
      <c r="MIP178" s="25"/>
      <c r="MIQ178" s="26"/>
      <c r="MIR178" s="25"/>
      <c r="MIS178" s="26"/>
      <c r="MIT178" s="25"/>
      <c r="MIU178" s="26"/>
      <c r="MIV178" s="25"/>
      <c r="MIW178" s="26"/>
      <c r="MIX178" s="25"/>
      <c r="MIY178" s="26"/>
      <c r="MIZ178" s="25"/>
      <c r="MJA178" s="26"/>
      <c r="MJB178" s="25"/>
      <c r="MJC178" s="26"/>
      <c r="MJD178" s="25"/>
      <c r="MJE178" s="26"/>
      <c r="MJF178" s="25"/>
      <c r="MJG178" s="26"/>
      <c r="MJH178" s="25"/>
      <c r="MJI178" s="26"/>
      <c r="MJJ178" s="25"/>
      <c r="MJK178" s="26"/>
      <c r="MJL178" s="25"/>
      <c r="MJM178" s="26"/>
      <c r="MJN178" s="25"/>
      <c r="MJO178" s="26"/>
      <c r="MJP178" s="25"/>
      <c r="MJQ178" s="26"/>
      <c r="MJR178" s="25"/>
      <c r="MJS178" s="26"/>
      <c r="MJT178" s="25"/>
      <c r="MJU178" s="26"/>
      <c r="MJV178" s="25"/>
      <c r="MJW178" s="26"/>
      <c r="MJX178" s="25"/>
      <c r="MJY178" s="26"/>
      <c r="MJZ178" s="25"/>
      <c r="MKA178" s="26"/>
      <c r="MKB178" s="25"/>
      <c r="MKC178" s="26"/>
      <c r="MKD178" s="25"/>
      <c r="MKE178" s="26"/>
      <c r="MKF178" s="25"/>
      <c r="MKG178" s="26"/>
      <c r="MKH178" s="25"/>
      <c r="MKI178" s="26"/>
      <c r="MKJ178" s="25"/>
      <c r="MKK178" s="26"/>
      <c r="MKL178" s="25"/>
      <c r="MKM178" s="26"/>
      <c r="MKN178" s="25"/>
      <c r="MKO178" s="26"/>
      <c r="MKP178" s="25"/>
      <c r="MKQ178" s="26"/>
      <c r="MKR178" s="25"/>
      <c r="MKS178" s="26"/>
      <c r="MKT178" s="25"/>
      <c r="MKU178" s="26"/>
      <c r="MKV178" s="25"/>
      <c r="MKW178" s="26"/>
      <c r="MKX178" s="25"/>
      <c r="MKY178" s="26"/>
      <c r="MKZ178" s="25"/>
      <c r="MLA178" s="26"/>
      <c r="MLB178" s="25"/>
      <c r="MLC178" s="26"/>
      <c r="MLD178" s="25"/>
      <c r="MLE178" s="26"/>
      <c r="MLF178" s="25"/>
      <c r="MLG178" s="26"/>
      <c r="MLH178" s="25"/>
      <c r="MLI178" s="26"/>
      <c r="MLJ178" s="25"/>
      <c r="MLK178" s="26"/>
      <c r="MLL178" s="25"/>
      <c r="MLM178" s="26"/>
      <c r="MLN178" s="25"/>
      <c r="MLO178" s="26"/>
      <c r="MLP178" s="25"/>
      <c r="MLQ178" s="26"/>
      <c r="MLR178" s="25"/>
      <c r="MLS178" s="26"/>
      <c r="MLT178" s="25"/>
      <c r="MLU178" s="26"/>
      <c r="MLV178" s="25"/>
      <c r="MLW178" s="26"/>
      <c r="MLX178" s="25"/>
      <c r="MLY178" s="26"/>
      <c r="MLZ178" s="25"/>
      <c r="MMA178" s="26"/>
      <c r="MMB178" s="25"/>
      <c r="MMC178" s="26"/>
      <c r="MMD178" s="25"/>
      <c r="MME178" s="26"/>
      <c r="MMF178" s="25"/>
      <c r="MMG178" s="26"/>
      <c r="MMH178" s="25"/>
      <c r="MMI178" s="26"/>
      <c r="MMJ178" s="25"/>
      <c r="MMK178" s="26"/>
      <c r="MML178" s="25"/>
      <c r="MMM178" s="26"/>
      <c r="MMN178" s="25"/>
      <c r="MMO178" s="26"/>
      <c r="MMP178" s="25"/>
      <c r="MMQ178" s="26"/>
      <c r="MMR178" s="25"/>
      <c r="MMS178" s="26"/>
      <c r="MMT178" s="25"/>
      <c r="MMU178" s="26"/>
      <c r="MMV178" s="25"/>
      <c r="MMW178" s="26"/>
      <c r="MMX178" s="25"/>
      <c r="MMY178" s="26"/>
      <c r="MMZ178" s="25"/>
      <c r="MNA178" s="26"/>
      <c r="MNB178" s="25"/>
      <c r="MNC178" s="26"/>
      <c r="MND178" s="25"/>
      <c r="MNE178" s="26"/>
      <c r="MNF178" s="25"/>
      <c r="MNG178" s="26"/>
      <c r="MNH178" s="25"/>
      <c r="MNI178" s="26"/>
      <c r="MNJ178" s="25"/>
      <c r="MNK178" s="26"/>
      <c r="MNL178" s="25"/>
      <c r="MNM178" s="26"/>
      <c r="MNN178" s="25"/>
      <c r="MNO178" s="26"/>
      <c r="MNP178" s="25"/>
      <c r="MNQ178" s="26"/>
      <c r="MNR178" s="25"/>
      <c r="MNS178" s="26"/>
      <c r="MNT178" s="25"/>
      <c r="MNU178" s="26"/>
      <c r="MNV178" s="25"/>
      <c r="MNW178" s="26"/>
      <c r="MNX178" s="25"/>
      <c r="MNY178" s="26"/>
      <c r="MNZ178" s="25"/>
      <c r="MOA178" s="26"/>
      <c r="MOB178" s="25"/>
      <c r="MOC178" s="26"/>
      <c r="MOD178" s="25"/>
      <c r="MOE178" s="26"/>
      <c r="MOF178" s="25"/>
      <c r="MOG178" s="26"/>
      <c r="MOH178" s="25"/>
      <c r="MOI178" s="26"/>
      <c r="MOJ178" s="25"/>
      <c r="MOK178" s="26"/>
      <c r="MOL178" s="25"/>
      <c r="MOM178" s="26"/>
      <c r="MON178" s="25"/>
      <c r="MOO178" s="26"/>
      <c r="MOP178" s="25"/>
      <c r="MOQ178" s="26"/>
      <c r="MOR178" s="25"/>
      <c r="MOS178" s="26"/>
      <c r="MOT178" s="25"/>
      <c r="MOU178" s="26"/>
      <c r="MOV178" s="25"/>
      <c r="MOW178" s="26"/>
      <c r="MOX178" s="25"/>
      <c r="MOY178" s="26"/>
      <c r="MOZ178" s="25"/>
      <c r="MPA178" s="26"/>
      <c r="MPB178" s="25"/>
      <c r="MPC178" s="26"/>
      <c r="MPD178" s="25"/>
      <c r="MPE178" s="26"/>
      <c r="MPF178" s="25"/>
      <c r="MPG178" s="26"/>
      <c r="MPH178" s="25"/>
      <c r="MPI178" s="26"/>
      <c r="MPJ178" s="25"/>
      <c r="MPK178" s="26"/>
      <c r="MPL178" s="25"/>
      <c r="MPM178" s="26"/>
      <c r="MPN178" s="25"/>
      <c r="MPO178" s="26"/>
      <c r="MPP178" s="25"/>
      <c r="MPQ178" s="26"/>
      <c r="MPR178" s="25"/>
      <c r="MPS178" s="26"/>
      <c r="MPT178" s="25"/>
      <c r="MPU178" s="26"/>
      <c r="MPV178" s="25"/>
      <c r="MPW178" s="26"/>
      <c r="MPX178" s="25"/>
      <c r="MPY178" s="26"/>
      <c r="MPZ178" s="25"/>
      <c r="MQA178" s="26"/>
      <c r="MQB178" s="25"/>
      <c r="MQC178" s="26"/>
      <c r="MQD178" s="25"/>
      <c r="MQE178" s="26"/>
      <c r="MQF178" s="25"/>
      <c r="MQG178" s="26"/>
      <c r="MQH178" s="25"/>
      <c r="MQI178" s="26"/>
      <c r="MQJ178" s="25"/>
      <c r="MQK178" s="26"/>
      <c r="MQL178" s="25"/>
      <c r="MQM178" s="26"/>
      <c r="MQN178" s="25"/>
      <c r="MQO178" s="26"/>
      <c r="MQP178" s="25"/>
      <c r="MQQ178" s="26"/>
      <c r="MQR178" s="25"/>
      <c r="MQS178" s="26"/>
      <c r="MQT178" s="25"/>
      <c r="MQU178" s="26"/>
      <c r="MQV178" s="25"/>
      <c r="MQW178" s="26"/>
      <c r="MQX178" s="25"/>
      <c r="MQY178" s="26"/>
      <c r="MQZ178" s="25"/>
      <c r="MRA178" s="26"/>
      <c r="MRB178" s="25"/>
      <c r="MRC178" s="26"/>
      <c r="MRD178" s="25"/>
      <c r="MRE178" s="26"/>
      <c r="MRF178" s="25"/>
      <c r="MRG178" s="26"/>
      <c r="MRH178" s="25"/>
      <c r="MRI178" s="26"/>
      <c r="MRJ178" s="25"/>
      <c r="MRK178" s="26"/>
      <c r="MRL178" s="25"/>
      <c r="MRM178" s="26"/>
      <c r="MRN178" s="25"/>
      <c r="MRO178" s="26"/>
      <c r="MRP178" s="25"/>
      <c r="MRQ178" s="26"/>
      <c r="MRR178" s="25"/>
      <c r="MRS178" s="26"/>
      <c r="MRT178" s="25"/>
      <c r="MRU178" s="26"/>
      <c r="MRV178" s="25"/>
      <c r="MRW178" s="26"/>
      <c r="MRX178" s="25"/>
      <c r="MRY178" s="26"/>
      <c r="MRZ178" s="25"/>
      <c r="MSA178" s="26"/>
      <c r="MSB178" s="25"/>
      <c r="MSC178" s="26"/>
      <c r="MSD178" s="25"/>
      <c r="MSE178" s="26"/>
      <c r="MSF178" s="25"/>
      <c r="MSG178" s="26"/>
      <c r="MSH178" s="25"/>
      <c r="MSI178" s="26"/>
      <c r="MSJ178" s="25"/>
      <c r="MSK178" s="26"/>
      <c r="MSL178" s="25"/>
      <c r="MSM178" s="26"/>
      <c r="MSN178" s="25"/>
      <c r="MSO178" s="26"/>
      <c r="MSP178" s="25"/>
      <c r="MSQ178" s="26"/>
      <c r="MSR178" s="25"/>
      <c r="MSS178" s="26"/>
      <c r="MST178" s="25"/>
      <c r="MSU178" s="26"/>
      <c r="MSV178" s="25"/>
      <c r="MSW178" s="26"/>
      <c r="MSX178" s="25"/>
      <c r="MSY178" s="26"/>
      <c r="MSZ178" s="25"/>
      <c r="MTA178" s="26"/>
      <c r="MTB178" s="25"/>
      <c r="MTC178" s="26"/>
      <c r="MTD178" s="25"/>
      <c r="MTE178" s="26"/>
      <c r="MTF178" s="25"/>
      <c r="MTG178" s="26"/>
      <c r="MTH178" s="25"/>
      <c r="MTI178" s="26"/>
      <c r="MTJ178" s="25"/>
      <c r="MTK178" s="26"/>
      <c r="MTL178" s="25"/>
      <c r="MTM178" s="26"/>
      <c r="MTN178" s="25"/>
      <c r="MTO178" s="26"/>
      <c r="MTP178" s="25"/>
      <c r="MTQ178" s="26"/>
      <c r="MTR178" s="25"/>
      <c r="MTS178" s="26"/>
      <c r="MTT178" s="25"/>
      <c r="MTU178" s="26"/>
      <c r="MTV178" s="25"/>
      <c r="MTW178" s="26"/>
      <c r="MTX178" s="25"/>
      <c r="MTY178" s="26"/>
      <c r="MTZ178" s="25"/>
      <c r="MUA178" s="26"/>
      <c r="MUB178" s="25"/>
      <c r="MUC178" s="26"/>
      <c r="MUD178" s="25"/>
      <c r="MUE178" s="26"/>
      <c r="MUF178" s="25"/>
      <c r="MUG178" s="26"/>
      <c r="MUH178" s="25"/>
      <c r="MUI178" s="26"/>
      <c r="MUJ178" s="25"/>
      <c r="MUK178" s="26"/>
      <c r="MUL178" s="25"/>
      <c r="MUM178" s="26"/>
      <c r="MUN178" s="25"/>
      <c r="MUO178" s="26"/>
      <c r="MUP178" s="25"/>
      <c r="MUQ178" s="26"/>
      <c r="MUR178" s="25"/>
      <c r="MUS178" s="26"/>
      <c r="MUT178" s="25"/>
      <c r="MUU178" s="26"/>
      <c r="MUV178" s="25"/>
      <c r="MUW178" s="26"/>
      <c r="MUX178" s="25"/>
      <c r="MUY178" s="26"/>
      <c r="MUZ178" s="25"/>
      <c r="MVA178" s="26"/>
      <c r="MVB178" s="25"/>
      <c r="MVC178" s="26"/>
      <c r="MVD178" s="25"/>
      <c r="MVE178" s="26"/>
      <c r="MVF178" s="25"/>
      <c r="MVG178" s="26"/>
      <c r="MVH178" s="25"/>
      <c r="MVI178" s="26"/>
      <c r="MVJ178" s="25"/>
      <c r="MVK178" s="26"/>
      <c r="MVL178" s="25"/>
      <c r="MVM178" s="26"/>
      <c r="MVN178" s="25"/>
      <c r="MVO178" s="26"/>
      <c r="MVP178" s="25"/>
      <c r="MVQ178" s="26"/>
      <c r="MVR178" s="25"/>
      <c r="MVS178" s="26"/>
      <c r="MVT178" s="25"/>
      <c r="MVU178" s="26"/>
      <c r="MVV178" s="25"/>
      <c r="MVW178" s="26"/>
      <c r="MVX178" s="25"/>
      <c r="MVY178" s="26"/>
      <c r="MVZ178" s="25"/>
      <c r="MWA178" s="26"/>
      <c r="MWB178" s="25"/>
      <c r="MWC178" s="26"/>
      <c r="MWD178" s="25"/>
      <c r="MWE178" s="26"/>
      <c r="MWF178" s="25"/>
      <c r="MWG178" s="26"/>
      <c r="MWH178" s="25"/>
      <c r="MWI178" s="26"/>
      <c r="MWJ178" s="25"/>
      <c r="MWK178" s="26"/>
      <c r="MWL178" s="25"/>
      <c r="MWM178" s="26"/>
      <c r="MWN178" s="25"/>
      <c r="MWO178" s="26"/>
      <c r="MWP178" s="25"/>
      <c r="MWQ178" s="26"/>
      <c r="MWR178" s="25"/>
      <c r="MWS178" s="26"/>
      <c r="MWT178" s="25"/>
      <c r="MWU178" s="26"/>
      <c r="MWV178" s="25"/>
      <c r="MWW178" s="26"/>
      <c r="MWX178" s="25"/>
      <c r="MWY178" s="26"/>
      <c r="MWZ178" s="25"/>
      <c r="MXA178" s="26"/>
      <c r="MXB178" s="25"/>
      <c r="MXC178" s="26"/>
      <c r="MXD178" s="25"/>
      <c r="MXE178" s="26"/>
      <c r="MXF178" s="25"/>
      <c r="MXG178" s="26"/>
      <c r="MXH178" s="25"/>
      <c r="MXI178" s="26"/>
      <c r="MXJ178" s="25"/>
      <c r="MXK178" s="26"/>
      <c r="MXL178" s="25"/>
      <c r="MXM178" s="26"/>
      <c r="MXN178" s="25"/>
      <c r="MXO178" s="26"/>
      <c r="MXP178" s="25"/>
      <c r="MXQ178" s="26"/>
      <c r="MXR178" s="25"/>
      <c r="MXS178" s="26"/>
      <c r="MXT178" s="25"/>
      <c r="MXU178" s="26"/>
      <c r="MXV178" s="25"/>
      <c r="MXW178" s="26"/>
      <c r="MXX178" s="25"/>
      <c r="MXY178" s="26"/>
      <c r="MXZ178" s="25"/>
      <c r="MYA178" s="26"/>
      <c r="MYB178" s="25"/>
      <c r="MYC178" s="26"/>
      <c r="MYD178" s="25"/>
      <c r="MYE178" s="26"/>
      <c r="MYF178" s="25"/>
      <c r="MYG178" s="26"/>
      <c r="MYH178" s="25"/>
      <c r="MYI178" s="26"/>
      <c r="MYJ178" s="25"/>
      <c r="MYK178" s="26"/>
      <c r="MYL178" s="25"/>
      <c r="MYM178" s="26"/>
      <c r="MYN178" s="25"/>
      <c r="MYO178" s="26"/>
      <c r="MYP178" s="25"/>
      <c r="MYQ178" s="26"/>
      <c r="MYR178" s="25"/>
      <c r="MYS178" s="26"/>
      <c r="MYT178" s="25"/>
      <c r="MYU178" s="26"/>
      <c r="MYV178" s="25"/>
      <c r="MYW178" s="26"/>
      <c r="MYX178" s="25"/>
      <c r="MYY178" s="26"/>
      <c r="MYZ178" s="25"/>
      <c r="MZA178" s="26"/>
      <c r="MZB178" s="25"/>
      <c r="MZC178" s="26"/>
      <c r="MZD178" s="25"/>
      <c r="MZE178" s="26"/>
      <c r="MZF178" s="25"/>
      <c r="MZG178" s="26"/>
      <c r="MZH178" s="25"/>
      <c r="MZI178" s="26"/>
      <c r="MZJ178" s="25"/>
      <c r="MZK178" s="26"/>
      <c r="MZL178" s="25"/>
      <c r="MZM178" s="26"/>
      <c r="MZN178" s="25"/>
      <c r="MZO178" s="26"/>
      <c r="MZP178" s="25"/>
      <c r="MZQ178" s="26"/>
      <c r="MZR178" s="25"/>
      <c r="MZS178" s="26"/>
      <c r="MZT178" s="25"/>
      <c r="MZU178" s="26"/>
      <c r="MZV178" s="25"/>
      <c r="MZW178" s="26"/>
      <c r="MZX178" s="25"/>
      <c r="MZY178" s="26"/>
      <c r="MZZ178" s="25"/>
      <c r="NAA178" s="26"/>
      <c r="NAB178" s="25"/>
      <c r="NAC178" s="26"/>
      <c r="NAD178" s="25"/>
      <c r="NAE178" s="26"/>
      <c r="NAF178" s="25"/>
      <c r="NAG178" s="26"/>
      <c r="NAH178" s="25"/>
      <c r="NAI178" s="26"/>
      <c r="NAJ178" s="25"/>
      <c r="NAK178" s="26"/>
      <c r="NAL178" s="25"/>
      <c r="NAM178" s="26"/>
      <c r="NAN178" s="25"/>
      <c r="NAO178" s="26"/>
      <c r="NAP178" s="25"/>
      <c r="NAQ178" s="26"/>
      <c r="NAR178" s="25"/>
      <c r="NAS178" s="26"/>
      <c r="NAT178" s="25"/>
      <c r="NAU178" s="26"/>
      <c r="NAV178" s="25"/>
      <c r="NAW178" s="26"/>
      <c r="NAX178" s="25"/>
      <c r="NAY178" s="26"/>
      <c r="NAZ178" s="25"/>
      <c r="NBA178" s="26"/>
      <c r="NBB178" s="25"/>
      <c r="NBC178" s="26"/>
      <c r="NBD178" s="25"/>
      <c r="NBE178" s="26"/>
      <c r="NBF178" s="25"/>
      <c r="NBG178" s="26"/>
      <c r="NBH178" s="25"/>
      <c r="NBI178" s="26"/>
      <c r="NBJ178" s="25"/>
      <c r="NBK178" s="26"/>
      <c r="NBL178" s="25"/>
      <c r="NBM178" s="26"/>
      <c r="NBN178" s="25"/>
      <c r="NBO178" s="26"/>
      <c r="NBP178" s="25"/>
      <c r="NBQ178" s="26"/>
      <c r="NBR178" s="25"/>
      <c r="NBS178" s="26"/>
      <c r="NBT178" s="25"/>
      <c r="NBU178" s="26"/>
      <c r="NBV178" s="25"/>
      <c r="NBW178" s="26"/>
      <c r="NBX178" s="25"/>
      <c r="NBY178" s="26"/>
      <c r="NBZ178" s="25"/>
      <c r="NCA178" s="26"/>
      <c r="NCB178" s="25"/>
      <c r="NCC178" s="26"/>
      <c r="NCD178" s="25"/>
      <c r="NCE178" s="26"/>
      <c r="NCF178" s="25"/>
      <c r="NCG178" s="26"/>
      <c r="NCH178" s="25"/>
      <c r="NCI178" s="26"/>
      <c r="NCJ178" s="25"/>
      <c r="NCK178" s="26"/>
      <c r="NCL178" s="25"/>
      <c r="NCM178" s="26"/>
      <c r="NCN178" s="25"/>
      <c r="NCO178" s="26"/>
      <c r="NCP178" s="25"/>
      <c r="NCQ178" s="26"/>
      <c r="NCR178" s="25"/>
      <c r="NCS178" s="26"/>
      <c r="NCT178" s="25"/>
      <c r="NCU178" s="26"/>
      <c r="NCV178" s="25"/>
      <c r="NCW178" s="26"/>
      <c r="NCX178" s="25"/>
      <c r="NCY178" s="26"/>
      <c r="NCZ178" s="25"/>
      <c r="NDA178" s="26"/>
      <c r="NDB178" s="25"/>
      <c r="NDC178" s="26"/>
      <c r="NDD178" s="25"/>
      <c r="NDE178" s="26"/>
      <c r="NDF178" s="25"/>
      <c r="NDG178" s="26"/>
      <c r="NDH178" s="25"/>
      <c r="NDI178" s="26"/>
      <c r="NDJ178" s="25"/>
      <c r="NDK178" s="26"/>
      <c r="NDL178" s="25"/>
      <c r="NDM178" s="26"/>
      <c r="NDN178" s="25"/>
      <c r="NDO178" s="26"/>
      <c r="NDP178" s="25"/>
      <c r="NDQ178" s="26"/>
      <c r="NDR178" s="25"/>
      <c r="NDS178" s="26"/>
      <c r="NDT178" s="25"/>
      <c r="NDU178" s="26"/>
      <c r="NDV178" s="25"/>
      <c r="NDW178" s="26"/>
      <c r="NDX178" s="25"/>
      <c r="NDY178" s="26"/>
      <c r="NDZ178" s="25"/>
      <c r="NEA178" s="26"/>
      <c r="NEB178" s="25"/>
      <c r="NEC178" s="26"/>
      <c r="NED178" s="25"/>
      <c r="NEE178" s="26"/>
      <c r="NEF178" s="25"/>
      <c r="NEG178" s="26"/>
      <c r="NEH178" s="25"/>
      <c r="NEI178" s="26"/>
      <c r="NEJ178" s="25"/>
      <c r="NEK178" s="26"/>
      <c r="NEL178" s="25"/>
      <c r="NEM178" s="26"/>
      <c r="NEN178" s="25"/>
      <c r="NEO178" s="26"/>
      <c r="NEP178" s="25"/>
      <c r="NEQ178" s="26"/>
      <c r="NER178" s="25"/>
      <c r="NES178" s="26"/>
      <c r="NET178" s="25"/>
      <c r="NEU178" s="26"/>
      <c r="NEV178" s="25"/>
      <c r="NEW178" s="26"/>
      <c r="NEX178" s="25"/>
      <c r="NEY178" s="26"/>
      <c r="NEZ178" s="25"/>
      <c r="NFA178" s="26"/>
      <c r="NFB178" s="25"/>
      <c r="NFC178" s="26"/>
      <c r="NFD178" s="25"/>
      <c r="NFE178" s="26"/>
      <c r="NFF178" s="25"/>
      <c r="NFG178" s="26"/>
      <c r="NFH178" s="25"/>
      <c r="NFI178" s="26"/>
      <c r="NFJ178" s="25"/>
      <c r="NFK178" s="26"/>
      <c r="NFL178" s="25"/>
      <c r="NFM178" s="26"/>
      <c r="NFN178" s="25"/>
      <c r="NFO178" s="26"/>
      <c r="NFP178" s="25"/>
      <c r="NFQ178" s="26"/>
      <c r="NFR178" s="25"/>
      <c r="NFS178" s="26"/>
      <c r="NFT178" s="25"/>
      <c r="NFU178" s="26"/>
      <c r="NFV178" s="25"/>
      <c r="NFW178" s="26"/>
      <c r="NFX178" s="25"/>
      <c r="NFY178" s="26"/>
      <c r="NFZ178" s="25"/>
      <c r="NGA178" s="26"/>
      <c r="NGB178" s="25"/>
      <c r="NGC178" s="26"/>
      <c r="NGD178" s="25"/>
      <c r="NGE178" s="26"/>
      <c r="NGF178" s="25"/>
      <c r="NGG178" s="26"/>
      <c r="NGH178" s="25"/>
      <c r="NGI178" s="26"/>
      <c r="NGJ178" s="25"/>
      <c r="NGK178" s="26"/>
      <c r="NGL178" s="25"/>
      <c r="NGM178" s="26"/>
      <c r="NGN178" s="25"/>
      <c r="NGO178" s="26"/>
      <c r="NGP178" s="25"/>
      <c r="NGQ178" s="26"/>
      <c r="NGR178" s="25"/>
      <c r="NGS178" s="26"/>
      <c r="NGT178" s="25"/>
      <c r="NGU178" s="26"/>
      <c r="NGV178" s="25"/>
      <c r="NGW178" s="26"/>
      <c r="NGX178" s="25"/>
      <c r="NGY178" s="26"/>
      <c r="NGZ178" s="25"/>
      <c r="NHA178" s="26"/>
      <c r="NHB178" s="25"/>
      <c r="NHC178" s="26"/>
      <c r="NHD178" s="25"/>
      <c r="NHE178" s="26"/>
      <c r="NHF178" s="25"/>
      <c r="NHG178" s="26"/>
      <c r="NHH178" s="25"/>
      <c r="NHI178" s="26"/>
      <c r="NHJ178" s="25"/>
      <c r="NHK178" s="26"/>
      <c r="NHL178" s="25"/>
      <c r="NHM178" s="26"/>
      <c r="NHN178" s="25"/>
      <c r="NHO178" s="26"/>
      <c r="NHP178" s="25"/>
      <c r="NHQ178" s="26"/>
      <c r="NHR178" s="25"/>
      <c r="NHS178" s="26"/>
      <c r="NHT178" s="25"/>
      <c r="NHU178" s="26"/>
      <c r="NHV178" s="25"/>
      <c r="NHW178" s="26"/>
      <c r="NHX178" s="25"/>
      <c r="NHY178" s="26"/>
      <c r="NHZ178" s="25"/>
      <c r="NIA178" s="26"/>
      <c r="NIB178" s="25"/>
      <c r="NIC178" s="26"/>
      <c r="NID178" s="25"/>
      <c r="NIE178" s="26"/>
      <c r="NIF178" s="25"/>
      <c r="NIG178" s="26"/>
      <c r="NIH178" s="25"/>
      <c r="NII178" s="26"/>
      <c r="NIJ178" s="25"/>
      <c r="NIK178" s="26"/>
      <c r="NIL178" s="25"/>
      <c r="NIM178" s="26"/>
      <c r="NIN178" s="25"/>
      <c r="NIO178" s="26"/>
      <c r="NIP178" s="25"/>
      <c r="NIQ178" s="26"/>
      <c r="NIR178" s="25"/>
      <c r="NIS178" s="26"/>
      <c r="NIT178" s="25"/>
      <c r="NIU178" s="26"/>
      <c r="NIV178" s="25"/>
      <c r="NIW178" s="26"/>
      <c r="NIX178" s="25"/>
      <c r="NIY178" s="26"/>
      <c r="NIZ178" s="25"/>
      <c r="NJA178" s="26"/>
      <c r="NJB178" s="25"/>
      <c r="NJC178" s="26"/>
      <c r="NJD178" s="25"/>
      <c r="NJE178" s="26"/>
      <c r="NJF178" s="25"/>
      <c r="NJG178" s="26"/>
      <c r="NJH178" s="25"/>
      <c r="NJI178" s="26"/>
      <c r="NJJ178" s="25"/>
      <c r="NJK178" s="26"/>
      <c r="NJL178" s="25"/>
      <c r="NJM178" s="26"/>
      <c r="NJN178" s="25"/>
      <c r="NJO178" s="26"/>
      <c r="NJP178" s="25"/>
      <c r="NJQ178" s="26"/>
      <c r="NJR178" s="25"/>
      <c r="NJS178" s="26"/>
      <c r="NJT178" s="25"/>
      <c r="NJU178" s="26"/>
      <c r="NJV178" s="25"/>
      <c r="NJW178" s="26"/>
      <c r="NJX178" s="25"/>
      <c r="NJY178" s="26"/>
      <c r="NJZ178" s="25"/>
      <c r="NKA178" s="26"/>
      <c r="NKB178" s="25"/>
      <c r="NKC178" s="26"/>
      <c r="NKD178" s="25"/>
      <c r="NKE178" s="26"/>
      <c r="NKF178" s="25"/>
      <c r="NKG178" s="26"/>
      <c r="NKH178" s="25"/>
      <c r="NKI178" s="26"/>
      <c r="NKJ178" s="25"/>
      <c r="NKK178" s="26"/>
      <c r="NKL178" s="25"/>
      <c r="NKM178" s="26"/>
      <c r="NKN178" s="25"/>
      <c r="NKO178" s="26"/>
      <c r="NKP178" s="25"/>
      <c r="NKQ178" s="26"/>
      <c r="NKR178" s="25"/>
      <c r="NKS178" s="26"/>
      <c r="NKT178" s="25"/>
      <c r="NKU178" s="26"/>
      <c r="NKV178" s="25"/>
      <c r="NKW178" s="26"/>
      <c r="NKX178" s="25"/>
      <c r="NKY178" s="26"/>
      <c r="NKZ178" s="25"/>
      <c r="NLA178" s="26"/>
      <c r="NLB178" s="25"/>
      <c r="NLC178" s="26"/>
      <c r="NLD178" s="25"/>
      <c r="NLE178" s="26"/>
      <c r="NLF178" s="25"/>
      <c r="NLG178" s="26"/>
      <c r="NLH178" s="25"/>
      <c r="NLI178" s="26"/>
      <c r="NLJ178" s="25"/>
      <c r="NLK178" s="26"/>
      <c r="NLL178" s="25"/>
      <c r="NLM178" s="26"/>
      <c r="NLN178" s="25"/>
      <c r="NLO178" s="26"/>
      <c r="NLP178" s="25"/>
      <c r="NLQ178" s="26"/>
      <c r="NLR178" s="25"/>
      <c r="NLS178" s="26"/>
      <c r="NLT178" s="25"/>
      <c r="NLU178" s="26"/>
      <c r="NLV178" s="25"/>
      <c r="NLW178" s="26"/>
      <c r="NLX178" s="25"/>
      <c r="NLY178" s="26"/>
      <c r="NLZ178" s="25"/>
      <c r="NMA178" s="26"/>
      <c r="NMB178" s="25"/>
      <c r="NMC178" s="26"/>
      <c r="NMD178" s="25"/>
      <c r="NME178" s="26"/>
      <c r="NMF178" s="25"/>
      <c r="NMG178" s="26"/>
      <c r="NMH178" s="25"/>
      <c r="NMI178" s="26"/>
      <c r="NMJ178" s="25"/>
      <c r="NMK178" s="26"/>
      <c r="NML178" s="25"/>
      <c r="NMM178" s="26"/>
      <c r="NMN178" s="25"/>
      <c r="NMO178" s="26"/>
      <c r="NMP178" s="25"/>
      <c r="NMQ178" s="26"/>
      <c r="NMR178" s="25"/>
      <c r="NMS178" s="26"/>
      <c r="NMT178" s="25"/>
      <c r="NMU178" s="26"/>
      <c r="NMV178" s="25"/>
      <c r="NMW178" s="26"/>
      <c r="NMX178" s="25"/>
      <c r="NMY178" s="26"/>
      <c r="NMZ178" s="25"/>
      <c r="NNA178" s="26"/>
      <c r="NNB178" s="25"/>
      <c r="NNC178" s="26"/>
      <c r="NND178" s="25"/>
      <c r="NNE178" s="26"/>
      <c r="NNF178" s="25"/>
      <c r="NNG178" s="26"/>
      <c r="NNH178" s="25"/>
      <c r="NNI178" s="26"/>
      <c r="NNJ178" s="25"/>
      <c r="NNK178" s="26"/>
      <c r="NNL178" s="25"/>
      <c r="NNM178" s="26"/>
      <c r="NNN178" s="25"/>
      <c r="NNO178" s="26"/>
      <c r="NNP178" s="25"/>
      <c r="NNQ178" s="26"/>
      <c r="NNR178" s="25"/>
      <c r="NNS178" s="26"/>
      <c r="NNT178" s="25"/>
      <c r="NNU178" s="26"/>
      <c r="NNV178" s="25"/>
      <c r="NNW178" s="26"/>
      <c r="NNX178" s="25"/>
      <c r="NNY178" s="26"/>
      <c r="NNZ178" s="25"/>
      <c r="NOA178" s="26"/>
      <c r="NOB178" s="25"/>
      <c r="NOC178" s="26"/>
      <c r="NOD178" s="25"/>
      <c r="NOE178" s="26"/>
      <c r="NOF178" s="25"/>
      <c r="NOG178" s="26"/>
      <c r="NOH178" s="25"/>
      <c r="NOI178" s="26"/>
      <c r="NOJ178" s="25"/>
      <c r="NOK178" s="26"/>
      <c r="NOL178" s="25"/>
      <c r="NOM178" s="26"/>
      <c r="NON178" s="25"/>
      <c r="NOO178" s="26"/>
      <c r="NOP178" s="25"/>
      <c r="NOQ178" s="26"/>
      <c r="NOR178" s="25"/>
      <c r="NOS178" s="26"/>
      <c r="NOT178" s="25"/>
      <c r="NOU178" s="26"/>
      <c r="NOV178" s="25"/>
      <c r="NOW178" s="26"/>
      <c r="NOX178" s="25"/>
      <c r="NOY178" s="26"/>
      <c r="NOZ178" s="25"/>
      <c r="NPA178" s="26"/>
      <c r="NPB178" s="25"/>
      <c r="NPC178" s="26"/>
      <c r="NPD178" s="25"/>
      <c r="NPE178" s="26"/>
      <c r="NPF178" s="25"/>
      <c r="NPG178" s="26"/>
      <c r="NPH178" s="25"/>
      <c r="NPI178" s="26"/>
      <c r="NPJ178" s="25"/>
      <c r="NPK178" s="26"/>
      <c r="NPL178" s="25"/>
      <c r="NPM178" s="26"/>
      <c r="NPN178" s="25"/>
      <c r="NPO178" s="26"/>
      <c r="NPP178" s="25"/>
      <c r="NPQ178" s="26"/>
      <c r="NPR178" s="25"/>
      <c r="NPS178" s="26"/>
      <c r="NPT178" s="25"/>
      <c r="NPU178" s="26"/>
      <c r="NPV178" s="25"/>
      <c r="NPW178" s="26"/>
      <c r="NPX178" s="25"/>
      <c r="NPY178" s="26"/>
      <c r="NPZ178" s="25"/>
      <c r="NQA178" s="26"/>
      <c r="NQB178" s="25"/>
      <c r="NQC178" s="26"/>
      <c r="NQD178" s="25"/>
      <c r="NQE178" s="26"/>
      <c r="NQF178" s="25"/>
      <c r="NQG178" s="26"/>
      <c r="NQH178" s="25"/>
      <c r="NQI178" s="26"/>
      <c r="NQJ178" s="25"/>
      <c r="NQK178" s="26"/>
      <c r="NQL178" s="25"/>
      <c r="NQM178" s="26"/>
      <c r="NQN178" s="25"/>
      <c r="NQO178" s="26"/>
      <c r="NQP178" s="25"/>
      <c r="NQQ178" s="26"/>
      <c r="NQR178" s="25"/>
      <c r="NQS178" s="26"/>
      <c r="NQT178" s="25"/>
      <c r="NQU178" s="26"/>
      <c r="NQV178" s="25"/>
      <c r="NQW178" s="26"/>
      <c r="NQX178" s="25"/>
      <c r="NQY178" s="26"/>
      <c r="NQZ178" s="25"/>
      <c r="NRA178" s="26"/>
      <c r="NRB178" s="25"/>
      <c r="NRC178" s="26"/>
      <c r="NRD178" s="25"/>
      <c r="NRE178" s="26"/>
      <c r="NRF178" s="25"/>
      <c r="NRG178" s="26"/>
      <c r="NRH178" s="25"/>
      <c r="NRI178" s="26"/>
      <c r="NRJ178" s="25"/>
      <c r="NRK178" s="26"/>
      <c r="NRL178" s="25"/>
      <c r="NRM178" s="26"/>
      <c r="NRN178" s="25"/>
      <c r="NRO178" s="26"/>
      <c r="NRP178" s="25"/>
      <c r="NRQ178" s="26"/>
      <c r="NRR178" s="25"/>
      <c r="NRS178" s="26"/>
      <c r="NRT178" s="25"/>
      <c r="NRU178" s="26"/>
      <c r="NRV178" s="25"/>
      <c r="NRW178" s="26"/>
      <c r="NRX178" s="25"/>
      <c r="NRY178" s="26"/>
      <c r="NRZ178" s="25"/>
      <c r="NSA178" s="26"/>
      <c r="NSB178" s="25"/>
      <c r="NSC178" s="26"/>
      <c r="NSD178" s="25"/>
      <c r="NSE178" s="26"/>
      <c r="NSF178" s="25"/>
      <c r="NSG178" s="26"/>
      <c r="NSH178" s="25"/>
      <c r="NSI178" s="26"/>
      <c r="NSJ178" s="25"/>
      <c r="NSK178" s="26"/>
      <c r="NSL178" s="25"/>
      <c r="NSM178" s="26"/>
      <c r="NSN178" s="25"/>
      <c r="NSO178" s="26"/>
      <c r="NSP178" s="25"/>
      <c r="NSQ178" s="26"/>
      <c r="NSR178" s="25"/>
      <c r="NSS178" s="26"/>
      <c r="NST178" s="25"/>
      <c r="NSU178" s="26"/>
      <c r="NSV178" s="25"/>
      <c r="NSW178" s="26"/>
      <c r="NSX178" s="25"/>
      <c r="NSY178" s="26"/>
      <c r="NSZ178" s="25"/>
      <c r="NTA178" s="26"/>
      <c r="NTB178" s="25"/>
      <c r="NTC178" s="26"/>
      <c r="NTD178" s="25"/>
      <c r="NTE178" s="26"/>
      <c r="NTF178" s="25"/>
      <c r="NTG178" s="26"/>
      <c r="NTH178" s="25"/>
      <c r="NTI178" s="26"/>
      <c r="NTJ178" s="25"/>
      <c r="NTK178" s="26"/>
      <c r="NTL178" s="25"/>
      <c r="NTM178" s="26"/>
      <c r="NTN178" s="25"/>
      <c r="NTO178" s="26"/>
      <c r="NTP178" s="25"/>
      <c r="NTQ178" s="26"/>
      <c r="NTR178" s="25"/>
      <c r="NTS178" s="26"/>
      <c r="NTT178" s="25"/>
      <c r="NTU178" s="26"/>
      <c r="NTV178" s="25"/>
      <c r="NTW178" s="26"/>
      <c r="NTX178" s="25"/>
      <c r="NTY178" s="26"/>
      <c r="NTZ178" s="25"/>
      <c r="NUA178" s="26"/>
      <c r="NUB178" s="25"/>
      <c r="NUC178" s="26"/>
      <c r="NUD178" s="25"/>
      <c r="NUE178" s="26"/>
      <c r="NUF178" s="25"/>
      <c r="NUG178" s="26"/>
      <c r="NUH178" s="25"/>
      <c r="NUI178" s="26"/>
      <c r="NUJ178" s="25"/>
      <c r="NUK178" s="26"/>
      <c r="NUL178" s="25"/>
      <c r="NUM178" s="26"/>
      <c r="NUN178" s="25"/>
      <c r="NUO178" s="26"/>
      <c r="NUP178" s="25"/>
      <c r="NUQ178" s="26"/>
      <c r="NUR178" s="25"/>
      <c r="NUS178" s="26"/>
      <c r="NUT178" s="25"/>
      <c r="NUU178" s="26"/>
      <c r="NUV178" s="25"/>
      <c r="NUW178" s="26"/>
      <c r="NUX178" s="25"/>
      <c r="NUY178" s="26"/>
      <c r="NUZ178" s="25"/>
      <c r="NVA178" s="26"/>
      <c r="NVB178" s="25"/>
      <c r="NVC178" s="26"/>
      <c r="NVD178" s="25"/>
      <c r="NVE178" s="26"/>
      <c r="NVF178" s="25"/>
      <c r="NVG178" s="26"/>
      <c r="NVH178" s="25"/>
      <c r="NVI178" s="26"/>
      <c r="NVJ178" s="25"/>
      <c r="NVK178" s="26"/>
      <c r="NVL178" s="25"/>
      <c r="NVM178" s="26"/>
      <c r="NVN178" s="25"/>
      <c r="NVO178" s="26"/>
      <c r="NVP178" s="25"/>
      <c r="NVQ178" s="26"/>
      <c r="NVR178" s="25"/>
      <c r="NVS178" s="26"/>
      <c r="NVT178" s="25"/>
      <c r="NVU178" s="26"/>
      <c r="NVV178" s="25"/>
      <c r="NVW178" s="26"/>
      <c r="NVX178" s="25"/>
      <c r="NVY178" s="26"/>
      <c r="NVZ178" s="25"/>
      <c r="NWA178" s="26"/>
      <c r="NWB178" s="25"/>
      <c r="NWC178" s="26"/>
      <c r="NWD178" s="25"/>
      <c r="NWE178" s="26"/>
      <c r="NWF178" s="25"/>
      <c r="NWG178" s="26"/>
      <c r="NWH178" s="25"/>
      <c r="NWI178" s="26"/>
      <c r="NWJ178" s="25"/>
      <c r="NWK178" s="26"/>
      <c r="NWL178" s="25"/>
      <c r="NWM178" s="26"/>
      <c r="NWN178" s="25"/>
      <c r="NWO178" s="26"/>
      <c r="NWP178" s="25"/>
      <c r="NWQ178" s="26"/>
      <c r="NWR178" s="25"/>
      <c r="NWS178" s="26"/>
      <c r="NWT178" s="25"/>
      <c r="NWU178" s="26"/>
      <c r="NWV178" s="25"/>
      <c r="NWW178" s="26"/>
      <c r="NWX178" s="25"/>
      <c r="NWY178" s="26"/>
      <c r="NWZ178" s="25"/>
      <c r="NXA178" s="26"/>
      <c r="NXB178" s="25"/>
      <c r="NXC178" s="26"/>
      <c r="NXD178" s="25"/>
      <c r="NXE178" s="26"/>
      <c r="NXF178" s="25"/>
      <c r="NXG178" s="26"/>
      <c r="NXH178" s="25"/>
      <c r="NXI178" s="26"/>
      <c r="NXJ178" s="25"/>
      <c r="NXK178" s="26"/>
      <c r="NXL178" s="25"/>
      <c r="NXM178" s="26"/>
      <c r="NXN178" s="25"/>
      <c r="NXO178" s="26"/>
      <c r="NXP178" s="25"/>
      <c r="NXQ178" s="26"/>
      <c r="NXR178" s="25"/>
      <c r="NXS178" s="26"/>
      <c r="NXT178" s="25"/>
      <c r="NXU178" s="26"/>
      <c r="NXV178" s="25"/>
      <c r="NXW178" s="26"/>
      <c r="NXX178" s="25"/>
      <c r="NXY178" s="26"/>
      <c r="NXZ178" s="25"/>
      <c r="NYA178" s="26"/>
      <c r="NYB178" s="25"/>
      <c r="NYC178" s="26"/>
      <c r="NYD178" s="25"/>
      <c r="NYE178" s="26"/>
      <c r="NYF178" s="25"/>
      <c r="NYG178" s="26"/>
      <c r="NYH178" s="25"/>
      <c r="NYI178" s="26"/>
      <c r="NYJ178" s="25"/>
      <c r="NYK178" s="26"/>
      <c r="NYL178" s="25"/>
      <c r="NYM178" s="26"/>
      <c r="NYN178" s="25"/>
      <c r="NYO178" s="26"/>
      <c r="NYP178" s="25"/>
      <c r="NYQ178" s="26"/>
      <c r="NYR178" s="25"/>
      <c r="NYS178" s="26"/>
      <c r="NYT178" s="25"/>
      <c r="NYU178" s="26"/>
      <c r="NYV178" s="25"/>
      <c r="NYW178" s="26"/>
      <c r="NYX178" s="25"/>
      <c r="NYY178" s="26"/>
      <c r="NYZ178" s="25"/>
      <c r="NZA178" s="26"/>
      <c r="NZB178" s="25"/>
      <c r="NZC178" s="26"/>
      <c r="NZD178" s="25"/>
      <c r="NZE178" s="26"/>
      <c r="NZF178" s="25"/>
      <c r="NZG178" s="26"/>
      <c r="NZH178" s="25"/>
      <c r="NZI178" s="26"/>
      <c r="NZJ178" s="25"/>
      <c r="NZK178" s="26"/>
      <c r="NZL178" s="25"/>
      <c r="NZM178" s="26"/>
      <c r="NZN178" s="25"/>
      <c r="NZO178" s="26"/>
      <c r="NZP178" s="25"/>
      <c r="NZQ178" s="26"/>
      <c r="NZR178" s="25"/>
      <c r="NZS178" s="26"/>
      <c r="NZT178" s="25"/>
      <c r="NZU178" s="26"/>
      <c r="NZV178" s="25"/>
      <c r="NZW178" s="26"/>
      <c r="NZX178" s="25"/>
      <c r="NZY178" s="26"/>
      <c r="NZZ178" s="25"/>
      <c r="OAA178" s="26"/>
      <c r="OAB178" s="25"/>
      <c r="OAC178" s="26"/>
      <c r="OAD178" s="25"/>
      <c r="OAE178" s="26"/>
      <c r="OAF178" s="25"/>
      <c r="OAG178" s="26"/>
      <c r="OAH178" s="25"/>
      <c r="OAI178" s="26"/>
      <c r="OAJ178" s="25"/>
      <c r="OAK178" s="26"/>
      <c r="OAL178" s="25"/>
      <c r="OAM178" s="26"/>
      <c r="OAN178" s="25"/>
      <c r="OAO178" s="26"/>
      <c r="OAP178" s="25"/>
      <c r="OAQ178" s="26"/>
      <c r="OAR178" s="25"/>
      <c r="OAS178" s="26"/>
      <c r="OAT178" s="25"/>
      <c r="OAU178" s="26"/>
      <c r="OAV178" s="25"/>
      <c r="OAW178" s="26"/>
      <c r="OAX178" s="25"/>
      <c r="OAY178" s="26"/>
      <c r="OAZ178" s="25"/>
      <c r="OBA178" s="26"/>
      <c r="OBB178" s="25"/>
      <c r="OBC178" s="26"/>
      <c r="OBD178" s="25"/>
      <c r="OBE178" s="26"/>
      <c r="OBF178" s="25"/>
      <c r="OBG178" s="26"/>
      <c r="OBH178" s="25"/>
      <c r="OBI178" s="26"/>
      <c r="OBJ178" s="25"/>
      <c r="OBK178" s="26"/>
      <c r="OBL178" s="25"/>
      <c r="OBM178" s="26"/>
      <c r="OBN178" s="25"/>
      <c r="OBO178" s="26"/>
      <c r="OBP178" s="25"/>
      <c r="OBQ178" s="26"/>
      <c r="OBR178" s="25"/>
      <c r="OBS178" s="26"/>
      <c r="OBT178" s="25"/>
      <c r="OBU178" s="26"/>
      <c r="OBV178" s="25"/>
      <c r="OBW178" s="26"/>
      <c r="OBX178" s="25"/>
      <c r="OBY178" s="26"/>
      <c r="OBZ178" s="25"/>
      <c r="OCA178" s="26"/>
      <c r="OCB178" s="25"/>
      <c r="OCC178" s="26"/>
      <c r="OCD178" s="25"/>
      <c r="OCE178" s="26"/>
      <c r="OCF178" s="25"/>
      <c r="OCG178" s="26"/>
      <c r="OCH178" s="25"/>
      <c r="OCI178" s="26"/>
      <c r="OCJ178" s="25"/>
      <c r="OCK178" s="26"/>
      <c r="OCL178" s="25"/>
      <c r="OCM178" s="26"/>
      <c r="OCN178" s="25"/>
      <c r="OCO178" s="26"/>
      <c r="OCP178" s="25"/>
      <c r="OCQ178" s="26"/>
      <c r="OCR178" s="25"/>
      <c r="OCS178" s="26"/>
      <c r="OCT178" s="25"/>
      <c r="OCU178" s="26"/>
      <c r="OCV178" s="25"/>
      <c r="OCW178" s="26"/>
      <c r="OCX178" s="25"/>
      <c r="OCY178" s="26"/>
      <c r="OCZ178" s="25"/>
      <c r="ODA178" s="26"/>
      <c r="ODB178" s="25"/>
      <c r="ODC178" s="26"/>
      <c r="ODD178" s="25"/>
      <c r="ODE178" s="26"/>
      <c r="ODF178" s="25"/>
      <c r="ODG178" s="26"/>
      <c r="ODH178" s="25"/>
      <c r="ODI178" s="26"/>
      <c r="ODJ178" s="25"/>
      <c r="ODK178" s="26"/>
      <c r="ODL178" s="25"/>
      <c r="ODM178" s="26"/>
      <c r="ODN178" s="25"/>
      <c r="ODO178" s="26"/>
      <c r="ODP178" s="25"/>
      <c r="ODQ178" s="26"/>
      <c r="ODR178" s="25"/>
      <c r="ODS178" s="26"/>
      <c r="ODT178" s="25"/>
      <c r="ODU178" s="26"/>
      <c r="ODV178" s="25"/>
      <c r="ODW178" s="26"/>
      <c r="ODX178" s="25"/>
      <c r="ODY178" s="26"/>
      <c r="ODZ178" s="25"/>
      <c r="OEA178" s="26"/>
      <c r="OEB178" s="25"/>
      <c r="OEC178" s="26"/>
      <c r="OED178" s="25"/>
      <c r="OEE178" s="26"/>
      <c r="OEF178" s="25"/>
      <c r="OEG178" s="26"/>
      <c r="OEH178" s="25"/>
      <c r="OEI178" s="26"/>
      <c r="OEJ178" s="25"/>
      <c r="OEK178" s="26"/>
      <c r="OEL178" s="25"/>
      <c r="OEM178" s="26"/>
      <c r="OEN178" s="25"/>
      <c r="OEO178" s="26"/>
      <c r="OEP178" s="25"/>
      <c r="OEQ178" s="26"/>
      <c r="OER178" s="25"/>
      <c r="OES178" s="26"/>
      <c r="OET178" s="25"/>
      <c r="OEU178" s="26"/>
      <c r="OEV178" s="25"/>
      <c r="OEW178" s="26"/>
      <c r="OEX178" s="25"/>
      <c r="OEY178" s="26"/>
      <c r="OEZ178" s="25"/>
      <c r="OFA178" s="26"/>
      <c r="OFB178" s="25"/>
      <c r="OFC178" s="26"/>
      <c r="OFD178" s="25"/>
      <c r="OFE178" s="26"/>
      <c r="OFF178" s="25"/>
      <c r="OFG178" s="26"/>
      <c r="OFH178" s="25"/>
      <c r="OFI178" s="26"/>
      <c r="OFJ178" s="25"/>
      <c r="OFK178" s="26"/>
      <c r="OFL178" s="25"/>
      <c r="OFM178" s="26"/>
      <c r="OFN178" s="25"/>
      <c r="OFO178" s="26"/>
      <c r="OFP178" s="25"/>
      <c r="OFQ178" s="26"/>
      <c r="OFR178" s="25"/>
      <c r="OFS178" s="26"/>
      <c r="OFT178" s="25"/>
      <c r="OFU178" s="26"/>
      <c r="OFV178" s="25"/>
      <c r="OFW178" s="26"/>
      <c r="OFX178" s="25"/>
      <c r="OFY178" s="26"/>
      <c r="OFZ178" s="25"/>
      <c r="OGA178" s="26"/>
      <c r="OGB178" s="25"/>
      <c r="OGC178" s="26"/>
      <c r="OGD178" s="25"/>
      <c r="OGE178" s="26"/>
      <c r="OGF178" s="25"/>
      <c r="OGG178" s="26"/>
      <c r="OGH178" s="25"/>
      <c r="OGI178" s="26"/>
      <c r="OGJ178" s="25"/>
      <c r="OGK178" s="26"/>
      <c r="OGL178" s="25"/>
      <c r="OGM178" s="26"/>
      <c r="OGN178" s="25"/>
      <c r="OGO178" s="26"/>
      <c r="OGP178" s="25"/>
      <c r="OGQ178" s="26"/>
      <c r="OGR178" s="25"/>
      <c r="OGS178" s="26"/>
      <c r="OGT178" s="25"/>
      <c r="OGU178" s="26"/>
      <c r="OGV178" s="25"/>
      <c r="OGW178" s="26"/>
      <c r="OGX178" s="25"/>
      <c r="OGY178" s="26"/>
      <c r="OGZ178" s="25"/>
      <c r="OHA178" s="26"/>
      <c r="OHB178" s="25"/>
      <c r="OHC178" s="26"/>
      <c r="OHD178" s="25"/>
      <c r="OHE178" s="26"/>
      <c r="OHF178" s="25"/>
      <c r="OHG178" s="26"/>
      <c r="OHH178" s="25"/>
      <c r="OHI178" s="26"/>
      <c r="OHJ178" s="25"/>
      <c r="OHK178" s="26"/>
      <c r="OHL178" s="25"/>
      <c r="OHM178" s="26"/>
      <c r="OHN178" s="25"/>
      <c r="OHO178" s="26"/>
      <c r="OHP178" s="25"/>
      <c r="OHQ178" s="26"/>
      <c r="OHR178" s="25"/>
      <c r="OHS178" s="26"/>
      <c r="OHT178" s="25"/>
      <c r="OHU178" s="26"/>
      <c r="OHV178" s="25"/>
      <c r="OHW178" s="26"/>
      <c r="OHX178" s="25"/>
      <c r="OHY178" s="26"/>
      <c r="OHZ178" s="25"/>
      <c r="OIA178" s="26"/>
      <c r="OIB178" s="25"/>
      <c r="OIC178" s="26"/>
      <c r="OID178" s="25"/>
      <c r="OIE178" s="26"/>
      <c r="OIF178" s="25"/>
      <c r="OIG178" s="26"/>
      <c r="OIH178" s="25"/>
      <c r="OII178" s="26"/>
      <c r="OIJ178" s="25"/>
      <c r="OIK178" s="26"/>
      <c r="OIL178" s="25"/>
      <c r="OIM178" s="26"/>
      <c r="OIN178" s="25"/>
      <c r="OIO178" s="26"/>
      <c r="OIP178" s="25"/>
      <c r="OIQ178" s="26"/>
      <c r="OIR178" s="25"/>
      <c r="OIS178" s="26"/>
      <c r="OIT178" s="25"/>
      <c r="OIU178" s="26"/>
      <c r="OIV178" s="25"/>
      <c r="OIW178" s="26"/>
      <c r="OIX178" s="25"/>
      <c r="OIY178" s="26"/>
      <c r="OIZ178" s="25"/>
      <c r="OJA178" s="26"/>
      <c r="OJB178" s="25"/>
      <c r="OJC178" s="26"/>
      <c r="OJD178" s="25"/>
      <c r="OJE178" s="26"/>
      <c r="OJF178" s="25"/>
      <c r="OJG178" s="26"/>
      <c r="OJH178" s="25"/>
      <c r="OJI178" s="26"/>
      <c r="OJJ178" s="25"/>
      <c r="OJK178" s="26"/>
      <c r="OJL178" s="25"/>
      <c r="OJM178" s="26"/>
      <c r="OJN178" s="25"/>
      <c r="OJO178" s="26"/>
      <c r="OJP178" s="25"/>
      <c r="OJQ178" s="26"/>
      <c r="OJR178" s="25"/>
      <c r="OJS178" s="26"/>
      <c r="OJT178" s="25"/>
      <c r="OJU178" s="26"/>
      <c r="OJV178" s="25"/>
      <c r="OJW178" s="26"/>
      <c r="OJX178" s="25"/>
      <c r="OJY178" s="26"/>
      <c r="OJZ178" s="25"/>
      <c r="OKA178" s="26"/>
      <c r="OKB178" s="25"/>
      <c r="OKC178" s="26"/>
      <c r="OKD178" s="25"/>
      <c r="OKE178" s="26"/>
      <c r="OKF178" s="25"/>
      <c r="OKG178" s="26"/>
      <c r="OKH178" s="25"/>
      <c r="OKI178" s="26"/>
      <c r="OKJ178" s="25"/>
      <c r="OKK178" s="26"/>
      <c r="OKL178" s="25"/>
      <c r="OKM178" s="26"/>
      <c r="OKN178" s="25"/>
      <c r="OKO178" s="26"/>
      <c r="OKP178" s="25"/>
      <c r="OKQ178" s="26"/>
      <c r="OKR178" s="25"/>
      <c r="OKS178" s="26"/>
      <c r="OKT178" s="25"/>
      <c r="OKU178" s="26"/>
      <c r="OKV178" s="25"/>
      <c r="OKW178" s="26"/>
      <c r="OKX178" s="25"/>
      <c r="OKY178" s="26"/>
      <c r="OKZ178" s="25"/>
      <c r="OLA178" s="26"/>
      <c r="OLB178" s="25"/>
      <c r="OLC178" s="26"/>
      <c r="OLD178" s="25"/>
      <c r="OLE178" s="26"/>
      <c r="OLF178" s="25"/>
      <c r="OLG178" s="26"/>
      <c r="OLH178" s="25"/>
      <c r="OLI178" s="26"/>
      <c r="OLJ178" s="25"/>
      <c r="OLK178" s="26"/>
      <c r="OLL178" s="25"/>
      <c r="OLM178" s="26"/>
      <c r="OLN178" s="25"/>
      <c r="OLO178" s="26"/>
      <c r="OLP178" s="25"/>
      <c r="OLQ178" s="26"/>
      <c r="OLR178" s="25"/>
      <c r="OLS178" s="26"/>
      <c r="OLT178" s="25"/>
      <c r="OLU178" s="26"/>
      <c r="OLV178" s="25"/>
      <c r="OLW178" s="26"/>
      <c r="OLX178" s="25"/>
      <c r="OLY178" s="26"/>
      <c r="OLZ178" s="25"/>
      <c r="OMA178" s="26"/>
      <c r="OMB178" s="25"/>
      <c r="OMC178" s="26"/>
      <c r="OMD178" s="25"/>
      <c r="OME178" s="26"/>
      <c r="OMF178" s="25"/>
      <c r="OMG178" s="26"/>
      <c r="OMH178" s="25"/>
      <c r="OMI178" s="26"/>
      <c r="OMJ178" s="25"/>
      <c r="OMK178" s="26"/>
      <c r="OML178" s="25"/>
      <c r="OMM178" s="26"/>
      <c r="OMN178" s="25"/>
      <c r="OMO178" s="26"/>
      <c r="OMP178" s="25"/>
      <c r="OMQ178" s="26"/>
      <c r="OMR178" s="25"/>
      <c r="OMS178" s="26"/>
      <c r="OMT178" s="25"/>
      <c r="OMU178" s="26"/>
      <c r="OMV178" s="25"/>
      <c r="OMW178" s="26"/>
      <c r="OMX178" s="25"/>
      <c r="OMY178" s="26"/>
      <c r="OMZ178" s="25"/>
      <c r="ONA178" s="26"/>
      <c r="ONB178" s="25"/>
      <c r="ONC178" s="26"/>
      <c r="OND178" s="25"/>
      <c r="ONE178" s="26"/>
      <c r="ONF178" s="25"/>
      <c r="ONG178" s="26"/>
      <c r="ONH178" s="25"/>
      <c r="ONI178" s="26"/>
      <c r="ONJ178" s="25"/>
      <c r="ONK178" s="26"/>
      <c r="ONL178" s="25"/>
      <c r="ONM178" s="26"/>
      <c r="ONN178" s="25"/>
      <c r="ONO178" s="26"/>
      <c r="ONP178" s="25"/>
      <c r="ONQ178" s="26"/>
      <c r="ONR178" s="25"/>
      <c r="ONS178" s="26"/>
      <c r="ONT178" s="25"/>
      <c r="ONU178" s="26"/>
      <c r="ONV178" s="25"/>
      <c r="ONW178" s="26"/>
      <c r="ONX178" s="25"/>
      <c r="ONY178" s="26"/>
      <c r="ONZ178" s="25"/>
      <c r="OOA178" s="26"/>
      <c r="OOB178" s="25"/>
      <c r="OOC178" s="26"/>
      <c r="OOD178" s="25"/>
      <c r="OOE178" s="26"/>
      <c r="OOF178" s="25"/>
      <c r="OOG178" s="26"/>
      <c r="OOH178" s="25"/>
      <c r="OOI178" s="26"/>
      <c r="OOJ178" s="25"/>
      <c r="OOK178" s="26"/>
      <c r="OOL178" s="25"/>
      <c r="OOM178" s="26"/>
      <c r="OON178" s="25"/>
      <c r="OOO178" s="26"/>
      <c r="OOP178" s="25"/>
      <c r="OOQ178" s="26"/>
      <c r="OOR178" s="25"/>
      <c r="OOS178" s="26"/>
      <c r="OOT178" s="25"/>
      <c r="OOU178" s="26"/>
      <c r="OOV178" s="25"/>
      <c r="OOW178" s="26"/>
      <c r="OOX178" s="25"/>
      <c r="OOY178" s="26"/>
      <c r="OOZ178" s="25"/>
      <c r="OPA178" s="26"/>
      <c r="OPB178" s="25"/>
      <c r="OPC178" s="26"/>
      <c r="OPD178" s="25"/>
      <c r="OPE178" s="26"/>
      <c r="OPF178" s="25"/>
      <c r="OPG178" s="26"/>
      <c r="OPH178" s="25"/>
      <c r="OPI178" s="26"/>
      <c r="OPJ178" s="25"/>
      <c r="OPK178" s="26"/>
      <c r="OPL178" s="25"/>
      <c r="OPM178" s="26"/>
      <c r="OPN178" s="25"/>
      <c r="OPO178" s="26"/>
      <c r="OPP178" s="25"/>
      <c r="OPQ178" s="26"/>
      <c r="OPR178" s="25"/>
      <c r="OPS178" s="26"/>
      <c r="OPT178" s="25"/>
      <c r="OPU178" s="26"/>
      <c r="OPV178" s="25"/>
      <c r="OPW178" s="26"/>
      <c r="OPX178" s="25"/>
      <c r="OPY178" s="26"/>
      <c r="OPZ178" s="25"/>
      <c r="OQA178" s="26"/>
      <c r="OQB178" s="25"/>
      <c r="OQC178" s="26"/>
      <c r="OQD178" s="25"/>
      <c r="OQE178" s="26"/>
      <c r="OQF178" s="25"/>
      <c r="OQG178" s="26"/>
      <c r="OQH178" s="25"/>
      <c r="OQI178" s="26"/>
      <c r="OQJ178" s="25"/>
      <c r="OQK178" s="26"/>
      <c r="OQL178" s="25"/>
      <c r="OQM178" s="26"/>
      <c r="OQN178" s="25"/>
      <c r="OQO178" s="26"/>
      <c r="OQP178" s="25"/>
      <c r="OQQ178" s="26"/>
      <c r="OQR178" s="25"/>
      <c r="OQS178" s="26"/>
      <c r="OQT178" s="25"/>
      <c r="OQU178" s="26"/>
      <c r="OQV178" s="25"/>
      <c r="OQW178" s="26"/>
      <c r="OQX178" s="25"/>
      <c r="OQY178" s="26"/>
      <c r="OQZ178" s="25"/>
      <c r="ORA178" s="26"/>
      <c r="ORB178" s="25"/>
      <c r="ORC178" s="26"/>
      <c r="ORD178" s="25"/>
      <c r="ORE178" s="26"/>
      <c r="ORF178" s="25"/>
      <c r="ORG178" s="26"/>
      <c r="ORH178" s="25"/>
      <c r="ORI178" s="26"/>
      <c r="ORJ178" s="25"/>
      <c r="ORK178" s="26"/>
      <c r="ORL178" s="25"/>
      <c r="ORM178" s="26"/>
      <c r="ORN178" s="25"/>
      <c r="ORO178" s="26"/>
      <c r="ORP178" s="25"/>
      <c r="ORQ178" s="26"/>
      <c r="ORR178" s="25"/>
      <c r="ORS178" s="26"/>
      <c r="ORT178" s="25"/>
      <c r="ORU178" s="26"/>
      <c r="ORV178" s="25"/>
      <c r="ORW178" s="26"/>
      <c r="ORX178" s="25"/>
      <c r="ORY178" s="26"/>
      <c r="ORZ178" s="25"/>
      <c r="OSA178" s="26"/>
      <c r="OSB178" s="25"/>
      <c r="OSC178" s="26"/>
      <c r="OSD178" s="25"/>
      <c r="OSE178" s="26"/>
      <c r="OSF178" s="25"/>
      <c r="OSG178" s="26"/>
      <c r="OSH178" s="25"/>
      <c r="OSI178" s="26"/>
      <c r="OSJ178" s="25"/>
      <c r="OSK178" s="26"/>
      <c r="OSL178" s="25"/>
      <c r="OSM178" s="26"/>
      <c r="OSN178" s="25"/>
      <c r="OSO178" s="26"/>
      <c r="OSP178" s="25"/>
      <c r="OSQ178" s="26"/>
      <c r="OSR178" s="25"/>
      <c r="OSS178" s="26"/>
      <c r="OST178" s="25"/>
      <c r="OSU178" s="26"/>
      <c r="OSV178" s="25"/>
      <c r="OSW178" s="26"/>
      <c r="OSX178" s="25"/>
      <c r="OSY178" s="26"/>
      <c r="OSZ178" s="25"/>
      <c r="OTA178" s="26"/>
      <c r="OTB178" s="25"/>
      <c r="OTC178" s="26"/>
      <c r="OTD178" s="25"/>
      <c r="OTE178" s="26"/>
      <c r="OTF178" s="25"/>
      <c r="OTG178" s="26"/>
      <c r="OTH178" s="25"/>
      <c r="OTI178" s="26"/>
      <c r="OTJ178" s="25"/>
      <c r="OTK178" s="26"/>
      <c r="OTL178" s="25"/>
      <c r="OTM178" s="26"/>
      <c r="OTN178" s="25"/>
      <c r="OTO178" s="26"/>
      <c r="OTP178" s="25"/>
      <c r="OTQ178" s="26"/>
      <c r="OTR178" s="25"/>
      <c r="OTS178" s="26"/>
      <c r="OTT178" s="25"/>
      <c r="OTU178" s="26"/>
      <c r="OTV178" s="25"/>
      <c r="OTW178" s="26"/>
      <c r="OTX178" s="25"/>
      <c r="OTY178" s="26"/>
      <c r="OTZ178" s="25"/>
      <c r="OUA178" s="26"/>
      <c r="OUB178" s="25"/>
      <c r="OUC178" s="26"/>
      <c r="OUD178" s="25"/>
      <c r="OUE178" s="26"/>
      <c r="OUF178" s="25"/>
      <c r="OUG178" s="26"/>
      <c r="OUH178" s="25"/>
      <c r="OUI178" s="26"/>
      <c r="OUJ178" s="25"/>
      <c r="OUK178" s="26"/>
      <c r="OUL178" s="25"/>
      <c r="OUM178" s="26"/>
      <c r="OUN178" s="25"/>
      <c r="OUO178" s="26"/>
      <c r="OUP178" s="25"/>
      <c r="OUQ178" s="26"/>
      <c r="OUR178" s="25"/>
      <c r="OUS178" s="26"/>
      <c r="OUT178" s="25"/>
      <c r="OUU178" s="26"/>
      <c r="OUV178" s="25"/>
      <c r="OUW178" s="26"/>
      <c r="OUX178" s="25"/>
      <c r="OUY178" s="26"/>
      <c r="OUZ178" s="25"/>
      <c r="OVA178" s="26"/>
      <c r="OVB178" s="25"/>
      <c r="OVC178" s="26"/>
      <c r="OVD178" s="25"/>
      <c r="OVE178" s="26"/>
      <c r="OVF178" s="25"/>
      <c r="OVG178" s="26"/>
      <c r="OVH178" s="25"/>
      <c r="OVI178" s="26"/>
      <c r="OVJ178" s="25"/>
      <c r="OVK178" s="26"/>
      <c r="OVL178" s="25"/>
      <c r="OVM178" s="26"/>
      <c r="OVN178" s="25"/>
      <c r="OVO178" s="26"/>
      <c r="OVP178" s="25"/>
      <c r="OVQ178" s="26"/>
      <c r="OVR178" s="25"/>
      <c r="OVS178" s="26"/>
      <c r="OVT178" s="25"/>
      <c r="OVU178" s="26"/>
      <c r="OVV178" s="25"/>
      <c r="OVW178" s="26"/>
      <c r="OVX178" s="25"/>
      <c r="OVY178" s="26"/>
      <c r="OVZ178" s="25"/>
      <c r="OWA178" s="26"/>
      <c r="OWB178" s="25"/>
      <c r="OWC178" s="26"/>
      <c r="OWD178" s="25"/>
      <c r="OWE178" s="26"/>
      <c r="OWF178" s="25"/>
      <c r="OWG178" s="26"/>
      <c r="OWH178" s="25"/>
      <c r="OWI178" s="26"/>
      <c r="OWJ178" s="25"/>
      <c r="OWK178" s="26"/>
      <c r="OWL178" s="25"/>
      <c r="OWM178" s="26"/>
      <c r="OWN178" s="25"/>
      <c r="OWO178" s="26"/>
      <c r="OWP178" s="25"/>
      <c r="OWQ178" s="26"/>
      <c r="OWR178" s="25"/>
      <c r="OWS178" s="26"/>
      <c r="OWT178" s="25"/>
      <c r="OWU178" s="26"/>
      <c r="OWV178" s="25"/>
      <c r="OWW178" s="26"/>
      <c r="OWX178" s="25"/>
      <c r="OWY178" s="26"/>
      <c r="OWZ178" s="25"/>
      <c r="OXA178" s="26"/>
      <c r="OXB178" s="25"/>
      <c r="OXC178" s="26"/>
      <c r="OXD178" s="25"/>
      <c r="OXE178" s="26"/>
      <c r="OXF178" s="25"/>
      <c r="OXG178" s="26"/>
      <c r="OXH178" s="25"/>
      <c r="OXI178" s="26"/>
      <c r="OXJ178" s="25"/>
      <c r="OXK178" s="26"/>
      <c r="OXL178" s="25"/>
      <c r="OXM178" s="26"/>
      <c r="OXN178" s="25"/>
      <c r="OXO178" s="26"/>
      <c r="OXP178" s="25"/>
      <c r="OXQ178" s="26"/>
      <c r="OXR178" s="25"/>
      <c r="OXS178" s="26"/>
      <c r="OXT178" s="25"/>
      <c r="OXU178" s="26"/>
      <c r="OXV178" s="25"/>
      <c r="OXW178" s="26"/>
      <c r="OXX178" s="25"/>
      <c r="OXY178" s="26"/>
      <c r="OXZ178" s="25"/>
      <c r="OYA178" s="26"/>
      <c r="OYB178" s="25"/>
      <c r="OYC178" s="26"/>
      <c r="OYD178" s="25"/>
      <c r="OYE178" s="26"/>
      <c r="OYF178" s="25"/>
      <c r="OYG178" s="26"/>
      <c r="OYH178" s="25"/>
      <c r="OYI178" s="26"/>
      <c r="OYJ178" s="25"/>
      <c r="OYK178" s="26"/>
      <c r="OYL178" s="25"/>
      <c r="OYM178" s="26"/>
      <c r="OYN178" s="25"/>
      <c r="OYO178" s="26"/>
      <c r="OYP178" s="25"/>
      <c r="OYQ178" s="26"/>
      <c r="OYR178" s="25"/>
      <c r="OYS178" s="26"/>
      <c r="OYT178" s="25"/>
      <c r="OYU178" s="26"/>
      <c r="OYV178" s="25"/>
      <c r="OYW178" s="26"/>
      <c r="OYX178" s="25"/>
      <c r="OYY178" s="26"/>
      <c r="OYZ178" s="25"/>
      <c r="OZA178" s="26"/>
      <c r="OZB178" s="25"/>
      <c r="OZC178" s="26"/>
      <c r="OZD178" s="25"/>
      <c r="OZE178" s="26"/>
      <c r="OZF178" s="25"/>
      <c r="OZG178" s="26"/>
      <c r="OZH178" s="25"/>
      <c r="OZI178" s="26"/>
      <c r="OZJ178" s="25"/>
      <c r="OZK178" s="26"/>
      <c r="OZL178" s="25"/>
      <c r="OZM178" s="26"/>
      <c r="OZN178" s="25"/>
      <c r="OZO178" s="26"/>
      <c r="OZP178" s="25"/>
      <c r="OZQ178" s="26"/>
      <c r="OZR178" s="25"/>
      <c r="OZS178" s="26"/>
      <c r="OZT178" s="25"/>
      <c r="OZU178" s="26"/>
      <c r="OZV178" s="25"/>
      <c r="OZW178" s="26"/>
      <c r="OZX178" s="25"/>
      <c r="OZY178" s="26"/>
      <c r="OZZ178" s="25"/>
      <c r="PAA178" s="26"/>
      <c r="PAB178" s="25"/>
      <c r="PAC178" s="26"/>
      <c r="PAD178" s="25"/>
      <c r="PAE178" s="26"/>
      <c r="PAF178" s="25"/>
      <c r="PAG178" s="26"/>
      <c r="PAH178" s="25"/>
      <c r="PAI178" s="26"/>
      <c r="PAJ178" s="25"/>
      <c r="PAK178" s="26"/>
      <c r="PAL178" s="25"/>
      <c r="PAM178" s="26"/>
      <c r="PAN178" s="25"/>
      <c r="PAO178" s="26"/>
      <c r="PAP178" s="25"/>
      <c r="PAQ178" s="26"/>
      <c r="PAR178" s="25"/>
      <c r="PAS178" s="26"/>
      <c r="PAT178" s="25"/>
      <c r="PAU178" s="26"/>
      <c r="PAV178" s="25"/>
      <c r="PAW178" s="26"/>
      <c r="PAX178" s="25"/>
      <c r="PAY178" s="26"/>
      <c r="PAZ178" s="25"/>
      <c r="PBA178" s="26"/>
      <c r="PBB178" s="25"/>
      <c r="PBC178" s="26"/>
      <c r="PBD178" s="25"/>
      <c r="PBE178" s="26"/>
      <c r="PBF178" s="25"/>
      <c r="PBG178" s="26"/>
      <c r="PBH178" s="25"/>
      <c r="PBI178" s="26"/>
      <c r="PBJ178" s="25"/>
      <c r="PBK178" s="26"/>
      <c r="PBL178" s="25"/>
      <c r="PBM178" s="26"/>
      <c r="PBN178" s="25"/>
      <c r="PBO178" s="26"/>
      <c r="PBP178" s="25"/>
      <c r="PBQ178" s="26"/>
      <c r="PBR178" s="25"/>
      <c r="PBS178" s="26"/>
      <c r="PBT178" s="25"/>
      <c r="PBU178" s="26"/>
      <c r="PBV178" s="25"/>
      <c r="PBW178" s="26"/>
      <c r="PBX178" s="25"/>
      <c r="PBY178" s="26"/>
      <c r="PBZ178" s="25"/>
      <c r="PCA178" s="26"/>
      <c r="PCB178" s="25"/>
      <c r="PCC178" s="26"/>
      <c r="PCD178" s="25"/>
      <c r="PCE178" s="26"/>
      <c r="PCF178" s="25"/>
      <c r="PCG178" s="26"/>
      <c r="PCH178" s="25"/>
      <c r="PCI178" s="26"/>
      <c r="PCJ178" s="25"/>
      <c r="PCK178" s="26"/>
      <c r="PCL178" s="25"/>
      <c r="PCM178" s="26"/>
      <c r="PCN178" s="25"/>
      <c r="PCO178" s="26"/>
      <c r="PCP178" s="25"/>
      <c r="PCQ178" s="26"/>
      <c r="PCR178" s="25"/>
      <c r="PCS178" s="26"/>
      <c r="PCT178" s="25"/>
      <c r="PCU178" s="26"/>
      <c r="PCV178" s="25"/>
      <c r="PCW178" s="26"/>
      <c r="PCX178" s="25"/>
      <c r="PCY178" s="26"/>
      <c r="PCZ178" s="25"/>
      <c r="PDA178" s="26"/>
      <c r="PDB178" s="25"/>
      <c r="PDC178" s="26"/>
      <c r="PDD178" s="25"/>
      <c r="PDE178" s="26"/>
      <c r="PDF178" s="25"/>
      <c r="PDG178" s="26"/>
      <c r="PDH178" s="25"/>
      <c r="PDI178" s="26"/>
      <c r="PDJ178" s="25"/>
      <c r="PDK178" s="26"/>
      <c r="PDL178" s="25"/>
      <c r="PDM178" s="26"/>
      <c r="PDN178" s="25"/>
      <c r="PDO178" s="26"/>
      <c r="PDP178" s="25"/>
      <c r="PDQ178" s="26"/>
      <c r="PDR178" s="25"/>
      <c r="PDS178" s="26"/>
      <c r="PDT178" s="25"/>
      <c r="PDU178" s="26"/>
      <c r="PDV178" s="25"/>
      <c r="PDW178" s="26"/>
      <c r="PDX178" s="25"/>
      <c r="PDY178" s="26"/>
      <c r="PDZ178" s="25"/>
      <c r="PEA178" s="26"/>
      <c r="PEB178" s="25"/>
      <c r="PEC178" s="26"/>
      <c r="PED178" s="25"/>
      <c r="PEE178" s="26"/>
      <c r="PEF178" s="25"/>
      <c r="PEG178" s="26"/>
      <c r="PEH178" s="25"/>
      <c r="PEI178" s="26"/>
      <c r="PEJ178" s="25"/>
      <c r="PEK178" s="26"/>
      <c r="PEL178" s="25"/>
      <c r="PEM178" s="26"/>
      <c r="PEN178" s="25"/>
      <c r="PEO178" s="26"/>
      <c r="PEP178" s="25"/>
      <c r="PEQ178" s="26"/>
      <c r="PER178" s="25"/>
      <c r="PES178" s="26"/>
      <c r="PET178" s="25"/>
      <c r="PEU178" s="26"/>
      <c r="PEV178" s="25"/>
      <c r="PEW178" s="26"/>
      <c r="PEX178" s="25"/>
      <c r="PEY178" s="26"/>
      <c r="PEZ178" s="25"/>
      <c r="PFA178" s="26"/>
      <c r="PFB178" s="25"/>
      <c r="PFC178" s="26"/>
      <c r="PFD178" s="25"/>
      <c r="PFE178" s="26"/>
      <c r="PFF178" s="25"/>
      <c r="PFG178" s="26"/>
      <c r="PFH178" s="25"/>
      <c r="PFI178" s="26"/>
      <c r="PFJ178" s="25"/>
      <c r="PFK178" s="26"/>
      <c r="PFL178" s="25"/>
      <c r="PFM178" s="26"/>
      <c r="PFN178" s="25"/>
      <c r="PFO178" s="26"/>
      <c r="PFP178" s="25"/>
      <c r="PFQ178" s="26"/>
      <c r="PFR178" s="25"/>
      <c r="PFS178" s="26"/>
      <c r="PFT178" s="25"/>
      <c r="PFU178" s="26"/>
      <c r="PFV178" s="25"/>
      <c r="PFW178" s="26"/>
      <c r="PFX178" s="25"/>
      <c r="PFY178" s="26"/>
      <c r="PFZ178" s="25"/>
      <c r="PGA178" s="26"/>
      <c r="PGB178" s="25"/>
      <c r="PGC178" s="26"/>
      <c r="PGD178" s="25"/>
      <c r="PGE178" s="26"/>
      <c r="PGF178" s="25"/>
      <c r="PGG178" s="26"/>
      <c r="PGH178" s="25"/>
      <c r="PGI178" s="26"/>
      <c r="PGJ178" s="25"/>
      <c r="PGK178" s="26"/>
      <c r="PGL178" s="25"/>
      <c r="PGM178" s="26"/>
      <c r="PGN178" s="25"/>
      <c r="PGO178" s="26"/>
      <c r="PGP178" s="25"/>
      <c r="PGQ178" s="26"/>
      <c r="PGR178" s="25"/>
      <c r="PGS178" s="26"/>
      <c r="PGT178" s="25"/>
      <c r="PGU178" s="26"/>
      <c r="PGV178" s="25"/>
      <c r="PGW178" s="26"/>
      <c r="PGX178" s="25"/>
      <c r="PGY178" s="26"/>
      <c r="PGZ178" s="25"/>
      <c r="PHA178" s="26"/>
      <c r="PHB178" s="25"/>
      <c r="PHC178" s="26"/>
      <c r="PHD178" s="25"/>
      <c r="PHE178" s="26"/>
      <c r="PHF178" s="25"/>
      <c r="PHG178" s="26"/>
      <c r="PHH178" s="25"/>
      <c r="PHI178" s="26"/>
      <c r="PHJ178" s="25"/>
      <c r="PHK178" s="26"/>
      <c r="PHL178" s="25"/>
      <c r="PHM178" s="26"/>
      <c r="PHN178" s="25"/>
      <c r="PHO178" s="26"/>
      <c r="PHP178" s="25"/>
      <c r="PHQ178" s="26"/>
      <c r="PHR178" s="25"/>
      <c r="PHS178" s="26"/>
      <c r="PHT178" s="25"/>
      <c r="PHU178" s="26"/>
      <c r="PHV178" s="25"/>
      <c r="PHW178" s="26"/>
      <c r="PHX178" s="25"/>
      <c r="PHY178" s="26"/>
      <c r="PHZ178" s="25"/>
      <c r="PIA178" s="26"/>
      <c r="PIB178" s="25"/>
      <c r="PIC178" s="26"/>
      <c r="PID178" s="25"/>
      <c r="PIE178" s="26"/>
      <c r="PIF178" s="25"/>
      <c r="PIG178" s="26"/>
      <c r="PIH178" s="25"/>
      <c r="PII178" s="26"/>
      <c r="PIJ178" s="25"/>
      <c r="PIK178" s="26"/>
      <c r="PIL178" s="25"/>
      <c r="PIM178" s="26"/>
      <c r="PIN178" s="25"/>
      <c r="PIO178" s="26"/>
      <c r="PIP178" s="25"/>
      <c r="PIQ178" s="26"/>
      <c r="PIR178" s="25"/>
      <c r="PIS178" s="26"/>
      <c r="PIT178" s="25"/>
      <c r="PIU178" s="26"/>
      <c r="PIV178" s="25"/>
      <c r="PIW178" s="26"/>
      <c r="PIX178" s="25"/>
      <c r="PIY178" s="26"/>
      <c r="PIZ178" s="25"/>
      <c r="PJA178" s="26"/>
      <c r="PJB178" s="25"/>
      <c r="PJC178" s="26"/>
      <c r="PJD178" s="25"/>
      <c r="PJE178" s="26"/>
      <c r="PJF178" s="25"/>
      <c r="PJG178" s="26"/>
      <c r="PJH178" s="25"/>
      <c r="PJI178" s="26"/>
      <c r="PJJ178" s="25"/>
      <c r="PJK178" s="26"/>
      <c r="PJL178" s="25"/>
      <c r="PJM178" s="26"/>
      <c r="PJN178" s="25"/>
      <c r="PJO178" s="26"/>
      <c r="PJP178" s="25"/>
      <c r="PJQ178" s="26"/>
      <c r="PJR178" s="25"/>
      <c r="PJS178" s="26"/>
      <c r="PJT178" s="25"/>
      <c r="PJU178" s="26"/>
      <c r="PJV178" s="25"/>
      <c r="PJW178" s="26"/>
      <c r="PJX178" s="25"/>
      <c r="PJY178" s="26"/>
      <c r="PJZ178" s="25"/>
      <c r="PKA178" s="26"/>
      <c r="PKB178" s="25"/>
      <c r="PKC178" s="26"/>
      <c r="PKD178" s="25"/>
      <c r="PKE178" s="26"/>
      <c r="PKF178" s="25"/>
      <c r="PKG178" s="26"/>
      <c r="PKH178" s="25"/>
      <c r="PKI178" s="26"/>
      <c r="PKJ178" s="25"/>
      <c r="PKK178" s="26"/>
      <c r="PKL178" s="25"/>
      <c r="PKM178" s="26"/>
      <c r="PKN178" s="25"/>
      <c r="PKO178" s="26"/>
      <c r="PKP178" s="25"/>
      <c r="PKQ178" s="26"/>
      <c r="PKR178" s="25"/>
      <c r="PKS178" s="26"/>
      <c r="PKT178" s="25"/>
      <c r="PKU178" s="26"/>
      <c r="PKV178" s="25"/>
      <c r="PKW178" s="26"/>
      <c r="PKX178" s="25"/>
      <c r="PKY178" s="26"/>
      <c r="PKZ178" s="25"/>
      <c r="PLA178" s="26"/>
      <c r="PLB178" s="25"/>
      <c r="PLC178" s="26"/>
      <c r="PLD178" s="25"/>
      <c r="PLE178" s="26"/>
      <c r="PLF178" s="25"/>
      <c r="PLG178" s="26"/>
      <c r="PLH178" s="25"/>
      <c r="PLI178" s="26"/>
      <c r="PLJ178" s="25"/>
      <c r="PLK178" s="26"/>
      <c r="PLL178" s="25"/>
      <c r="PLM178" s="26"/>
      <c r="PLN178" s="25"/>
      <c r="PLO178" s="26"/>
      <c r="PLP178" s="25"/>
      <c r="PLQ178" s="26"/>
      <c r="PLR178" s="25"/>
      <c r="PLS178" s="26"/>
      <c r="PLT178" s="25"/>
      <c r="PLU178" s="26"/>
      <c r="PLV178" s="25"/>
      <c r="PLW178" s="26"/>
      <c r="PLX178" s="25"/>
      <c r="PLY178" s="26"/>
      <c r="PLZ178" s="25"/>
      <c r="PMA178" s="26"/>
      <c r="PMB178" s="25"/>
      <c r="PMC178" s="26"/>
      <c r="PMD178" s="25"/>
      <c r="PME178" s="26"/>
      <c r="PMF178" s="25"/>
      <c r="PMG178" s="26"/>
      <c r="PMH178" s="25"/>
      <c r="PMI178" s="26"/>
      <c r="PMJ178" s="25"/>
      <c r="PMK178" s="26"/>
      <c r="PML178" s="25"/>
      <c r="PMM178" s="26"/>
      <c r="PMN178" s="25"/>
      <c r="PMO178" s="26"/>
      <c r="PMP178" s="25"/>
      <c r="PMQ178" s="26"/>
      <c r="PMR178" s="25"/>
      <c r="PMS178" s="26"/>
      <c r="PMT178" s="25"/>
      <c r="PMU178" s="26"/>
      <c r="PMV178" s="25"/>
      <c r="PMW178" s="26"/>
      <c r="PMX178" s="25"/>
      <c r="PMY178" s="26"/>
      <c r="PMZ178" s="25"/>
      <c r="PNA178" s="26"/>
      <c r="PNB178" s="25"/>
      <c r="PNC178" s="26"/>
      <c r="PND178" s="25"/>
      <c r="PNE178" s="26"/>
      <c r="PNF178" s="25"/>
      <c r="PNG178" s="26"/>
      <c r="PNH178" s="25"/>
      <c r="PNI178" s="26"/>
      <c r="PNJ178" s="25"/>
      <c r="PNK178" s="26"/>
      <c r="PNL178" s="25"/>
      <c r="PNM178" s="26"/>
      <c r="PNN178" s="25"/>
      <c r="PNO178" s="26"/>
      <c r="PNP178" s="25"/>
      <c r="PNQ178" s="26"/>
      <c r="PNR178" s="25"/>
      <c r="PNS178" s="26"/>
      <c r="PNT178" s="25"/>
      <c r="PNU178" s="26"/>
      <c r="PNV178" s="25"/>
      <c r="PNW178" s="26"/>
      <c r="PNX178" s="25"/>
      <c r="PNY178" s="26"/>
      <c r="PNZ178" s="25"/>
      <c r="POA178" s="26"/>
      <c r="POB178" s="25"/>
      <c r="POC178" s="26"/>
      <c r="POD178" s="25"/>
      <c r="POE178" s="26"/>
      <c r="POF178" s="25"/>
      <c r="POG178" s="26"/>
      <c r="POH178" s="25"/>
      <c r="POI178" s="26"/>
      <c r="POJ178" s="25"/>
      <c r="POK178" s="26"/>
      <c r="POL178" s="25"/>
      <c r="POM178" s="26"/>
      <c r="PON178" s="25"/>
      <c r="POO178" s="26"/>
      <c r="POP178" s="25"/>
      <c r="POQ178" s="26"/>
      <c r="POR178" s="25"/>
      <c r="POS178" s="26"/>
      <c r="POT178" s="25"/>
      <c r="POU178" s="26"/>
      <c r="POV178" s="25"/>
      <c r="POW178" s="26"/>
      <c r="POX178" s="25"/>
      <c r="POY178" s="26"/>
      <c r="POZ178" s="25"/>
      <c r="PPA178" s="26"/>
      <c r="PPB178" s="25"/>
      <c r="PPC178" s="26"/>
      <c r="PPD178" s="25"/>
      <c r="PPE178" s="26"/>
      <c r="PPF178" s="25"/>
      <c r="PPG178" s="26"/>
      <c r="PPH178" s="25"/>
      <c r="PPI178" s="26"/>
      <c r="PPJ178" s="25"/>
      <c r="PPK178" s="26"/>
      <c r="PPL178" s="25"/>
      <c r="PPM178" s="26"/>
      <c r="PPN178" s="25"/>
      <c r="PPO178" s="26"/>
      <c r="PPP178" s="25"/>
      <c r="PPQ178" s="26"/>
      <c r="PPR178" s="25"/>
      <c r="PPS178" s="26"/>
      <c r="PPT178" s="25"/>
      <c r="PPU178" s="26"/>
      <c r="PPV178" s="25"/>
      <c r="PPW178" s="26"/>
      <c r="PPX178" s="25"/>
      <c r="PPY178" s="26"/>
      <c r="PPZ178" s="25"/>
      <c r="PQA178" s="26"/>
      <c r="PQB178" s="25"/>
      <c r="PQC178" s="26"/>
      <c r="PQD178" s="25"/>
      <c r="PQE178" s="26"/>
      <c r="PQF178" s="25"/>
      <c r="PQG178" s="26"/>
      <c r="PQH178" s="25"/>
      <c r="PQI178" s="26"/>
      <c r="PQJ178" s="25"/>
      <c r="PQK178" s="26"/>
      <c r="PQL178" s="25"/>
      <c r="PQM178" s="26"/>
      <c r="PQN178" s="25"/>
      <c r="PQO178" s="26"/>
      <c r="PQP178" s="25"/>
      <c r="PQQ178" s="26"/>
      <c r="PQR178" s="25"/>
      <c r="PQS178" s="26"/>
      <c r="PQT178" s="25"/>
      <c r="PQU178" s="26"/>
      <c r="PQV178" s="25"/>
      <c r="PQW178" s="26"/>
      <c r="PQX178" s="25"/>
      <c r="PQY178" s="26"/>
      <c r="PQZ178" s="25"/>
      <c r="PRA178" s="26"/>
      <c r="PRB178" s="25"/>
      <c r="PRC178" s="26"/>
      <c r="PRD178" s="25"/>
      <c r="PRE178" s="26"/>
      <c r="PRF178" s="25"/>
      <c r="PRG178" s="26"/>
      <c r="PRH178" s="25"/>
      <c r="PRI178" s="26"/>
      <c r="PRJ178" s="25"/>
      <c r="PRK178" s="26"/>
      <c r="PRL178" s="25"/>
      <c r="PRM178" s="26"/>
      <c r="PRN178" s="25"/>
      <c r="PRO178" s="26"/>
      <c r="PRP178" s="25"/>
      <c r="PRQ178" s="26"/>
      <c r="PRR178" s="25"/>
      <c r="PRS178" s="26"/>
      <c r="PRT178" s="25"/>
      <c r="PRU178" s="26"/>
      <c r="PRV178" s="25"/>
      <c r="PRW178" s="26"/>
      <c r="PRX178" s="25"/>
      <c r="PRY178" s="26"/>
      <c r="PRZ178" s="25"/>
      <c r="PSA178" s="26"/>
      <c r="PSB178" s="25"/>
      <c r="PSC178" s="26"/>
      <c r="PSD178" s="25"/>
      <c r="PSE178" s="26"/>
      <c r="PSF178" s="25"/>
      <c r="PSG178" s="26"/>
      <c r="PSH178" s="25"/>
      <c r="PSI178" s="26"/>
      <c r="PSJ178" s="25"/>
      <c r="PSK178" s="26"/>
      <c r="PSL178" s="25"/>
      <c r="PSM178" s="26"/>
      <c r="PSN178" s="25"/>
      <c r="PSO178" s="26"/>
      <c r="PSP178" s="25"/>
      <c r="PSQ178" s="26"/>
      <c r="PSR178" s="25"/>
      <c r="PSS178" s="26"/>
      <c r="PST178" s="25"/>
      <c r="PSU178" s="26"/>
      <c r="PSV178" s="25"/>
      <c r="PSW178" s="26"/>
      <c r="PSX178" s="25"/>
      <c r="PSY178" s="26"/>
      <c r="PSZ178" s="25"/>
      <c r="PTA178" s="26"/>
      <c r="PTB178" s="25"/>
      <c r="PTC178" s="26"/>
      <c r="PTD178" s="25"/>
      <c r="PTE178" s="26"/>
      <c r="PTF178" s="25"/>
      <c r="PTG178" s="26"/>
      <c r="PTH178" s="25"/>
      <c r="PTI178" s="26"/>
      <c r="PTJ178" s="25"/>
      <c r="PTK178" s="26"/>
      <c r="PTL178" s="25"/>
      <c r="PTM178" s="26"/>
      <c r="PTN178" s="25"/>
      <c r="PTO178" s="26"/>
      <c r="PTP178" s="25"/>
      <c r="PTQ178" s="26"/>
      <c r="PTR178" s="25"/>
      <c r="PTS178" s="26"/>
      <c r="PTT178" s="25"/>
      <c r="PTU178" s="26"/>
      <c r="PTV178" s="25"/>
      <c r="PTW178" s="26"/>
      <c r="PTX178" s="25"/>
      <c r="PTY178" s="26"/>
      <c r="PTZ178" s="25"/>
      <c r="PUA178" s="26"/>
      <c r="PUB178" s="25"/>
      <c r="PUC178" s="26"/>
      <c r="PUD178" s="25"/>
      <c r="PUE178" s="26"/>
      <c r="PUF178" s="25"/>
      <c r="PUG178" s="26"/>
      <c r="PUH178" s="25"/>
      <c r="PUI178" s="26"/>
      <c r="PUJ178" s="25"/>
      <c r="PUK178" s="26"/>
      <c r="PUL178" s="25"/>
      <c r="PUM178" s="26"/>
      <c r="PUN178" s="25"/>
      <c r="PUO178" s="26"/>
      <c r="PUP178" s="25"/>
      <c r="PUQ178" s="26"/>
      <c r="PUR178" s="25"/>
      <c r="PUS178" s="26"/>
      <c r="PUT178" s="25"/>
      <c r="PUU178" s="26"/>
      <c r="PUV178" s="25"/>
      <c r="PUW178" s="26"/>
      <c r="PUX178" s="25"/>
      <c r="PUY178" s="26"/>
      <c r="PUZ178" s="25"/>
      <c r="PVA178" s="26"/>
      <c r="PVB178" s="25"/>
      <c r="PVC178" s="26"/>
      <c r="PVD178" s="25"/>
      <c r="PVE178" s="26"/>
      <c r="PVF178" s="25"/>
      <c r="PVG178" s="26"/>
      <c r="PVH178" s="25"/>
      <c r="PVI178" s="26"/>
      <c r="PVJ178" s="25"/>
      <c r="PVK178" s="26"/>
      <c r="PVL178" s="25"/>
      <c r="PVM178" s="26"/>
      <c r="PVN178" s="25"/>
      <c r="PVO178" s="26"/>
      <c r="PVP178" s="25"/>
      <c r="PVQ178" s="26"/>
      <c r="PVR178" s="25"/>
      <c r="PVS178" s="26"/>
      <c r="PVT178" s="25"/>
      <c r="PVU178" s="26"/>
      <c r="PVV178" s="25"/>
      <c r="PVW178" s="26"/>
      <c r="PVX178" s="25"/>
      <c r="PVY178" s="26"/>
      <c r="PVZ178" s="25"/>
      <c r="PWA178" s="26"/>
      <c r="PWB178" s="25"/>
      <c r="PWC178" s="26"/>
      <c r="PWD178" s="25"/>
      <c r="PWE178" s="26"/>
      <c r="PWF178" s="25"/>
      <c r="PWG178" s="26"/>
      <c r="PWH178" s="25"/>
      <c r="PWI178" s="26"/>
      <c r="PWJ178" s="25"/>
      <c r="PWK178" s="26"/>
      <c r="PWL178" s="25"/>
      <c r="PWM178" s="26"/>
      <c r="PWN178" s="25"/>
      <c r="PWO178" s="26"/>
      <c r="PWP178" s="25"/>
      <c r="PWQ178" s="26"/>
      <c r="PWR178" s="25"/>
      <c r="PWS178" s="26"/>
      <c r="PWT178" s="25"/>
      <c r="PWU178" s="26"/>
      <c r="PWV178" s="25"/>
      <c r="PWW178" s="26"/>
      <c r="PWX178" s="25"/>
      <c r="PWY178" s="26"/>
      <c r="PWZ178" s="25"/>
      <c r="PXA178" s="26"/>
      <c r="PXB178" s="25"/>
      <c r="PXC178" s="26"/>
      <c r="PXD178" s="25"/>
      <c r="PXE178" s="26"/>
      <c r="PXF178" s="25"/>
      <c r="PXG178" s="26"/>
      <c r="PXH178" s="25"/>
      <c r="PXI178" s="26"/>
      <c r="PXJ178" s="25"/>
      <c r="PXK178" s="26"/>
      <c r="PXL178" s="25"/>
      <c r="PXM178" s="26"/>
      <c r="PXN178" s="25"/>
      <c r="PXO178" s="26"/>
      <c r="PXP178" s="25"/>
      <c r="PXQ178" s="26"/>
      <c r="PXR178" s="25"/>
      <c r="PXS178" s="26"/>
      <c r="PXT178" s="25"/>
      <c r="PXU178" s="26"/>
      <c r="PXV178" s="25"/>
      <c r="PXW178" s="26"/>
      <c r="PXX178" s="25"/>
      <c r="PXY178" s="26"/>
      <c r="PXZ178" s="25"/>
      <c r="PYA178" s="26"/>
      <c r="PYB178" s="25"/>
      <c r="PYC178" s="26"/>
      <c r="PYD178" s="25"/>
      <c r="PYE178" s="26"/>
      <c r="PYF178" s="25"/>
      <c r="PYG178" s="26"/>
      <c r="PYH178" s="25"/>
      <c r="PYI178" s="26"/>
      <c r="PYJ178" s="25"/>
      <c r="PYK178" s="26"/>
      <c r="PYL178" s="25"/>
      <c r="PYM178" s="26"/>
      <c r="PYN178" s="25"/>
      <c r="PYO178" s="26"/>
      <c r="PYP178" s="25"/>
      <c r="PYQ178" s="26"/>
      <c r="PYR178" s="25"/>
      <c r="PYS178" s="26"/>
      <c r="PYT178" s="25"/>
      <c r="PYU178" s="26"/>
      <c r="PYV178" s="25"/>
      <c r="PYW178" s="26"/>
      <c r="PYX178" s="25"/>
      <c r="PYY178" s="26"/>
      <c r="PYZ178" s="25"/>
      <c r="PZA178" s="26"/>
      <c r="PZB178" s="25"/>
      <c r="PZC178" s="26"/>
      <c r="PZD178" s="25"/>
      <c r="PZE178" s="26"/>
      <c r="PZF178" s="25"/>
      <c r="PZG178" s="26"/>
      <c r="PZH178" s="25"/>
      <c r="PZI178" s="26"/>
      <c r="PZJ178" s="25"/>
      <c r="PZK178" s="26"/>
      <c r="PZL178" s="25"/>
      <c r="PZM178" s="26"/>
      <c r="PZN178" s="25"/>
      <c r="PZO178" s="26"/>
      <c r="PZP178" s="25"/>
      <c r="PZQ178" s="26"/>
      <c r="PZR178" s="25"/>
      <c r="PZS178" s="26"/>
      <c r="PZT178" s="25"/>
      <c r="PZU178" s="26"/>
      <c r="PZV178" s="25"/>
      <c r="PZW178" s="26"/>
      <c r="PZX178" s="25"/>
      <c r="PZY178" s="26"/>
      <c r="PZZ178" s="25"/>
      <c r="QAA178" s="26"/>
      <c r="QAB178" s="25"/>
      <c r="QAC178" s="26"/>
      <c r="QAD178" s="25"/>
      <c r="QAE178" s="26"/>
      <c r="QAF178" s="25"/>
      <c r="QAG178" s="26"/>
      <c r="QAH178" s="25"/>
      <c r="QAI178" s="26"/>
      <c r="QAJ178" s="25"/>
      <c r="QAK178" s="26"/>
      <c r="QAL178" s="25"/>
      <c r="QAM178" s="26"/>
      <c r="QAN178" s="25"/>
      <c r="QAO178" s="26"/>
      <c r="QAP178" s="25"/>
      <c r="QAQ178" s="26"/>
      <c r="QAR178" s="25"/>
      <c r="QAS178" s="26"/>
      <c r="QAT178" s="25"/>
      <c r="QAU178" s="26"/>
      <c r="QAV178" s="25"/>
      <c r="QAW178" s="26"/>
      <c r="QAX178" s="25"/>
      <c r="QAY178" s="26"/>
      <c r="QAZ178" s="25"/>
      <c r="QBA178" s="26"/>
      <c r="QBB178" s="25"/>
      <c r="QBC178" s="26"/>
      <c r="QBD178" s="25"/>
      <c r="QBE178" s="26"/>
      <c r="QBF178" s="25"/>
      <c r="QBG178" s="26"/>
      <c r="QBH178" s="25"/>
      <c r="QBI178" s="26"/>
      <c r="QBJ178" s="25"/>
      <c r="QBK178" s="26"/>
      <c r="QBL178" s="25"/>
      <c r="QBM178" s="26"/>
      <c r="QBN178" s="25"/>
      <c r="QBO178" s="26"/>
      <c r="QBP178" s="25"/>
      <c r="QBQ178" s="26"/>
      <c r="QBR178" s="25"/>
      <c r="QBS178" s="26"/>
      <c r="QBT178" s="25"/>
      <c r="QBU178" s="26"/>
      <c r="QBV178" s="25"/>
      <c r="QBW178" s="26"/>
      <c r="QBX178" s="25"/>
      <c r="QBY178" s="26"/>
      <c r="QBZ178" s="25"/>
      <c r="QCA178" s="26"/>
      <c r="QCB178" s="25"/>
      <c r="QCC178" s="26"/>
      <c r="QCD178" s="25"/>
      <c r="QCE178" s="26"/>
      <c r="QCF178" s="25"/>
      <c r="QCG178" s="26"/>
      <c r="QCH178" s="25"/>
      <c r="QCI178" s="26"/>
      <c r="QCJ178" s="25"/>
      <c r="QCK178" s="26"/>
      <c r="QCL178" s="25"/>
      <c r="QCM178" s="26"/>
      <c r="QCN178" s="25"/>
      <c r="QCO178" s="26"/>
      <c r="QCP178" s="25"/>
      <c r="QCQ178" s="26"/>
      <c r="QCR178" s="25"/>
      <c r="QCS178" s="26"/>
      <c r="QCT178" s="25"/>
      <c r="QCU178" s="26"/>
      <c r="QCV178" s="25"/>
      <c r="QCW178" s="26"/>
      <c r="QCX178" s="25"/>
      <c r="QCY178" s="26"/>
      <c r="QCZ178" s="25"/>
      <c r="QDA178" s="26"/>
      <c r="QDB178" s="25"/>
      <c r="QDC178" s="26"/>
      <c r="QDD178" s="25"/>
      <c r="QDE178" s="26"/>
      <c r="QDF178" s="25"/>
      <c r="QDG178" s="26"/>
      <c r="QDH178" s="25"/>
      <c r="QDI178" s="26"/>
      <c r="QDJ178" s="25"/>
      <c r="QDK178" s="26"/>
      <c r="QDL178" s="25"/>
      <c r="QDM178" s="26"/>
      <c r="QDN178" s="25"/>
      <c r="QDO178" s="26"/>
      <c r="QDP178" s="25"/>
      <c r="QDQ178" s="26"/>
      <c r="QDR178" s="25"/>
      <c r="QDS178" s="26"/>
      <c r="QDT178" s="25"/>
      <c r="QDU178" s="26"/>
      <c r="QDV178" s="25"/>
      <c r="QDW178" s="26"/>
      <c r="QDX178" s="25"/>
      <c r="QDY178" s="26"/>
      <c r="QDZ178" s="25"/>
      <c r="QEA178" s="26"/>
      <c r="QEB178" s="25"/>
      <c r="QEC178" s="26"/>
      <c r="QED178" s="25"/>
      <c r="QEE178" s="26"/>
      <c r="QEF178" s="25"/>
      <c r="QEG178" s="26"/>
      <c r="QEH178" s="25"/>
      <c r="QEI178" s="26"/>
      <c r="QEJ178" s="25"/>
      <c r="QEK178" s="26"/>
      <c r="QEL178" s="25"/>
      <c r="QEM178" s="26"/>
      <c r="QEN178" s="25"/>
      <c r="QEO178" s="26"/>
      <c r="QEP178" s="25"/>
      <c r="QEQ178" s="26"/>
      <c r="QER178" s="25"/>
      <c r="QES178" s="26"/>
      <c r="QET178" s="25"/>
      <c r="QEU178" s="26"/>
      <c r="QEV178" s="25"/>
      <c r="QEW178" s="26"/>
      <c r="QEX178" s="25"/>
      <c r="QEY178" s="26"/>
      <c r="QEZ178" s="25"/>
      <c r="QFA178" s="26"/>
      <c r="QFB178" s="25"/>
      <c r="QFC178" s="26"/>
      <c r="QFD178" s="25"/>
      <c r="QFE178" s="26"/>
      <c r="QFF178" s="25"/>
      <c r="QFG178" s="26"/>
      <c r="QFH178" s="25"/>
      <c r="QFI178" s="26"/>
      <c r="QFJ178" s="25"/>
      <c r="QFK178" s="26"/>
      <c r="QFL178" s="25"/>
      <c r="QFM178" s="26"/>
      <c r="QFN178" s="25"/>
      <c r="QFO178" s="26"/>
      <c r="QFP178" s="25"/>
      <c r="QFQ178" s="26"/>
      <c r="QFR178" s="25"/>
      <c r="QFS178" s="26"/>
      <c r="QFT178" s="25"/>
      <c r="QFU178" s="26"/>
      <c r="QFV178" s="25"/>
      <c r="QFW178" s="26"/>
      <c r="QFX178" s="25"/>
      <c r="QFY178" s="26"/>
      <c r="QFZ178" s="25"/>
      <c r="QGA178" s="26"/>
      <c r="QGB178" s="25"/>
      <c r="QGC178" s="26"/>
      <c r="QGD178" s="25"/>
      <c r="QGE178" s="26"/>
      <c r="QGF178" s="25"/>
      <c r="QGG178" s="26"/>
      <c r="QGH178" s="25"/>
      <c r="QGI178" s="26"/>
      <c r="QGJ178" s="25"/>
      <c r="QGK178" s="26"/>
      <c r="QGL178" s="25"/>
      <c r="QGM178" s="26"/>
      <c r="QGN178" s="25"/>
      <c r="QGO178" s="26"/>
      <c r="QGP178" s="25"/>
      <c r="QGQ178" s="26"/>
      <c r="QGR178" s="25"/>
      <c r="QGS178" s="26"/>
      <c r="QGT178" s="25"/>
      <c r="QGU178" s="26"/>
      <c r="QGV178" s="25"/>
      <c r="QGW178" s="26"/>
      <c r="QGX178" s="25"/>
      <c r="QGY178" s="26"/>
      <c r="QGZ178" s="25"/>
      <c r="QHA178" s="26"/>
      <c r="QHB178" s="25"/>
      <c r="QHC178" s="26"/>
      <c r="QHD178" s="25"/>
      <c r="QHE178" s="26"/>
      <c r="QHF178" s="25"/>
      <c r="QHG178" s="26"/>
      <c r="QHH178" s="25"/>
      <c r="QHI178" s="26"/>
      <c r="QHJ178" s="25"/>
      <c r="QHK178" s="26"/>
      <c r="QHL178" s="25"/>
      <c r="QHM178" s="26"/>
      <c r="QHN178" s="25"/>
      <c r="QHO178" s="26"/>
      <c r="QHP178" s="25"/>
      <c r="QHQ178" s="26"/>
      <c r="QHR178" s="25"/>
      <c r="QHS178" s="26"/>
      <c r="QHT178" s="25"/>
      <c r="QHU178" s="26"/>
      <c r="QHV178" s="25"/>
      <c r="QHW178" s="26"/>
      <c r="QHX178" s="25"/>
      <c r="QHY178" s="26"/>
      <c r="QHZ178" s="25"/>
      <c r="QIA178" s="26"/>
      <c r="QIB178" s="25"/>
      <c r="QIC178" s="26"/>
      <c r="QID178" s="25"/>
      <c r="QIE178" s="26"/>
      <c r="QIF178" s="25"/>
      <c r="QIG178" s="26"/>
      <c r="QIH178" s="25"/>
      <c r="QII178" s="26"/>
      <c r="QIJ178" s="25"/>
      <c r="QIK178" s="26"/>
      <c r="QIL178" s="25"/>
      <c r="QIM178" s="26"/>
      <c r="QIN178" s="25"/>
      <c r="QIO178" s="26"/>
      <c r="QIP178" s="25"/>
      <c r="QIQ178" s="26"/>
      <c r="QIR178" s="25"/>
      <c r="QIS178" s="26"/>
      <c r="QIT178" s="25"/>
      <c r="QIU178" s="26"/>
      <c r="QIV178" s="25"/>
      <c r="QIW178" s="26"/>
      <c r="QIX178" s="25"/>
      <c r="QIY178" s="26"/>
      <c r="QIZ178" s="25"/>
      <c r="QJA178" s="26"/>
      <c r="QJB178" s="25"/>
      <c r="QJC178" s="26"/>
      <c r="QJD178" s="25"/>
      <c r="QJE178" s="26"/>
      <c r="QJF178" s="25"/>
      <c r="QJG178" s="26"/>
      <c r="QJH178" s="25"/>
      <c r="QJI178" s="26"/>
      <c r="QJJ178" s="25"/>
      <c r="QJK178" s="26"/>
      <c r="QJL178" s="25"/>
      <c r="QJM178" s="26"/>
      <c r="QJN178" s="25"/>
      <c r="QJO178" s="26"/>
      <c r="QJP178" s="25"/>
      <c r="QJQ178" s="26"/>
      <c r="QJR178" s="25"/>
      <c r="QJS178" s="26"/>
      <c r="QJT178" s="25"/>
      <c r="QJU178" s="26"/>
      <c r="QJV178" s="25"/>
      <c r="QJW178" s="26"/>
      <c r="QJX178" s="25"/>
      <c r="QJY178" s="26"/>
      <c r="QJZ178" s="25"/>
      <c r="QKA178" s="26"/>
      <c r="QKB178" s="25"/>
      <c r="QKC178" s="26"/>
      <c r="QKD178" s="25"/>
      <c r="QKE178" s="26"/>
      <c r="QKF178" s="25"/>
      <c r="QKG178" s="26"/>
      <c r="QKH178" s="25"/>
      <c r="QKI178" s="26"/>
      <c r="QKJ178" s="25"/>
      <c r="QKK178" s="26"/>
      <c r="QKL178" s="25"/>
      <c r="QKM178" s="26"/>
      <c r="QKN178" s="25"/>
      <c r="QKO178" s="26"/>
      <c r="QKP178" s="25"/>
      <c r="QKQ178" s="26"/>
      <c r="QKR178" s="25"/>
      <c r="QKS178" s="26"/>
      <c r="QKT178" s="25"/>
      <c r="QKU178" s="26"/>
      <c r="QKV178" s="25"/>
      <c r="QKW178" s="26"/>
      <c r="QKX178" s="25"/>
      <c r="QKY178" s="26"/>
      <c r="QKZ178" s="25"/>
      <c r="QLA178" s="26"/>
      <c r="QLB178" s="25"/>
      <c r="QLC178" s="26"/>
      <c r="QLD178" s="25"/>
      <c r="QLE178" s="26"/>
      <c r="QLF178" s="25"/>
      <c r="QLG178" s="26"/>
      <c r="QLH178" s="25"/>
      <c r="QLI178" s="26"/>
      <c r="QLJ178" s="25"/>
      <c r="QLK178" s="26"/>
      <c r="QLL178" s="25"/>
      <c r="QLM178" s="26"/>
      <c r="QLN178" s="25"/>
      <c r="QLO178" s="26"/>
      <c r="QLP178" s="25"/>
      <c r="QLQ178" s="26"/>
      <c r="QLR178" s="25"/>
      <c r="QLS178" s="26"/>
      <c r="QLT178" s="25"/>
      <c r="QLU178" s="26"/>
      <c r="QLV178" s="25"/>
      <c r="QLW178" s="26"/>
      <c r="QLX178" s="25"/>
      <c r="QLY178" s="26"/>
      <c r="QLZ178" s="25"/>
      <c r="QMA178" s="26"/>
      <c r="QMB178" s="25"/>
      <c r="QMC178" s="26"/>
      <c r="QMD178" s="25"/>
      <c r="QME178" s="26"/>
      <c r="QMF178" s="25"/>
      <c r="QMG178" s="26"/>
      <c r="QMH178" s="25"/>
      <c r="QMI178" s="26"/>
      <c r="QMJ178" s="25"/>
      <c r="QMK178" s="26"/>
      <c r="QML178" s="25"/>
      <c r="QMM178" s="26"/>
      <c r="QMN178" s="25"/>
      <c r="QMO178" s="26"/>
      <c r="QMP178" s="25"/>
      <c r="QMQ178" s="26"/>
      <c r="QMR178" s="25"/>
      <c r="QMS178" s="26"/>
      <c r="QMT178" s="25"/>
      <c r="QMU178" s="26"/>
      <c r="QMV178" s="25"/>
      <c r="QMW178" s="26"/>
      <c r="QMX178" s="25"/>
      <c r="QMY178" s="26"/>
      <c r="QMZ178" s="25"/>
      <c r="QNA178" s="26"/>
      <c r="QNB178" s="25"/>
      <c r="QNC178" s="26"/>
      <c r="QND178" s="25"/>
      <c r="QNE178" s="26"/>
      <c r="QNF178" s="25"/>
      <c r="QNG178" s="26"/>
      <c r="QNH178" s="25"/>
      <c r="QNI178" s="26"/>
      <c r="QNJ178" s="25"/>
      <c r="QNK178" s="26"/>
      <c r="QNL178" s="25"/>
      <c r="QNM178" s="26"/>
      <c r="QNN178" s="25"/>
      <c r="QNO178" s="26"/>
      <c r="QNP178" s="25"/>
      <c r="QNQ178" s="26"/>
      <c r="QNR178" s="25"/>
      <c r="QNS178" s="26"/>
      <c r="QNT178" s="25"/>
      <c r="QNU178" s="26"/>
      <c r="QNV178" s="25"/>
      <c r="QNW178" s="26"/>
      <c r="QNX178" s="25"/>
      <c r="QNY178" s="26"/>
      <c r="QNZ178" s="25"/>
      <c r="QOA178" s="26"/>
      <c r="QOB178" s="25"/>
      <c r="QOC178" s="26"/>
      <c r="QOD178" s="25"/>
      <c r="QOE178" s="26"/>
      <c r="QOF178" s="25"/>
      <c r="QOG178" s="26"/>
      <c r="QOH178" s="25"/>
      <c r="QOI178" s="26"/>
      <c r="QOJ178" s="25"/>
      <c r="QOK178" s="26"/>
      <c r="QOL178" s="25"/>
      <c r="QOM178" s="26"/>
      <c r="QON178" s="25"/>
      <c r="QOO178" s="26"/>
      <c r="QOP178" s="25"/>
      <c r="QOQ178" s="26"/>
      <c r="QOR178" s="25"/>
      <c r="QOS178" s="26"/>
      <c r="QOT178" s="25"/>
      <c r="QOU178" s="26"/>
      <c r="QOV178" s="25"/>
      <c r="QOW178" s="26"/>
      <c r="QOX178" s="25"/>
      <c r="QOY178" s="26"/>
      <c r="QOZ178" s="25"/>
      <c r="QPA178" s="26"/>
      <c r="QPB178" s="25"/>
      <c r="QPC178" s="26"/>
      <c r="QPD178" s="25"/>
      <c r="QPE178" s="26"/>
      <c r="QPF178" s="25"/>
      <c r="QPG178" s="26"/>
      <c r="QPH178" s="25"/>
      <c r="QPI178" s="26"/>
      <c r="QPJ178" s="25"/>
      <c r="QPK178" s="26"/>
      <c r="QPL178" s="25"/>
      <c r="QPM178" s="26"/>
      <c r="QPN178" s="25"/>
      <c r="QPO178" s="26"/>
      <c r="QPP178" s="25"/>
      <c r="QPQ178" s="26"/>
      <c r="QPR178" s="25"/>
      <c r="QPS178" s="26"/>
      <c r="QPT178" s="25"/>
      <c r="QPU178" s="26"/>
      <c r="QPV178" s="25"/>
      <c r="QPW178" s="26"/>
      <c r="QPX178" s="25"/>
      <c r="QPY178" s="26"/>
      <c r="QPZ178" s="25"/>
      <c r="QQA178" s="26"/>
      <c r="QQB178" s="25"/>
      <c r="QQC178" s="26"/>
      <c r="QQD178" s="25"/>
      <c r="QQE178" s="26"/>
      <c r="QQF178" s="25"/>
      <c r="QQG178" s="26"/>
      <c r="QQH178" s="25"/>
      <c r="QQI178" s="26"/>
      <c r="QQJ178" s="25"/>
      <c r="QQK178" s="26"/>
      <c r="QQL178" s="25"/>
      <c r="QQM178" s="26"/>
      <c r="QQN178" s="25"/>
      <c r="QQO178" s="26"/>
      <c r="QQP178" s="25"/>
      <c r="QQQ178" s="26"/>
      <c r="QQR178" s="25"/>
      <c r="QQS178" s="26"/>
      <c r="QQT178" s="25"/>
      <c r="QQU178" s="26"/>
      <c r="QQV178" s="25"/>
      <c r="QQW178" s="26"/>
      <c r="QQX178" s="25"/>
      <c r="QQY178" s="26"/>
      <c r="QQZ178" s="25"/>
      <c r="QRA178" s="26"/>
      <c r="QRB178" s="25"/>
      <c r="QRC178" s="26"/>
      <c r="QRD178" s="25"/>
      <c r="QRE178" s="26"/>
      <c r="QRF178" s="25"/>
      <c r="QRG178" s="26"/>
      <c r="QRH178" s="25"/>
      <c r="QRI178" s="26"/>
      <c r="QRJ178" s="25"/>
      <c r="QRK178" s="26"/>
      <c r="QRL178" s="25"/>
      <c r="QRM178" s="26"/>
      <c r="QRN178" s="25"/>
      <c r="QRO178" s="26"/>
      <c r="QRP178" s="25"/>
      <c r="QRQ178" s="26"/>
      <c r="QRR178" s="25"/>
      <c r="QRS178" s="26"/>
      <c r="QRT178" s="25"/>
      <c r="QRU178" s="26"/>
      <c r="QRV178" s="25"/>
      <c r="QRW178" s="26"/>
      <c r="QRX178" s="25"/>
      <c r="QRY178" s="26"/>
      <c r="QRZ178" s="25"/>
      <c r="QSA178" s="26"/>
      <c r="QSB178" s="25"/>
      <c r="QSC178" s="26"/>
      <c r="QSD178" s="25"/>
      <c r="QSE178" s="26"/>
      <c r="QSF178" s="25"/>
      <c r="QSG178" s="26"/>
      <c r="QSH178" s="25"/>
      <c r="QSI178" s="26"/>
      <c r="QSJ178" s="25"/>
      <c r="QSK178" s="26"/>
      <c r="QSL178" s="25"/>
      <c r="QSM178" s="26"/>
      <c r="QSN178" s="25"/>
      <c r="QSO178" s="26"/>
      <c r="QSP178" s="25"/>
      <c r="QSQ178" s="26"/>
      <c r="QSR178" s="25"/>
      <c r="QSS178" s="26"/>
      <c r="QST178" s="25"/>
      <c r="QSU178" s="26"/>
      <c r="QSV178" s="25"/>
      <c r="QSW178" s="26"/>
      <c r="QSX178" s="25"/>
      <c r="QSY178" s="26"/>
      <c r="QSZ178" s="25"/>
      <c r="QTA178" s="26"/>
      <c r="QTB178" s="25"/>
      <c r="QTC178" s="26"/>
      <c r="QTD178" s="25"/>
      <c r="QTE178" s="26"/>
      <c r="QTF178" s="25"/>
      <c r="QTG178" s="26"/>
      <c r="QTH178" s="25"/>
      <c r="QTI178" s="26"/>
      <c r="QTJ178" s="25"/>
      <c r="QTK178" s="26"/>
      <c r="QTL178" s="25"/>
      <c r="QTM178" s="26"/>
      <c r="QTN178" s="25"/>
      <c r="QTO178" s="26"/>
      <c r="QTP178" s="25"/>
      <c r="QTQ178" s="26"/>
      <c r="QTR178" s="25"/>
      <c r="QTS178" s="26"/>
      <c r="QTT178" s="25"/>
      <c r="QTU178" s="26"/>
      <c r="QTV178" s="25"/>
      <c r="QTW178" s="26"/>
      <c r="QTX178" s="25"/>
      <c r="QTY178" s="26"/>
      <c r="QTZ178" s="25"/>
      <c r="QUA178" s="26"/>
      <c r="QUB178" s="25"/>
      <c r="QUC178" s="26"/>
      <c r="QUD178" s="25"/>
      <c r="QUE178" s="26"/>
      <c r="QUF178" s="25"/>
      <c r="QUG178" s="26"/>
      <c r="QUH178" s="25"/>
      <c r="QUI178" s="26"/>
      <c r="QUJ178" s="25"/>
      <c r="QUK178" s="26"/>
      <c r="QUL178" s="25"/>
      <c r="QUM178" s="26"/>
      <c r="QUN178" s="25"/>
      <c r="QUO178" s="26"/>
      <c r="QUP178" s="25"/>
      <c r="QUQ178" s="26"/>
      <c r="QUR178" s="25"/>
      <c r="QUS178" s="26"/>
      <c r="QUT178" s="25"/>
      <c r="QUU178" s="26"/>
      <c r="QUV178" s="25"/>
      <c r="QUW178" s="26"/>
      <c r="QUX178" s="25"/>
      <c r="QUY178" s="26"/>
      <c r="QUZ178" s="25"/>
      <c r="QVA178" s="26"/>
      <c r="QVB178" s="25"/>
      <c r="QVC178" s="26"/>
      <c r="QVD178" s="25"/>
      <c r="QVE178" s="26"/>
      <c r="QVF178" s="25"/>
      <c r="QVG178" s="26"/>
      <c r="QVH178" s="25"/>
      <c r="QVI178" s="26"/>
      <c r="QVJ178" s="25"/>
      <c r="QVK178" s="26"/>
      <c r="QVL178" s="25"/>
      <c r="QVM178" s="26"/>
      <c r="QVN178" s="25"/>
      <c r="QVO178" s="26"/>
      <c r="QVP178" s="25"/>
      <c r="QVQ178" s="26"/>
      <c r="QVR178" s="25"/>
      <c r="QVS178" s="26"/>
      <c r="QVT178" s="25"/>
      <c r="QVU178" s="26"/>
      <c r="QVV178" s="25"/>
      <c r="QVW178" s="26"/>
      <c r="QVX178" s="25"/>
      <c r="QVY178" s="26"/>
      <c r="QVZ178" s="25"/>
      <c r="QWA178" s="26"/>
      <c r="QWB178" s="25"/>
      <c r="QWC178" s="26"/>
      <c r="QWD178" s="25"/>
      <c r="QWE178" s="26"/>
      <c r="QWF178" s="25"/>
      <c r="QWG178" s="26"/>
      <c r="QWH178" s="25"/>
      <c r="QWI178" s="26"/>
      <c r="QWJ178" s="25"/>
      <c r="QWK178" s="26"/>
      <c r="QWL178" s="25"/>
      <c r="QWM178" s="26"/>
      <c r="QWN178" s="25"/>
      <c r="QWO178" s="26"/>
      <c r="QWP178" s="25"/>
      <c r="QWQ178" s="26"/>
      <c r="QWR178" s="25"/>
      <c r="QWS178" s="26"/>
      <c r="QWT178" s="25"/>
      <c r="QWU178" s="26"/>
      <c r="QWV178" s="25"/>
      <c r="QWW178" s="26"/>
      <c r="QWX178" s="25"/>
      <c r="QWY178" s="26"/>
      <c r="QWZ178" s="25"/>
      <c r="QXA178" s="26"/>
      <c r="QXB178" s="25"/>
      <c r="QXC178" s="26"/>
      <c r="QXD178" s="25"/>
      <c r="QXE178" s="26"/>
      <c r="QXF178" s="25"/>
      <c r="QXG178" s="26"/>
      <c r="QXH178" s="25"/>
      <c r="QXI178" s="26"/>
      <c r="QXJ178" s="25"/>
      <c r="QXK178" s="26"/>
      <c r="QXL178" s="25"/>
      <c r="QXM178" s="26"/>
      <c r="QXN178" s="25"/>
      <c r="QXO178" s="26"/>
      <c r="QXP178" s="25"/>
      <c r="QXQ178" s="26"/>
      <c r="QXR178" s="25"/>
      <c r="QXS178" s="26"/>
      <c r="QXT178" s="25"/>
      <c r="QXU178" s="26"/>
      <c r="QXV178" s="25"/>
      <c r="QXW178" s="26"/>
      <c r="QXX178" s="25"/>
      <c r="QXY178" s="26"/>
      <c r="QXZ178" s="25"/>
      <c r="QYA178" s="26"/>
      <c r="QYB178" s="25"/>
      <c r="QYC178" s="26"/>
      <c r="QYD178" s="25"/>
      <c r="QYE178" s="26"/>
      <c r="QYF178" s="25"/>
      <c r="QYG178" s="26"/>
      <c r="QYH178" s="25"/>
      <c r="QYI178" s="26"/>
      <c r="QYJ178" s="25"/>
      <c r="QYK178" s="26"/>
      <c r="QYL178" s="25"/>
      <c r="QYM178" s="26"/>
      <c r="QYN178" s="25"/>
      <c r="QYO178" s="26"/>
      <c r="QYP178" s="25"/>
      <c r="QYQ178" s="26"/>
      <c r="QYR178" s="25"/>
      <c r="QYS178" s="26"/>
      <c r="QYT178" s="25"/>
      <c r="QYU178" s="26"/>
      <c r="QYV178" s="25"/>
      <c r="QYW178" s="26"/>
      <c r="QYX178" s="25"/>
      <c r="QYY178" s="26"/>
      <c r="QYZ178" s="25"/>
      <c r="QZA178" s="26"/>
      <c r="QZB178" s="25"/>
      <c r="QZC178" s="26"/>
      <c r="QZD178" s="25"/>
      <c r="QZE178" s="26"/>
      <c r="QZF178" s="25"/>
      <c r="QZG178" s="26"/>
      <c r="QZH178" s="25"/>
      <c r="QZI178" s="26"/>
      <c r="QZJ178" s="25"/>
      <c r="QZK178" s="26"/>
      <c r="QZL178" s="25"/>
      <c r="QZM178" s="26"/>
      <c r="QZN178" s="25"/>
      <c r="QZO178" s="26"/>
      <c r="QZP178" s="25"/>
      <c r="QZQ178" s="26"/>
      <c r="QZR178" s="25"/>
      <c r="QZS178" s="26"/>
      <c r="QZT178" s="25"/>
      <c r="QZU178" s="26"/>
      <c r="QZV178" s="25"/>
      <c r="QZW178" s="26"/>
      <c r="QZX178" s="25"/>
      <c r="QZY178" s="26"/>
      <c r="QZZ178" s="25"/>
      <c r="RAA178" s="26"/>
      <c r="RAB178" s="25"/>
      <c r="RAC178" s="26"/>
      <c r="RAD178" s="25"/>
      <c r="RAE178" s="26"/>
      <c r="RAF178" s="25"/>
      <c r="RAG178" s="26"/>
      <c r="RAH178" s="25"/>
      <c r="RAI178" s="26"/>
      <c r="RAJ178" s="25"/>
      <c r="RAK178" s="26"/>
      <c r="RAL178" s="25"/>
      <c r="RAM178" s="26"/>
      <c r="RAN178" s="25"/>
      <c r="RAO178" s="26"/>
      <c r="RAP178" s="25"/>
      <c r="RAQ178" s="26"/>
      <c r="RAR178" s="25"/>
      <c r="RAS178" s="26"/>
      <c r="RAT178" s="25"/>
      <c r="RAU178" s="26"/>
      <c r="RAV178" s="25"/>
      <c r="RAW178" s="26"/>
      <c r="RAX178" s="25"/>
      <c r="RAY178" s="26"/>
      <c r="RAZ178" s="25"/>
      <c r="RBA178" s="26"/>
      <c r="RBB178" s="25"/>
      <c r="RBC178" s="26"/>
      <c r="RBD178" s="25"/>
      <c r="RBE178" s="26"/>
      <c r="RBF178" s="25"/>
      <c r="RBG178" s="26"/>
      <c r="RBH178" s="25"/>
      <c r="RBI178" s="26"/>
      <c r="RBJ178" s="25"/>
      <c r="RBK178" s="26"/>
      <c r="RBL178" s="25"/>
      <c r="RBM178" s="26"/>
      <c r="RBN178" s="25"/>
      <c r="RBO178" s="26"/>
      <c r="RBP178" s="25"/>
      <c r="RBQ178" s="26"/>
      <c r="RBR178" s="25"/>
      <c r="RBS178" s="26"/>
      <c r="RBT178" s="25"/>
      <c r="RBU178" s="26"/>
      <c r="RBV178" s="25"/>
      <c r="RBW178" s="26"/>
      <c r="RBX178" s="25"/>
      <c r="RBY178" s="26"/>
      <c r="RBZ178" s="25"/>
      <c r="RCA178" s="26"/>
      <c r="RCB178" s="25"/>
      <c r="RCC178" s="26"/>
      <c r="RCD178" s="25"/>
      <c r="RCE178" s="26"/>
      <c r="RCF178" s="25"/>
      <c r="RCG178" s="26"/>
      <c r="RCH178" s="25"/>
      <c r="RCI178" s="26"/>
      <c r="RCJ178" s="25"/>
      <c r="RCK178" s="26"/>
      <c r="RCL178" s="25"/>
      <c r="RCM178" s="26"/>
      <c r="RCN178" s="25"/>
      <c r="RCO178" s="26"/>
      <c r="RCP178" s="25"/>
      <c r="RCQ178" s="26"/>
      <c r="RCR178" s="25"/>
      <c r="RCS178" s="26"/>
      <c r="RCT178" s="25"/>
      <c r="RCU178" s="26"/>
      <c r="RCV178" s="25"/>
      <c r="RCW178" s="26"/>
      <c r="RCX178" s="25"/>
      <c r="RCY178" s="26"/>
      <c r="RCZ178" s="25"/>
      <c r="RDA178" s="26"/>
      <c r="RDB178" s="25"/>
      <c r="RDC178" s="26"/>
      <c r="RDD178" s="25"/>
      <c r="RDE178" s="26"/>
      <c r="RDF178" s="25"/>
      <c r="RDG178" s="26"/>
      <c r="RDH178" s="25"/>
      <c r="RDI178" s="26"/>
      <c r="RDJ178" s="25"/>
      <c r="RDK178" s="26"/>
      <c r="RDL178" s="25"/>
      <c r="RDM178" s="26"/>
      <c r="RDN178" s="25"/>
      <c r="RDO178" s="26"/>
      <c r="RDP178" s="25"/>
      <c r="RDQ178" s="26"/>
      <c r="RDR178" s="25"/>
      <c r="RDS178" s="26"/>
      <c r="RDT178" s="25"/>
      <c r="RDU178" s="26"/>
      <c r="RDV178" s="25"/>
      <c r="RDW178" s="26"/>
      <c r="RDX178" s="25"/>
      <c r="RDY178" s="26"/>
      <c r="RDZ178" s="25"/>
      <c r="REA178" s="26"/>
      <c r="REB178" s="25"/>
      <c r="REC178" s="26"/>
      <c r="RED178" s="25"/>
      <c r="REE178" s="26"/>
      <c r="REF178" s="25"/>
      <c r="REG178" s="26"/>
      <c r="REH178" s="25"/>
      <c r="REI178" s="26"/>
      <c r="REJ178" s="25"/>
      <c r="REK178" s="26"/>
      <c r="REL178" s="25"/>
      <c r="REM178" s="26"/>
      <c r="REN178" s="25"/>
      <c r="REO178" s="26"/>
      <c r="REP178" s="25"/>
      <c r="REQ178" s="26"/>
      <c r="RER178" s="25"/>
      <c r="RES178" s="26"/>
      <c r="RET178" s="25"/>
      <c r="REU178" s="26"/>
      <c r="REV178" s="25"/>
      <c r="REW178" s="26"/>
      <c r="REX178" s="25"/>
      <c r="REY178" s="26"/>
      <c r="REZ178" s="25"/>
      <c r="RFA178" s="26"/>
      <c r="RFB178" s="25"/>
      <c r="RFC178" s="26"/>
      <c r="RFD178" s="25"/>
      <c r="RFE178" s="26"/>
      <c r="RFF178" s="25"/>
      <c r="RFG178" s="26"/>
      <c r="RFH178" s="25"/>
      <c r="RFI178" s="26"/>
      <c r="RFJ178" s="25"/>
      <c r="RFK178" s="26"/>
      <c r="RFL178" s="25"/>
      <c r="RFM178" s="26"/>
      <c r="RFN178" s="25"/>
      <c r="RFO178" s="26"/>
      <c r="RFP178" s="25"/>
      <c r="RFQ178" s="26"/>
      <c r="RFR178" s="25"/>
      <c r="RFS178" s="26"/>
      <c r="RFT178" s="25"/>
      <c r="RFU178" s="26"/>
      <c r="RFV178" s="25"/>
      <c r="RFW178" s="26"/>
      <c r="RFX178" s="25"/>
      <c r="RFY178" s="26"/>
      <c r="RFZ178" s="25"/>
      <c r="RGA178" s="26"/>
      <c r="RGB178" s="25"/>
      <c r="RGC178" s="26"/>
      <c r="RGD178" s="25"/>
      <c r="RGE178" s="26"/>
      <c r="RGF178" s="25"/>
      <c r="RGG178" s="26"/>
      <c r="RGH178" s="25"/>
      <c r="RGI178" s="26"/>
      <c r="RGJ178" s="25"/>
      <c r="RGK178" s="26"/>
      <c r="RGL178" s="25"/>
      <c r="RGM178" s="26"/>
      <c r="RGN178" s="25"/>
      <c r="RGO178" s="26"/>
      <c r="RGP178" s="25"/>
      <c r="RGQ178" s="26"/>
      <c r="RGR178" s="25"/>
      <c r="RGS178" s="26"/>
      <c r="RGT178" s="25"/>
      <c r="RGU178" s="26"/>
      <c r="RGV178" s="25"/>
      <c r="RGW178" s="26"/>
      <c r="RGX178" s="25"/>
      <c r="RGY178" s="26"/>
      <c r="RGZ178" s="25"/>
      <c r="RHA178" s="26"/>
      <c r="RHB178" s="25"/>
      <c r="RHC178" s="26"/>
      <c r="RHD178" s="25"/>
      <c r="RHE178" s="26"/>
      <c r="RHF178" s="25"/>
      <c r="RHG178" s="26"/>
      <c r="RHH178" s="25"/>
      <c r="RHI178" s="26"/>
      <c r="RHJ178" s="25"/>
      <c r="RHK178" s="26"/>
      <c r="RHL178" s="25"/>
      <c r="RHM178" s="26"/>
      <c r="RHN178" s="25"/>
      <c r="RHO178" s="26"/>
      <c r="RHP178" s="25"/>
      <c r="RHQ178" s="26"/>
      <c r="RHR178" s="25"/>
      <c r="RHS178" s="26"/>
      <c r="RHT178" s="25"/>
      <c r="RHU178" s="26"/>
      <c r="RHV178" s="25"/>
      <c r="RHW178" s="26"/>
      <c r="RHX178" s="25"/>
      <c r="RHY178" s="26"/>
      <c r="RHZ178" s="25"/>
      <c r="RIA178" s="26"/>
      <c r="RIB178" s="25"/>
      <c r="RIC178" s="26"/>
      <c r="RID178" s="25"/>
      <c r="RIE178" s="26"/>
      <c r="RIF178" s="25"/>
      <c r="RIG178" s="26"/>
      <c r="RIH178" s="25"/>
      <c r="RII178" s="26"/>
      <c r="RIJ178" s="25"/>
      <c r="RIK178" s="26"/>
      <c r="RIL178" s="25"/>
      <c r="RIM178" s="26"/>
      <c r="RIN178" s="25"/>
      <c r="RIO178" s="26"/>
      <c r="RIP178" s="25"/>
      <c r="RIQ178" s="26"/>
      <c r="RIR178" s="25"/>
      <c r="RIS178" s="26"/>
      <c r="RIT178" s="25"/>
      <c r="RIU178" s="26"/>
      <c r="RIV178" s="25"/>
      <c r="RIW178" s="26"/>
      <c r="RIX178" s="25"/>
      <c r="RIY178" s="26"/>
      <c r="RIZ178" s="25"/>
      <c r="RJA178" s="26"/>
      <c r="RJB178" s="25"/>
      <c r="RJC178" s="26"/>
      <c r="RJD178" s="25"/>
      <c r="RJE178" s="26"/>
      <c r="RJF178" s="25"/>
      <c r="RJG178" s="26"/>
      <c r="RJH178" s="25"/>
      <c r="RJI178" s="26"/>
      <c r="RJJ178" s="25"/>
      <c r="RJK178" s="26"/>
      <c r="RJL178" s="25"/>
      <c r="RJM178" s="26"/>
      <c r="RJN178" s="25"/>
      <c r="RJO178" s="26"/>
      <c r="RJP178" s="25"/>
      <c r="RJQ178" s="26"/>
      <c r="RJR178" s="25"/>
      <c r="RJS178" s="26"/>
      <c r="RJT178" s="25"/>
      <c r="RJU178" s="26"/>
      <c r="RJV178" s="25"/>
      <c r="RJW178" s="26"/>
      <c r="RJX178" s="25"/>
      <c r="RJY178" s="26"/>
      <c r="RJZ178" s="25"/>
      <c r="RKA178" s="26"/>
      <c r="RKB178" s="25"/>
      <c r="RKC178" s="26"/>
      <c r="RKD178" s="25"/>
      <c r="RKE178" s="26"/>
      <c r="RKF178" s="25"/>
      <c r="RKG178" s="26"/>
      <c r="RKH178" s="25"/>
      <c r="RKI178" s="26"/>
      <c r="RKJ178" s="25"/>
      <c r="RKK178" s="26"/>
      <c r="RKL178" s="25"/>
      <c r="RKM178" s="26"/>
      <c r="RKN178" s="25"/>
      <c r="RKO178" s="26"/>
      <c r="RKP178" s="25"/>
      <c r="RKQ178" s="26"/>
      <c r="RKR178" s="25"/>
      <c r="RKS178" s="26"/>
      <c r="RKT178" s="25"/>
      <c r="RKU178" s="26"/>
      <c r="RKV178" s="25"/>
      <c r="RKW178" s="26"/>
      <c r="RKX178" s="25"/>
      <c r="RKY178" s="26"/>
      <c r="RKZ178" s="25"/>
      <c r="RLA178" s="26"/>
      <c r="RLB178" s="25"/>
      <c r="RLC178" s="26"/>
      <c r="RLD178" s="25"/>
      <c r="RLE178" s="26"/>
      <c r="RLF178" s="25"/>
      <c r="RLG178" s="26"/>
      <c r="RLH178" s="25"/>
      <c r="RLI178" s="26"/>
      <c r="RLJ178" s="25"/>
      <c r="RLK178" s="26"/>
      <c r="RLL178" s="25"/>
      <c r="RLM178" s="26"/>
      <c r="RLN178" s="25"/>
      <c r="RLO178" s="26"/>
      <c r="RLP178" s="25"/>
      <c r="RLQ178" s="26"/>
      <c r="RLR178" s="25"/>
      <c r="RLS178" s="26"/>
      <c r="RLT178" s="25"/>
      <c r="RLU178" s="26"/>
      <c r="RLV178" s="25"/>
      <c r="RLW178" s="26"/>
      <c r="RLX178" s="25"/>
      <c r="RLY178" s="26"/>
      <c r="RLZ178" s="25"/>
      <c r="RMA178" s="26"/>
      <c r="RMB178" s="25"/>
      <c r="RMC178" s="26"/>
      <c r="RMD178" s="25"/>
      <c r="RME178" s="26"/>
      <c r="RMF178" s="25"/>
      <c r="RMG178" s="26"/>
      <c r="RMH178" s="25"/>
      <c r="RMI178" s="26"/>
      <c r="RMJ178" s="25"/>
      <c r="RMK178" s="26"/>
      <c r="RML178" s="25"/>
      <c r="RMM178" s="26"/>
      <c r="RMN178" s="25"/>
      <c r="RMO178" s="26"/>
      <c r="RMP178" s="25"/>
      <c r="RMQ178" s="26"/>
      <c r="RMR178" s="25"/>
      <c r="RMS178" s="26"/>
      <c r="RMT178" s="25"/>
      <c r="RMU178" s="26"/>
      <c r="RMV178" s="25"/>
      <c r="RMW178" s="26"/>
      <c r="RMX178" s="25"/>
      <c r="RMY178" s="26"/>
      <c r="RMZ178" s="25"/>
      <c r="RNA178" s="26"/>
      <c r="RNB178" s="25"/>
      <c r="RNC178" s="26"/>
      <c r="RND178" s="25"/>
      <c r="RNE178" s="26"/>
      <c r="RNF178" s="25"/>
      <c r="RNG178" s="26"/>
      <c r="RNH178" s="25"/>
      <c r="RNI178" s="26"/>
      <c r="RNJ178" s="25"/>
      <c r="RNK178" s="26"/>
      <c r="RNL178" s="25"/>
      <c r="RNM178" s="26"/>
      <c r="RNN178" s="25"/>
      <c r="RNO178" s="26"/>
      <c r="RNP178" s="25"/>
      <c r="RNQ178" s="26"/>
      <c r="RNR178" s="25"/>
      <c r="RNS178" s="26"/>
      <c r="RNT178" s="25"/>
      <c r="RNU178" s="26"/>
      <c r="RNV178" s="25"/>
      <c r="RNW178" s="26"/>
      <c r="RNX178" s="25"/>
      <c r="RNY178" s="26"/>
      <c r="RNZ178" s="25"/>
      <c r="ROA178" s="26"/>
      <c r="ROB178" s="25"/>
      <c r="ROC178" s="26"/>
      <c r="ROD178" s="25"/>
      <c r="ROE178" s="26"/>
      <c r="ROF178" s="25"/>
      <c r="ROG178" s="26"/>
      <c r="ROH178" s="25"/>
      <c r="ROI178" s="26"/>
      <c r="ROJ178" s="25"/>
      <c r="ROK178" s="26"/>
      <c r="ROL178" s="25"/>
      <c r="ROM178" s="26"/>
      <c r="RON178" s="25"/>
      <c r="ROO178" s="26"/>
      <c r="ROP178" s="25"/>
      <c r="ROQ178" s="26"/>
      <c r="ROR178" s="25"/>
      <c r="ROS178" s="26"/>
      <c r="ROT178" s="25"/>
      <c r="ROU178" s="26"/>
      <c r="ROV178" s="25"/>
      <c r="ROW178" s="26"/>
      <c r="ROX178" s="25"/>
      <c r="ROY178" s="26"/>
      <c r="ROZ178" s="25"/>
      <c r="RPA178" s="26"/>
      <c r="RPB178" s="25"/>
      <c r="RPC178" s="26"/>
      <c r="RPD178" s="25"/>
      <c r="RPE178" s="26"/>
      <c r="RPF178" s="25"/>
      <c r="RPG178" s="26"/>
      <c r="RPH178" s="25"/>
      <c r="RPI178" s="26"/>
      <c r="RPJ178" s="25"/>
      <c r="RPK178" s="26"/>
      <c r="RPL178" s="25"/>
      <c r="RPM178" s="26"/>
      <c r="RPN178" s="25"/>
      <c r="RPO178" s="26"/>
      <c r="RPP178" s="25"/>
      <c r="RPQ178" s="26"/>
      <c r="RPR178" s="25"/>
      <c r="RPS178" s="26"/>
      <c r="RPT178" s="25"/>
      <c r="RPU178" s="26"/>
      <c r="RPV178" s="25"/>
      <c r="RPW178" s="26"/>
      <c r="RPX178" s="25"/>
      <c r="RPY178" s="26"/>
      <c r="RPZ178" s="25"/>
      <c r="RQA178" s="26"/>
      <c r="RQB178" s="25"/>
      <c r="RQC178" s="26"/>
      <c r="RQD178" s="25"/>
      <c r="RQE178" s="26"/>
      <c r="RQF178" s="25"/>
      <c r="RQG178" s="26"/>
      <c r="RQH178" s="25"/>
      <c r="RQI178" s="26"/>
      <c r="RQJ178" s="25"/>
      <c r="RQK178" s="26"/>
      <c r="RQL178" s="25"/>
      <c r="RQM178" s="26"/>
      <c r="RQN178" s="25"/>
      <c r="RQO178" s="26"/>
      <c r="RQP178" s="25"/>
      <c r="RQQ178" s="26"/>
      <c r="RQR178" s="25"/>
      <c r="RQS178" s="26"/>
      <c r="RQT178" s="25"/>
      <c r="RQU178" s="26"/>
      <c r="RQV178" s="25"/>
      <c r="RQW178" s="26"/>
      <c r="RQX178" s="25"/>
      <c r="RQY178" s="26"/>
      <c r="RQZ178" s="25"/>
      <c r="RRA178" s="26"/>
      <c r="RRB178" s="25"/>
      <c r="RRC178" s="26"/>
      <c r="RRD178" s="25"/>
      <c r="RRE178" s="26"/>
      <c r="RRF178" s="25"/>
      <c r="RRG178" s="26"/>
      <c r="RRH178" s="25"/>
      <c r="RRI178" s="26"/>
      <c r="RRJ178" s="25"/>
      <c r="RRK178" s="26"/>
      <c r="RRL178" s="25"/>
      <c r="RRM178" s="26"/>
      <c r="RRN178" s="25"/>
      <c r="RRO178" s="26"/>
      <c r="RRP178" s="25"/>
      <c r="RRQ178" s="26"/>
      <c r="RRR178" s="25"/>
      <c r="RRS178" s="26"/>
      <c r="RRT178" s="25"/>
      <c r="RRU178" s="26"/>
      <c r="RRV178" s="25"/>
      <c r="RRW178" s="26"/>
      <c r="RRX178" s="25"/>
      <c r="RRY178" s="26"/>
      <c r="RRZ178" s="25"/>
      <c r="RSA178" s="26"/>
      <c r="RSB178" s="25"/>
      <c r="RSC178" s="26"/>
      <c r="RSD178" s="25"/>
      <c r="RSE178" s="26"/>
      <c r="RSF178" s="25"/>
      <c r="RSG178" s="26"/>
      <c r="RSH178" s="25"/>
      <c r="RSI178" s="26"/>
      <c r="RSJ178" s="25"/>
      <c r="RSK178" s="26"/>
      <c r="RSL178" s="25"/>
      <c r="RSM178" s="26"/>
      <c r="RSN178" s="25"/>
      <c r="RSO178" s="26"/>
      <c r="RSP178" s="25"/>
      <c r="RSQ178" s="26"/>
      <c r="RSR178" s="25"/>
      <c r="RSS178" s="26"/>
      <c r="RST178" s="25"/>
      <c r="RSU178" s="26"/>
      <c r="RSV178" s="25"/>
      <c r="RSW178" s="26"/>
      <c r="RSX178" s="25"/>
      <c r="RSY178" s="26"/>
      <c r="RSZ178" s="25"/>
      <c r="RTA178" s="26"/>
      <c r="RTB178" s="25"/>
      <c r="RTC178" s="26"/>
      <c r="RTD178" s="25"/>
      <c r="RTE178" s="26"/>
      <c r="RTF178" s="25"/>
      <c r="RTG178" s="26"/>
      <c r="RTH178" s="25"/>
      <c r="RTI178" s="26"/>
      <c r="RTJ178" s="25"/>
      <c r="RTK178" s="26"/>
      <c r="RTL178" s="25"/>
      <c r="RTM178" s="26"/>
      <c r="RTN178" s="25"/>
      <c r="RTO178" s="26"/>
      <c r="RTP178" s="25"/>
      <c r="RTQ178" s="26"/>
      <c r="RTR178" s="25"/>
      <c r="RTS178" s="26"/>
      <c r="RTT178" s="25"/>
      <c r="RTU178" s="26"/>
      <c r="RTV178" s="25"/>
      <c r="RTW178" s="26"/>
      <c r="RTX178" s="25"/>
      <c r="RTY178" s="26"/>
      <c r="RTZ178" s="25"/>
      <c r="RUA178" s="26"/>
      <c r="RUB178" s="25"/>
      <c r="RUC178" s="26"/>
      <c r="RUD178" s="25"/>
      <c r="RUE178" s="26"/>
      <c r="RUF178" s="25"/>
      <c r="RUG178" s="26"/>
      <c r="RUH178" s="25"/>
      <c r="RUI178" s="26"/>
      <c r="RUJ178" s="25"/>
      <c r="RUK178" s="26"/>
      <c r="RUL178" s="25"/>
      <c r="RUM178" s="26"/>
      <c r="RUN178" s="25"/>
      <c r="RUO178" s="26"/>
      <c r="RUP178" s="25"/>
      <c r="RUQ178" s="26"/>
      <c r="RUR178" s="25"/>
      <c r="RUS178" s="26"/>
      <c r="RUT178" s="25"/>
      <c r="RUU178" s="26"/>
      <c r="RUV178" s="25"/>
      <c r="RUW178" s="26"/>
      <c r="RUX178" s="25"/>
      <c r="RUY178" s="26"/>
      <c r="RUZ178" s="25"/>
      <c r="RVA178" s="26"/>
      <c r="RVB178" s="25"/>
      <c r="RVC178" s="26"/>
      <c r="RVD178" s="25"/>
      <c r="RVE178" s="26"/>
      <c r="RVF178" s="25"/>
      <c r="RVG178" s="26"/>
      <c r="RVH178" s="25"/>
      <c r="RVI178" s="26"/>
      <c r="RVJ178" s="25"/>
      <c r="RVK178" s="26"/>
      <c r="RVL178" s="25"/>
      <c r="RVM178" s="26"/>
      <c r="RVN178" s="25"/>
      <c r="RVO178" s="26"/>
      <c r="RVP178" s="25"/>
      <c r="RVQ178" s="26"/>
      <c r="RVR178" s="25"/>
      <c r="RVS178" s="26"/>
      <c r="RVT178" s="25"/>
      <c r="RVU178" s="26"/>
      <c r="RVV178" s="25"/>
      <c r="RVW178" s="26"/>
      <c r="RVX178" s="25"/>
      <c r="RVY178" s="26"/>
      <c r="RVZ178" s="25"/>
      <c r="RWA178" s="26"/>
      <c r="RWB178" s="25"/>
      <c r="RWC178" s="26"/>
      <c r="RWD178" s="25"/>
      <c r="RWE178" s="26"/>
      <c r="RWF178" s="25"/>
      <c r="RWG178" s="26"/>
      <c r="RWH178" s="25"/>
      <c r="RWI178" s="26"/>
      <c r="RWJ178" s="25"/>
      <c r="RWK178" s="26"/>
      <c r="RWL178" s="25"/>
      <c r="RWM178" s="26"/>
      <c r="RWN178" s="25"/>
      <c r="RWO178" s="26"/>
      <c r="RWP178" s="25"/>
      <c r="RWQ178" s="26"/>
      <c r="RWR178" s="25"/>
      <c r="RWS178" s="26"/>
      <c r="RWT178" s="25"/>
      <c r="RWU178" s="26"/>
      <c r="RWV178" s="25"/>
      <c r="RWW178" s="26"/>
      <c r="RWX178" s="25"/>
      <c r="RWY178" s="26"/>
      <c r="RWZ178" s="25"/>
      <c r="RXA178" s="26"/>
      <c r="RXB178" s="25"/>
      <c r="RXC178" s="26"/>
      <c r="RXD178" s="25"/>
      <c r="RXE178" s="26"/>
      <c r="RXF178" s="25"/>
      <c r="RXG178" s="26"/>
      <c r="RXH178" s="25"/>
      <c r="RXI178" s="26"/>
      <c r="RXJ178" s="25"/>
      <c r="RXK178" s="26"/>
      <c r="RXL178" s="25"/>
      <c r="RXM178" s="26"/>
      <c r="RXN178" s="25"/>
      <c r="RXO178" s="26"/>
      <c r="RXP178" s="25"/>
      <c r="RXQ178" s="26"/>
      <c r="RXR178" s="25"/>
      <c r="RXS178" s="26"/>
      <c r="RXT178" s="25"/>
      <c r="RXU178" s="26"/>
      <c r="RXV178" s="25"/>
      <c r="RXW178" s="26"/>
      <c r="RXX178" s="25"/>
      <c r="RXY178" s="26"/>
      <c r="RXZ178" s="25"/>
      <c r="RYA178" s="26"/>
      <c r="RYB178" s="25"/>
      <c r="RYC178" s="26"/>
      <c r="RYD178" s="25"/>
      <c r="RYE178" s="26"/>
      <c r="RYF178" s="25"/>
      <c r="RYG178" s="26"/>
      <c r="RYH178" s="25"/>
      <c r="RYI178" s="26"/>
      <c r="RYJ178" s="25"/>
      <c r="RYK178" s="26"/>
      <c r="RYL178" s="25"/>
      <c r="RYM178" s="26"/>
      <c r="RYN178" s="25"/>
      <c r="RYO178" s="26"/>
      <c r="RYP178" s="25"/>
      <c r="RYQ178" s="26"/>
      <c r="RYR178" s="25"/>
      <c r="RYS178" s="26"/>
      <c r="RYT178" s="25"/>
      <c r="RYU178" s="26"/>
      <c r="RYV178" s="25"/>
      <c r="RYW178" s="26"/>
      <c r="RYX178" s="25"/>
      <c r="RYY178" s="26"/>
      <c r="RYZ178" s="25"/>
      <c r="RZA178" s="26"/>
      <c r="RZB178" s="25"/>
      <c r="RZC178" s="26"/>
      <c r="RZD178" s="25"/>
      <c r="RZE178" s="26"/>
      <c r="RZF178" s="25"/>
      <c r="RZG178" s="26"/>
      <c r="RZH178" s="25"/>
      <c r="RZI178" s="26"/>
      <c r="RZJ178" s="25"/>
      <c r="RZK178" s="26"/>
      <c r="RZL178" s="25"/>
      <c r="RZM178" s="26"/>
      <c r="RZN178" s="25"/>
      <c r="RZO178" s="26"/>
      <c r="RZP178" s="25"/>
      <c r="RZQ178" s="26"/>
      <c r="RZR178" s="25"/>
      <c r="RZS178" s="26"/>
      <c r="RZT178" s="25"/>
      <c r="RZU178" s="26"/>
      <c r="RZV178" s="25"/>
      <c r="RZW178" s="26"/>
      <c r="RZX178" s="25"/>
      <c r="RZY178" s="26"/>
      <c r="RZZ178" s="25"/>
      <c r="SAA178" s="26"/>
      <c r="SAB178" s="25"/>
      <c r="SAC178" s="26"/>
      <c r="SAD178" s="25"/>
      <c r="SAE178" s="26"/>
      <c r="SAF178" s="25"/>
      <c r="SAG178" s="26"/>
      <c r="SAH178" s="25"/>
      <c r="SAI178" s="26"/>
      <c r="SAJ178" s="25"/>
      <c r="SAK178" s="26"/>
      <c r="SAL178" s="25"/>
      <c r="SAM178" s="26"/>
      <c r="SAN178" s="25"/>
      <c r="SAO178" s="26"/>
      <c r="SAP178" s="25"/>
      <c r="SAQ178" s="26"/>
      <c r="SAR178" s="25"/>
      <c r="SAS178" s="26"/>
      <c r="SAT178" s="25"/>
      <c r="SAU178" s="26"/>
      <c r="SAV178" s="25"/>
      <c r="SAW178" s="26"/>
      <c r="SAX178" s="25"/>
      <c r="SAY178" s="26"/>
      <c r="SAZ178" s="25"/>
      <c r="SBA178" s="26"/>
      <c r="SBB178" s="25"/>
      <c r="SBC178" s="26"/>
      <c r="SBD178" s="25"/>
      <c r="SBE178" s="26"/>
      <c r="SBF178" s="25"/>
      <c r="SBG178" s="26"/>
      <c r="SBH178" s="25"/>
      <c r="SBI178" s="26"/>
      <c r="SBJ178" s="25"/>
      <c r="SBK178" s="26"/>
      <c r="SBL178" s="25"/>
      <c r="SBM178" s="26"/>
      <c r="SBN178" s="25"/>
      <c r="SBO178" s="26"/>
      <c r="SBP178" s="25"/>
      <c r="SBQ178" s="26"/>
      <c r="SBR178" s="25"/>
      <c r="SBS178" s="26"/>
      <c r="SBT178" s="25"/>
      <c r="SBU178" s="26"/>
      <c r="SBV178" s="25"/>
      <c r="SBW178" s="26"/>
      <c r="SBX178" s="25"/>
      <c r="SBY178" s="26"/>
      <c r="SBZ178" s="25"/>
      <c r="SCA178" s="26"/>
      <c r="SCB178" s="25"/>
      <c r="SCC178" s="26"/>
      <c r="SCD178" s="25"/>
      <c r="SCE178" s="26"/>
      <c r="SCF178" s="25"/>
      <c r="SCG178" s="26"/>
      <c r="SCH178" s="25"/>
      <c r="SCI178" s="26"/>
      <c r="SCJ178" s="25"/>
      <c r="SCK178" s="26"/>
      <c r="SCL178" s="25"/>
      <c r="SCM178" s="26"/>
      <c r="SCN178" s="25"/>
      <c r="SCO178" s="26"/>
      <c r="SCP178" s="25"/>
      <c r="SCQ178" s="26"/>
      <c r="SCR178" s="25"/>
      <c r="SCS178" s="26"/>
      <c r="SCT178" s="25"/>
      <c r="SCU178" s="26"/>
      <c r="SCV178" s="25"/>
      <c r="SCW178" s="26"/>
      <c r="SCX178" s="25"/>
      <c r="SCY178" s="26"/>
      <c r="SCZ178" s="25"/>
      <c r="SDA178" s="26"/>
      <c r="SDB178" s="25"/>
      <c r="SDC178" s="26"/>
      <c r="SDD178" s="25"/>
      <c r="SDE178" s="26"/>
      <c r="SDF178" s="25"/>
      <c r="SDG178" s="26"/>
      <c r="SDH178" s="25"/>
      <c r="SDI178" s="26"/>
      <c r="SDJ178" s="25"/>
      <c r="SDK178" s="26"/>
      <c r="SDL178" s="25"/>
      <c r="SDM178" s="26"/>
      <c r="SDN178" s="25"/>
      <c r="SDO178" s="26"/>
      <c r="SDP178" s="25"/>
      <c r="SDQ178" s="26"/>
      <c r="SDR178" s="25"/>
      <c r="SDS178" s="26"/>
      <c r="SDT178" s="25"/>
      <c r="SDU178" s="26"/>
      <c r="SDV178" s="25"/>
      <c r="SDW178" s="26"/>
      <c r="SDX178" s="25"/>
      <c r="SDY178" s="26"/>
      <c r="SDZ178" s="25"/>
      <c r="SEA178" s="26"/>
      <c r="SEB178" s="25"/>
      <c r="SEC178" s="26"/>
      <c r="SED178" s="25"/>
      <c r="SEE178" s="26"/>
      <c r="SEF178" s="25"/>
      <c r="SEG178" s="26"/>
      <c r="SEH178" s="25"/>
      <c r="SEI178" s="26"/>
      <c r="SEJ178" s="25"/>
      <c r="SEK178" s="26"/>
      <c r="SEL178" s="25"/>
      <c r="SEM178" s="26"/>
      <c r="SEN178" s="25"/>
      <c r="SEO178" s="26"/>
      <c r="SEP178" s="25"/>
      <c r="SEQ178" s="26"/>
      <c r="SER178" s="25"/>
      <c r="SES178" s="26"/>
      <c r="SET178" s="25"/>
      <c r="SEU178" s="26"/>
      <c r="SEV178" s="25"/>
      <c r="SEW178" s="26"/>
      <c r="SEX178" s="25"/>
      <c r="SEY178" s="26"/>
      <c r="SEZ178" s="25"/>
      <c r="SFA178" s="26"/>
      <c r="SFB178" s="25"/>
      <c r="SFC178" s="26"/>
      <c r="SFD178" s="25"/>
      <c r="SFE178" s="26"/>
      <c r="SFF178" s="25"/>
      <c r="SFG178" s="26"/>
      <c r="SFH178" s="25"/>
      <c r="SFI178" s="26"/>
      <c r="SFJ178" s="25"/>
      <c r="SFK178" s="26"/>
      <c r="SFL178" s="25"/>
      <c r="SFM178" s="26"/>
      <c r="SFN178" s="25"/>
      <c r="SFO178" s="26"/>
      <c r="SFP178" s="25"/>
      <c r="SFQ178" s="26"/>
      <c r="SFR178" s="25"/>
      <c r="SFS178" s="26"/>
      <c r="SFT178" s="25"/>
      <c r="SFU178" s="26"/>
      <c r="SFV178" s="25"/>
      <c r="SFW178" s="26"/>
      <c r="SFX178" s="25"/>
      <c r="SFY178" s="26"/>
      <c r="SFZ178" s="25"/>
      <c r="SGA178" s="26"/>
      <c r="SGB178" s="25"/>
      <c r="SGC178" s="26"/>
      <c r="SGD178" s="25"/>
      <c r="SGE178" s="26"/>
      <c r="SGF178" s="25"/>
      <c r="SGG178" s="26"/>
      <c r="SGH178" s="25"/>
      <c r="SGI178" s="26"/>
      <c r="SGJ178" s="25"/>
      <c r="SGK178" s="26"/>
      <c r="SGL178" s="25"/>
      <c r="SGM178" s="26"/>
      <c r="SGN178" s="25"/>
      <c r="SGO178" s="26"/>
      <c r="SGP178" s="25"/>
      <c r="SGQ178" s="26"/>
      <c r="SGR178" s="25"/>
      <c r="SGS178" s="26"/>
      <c r="SGT178" s="25"/>
      <c r="SGU178" s="26"/>
      <c r="SGV178" s="25"/>
      <c r="SGW178" s="26"/>
      <c r="SGX178" s="25"/>
      <c r="SGY178" s="26"/>
      <c r="SGZ178" s="25"/>
      <c r="SHA178" s="26"/>
      <c r="SHB178" s="25"/>
      <c r="SHC178" s="26"/>
      <c r="SHD178" s="25"/>
      <c r="SHE178" s="26"/>
      <c r="SHF178" s="25"/>
      <c r="SHG178" s="26"/>
      <c r="SHH178" s="25"/>
      <c r="SHI178" s="26"/>
      <c r="SHJ178" s="25"/>
      <c r="SHK178" s="26"/>
      <c r="SHL178" s="25"/>
      <c r="SHM178" s="26"/>
      <c r="SHN178" s="25"/>
      <c r="SHO178" s="26"/>
      <c r="SHP178" s="25"/>
      <c r="SHQ178" s="26"/>
      <c r="SHR178" s="25"/>
      <c r="SHS178" s="26"/>
      <c r="SHT178" s="25"/>
      <c r="SHU178" s="26"/>
      <c r="SHV178" s="25"/>
      <c r="SHW178" s="26"/>
      <c r="SHX178" s="25"/>
      <c r="SHY178" s="26"/>
      <c r="SHZ178" s="25"/>
      <c r="SIA178" s="26"/>
      <c r="SIB178" s="25"/>
      <c r="SIC178" s="26"/>
      <c r="SID178" s="25"/>
      <c r="SIE178" s="26"/>
      <c r="SIF178" s="25"/>
      <c r="SIG178" s="26"/>
      <c r="SIH178" s="25"/>
      <c r="SII178" s="26"/>
      <c r="SIJ178" s="25"/>
      <c r="SIK178" s="26"/>
      <c r="SIL178" s="25"/>
      <c r="SIM178" s="26"/>
      <c r="SIN178" s="25"/>
      <c r="SIO178" s="26"/>
      <c r="SIP178" s="25"/>
      <c r="SIQ178" s="26"/>
      <c r="SIR178" s="25"/>
      <c r="SIS178" s="26"/>
      <c r="SIT178" s="25"/>
      <c r="SIU178" s="26"/>
      <c r="SIV178" s="25"/>
      <c r="SIW178" s="26"/>
      <c r="SIX178" s="25"/>
      <c r="SIY178" s="26"/>
      <c r="SIZ178" s="25"/>
      <c r="SJA178" s="26"/>
      <c r="SJB178" s="25"/>
      <c r="SJC178" s="26"/>
      <c r="SJD178" s="25"/>
      <c r="SJE178" s="26"/>
      <c r="SJF178" s="25"/>
      <c r="SJG178" s="26"/>
      <c r="SJH178" s="25"/>
      <c r="SJI178" s="26"/>
      <c r="SJJ178" s="25"/>
      <c r="SJK178" s="26"/>
      <c r="SJL178" s="25"/>
      <c r="SJM178" s="26"/>
      <c r="SJN178" s="25"/>
      <c r="SJO178" s="26"/>
      <c r="SJP178" s="25"/>
      <c r="SJQ178" s="26"/>
      <c r="SJR178" s="25"/>
      <c r="SJS178" s="26"/>
      <c r="SJT178" s="25"/>
      <c r="SJU178" s="26"/>
      <c r="SJV178" s="25"/>
      <c r="SJW178" s="26"/>
      <c r="SJX178" s="25"/>
      <c r="SJY178" s="26"/>
      <c r="SJZ178" s="25"/>
      <c r="SKA178" s="26"/>
      <c r="SKB178" s="25"/>
      <c r="SKC178" s="26"/>
      <c r="SKD178" s="25"/>
      <c r="SKE178" s="26"/>
      <c r="SKF178" s="25"/>
      <c r="SKG178" s="26"/>
      <c r="SKH178" s="25"/>
      <c r="SKI178" s="26"/>
      <c r="SKJ178" s="25"/>
      <c r="SKK178" s="26"/>
      <c r="SKL178" s="25"/>
      <c r="SKM178" s="26"/>
      <c r="SKN178" s="25"/>
      <c r="SKO178" s="26"/>
      <c r="SKP178" s="25"/>
      <c r="SKQ178" s="26"/>
      <c r="SKR178" s="25"/>
      <c r="SKS178" s="26"/>
      <c r="SKT178" s="25"/>
      <c r="SKU178" s="26"/>
      <c r="SKV178" s="25"/>
      <c r="SKW178" s="26"/>
      <c r="SKX178" s="25"/>
      <c r="SKY178" s="26"/>
      <c r="SKZ178" s="25"/>
      <c r="SLA178" s="26"/>
      <c r="SLB178" s="25"/>
      <c r="SLC178" s="26"/>
      <c r="SLD178" s="25"/>
      <c r="SLE178" s="26"/>
      <c r="SLF178" s="25"/>
      <c r="SLG178" s="26"/>
      <c r="SLH178" s="25"/>
      <c r="SLI178" s="26"/>
      <c r="SLJ178" s="25"/>
      <c r="SLK178" s="26"/>
      <c r="SLL178" s="25"/>
      <c r="SLM178" s="26"/>
      <c r="SLN178" s="25"/>
      <c r="SLO178" s="26"/>
      <c r="SLP178" s="25"/>
      <c r="SLQ178" s="26"/>
      <c r="SLR178" s="25"/>
      <c r="SLS178" s="26"/>
      <c r="SLT178" s="25"/>
      <c r="SLU178" s="26"/>
      <c r="SLV178" s="25"/>
      <c r="SLW178" s="26"/>
      <c r="SLX178" s="25"/>
      <c r="SLY178" s="26"/>
      <c r="SLZ178" s="25"/>
      <c r="SMA178" s="26"/>
      <c r="SMB178" s="25"/>
      <c r="SMC178" s="26"/>
      <c r="SMD178" s="25"/>
      <c r="SME178" s="26"/>
      <c r="SMF178" s="25"/>
      <c r="SMG178" s="26"/>
      <c r="SMH178" s="25"/>
      <c r="SMI178" s="26"/>
      <c r="SMJ178" s="25"/>
      <c r="SMK178" s="26"/>
      <c r="SML178" s="25"/>
      <c r="SMM178" s="26"/>
      <c r="SMN178" s="25"/>
      <c r="SMO178" s="26"/>
      <c r="SMP178" s="25"/>
      <c r="SMQ178" s="26"/>
      <c r="SMR178" s="25"/>
      <c r="SMS178" s="26"/>
      <c r="SMT178" s="25"/>
      <c r="SMU178" s="26"/>
      <c r="SMV178" s="25"/>
      <c r="SMW178" s="26"/>
      <c r="SMX178" s="25"/>
      <c r="SMY178" s="26"/>
      <c r="SMZ178" s="25"/>
      <c r="SNA178" s="26"/>
      <c r="SNB178" s="25"/>
      <c r="SNC178" s="26"/>
      <c r="SND178" s="25"/>
      <c r="SNE178" s="26"/>
      <c r="SNF178" s="25"/>
      <c r="SNG178" s="26"/>
      <c r="SNH178" s="25"/>
      <c r="SNI178" s="26"/>
      <c r="SNJ178" s="25"/>
      <c r="SNK178" s="26"/>
      <c r="SNL178" s="25"/>
      <c r="SNM178" s="26"/>
      <c r="SNN178" s="25"/>
      <c r="SNO178" s="26"/>
      <c r="SNP178" s="25"/>
      <c r="SNQ178" s="26"/>
      <c r="SNR178" s="25"/>
      <c r="SNS178" s="26"/>
      <c r="SNT178" s="25"/>
      <c r="SNU178" s="26"/>
      <c r="SNV178" s="25"/>
      <c r="SNW178" s="26"/>
      <c r="SNX178" s="25"/>
      <c r="SNY178" s="26"/>
      <c r="SNZ178" s="25"/>
      <c r="SOA178" s="26"/>
      <c r="SOB178" s="25"/>
      <c r="SOC178" s="26"/>
      <c r="SOD178" s="25"/>
      <c r="SOE178" s="26"/>
      <c r="SOF178" s="25"/>
      <c r="SOG178" s="26"/>
      <c r="SOH178" s="25"/>
      <c r="SOI178" s="26"/>
      <c r="SOJ178" s="25"/>
      <c r="SOK178" s="26"/>
      <c r="SOL178" s="25"/>
      <c r="SOM178" s="26"/>
      <c r="SON178" s="25"/>
      <c r="SOO178" s="26"/>
      <c r="SOP178" s="25"/>
      <c r="SOQ178" s="26"/>
      <c r="SOR178" s="25"/>
      <c r="SOS178" s="26"/>
      <c r="SOT178" s="25"/>
      <c r="SOU178" s="26"/>
      <c r="SOV178" s="25"/>
      <c r="SOW178" s="26"/>
      <c r="SOX178" s="25"/>
      <c r="SOY178" s="26"/>
      <c r="SOZ178" s="25"/>
      <c r="SPA178" s="26"/>
      <c r="SPB178" s="25"/>
      <c r="SPC178" s="26"/>
      <c r="SPD178" s="25"/>
      <c r="SPE178" s="26"/>
      <c r="SPF178" s="25"/>
      <c r="SPG178" s="26"/>
      <c r="SPH178" s="25"/>
      <c r="SPI178" s="26"/>
      <c r="SPJ178" s="25"/>
      <c r="SPK178" s="26"/>
      <c r="SPL178" s="25"/>
      <c r="SPM178" s="26"/>
      <c r="SPN178" s="25"/>
      <c r="SPO178" s="26"/>
      <c r="SPP178" s="25"/>
      <c r="SPQ178" s="26"/>
      <c r="SPR178" s="25"/>
      <c r="SPS178" s="26"/>
      <c r="SPT178" s="25"/>
      <c r="SPU178" s="26"/>
      <c r="SPV178" s="25"/>
      <c r="SPW178" s="26"/>
      <c r="SPX178" s="25"/>
      <c r="SPY178" s="26"/>
      <c r="SPZ178" s="25"/>
      <c r="SQA178" s="26"/>
      <c r="SQB178" s="25"/>
      <c r="SQC178" s="26"/>
      <c r="SQD178" s="25"/>
      <c r="SQE178" s="26"/>
      <c r="SQF178" s="25"/>
      <c r="SQG178" s="26"/>
      <c r="SQH178" s="25"/>
      <c r="SQI178" s="26"/>
      <c r="SQJ178" s="25"/>
      <c r="SQK178" s="26"/>
      <c r="SQL178" s="25"/>
      <c r="SQM178" s="26"/>
      <c r="SQN178" s="25"/>
      <c r="SQO178" s="26"/>
      <c r="SQP178" s="25"/>
      <c r="SQQ178" s="26"/>
      <c r="SQR178" s="25"/>
      <c r="SQS178" s="26"/>
      <c r="SQT178" s="25"/>
      <c r="SQU178" s="26"/>
      <c r="SQV178" s="25"/>
      <c r="SQW178" s="26"/>
      <c r="SQX178" s="25"/>
      <c r="SQY178" s="26"/>
      <c r="SQZ178" s="25"/>
      <c r="SRA178" s="26"/>
      <c r="SRB178" s="25"/>
      <c r="SRC178" s="26"/>
      <c r="SRD178" s="25"/>
      <c r="SRE178" s="26"/>
      <c r="SRF178" s="25"/>
      <c r="SRG178" s="26"/>
      <c r="SRH178" s="25"/>
      <c r="SRI178" s="26"/>
      <c r="SRJ178" s="25"/>
      <c r="SRK178" s="26"/>
      <c r="SRL178" s="25"/>
      <c r="SRM178" s="26"/>
      <c r="SRN178" s="25"/>
      <c r="SRO178" s="26"/>
      <c r="SRP178" s="25"/>
      <c r="SRQ178" s="26"/>
      <c r="SRR178" s="25"/>
      <c r="SRS178" s="26"/>
      <c r="SRT178" s="25"/>
      <c r="SRU178" s="26"/>
      <c r="SRV178" s="25"/>
      <c r="SRW178" s="26"/>
      <c r="SRX178" s="25"/>
      <c r="SRY178" s="26"/>
      <c r="SRZ178" s="25"/>
      <c r="SSA178" s="26"/>
      <c r="SSB178" s="25"/>
      <c r="SSC178" s="26"/>
      <c r="SSD178" s="25"/>
      <c r="SSE178" s="26"/>
      <c r="SSF178" s="25"/>
      <c r="SSG178" s="26"/>
      <c r="SSH178" s="25"/>
      <c r="SSI178" s="26"/>
      <c r="SSJ178" s="25"/>
      <c r="SSK178" s="26"/>
      <c r="SSL178" s="25"/>
      <c r="SSM178" s="26"/>
      <c r="SSN178" s="25"/>
      <c r="SSO178" s="26"/>
      <c r="SSP178" s="25"/>
      <c r="SSQ178" s="26"/>
      <c r="SSR178" s="25"/>
      <c r="SSS178" s="26"/>
      <c r="SST178" s="25"/>
      <c r="SSU178" s="26"/>
      <c r="SSV178" s="25"/>
      <c r="SSW178" s="26"/>
      <c r="SSX178" s="25"/>
      <c r="SSY178" s="26"/>
      <c r="SSZ178" s="25"/>
      <c r="STA178" s="26"/>
      <c r="STB178" s="25"/>
      <c r="STC178" s="26"/>
      <c r="STD178" s="25"/>
      <c r="STE178" s="26"/>
      <c r="STF178" s="25"/>
      <c r="STG178" s="26"/>
      <c r="STH178" s="25"/>
      <c r="STI178" s="26"/>
      <c r="STJ178" s="25"/>
      <c r="STK178" s="26"/>
      <c r="STL178" s="25"/>
      <c r="STM178" s="26"/>
      <c r="STN178" s="25"/>
      <c r="STO178" s="26"/>
      <c r="STP178" s="25"/>
      <c r="STQ178" s="26"/>
      <c r="STR178" s="25"/>
      <c r="STS178" s="26"/>
      <c r="STT178" s="25"/>
      <c r="STU178" s="26"/>
      <c r="STV178" s="25"/>
      <c r="STW178" s="26"/>
      <c r="STX178" s="25"/>
      <c r="STY178" s="26"/>
      <c r="STZ178" s="25"/>
      <c r="SUA178" s="26"/>
      <c r="SUB178" s="25"/>
      <c r="SUC178" s="26"/>
      <c r="SUD178" s="25"/>
      <c r="SUE178" s="26"/>
      <c r="SUF178" s="25"/>
      <c r="SUG178" s="26"/>
      <c r="SUH178" s="25"/>
      <c r="SUI178" s="26"/>
      <c r="SUJ178" s="25"/>
      <c r="SUK178" s="26"/>
      <c r="SUL178" s="25"/>
      <c r="SUM178" s="26"/>
      <c r="SUN178" s="25"/>
      <c r="SUO178" s="26"/>
      <c r="SUP178" s="25"/>
      <c r="SUQ178" s="26"/>
      <c r="SUR178" s="25"/>
      <c r="SUS178" s="26"/>
      <c r="SUT178" s="25"/>
      <c r="SUU178" s="26"/>
      <c r="SUV178" s="25"/>
      <c r="SUW178" s="26"/>
      <c r="SUX178" s="25"/>
      <c r="SUY178" s="26"/>
      <c r="SUZ178" s="25"/>
      <c r="SVA178" s="26"/>
      <c r="SVB178" s="25"/>
      <c r="SVC178" s="26"/>
      <c r="SVD178" s="25"/>
      <c r="SVE178" s="26"/>
      <c r="SVF178" s="25"/>
      <c r="SVG178" s="26"/>
      <c r="SVH178" s="25"/>
      <c r="SVI178" s="26"/>
      <c r="SVJ178" s="25"/>
      <c r="SVK178" s="26"/>
      <c r="SVL178" s="25"/>
      <c r="SVM178" s="26"/>
      <c r="SVN178" s="25"/>
      <c r="SVO178" s="26"/>
      <c r="SVP178" s="25"/>
      <c r="SVQ178" s="26"/>
      <c r="SVR178" s="25"/>
      <c r="SVS178" s="26"/>
      <c r="SVT178" s="25"/>
      <c r="SVU178" s="26"/>
      <c r="SVV178" s="25"/>
      <c r="SVW178" s="26"/>
      <c r="SVX178" s="25"/>
      <c r="SVY178" s="26"/>
      <c r="SVZ178" s="25"/>
      <c r="SWA178" s="26"/>
      <c r="SWB178" s="25"/>
      <c r="SWC178" s="26"/>
      <c r="SWD178" s="25"/>
      <c r="SWE178" s="26"/>
      <c r="SWF178" s="25"/>
      <c r="SWG178" s="26"/>
      <c r="SWH178" s="25"/>
      <c r="SWI178" s="26"/>
      <c r="SWJ178" s="25"/>
      <c r="SWK178" s="26"/>
      <c r="SWL178" s="25"/>
      <c r="SWM178" s="26"/>
      <c r="SWN178" s="25"/>
      <c r="SWO178" s="26"/>
      <c r="SWP178" s="25"/>
      <c r="SWQ178" s="26"/>
      <c r="SWR178" s="25"/>
      <c r="SWS178" s="26"/>
      <c r="SWT178" s="25"/>
      <c r="SWU178" s="26"/>
      <c r="SWV178" s="25"/>
      <c r="SWW178" s="26"/>
      <c r="SWX178" s="25"/>
      <c r="SWY178" s="26"/>
      <c r="SWZ178" s="25"/>
      <c r="SXA178" s="26"/>
      <c r="SXB178" s="25"/>
      <c r="SXC178" s="26"/>
      <c r="SXD178" s="25"/>
      <c r="SXE178" s="26"/>
      <c r="SXF178" s="25"/>
      <c r="SXG178" s="26"/>
      <c r="SXH178" s="25"/>
      <c r="SXI178" s="26"/>
      <c r="SXJ178" s="25"/>
      <c r="SXK178" s="26"/>
      <c r="SXL178" s="25"/>
      <c r="SXM178" s="26"/>
      <c r="SXN178" s="25"/>
      <c r="SXO178" s="26"/>
      <c r="SXP178" s="25"/>
      <c r="SXQ178" s="26"/>
      <c r="SXR178" s="25"/>
      <c r="SXS178" s="26"/>
      <c r="SXT178" s="25"/>
      <c r="SXU178" s="26"/>
      <c r="SXV178" s="25"/>
      <c r="SXW178" s="26"/>
      <c r="SXX178" s="25"/>
      <c r="SXY178" s="26"/>
      <c r="SXZ178" s="25"/>
      <c r="SYA178" s="26"/>
      <c r="SYB178" s="25"/>
      <c r="SYC178" s="26"/>
      <c r="SYD178" s="25"/>
      <c r="SYE178" s="26"/>
      <c r="SYF178" s="25"/>
      <c r="SYG178" s="26"/>
      <c r="SYH178" s="25"/>
      <c r="SYI178" s="26"/>
      <c r="SYJ178" s="25"/>
      <c r="SYK178" s="26"/>
      <c r="SYL178" s="25"/>
      <c r="SYM178" s="26"/>
      <c r="SYN178" s="25"/>
      <c r="SYO178" s="26"/>
      <c r="SYP178" s="25"/>
      <c r="SYQ178" s="26"/>
      <c r="SYR178" s="25"/>
      <c r="SYS178" s="26"/>
      <c r="SYT178" s="25"/>
      <c r="SYU178" s="26"/>
      <c r="SYV178" s="25"/>
      <c r="SYW178" s="26"/>
      <c r="SYX178" s="25"/>
      <c r="SYY178" s="26"/>
      <c r="SYZ178" s="25"/>
      <c r="SZA178" s="26"/>
      <c r="SZB178" s="25"/>
      <c r="SZC178" s="26"/>
      <c r="SZD178" s="25"/>
      <c r="SZE178" s="26"/>
      <c r="SZF178" s="25"/>
      <c r="SZG178" s="26"/>
      <c r="SZH178" s="25"/>
      <c r="SZI178" s="26"/>
      <c r="SZJ178" s="25"/>
      <c r="SZK178" s="26"/>
      <c r="SZL178" s="25"/>
      <c r="SZM178" s="26"/>
      <c r="SZN178" s="25"/>
      <c r="SZO178" s="26"/>
      <c r="SZP178" s="25"/>
      <c r="SZQ178" s="26"/>
      <c r="SZR178" s="25"/>
      <c r="SZS178" s="26"/>
      <c r="SZT178" s="25"/>
      <c r="SZU178" s="26"/>
      <c r="SZV178" s="25"/>
      <c r="SZW178" s="26"/>
      <c r="SZX178" s="25"/>
      <c r="SZY178" s="26"/>
      <c r="SZZ178" s="25"/>
      <c r="TAA178" s="26"/>
      <c r="TAB178" s="25"/>
      <c r="TAC178" s="26"/>
      <c r="TAD178" s="25"/>
      <c r="TAE178" s="26"/>
      <c r="TAF178" s="25"/>
      <c r="TAG178" s="26"/>
      <c r="TAH178" s="25"/>
      <c r="TAI178" s="26"/>
      <c r="TAJ178" s="25"/>
      <c r="TAK178" s="26"/>
      <c r="TAL178" s="25"/>
      <c r="TAM178" s="26"/>
      <c r="TAN178" s="25"/>
      <c r="TAO178" s="26"/>
      <c r="TAP178" s="25"/>
      <c r="TAQ178" s="26"/>
      <c r="TAR178" s="25"/>
      <c r="TAS178" s="26"/>
      <c r="TAT178" s="25"/>
      <c r="TAU178" s="26"/>
      <c r="TAV178" s="25"/>
      <c r="TAW178" s="26"/>
      <c r="TAX178" s="25"/>
      <c r="TAY178" s="26"/>
      <c r="TAZ178" s="25"/>
      <c r="TBA178" s="26"/>
      <c r="TBB178" s="25"/>
      <c r="TBC178" s="26"/>
      <c r="TBD178" s="25"/>
      <c r="TBE178" s="26"/>
      <c r="TBF178" s="25"/>
      <c r="TBG178" s="26"/>
      <c r="TBH178" s="25"/>
      <c r="TBI178" s="26"/>
      <c r="TBJ178" s="25"/>
      <c r="TBK178" s="26"/>
      <c r="TBL178" s="25"/>
      <c r="TBM178" s="26"/>
      <c r="TBN178" s="25"/>
      <c r="TBO178" s="26"/>
      <c r="TBP178" s="25"/>
      <c r="TBQ178" s="26"/>
      <c r="TBR178" s="25"/>
      <c r="TBS178" s="26"/>
      <c r="TBT178" s="25"/>
      <c r="TBU178" s="26"/>
      <c r="TBV178" s="25"/>
      <c r="TBW178" s="26"/>
      <c r="TBX178" s="25"/>
      <c r="TBY178" s="26"/>
      <c r="TBZ178" s="25"/>
      <c r="TCA178" s="26"/>
      <c r="TCB178" s="25"/>
      <c r="TCC178" s="26"/>
      <c r="TCD178" s="25"/>
      <c r="TCE178" s="26"/>
      <c r="TCF178" s="25"/>
      <c r="TCG178" s="26"/>
      <c r="TCH178" s="25"/>
      <c r="TCI178" s="26"/>
      <c r="TCJ178" s="25"/>
      <c r="TCK178" s="26"/>
      <c r="TCL178" s="25"/>
      <c r="TCM178" s="26"/>
      <c r="TCN178" s="25"/>
      <c r="TCO178" s="26"/>
      <c r="TCP178" s="25"/>
      <c r="TCQ178" s="26"/>
      <c r="TCR178" s="25"/>
      <c r="TCS178" s="26"/>
      <c r="TCT178" s="25"/>
      <c r="TCU178" s="26"/>
      <c r="TCV178" s="25"/>
      <c r="TCW178" s="26"/>
      <c r="TCX178" s="25"/>
      <c r="TCY178" s="26"/>
      <c r="TCZ178" s="25"/>
      <c r="TDA178" s="26"/>
      <c r="TDB178" s="25"/>
      <c r="TDC178" s="26"/>
      <c r="TDD178" s="25"/>
      <c r="TDE178" s="26"/>
      <c r="TDF178" s="25"/>
      <c r="TDG178" s="26"/>
      <c r="TDH178" s="25"/>
      <c r="TDI178" s="26"/>
      <c r="TDJ178" s="25"/>
      <c r="TDK178" s="26"/>
      <c r="TDL178" s="25"/>
      <c r="TDM178" s="26"/>
      <c r="TDN178" s="25"/>
      <c r="TDO178" s="26"/>
      <c r="TDP178" s="25"/>
      <c r="TDQ178" s="26"/>
      <c r="TDR178" s="25"/>
      <c r="TDS178" s="26"/>
      <c r="TDT178" s="25"/>
      <c r="TDU178" s="26"/>
      <c r="TDV178" s="25"/>
      <c r="TDW178" s="26"/>
      <c r="TDX178" s="25"/>
      <c r="TDY178" s="26"/>
      <c r="TDZ178" s="25"/>
      <c r="TEA178" s="26"/>
      <c r="TEB178" s="25"/>
      <c r="TEC178" s="26"/>
      <c r="TED178" s="25"/>
      <c r="TEE178" s="26"/>
      <c r="TEF178" s="25"/>
      <c r="TEG178" s="26"/>
      <c r="TEH178" s="25"/>
      <c r="TEI178" s="26"/>
      <c r="TEJ178" s="25"/>
      <c r="TEK178" s="26"/>
      <c r="TEL178" s="25"/>
      <c r="TEM178" s="26"/>
      <c r="TEN178" s="25"/>
      <c r="TEO178" s="26"/>
      <c r="TEP178" s="25"/>
      <c r="TEQ178" s="26"/>
      <c r="TER178" s="25"/>
      <c r="TES178" s="26"/>
      <c r="TET178" s="25"/>
      <c r="TEU178" s="26"/>
      <c r="TEV178" s="25"/>
      <c r="TEW178" s="26"/>
      <c r="TEX178" s="25"/>
      <c r="TEY178" s="26"/>
      <c r="TEZ178" s="25"/>
      <c r="TFA178" s="26"/>
      <c r="TFB178" s="25"/>
      <c r="TFC178" s="26"/>
      <c r="TFD178" s="25"/>
      <c r="TFE178" s="26"/>
      <c r="TFF178" s="25"/>
      <c r="TFG178" s="26"/>
      <c r="TFH178" s="25"/>
      <c r="TFI178" s="26"/>
      <c r="TFJ178" s="25"/>
      <c r="TFK178" s="26"/>
      <c r="TFL178" s="25"/>
      <c r="TFM178" s="26"/>
      <c r="TFN178" s="25"/>
      <c r="TFO178" s="26"/>
      <c r="TFP178" s="25"/>
      <c r="TFQ178" s="26"/>
      <c r="TFR178" s="25"/>
      <c r="TFS178" s="26"/>
      <c r="TFT178" s="25"/>
      <c r="TFU178" s="26"/>
      <c r="TFV178" s="25"/>
      <c r="TFW178" s="26"/>
      <c r="TFX178" s="25"/>
      <c r="TFY178" s="26"/>
      <c r="TFZ178" s="25"/>
      <c r="TGA178" s="26"/>
      <c r="TGB178" s="25"/>
      <c r="TGC178" s="26"/>
      <c r="TGD178" s="25"/>
      <c r="TGE178" s="26"/>
      <c r="TGF178" s="25"/>
      <c r="TGG178" s="26"/>
      <c r="TGH178" s="25"/>
      <c r="TGI178" s="26"/>
      <c r="TGJ178" s="25"/>
      <c r="TGK178" s="26"/>
      <c r="TGL178" s="25"/>
      <c r="TGM178" s="26"/>
      <c r="TGN178" s="25"/>
      <c r="TGO178" s="26"/>
      <c r="TGP178" s="25"/>
      <c r="TGQ178" s="26"/>
      <c r="TGR178" s="25"/>
      <c r="TGS178" s="26"/>
      <c r="TGT178" s="25"/>
      <c r="TGU178" s="26"/>
      <c r="TGV178" s="25"/>
      <c r="TGW178" s="26"/>
      <c r="TGX178" s="25"/>
      <c r="TGY178" s="26"/>
      <c r="TGZ178" s="25"/>
      <c r="THA178" s="26"/>
      <c r="THB178" s="25"/>
      <c r="THC178" s="26"/>
      <c r="THD178" s="25"/>
      <c r="THE178" s="26"/>
      <c r="THF178" s="25"/>
      <c r="THG178" s="26"/>
      <c r="THH178" s="25"/>
      <c r="THI178" s="26"/>
      <c r="THJ178" s="25"/>
      <c r="THK178" s="26"/>
      <c r="THL178" s="25"/>
      <c r="THM178" s="26"/>
      <c r="THN178" s="25"/>
      <c r="THO178" s="26"/>
      <c r="THP178" s="25"/>
      <c r="THQ178" s="26"/>
      <c r="THR178" s="25"/>
      <c r="THS178" s="26"/>
      <c r="THT178" s="25"/>
      <c r="THU178" s="26"/>
      <c r="THV178" s="25"/>
      <c r="THW178" s="26"/>
      <c r="THX178" s="25"/>
      <c r="THY178" s="26"/>
      <c r="THZ178" s="25"/>
      <c r="TIA178" s="26"/>
      <c r="TIB178" s="25"/>
      <c r="TIC178" s="26"/>
      <c r="TID178" s="25"/>
      <c r="TIE178" s="26"/>
      <c r="TIF178" s="25"/>
      <c r="TIG178" s="26"/>
      <c r="TIH178" s="25"/>
      <c r="TII178" s="26"/>
      <c r="TIJ178" s="25"/>
      <c r="TIK178" s="26"/>
      <c r="TIL178" s="25"/>
      <c r="TIM178" s="26"/>
      <c r="TIN178" s="25"/>
      <c r="TIO178" s="26"/>
      <c r="TIP178" s="25"/>
      <c r="TIQ178" s="26"/>
      <c r="TIR178" s="25"/>
      <c r="TIS178" s="26"/>
      <c r="TIT178" s="25"/>
      <c r="TIU178" s="26"/>
      <c r="TIV178" s="25"/>
      <c r="TIW178" s="26"/>
      <c r="TIX178" s="25"/>
      <c r="TIY178" s="26"/>
      <c r="TIZ178" s="25"/>
      <c r="TJA178" s="26"/>
      <c r="TJB178" s="25"/>
      <c r="TJC178" s="26"/>
      <c r="TJD178" s="25"/>
      <c r="TJE178" s="26"/>
      <c r="TJF178" s="25"/>
      <c r="TJG178" s="26"/>
      <c r="TJH178" s="25"/>
      <c r="TJI178" s="26"/>
      <c r="TJJ178" s="25"/>
      <c r="TJK178" s="26"/>
      <c r="TJL178" s="25"/>
      <c r="TJM178" s="26"/>
      <c r="TJN178" s="25"/>
      <c r="TJO178" s="26"/>
      <c r="TJP178" s="25"/>
      <c r="TJQ178" s="26"/>
      <c r="TJR178" s="25"/>
      <c r="TJS178" s="26"/>
      <c r="TJT178" s="25"/>
      <c r="TJU178" s="26"/>
      <c r="TJV178" s="25"/>
      <c r="TJW178" s="26"/>
      <c r="TJX178" s="25"/>
      <c r="TJY178" s="26"/>
      <c r="TJZ178" s="25"/>
      <c r="TKA178" s="26"/>
      <c r="TKB178" s="25"/>
      <c r="TKC178" s="26"/>
      <c r="TKD178" s="25"/>
      <c r="TKE178" s="26"/>
      <c r="TKF178" s="25"/>
      <c r="TKG178" s="26"/>
      <c r="TKH178" s="25"/>
      <c r="TKI178" s="26"/>
      <c r="TKJ178" s="25"/>
      <c r="TKK178" s="26"/>
      <c r="TKL178" s="25"/>
      <c r="TKM178" s="26"/>
      <c r="TKN178" s="25"/>
      <c r="TKO178" s="26"/>
      <c r="TKP178" s="25"/>
      <c r="TKQ178" s="26"/>
      <c r="TKR178" s="25"/>
      <c r="TKS178" s="26"/>
      <c r="TKT178" s="25"/>
      <c r="TKU178" s="26"/>
      <c r="TKV178" s="25"/>
      <c r="TKW178" s="26"/>
      <c r="TKX178" s="25"/>
      <c r="TKY178" s="26"/>
      <c r="TKZ178" s="25"/>
      <c r="TLA178" s="26"/>
      <c r="TLB178" s="25"/>
      <c r="TLC178" s="26"/>
      <c r="TLD178" s="25"/>
      <c r="TLE178" s="26"/>
      <c r="TLF178" s="25"/>
      <c r="TLG178" s="26"/>
      <c r="TLH178" s="25"/>
      <c r="TLI178" s="26"/>
      <c r="TLJ178" s="25"/>
      <c r="TLK178" s="26"/>
      <c r="TLL178" s="25"/>
      <c r="TLM178" s="26"/>
      <c r="TLN178" s="25"/>
      <c r="TLO178" s="26"/>
      <c r="TLP178" s="25"/>
      <c r="TLQ178" s="26"/>
      <c r="TLR178" s="25"/>
      <c r="TLS178" s="26"/>
      <c r="TLT178" s="25"/>
      <c r="TLU178" s="26"/>
      <c r="TLV178" s="25"/>
      <c r="TLW178" s="26"/>
      <c r="TLX178" s="25"/>
      <c r="TLY178" s="26"/>
      <c r="TLZ178" s="25"/>
      <c r="TMA178" s="26"/>
      <c r="TMB178" s="25"/>
      <c r="TMC178" s="26"/>
      <c r="TMD178" s="25"/>
      <c r="TME178" s="26"/>
      <c r="TMF178" s="25"/>
      <c r="TMG178" s="26"/>
      <c r="TMH178" s="25"/>
      <c r="TMI178" s="26"/>
      <c r="TMJ178" s="25"/>
      <c r="TMK178" s="26"/>
      <c r="TML178" s="25"/>
      <c r="TMM178" s="26"/>
      <c r="TMN178" s="25"/>
      <c r="TMO178" s="26"/>
      <c r="TMP178" s="25"/>
      <c r="TMQ178" s="26"/>
      <c r="TMR178" s="25"/>
      <c r="TMS178" s="26"/>
      <c r="TMT178" s="25"/>
      <c r="TMU178" s="26"/>
      <c r="TMV178" s="25"/>
      <c r="TMW178" s="26"/>
      <c r="TMX178" s="25"/>
      <c r="TMY178" s="26"/>
      <c r="TMZ178" s="25"/>
      <c r="TNA178" s="26"/>
      <c r="TNB178" s="25"/>
      <c r="TNC178" s="26"/>
      <c r="TND178" s="25"/>
      <c r="TNE178" s="26"/>
      <c r="TNF178" s="25"/>
      <c r="TNG178" s="26"/>
      <c r="TNH178" s="25"/>
      <c r="TNI178" s="26"/>
      <c r="TNJ178" s="25"/>
      <c r="TNK178" s="26"/>
      <c r="TNL178" s="25"/>
      <c r="TNM178" s="26"/>
      <c r="TNN178" s="25"/>
      <c r="TNO178" s="26"/>
      <c r="TNP178" s="25"/>
      <c r="TNQ178" s="26"/>
      <c r="TNR178" s="25"/>
      <c r="TNS178" s="26"/>
      <c r="TNT178" s="25"/>
      <c r="TNU178" s="26"/>
      <c r="TNV178" s="25"/>
      <c r="TNW178" s="26"/>
      <c r="TNX178" s="25"/>
      <c r="TNY178" s="26"/>
      <c r="TNZ178" s="25"/>
      <c r="TOA178" s="26"/>
      <c r="TOB178" s="25"/>
      <c r="TOC178" s="26"/>
      <c r="TOD178" s="25"/>
      <c r="TOE178" s="26"/>
      <c r="TOF178" s="25"/>
      <c r="TOG178" s="26"/>
      <c r="TOH178" s="25"/>
      <c r="TOI178" s="26"/>
      <c r="TOJ178" s="25"/>
      <c r="TOK178" s="26"/>
      <c r="TOL178" s="25"/>
      <c r="TOM178" s="26"/>
      <c r="TON178" s="25"/>
      <c r="TOO178" s="26"/>
      <c r="TOP178" s="25"/>
      <c r="TOQ178" s="26"/>
      <c r="TOR178" s="25"/>
      <c r="TOS178" s="26"/>
      <c r="TOT178" s="25"/>
      <c r="TOU178" s="26"/>
      <c r="TOV178" s="25"/>
      <c r="TOW178" s="26"/>
      <c r="TOX178" s="25"/>
      <c r="TOY178" s="26"/>
      <c r="TOZ178" s="25"/>
      <c r="TPA178" s="26"/>
      <c r="TPB178" s="25"/>
      <c r="TPC178" s="26"/>
      <c r="TPD178" s="25"/>
      <c r="TPE178" s="26"/>
      <c r="TPF178" s="25"/>
      <c r="TPG178" s="26"/>
      <c r="TPH178" s="25"/>
      <c r="TPI178" s="26"/>
      <c r="TPJ178" s="25"/>
      <c r="TPK178" s="26"/>
      <c r="TPL178" s="25"/>
      <c r="TPM178" s="26"/>
      <c r="TPN178" s="25"/>
      <c r="TPO178" s="26"/>
      <c r="TPP178" s="25"/>
      <c r="TPQ178" s="26"/>
      <c r="TPR178" s="25"/>
      <c r="TPS178" s="26"/>
      <c r="TPT178" s="25"/>
      <c r="TPU178" s="26"/>
      <c r="TPV178" s="25"/>
      <c r="TPW178" s="26"/>
      <c r="TPX178" s="25"/>
      <c r="TPY178" s="26"/>
      <c r="TPZ178" s="25"/>
      <c r="TQA178" s="26"/>
      <c r="TQB178" s="25"/>
      <c r="TQC178" s="26"/>
      <c r="TQD178" s="25"/>
      <c r="TQE178" s="26"/>
      <c r="TQF178" s="25"/>
      <c r="TQG178" s="26"/>
      <c r="TQH178" s="25"/>
      <c r="TQI178" s="26"/>
      <c r="TQJ178" s="25"/>
      <c r="TQK178" s="26"/>
      <c r="TQL178" s="25"/>
      <c r="TQM178" s="26"/>
      <c r="TQN178" s="25"/>
      <c r="TQO178" s="26"/>
      <c r="TQP178" s="25"/>
      <c r="TQQ178" s="26"/>
      <c r="TQR178" s="25"/>
      <c r="TQS178" s="26"/>
      <c r="TQT178" s="25"/>
      <c r="TQU178" s="26"/>
      <c r="TQV178" s="25"/>
      <c r="TQW178" s="26"/>
      <c r="TQX178" s="25"/>
      <c r="TQY178" s="26"/>
      <c r="TQZ178" s="25"/>
      <c r="TRA178" s="26"/>
      <c r="TRB178" s="25"/>
      <c r="TRC178" s="26"/>
      <c r="TRD178" s="25"/>
      <c r="TRE178" s="26"/>
      <c r="TRF178" s="25"/>
      <c r="TRG178" s="26"/>
      <c r="TRH178" s="25"/>
      <c r="TRI178" s="26"/>
      <c r="TRJ178" s="25"/>
      <c r="TRK178" s="26"/>
      <c r="TRL178" s="25"/>
      <c r="TRM178" s="26"/>
      <c r="TRN178" s="25"/>
      <c r="TRO178" s="26"/>
      <c r="TRP178" s="25"/>
      <c r="TRQ178" s="26"/>
      <c r="TRR178" s="25"/>
      <c r="TRS178" s="26"/>
      <c r="TRT178" s="25"/>
      <c r="TRU178" s="26"/>
      <c r="TRV178" s="25"/>
      <c r="TRW178" s="26"/>
      <c r="TRX178" s="25"/>
      <c r="TRY178" s="26"/>
      <c r="TRZ178" s="25"/>
      <c r="TSA178" s="26"/>
      <c r="TSB178" s="25"/>
      <c r="TSC178" s="26"/>
      <c r="TSD178" s="25"/>
      <c r="TSE178" s="26"/>
      <c r="TSF178" s="25"/>
      <c r="TSG178" s="26"/>
      <c r="TSH178" s="25"/>
      <c r="TSI178" s="26"/>
      <c r="TSJ178" s="25"/>
      <c r="TSK178" s="26"/>
      <c r="TSL178" s="25"/>
      <c r="TSM178" s="26"/>
      <c r="TSN178" s="25"/>
      <c r="TSO178" s="26"/>
      <c r="TSP178" s="25"/>
      <c r="TSQ178" s="26"/>
      <c r="TSR178" s="25"/>
      <c r="TSS178" s="26"/>
      <c r="TST178" s="25"/>
      <c r="TSU178" s="26"/>
      <c r="TSV178" s="25"/>
      <c r="TSW178" s="26"/>
      <c r="TSX178" s="25"/>
      <c r="TSY178" s="26"/>
      <c r="TSZ178" s="25"/>
      <c r="TTA178" s="26"/>
      <c r="TTB178" s="25"/>
      <c r="TTC178" s="26"/>
      <c r="TTD178" s="25"/>
      <c r="TTE178" s="26"/>
      <c r="TTF178" s="25"/>
      <c r="TTG178" s="26"/>
      <c r="TTH178" s="25"/>
      <c r="TTI178" s="26"/>
      <c r="TTJ178" s="25"/>
      <c r="TTK178" s="26"/>
      <c r="TTL178" s="25"/>
      <c r="TTM178" s="26"/>
      <c r="TTN178" s="25"/>
      <c r="TTO178" s="26"/>
      <c r="TTP178" s="25"/>
      <c r="TTQ178" s="26"/>
      <c r="TTR178" s="25"/>
      <c r="TTS178" s="26"/>
      <c r="TTT178" s="25"/>
      <c r="TTU178" s="26"/>
      <c r="TTV178" s="25"/>
      <c r="TTW178" s="26"/>
      <c r="TTX178" s="25"/>
      <c r="TTY178" s="26"/>
      <c r="TTZ178" s="25"/>
      <c r="TUA178" s="26"/>
      <c r="TUB178" s="25"/>
      <c r="TUC178" s="26"/>
      <c r="TUD178" s="25"/>
      <c r="TUE178" s="26"/>
      <c r="TUF178" s="25"/>
      <c r="TUG178" s="26"/>
      <c r="TUH178" s="25"/>
      <c r="TUI178" s="26"/>
      <c r="TUJ178" s="25"/>
      <c r="TUK178" s="26"/>
      <c r="TUL178" s="25"/>
      <c r="TUM178" s="26"/>
      <c r="TUN178" s="25"/>
      <c r="TUO178" s="26"/>
      <c r="TUP178" s="25"/>
      <c r="TUQ178" s="26"/>
      <c r="TUR178" s="25"/>
      <c r="TUS178" s="26"/>
      <c r="TUT178" s="25"/>
      <c r="TUU178" s="26"/>
      <c r="TUV178" s="25"/>
      <c r="TUW178" s="26"/>
      <c r="TUX178" s="25"/>
      <c r="TUY178" s="26"/>
      <c r="TUZ178" s="25"/>
      <c r="TVA178" s="26"/>
      <c r="TVB178" s="25"/>
      <c r="TVC178" s="26"/>
      <c r="TVD178" s="25"/>
      <c r="TVE178" s="26"/>
      <c r="TVF178" s="25"/>
      <c r="TVG178" s="26"/>
      <c r="TVH178" s="25"/>
      <c r="TVI178" s="26"/>
      <c r="TVJ178" s="25"/>
      <c r="TVK178" s="26"/>
      <c r="TVL178" s="25"/>
      <c r="TVM178" s="26"/>
      <c r="TVN178" s="25"/>
      <c r="TVO178" s="26"/>
      <c r="TVP178" s="25"/>
      <c r="TVQ178" s="26"/>
      <c r="TVR178" s="25"/>
      <c r="TVS178" s="26"/>
      <c r="TVT178" s="25"/>
      <c r="TVU178" s="26"/>
      <c r="TVV178" s="25"/>
      <c r="TVW178" s="26"/>
      <c r="TVX178" s="25"/>
      <c r="TVY178" s="26"/>
      <c r="TVZ178" s="25"/>
      <c r="TWA178" s="26"/>
      <c r="TWB178" s="25"/>
      <c r="TWC178" s="26"/>
      <c r="TWD178" s="25"/>
      <c r="TWE178" s="26"/>
      <c r="TWF178" s="25"/>
      <c r="TWG178" s="26"/>
      <c r="TWH178" s="25"/>
      <c r="TWI178" s="26"/>
      <c r="TWJ178" s="25"/>
      <c r="TWK178" s="26"/>
      <c r="TWL178" s="25"/>
      <c r="TWM178" s="26"/>
      <c r="TWN178" s="25"/>
      <c r="TWO178" s="26"/>
      <c r="TWP178" s="25"/>
      <c r="TWQ178" s="26"/>
      <c r="TWR178" s="25"/>
      <c r="TWS178" s="26"/>
      <c r="TWT178" s="25"/>
      <c r="TWU178" s="26"/>
      <c r="TWV178" s="25"/>
      <c r="TWW178" s="26"/>
      <c r="TWX178" s="25"/>
      <c r="TWY178" s="26"/>
      <c r="TWZ178" s="25"/>
      <c r="TXA178" s="26"/>
      <c r="TXB178" s="25"/>
      <c r="TXC178" s="26"/>
      <c r="TXD178" s="25"/>
      <c r="TXE178" s="26"/>
      <c r="TXF178" s="25"/>
      <c r="TXG178" s="26"/>
      <c r="TXH178" s="25"/>
      <c r="TXI178" s="26"/>
      <c r="TXJ178" s="25"/>
      <c r="TXK178" s="26"/>
      <c r="TXL178" s="25"/>
      <c r="TXM178" s="26"/>
      <c r="TXN178" s="25"/>
      <c r="TXO178" s="26"/>
      <c r="TXP178" s="25"/>
      <c r="TXQ178" s="26"/>
      <c r="TXR178" s="25"/>
      <c r="TXS178" s="26"/>
      <c r="TXT178" s="25"/>
      <c r="TXU178" s="26"/>
      <c r="TXV178" s="25"/>
      <c r="TXW178" s="26"/>
      <c r="TXX178" s="25"/>
      <c r="TXY178" s="26"/>
      <c r="TXZ178" s="25"/>
      <c r="TYA178" s="26"/>
      <c r="TYB178" s="25"/>
      <c r="TYC178" s="26"/>
      <c r="TYD178" s="25"/>
      <c r="TYE178" s="26"/>
      <c r="TYF178" s="25"/>
      <c r="TYG178" s="26"/>
      <c r="TYH178" s="25"/>
      <c r="TYI178" s="26"/>
      <c r="TYJ178" s="25"/>
      <c r="TYK178" s="26"/>
      <c r="TYL178" s="25"/>
      <c r="TYM178" s="26"/>
      <c r="TYN178" s="25"/>
      <c r="TYO178" s="26"/>
      <c r="TYP178" s="25"/>
      <c r="TYQ178" s="26"/>
      <c r="TYR178" s="25"/>
      <c r="TYS178" s="26"/>
      <c r="TYT178" s="25"/>
      <c r="TYU178" s="26"/>
      <c r="TYV178" s="25"/>
      <c r="TYW178" s="26"/>
      <c r="TYX178" s="25"/>
      <c r="TYY178" s="26"/>
      <c r="TYZ178" s="25"/>
      <c r="TZA178" s="26"/>
      <c r="TZB178" s="25"/>
      <c r="TZC178" s="26"/>
      <c r="TZD178" s="25"/>
      <c r="TZE178" s="26"/>
      <c r="TZF178" s="25"/>
      <c r="TZG178" s="26"/>
      <c r="TZH178" s="25"/>
      <c r="TZI178" s="26"/>
      <c r="TZJ178" s="25"/>
      <c r="TZK178" s="26"/>
      <c r="TZL178" s="25"/>
      <c r="TZM178" s="26"/>
      <c r="TZN178" s="25"/>
      <c r="TZO178" s="26"/>
      <c r="TZP178" s="25"/>
      <c r="TZQ178" s="26"/>
      <c r="TZR178" s="25"/>
      <c r="TZS178" s="26"/>
      <c r="TZT178" s="25"/>
      <c r="TZU178" s="26"/>
      <c r="TZV178" s="25"/>
      <c r="TZW178" s="26"/>
      <c r="TZX178" s="25"/>
      <c r="TZY178" s="26"/>
      <c r="TZZ178" s="25"/>
      <c r="UAA178" s="26"/>
      <c r="UAB178" s="25"/>
      <c r="UAC178" s="26"/>
      <c r="UAD178" s="25"/>
      <c r="UAE178" s="26"/>
      <c r="UAF178" s="25"/>
      <c r="UAG178" s="26"/>
      <c r="UAH178" s="25"/>
      <c r="UAI178" s="26"/>
      <c r="UAJ178" s="25"/>
      <c r="UAK178" s="26"/>
      <c r="UAL178" s="25"/>
      <c r="UAM178" s="26"/>
      <c r="UAN178" s="25"/>
      <c r="UAO178" s="26"/>
      <c r="UAP178" s="25"/>
      <c r="UAQ178" s="26"/>
      <c r="UAR178" s="25"/>
      <c r="UAS178" s="26"/>
      <c r="UAT178" s="25"/>
      <c r="UAU178" s="26"/>
      <c r="UAV178" s="25"/>
      <c r="UAW178" s="26"/>
      <c r="UAX178" s="25"/>
      <c r="UAY178" s="26"/>
      <c r="UAZ178" s="25"/>
      <c r="UBA178" s="26"/>
      <c r="UBB178" s="25"/>
      <c r="UBC178" s="26"/>
      <c r="UBD178" s="25"/>
      <c r="UBE178" s="26"/>
      <c r="UBF178" s="25"/>
      <c r="UBG178" s="26"/>
      <c r="UBH178" s="25"/>
      <c r="UBI178" s="26"/>
      <c r="UBJ178" s="25"/>
      <c r="UBK178" s="26"/>
      <c r="UBL178" s="25"/>
      <c r="UBM178" s="26"/>
      <c r="UBN178" s="25"/>
      <c r="UBO178" s="26"/>
      <c r="UBP178" s="25"/>
      <c r="UBQ178" s="26"/>
      <c r="UBR178" s="25"/>
      <c r="UBS178" s="26"/>
      <c r="UBT178" s="25"/>
      <c r="UBU178" s="26"/>
      <c r="UBV178" s="25"/>
      <c r="UBW178" s="26"/>
      <c r="UBX178" s="25"/>
      <c r="UBY178" s="26"/>
      <c r="UBZ178" s="25"/>
      <c r="UCA178" s="26"/>
      <c r="UCB178" s="25"/>
      <c r="UCC178" s="26"/>
      <c r="UCD178" s="25"/>
      <c r="UCE178" s="26"/>
      <c r="UCF178" s="25"/>
      <c r="UCG178" s="26"/>
      <c r="UCH178" s="25"/>
      <c r="UCI178" s="26"/>
      <c r="UCJ178" s="25"/>
      <c r="UCK178" s="26"/>
      <c r="UCL178" s="25"/>
      <c r="UCM178" s="26"/>
      <c r="UCN178" s="25"/>
      <c r="UCO178" s="26"/>
      <c r="UCP178" s="25"/>
      <c r="UCQ178" s="26"/>
      <c r="UCR178" s="25"/>
      <c r="UCS178" s="26"/>
      <c r="UCT178" s="25"/>
      <c r="UCU178" s="26"/>
      <c r="UCV178" s="25"/>
      <c r="UCW178" s="26"/>
      <c r="UCX178" s="25"/>
      <c r="UCY178" s="26"/>
      <c r="UCZ178" s="25"/>
      <c r="UDA178" s="26"/>
      <c r="UDB178" s="25"/>
      <c r="UDC178" s="26"/>
      <c r="UDD178" s="25"/>
      <c r="UDE178" s="26"/>
      <c r="UDF178" s="25"/>
      <c r="UDG178" s="26"/>
      <c r="UDH178" s="25"/>
      <c r="UDI178" s="26"/>
      <c r="UDJ178" s="25"/>
      <c r="UDK178" s="26"/>
      <c r="UDL178" s="25"/>
      <c r="UDM178" s="26"/>
      <c r="UDN178" s="25"/>
      <c r="UDO178" s="26"/>
      <c r="UDP178" s="25"/>
      <c r="UDQ178" s="26"/>
      <c r="UDR178" s="25"/>
      <c r="UDS178" s="26"/>
      <c r="UDT178" s="25"/>
      <c r="UDU178" s="26"/>
      <c r="UDV178" s="25"/>
      <c r="UDW178" s="26"/>
      <c r="UDX178" s="25"/>
      <c r="UDY178" s="26"/>
      <c r="UDZ178" s="25"/>
      <c r="UEA178" s="26"/>
      <c r="UEB178" s="25"/>
      <c r="UEC178" s="26"/>
      <c r="UED178" s="25"/>
      <c r="UEE178" s="26"/>
      <c r="UEF178" s="25"/>
      <c r="UEG178" s="26"/>
      <c r="UEH178" s="25"/>
      <c r="UEI178" s="26"/>
      <c r="UEJ178" s="25"/>
      <c r="UEK178" s="26"/>
      <c r="UEL178" s="25"/>
      <c r="UEM178" s="26"/>
      <c r="UEN178" s="25"/>
      <c r="UEO178" s="26"/>
      <c r="UEP178" s="25"/>
      <c r="UEQ178" s="26"/>
      <c r="UER178" s="25"/>
      <c r="UES178" s="26"/>
      <c r="UET178" s="25"/>
      <c r="UEU178" s="26"/>
      <c r="UEV178" s="25"/>
      <c r="UEW178" s="26"/>
      <c r="UEX178" s="25"/>
      <c r="UEY178" s="26"/>
      <c r="UEZ178" s="25"/>
      <c r="UFA178" s="26"/>
      <c r="UFB178" s="25"/>
      <c r="UFC178" s="26"/>
      <c r="UFD178" s="25"/>
      <c r="UFE178" s="26"/>
      <c r="UFF178" s="25"/>
      <c r="UFG178" s="26"/>
      <c r="UFH178" s="25"/>
      <c r="UFI178" s="26"/>
      <c r="UFJ178" s="25"/>
      <c r="UFK178" s="26"/>
      <c r="UFL178" s="25"/>
      <c r="UFM178" s="26"/>
      <c r="UFN178" s="25"/>
      <c r="UFO178" s="26"/>
      <c r="UFP178" s="25"/>
      <c r="UFQ178" s="26"/>
      <c r="UFR178" s="25"/>
      <c r="UFS178" s="26"/>
      <c r="UFT178" s="25"/>
      <c r="UFU178" s="26"/>
      <c r="UFV178" s="25"/>
      <c r="UFW178" s="26"/>
      <c r="UFX178" s="25"/>
      <c r="UFY178" s="26"/>
      <c r="UFZ178" s="25"/>
      <c r="UGA178" s="26"/>
      <c r="UGB178" s="25"/>
      <c r="UGC178" s="26"/>
      <c r="UGD178" s="25"/>
      <c r="UGE178" s="26"/>
      <c r="UGF178" s="25"/>
      <c r="UGG178" s="26"/>
      <c r="UGH178" s="25"/>
      <c r="UGI178" s="26"/>
      <c r="UGJ178" s="25"/>
      <c r="UGK178" s="26"/>
      <c r="UGL178" s="25"/>
      <c r="UGM178" s="26"/>
      <c r="UGN178" s="25"/>
      <c r="UGO178" s="26"/>
      <c r="UGP178" s="25"/>
      <c r="UGQ178" s="26"/>
      <c r="UGR178" s="25"/>
      <c r="UGS178" s="26"/>
      <c r="UGT178" s="25"/>
      <c r="UGU178" s="26"/>
      <c r="UGV178" s="25"/>
      <c r="UGW178" s="26"/>
      <c r="UGX178" s="25"/>
      <c r="UGY178" s="26"/>
      <c r="UGZ178" s="25"/>
      <c r="UHA178" s="26"/>
      <c r="UHB178" s="25"/>
      <c r="UHC178" s="26"/>
      <c r="UHD178" s="25"/>
      <c r="UHE178" s="26"/>
      <c r="UHF178" s="25"/>
      <c r="UHG178" s="26"/>
      <c r="UHH178" s="25"/>
      <c r="UHI178" s="26"/>
      <c r="UHJ178" s="25"/>
      <c r="UHK178" s="26"/>
      <c r="UHL178" s="25"/>
      <c r="UHM178" s="26"/>
      <c r="UHN178" s="25"/>
      <c r="UHO178" s="26"/>
      <c r="UHP178" s="25"/>
      <c r="UHQ178" s="26"/>
      <c r="UHR178" s="25"/>
      <c r="UHS178" s="26"/>
      <c r="UHT178" s="25"/>
      <c r="UHU178" s="26"/>
      <c r="UHV178" s="25"/>
      <c r="UHW178" s="26"/>
      <c r="UHX178" s="25"/>
      <c r="UHY178" s="26"/>
      <c r="UHZ178" s="25"/>
      <c r="UIA178" s="26"/>
      <c r="UIB178" s="25"/>
      <c r="UIC178" s="26"/>
      <c r="UID178" s="25"/>
      <c r="UIE178" s="26"/>
      <c r="UIF178" s="25"/>
      <c r="UIG178" s="26"/>
      <c r="UIH178" s="25"/>
      <c r="UII178" s="26"/>
      <c r="UIJ178" s="25"/>
      <c r="UIK178" s="26"/>
      <c r="UIL178" s="25"/>
      <c r="UIM178" s="26"/>
      <c r="UIN178" s="25"/>
      <c r="UIO178" s="26"/>
      <c r="UIP178" s="25"/>
      <c r="UIQ178" s="26"/>
      <c r="UIR178" s="25"/>
      <c r="UIS178" s="26"/>
      <c r="UIT178" s="25"/>
      <c r="UIU178" s="26"/>
      <c r="UIV178" s="25"/>
      <c r="UIW178" s="26"/>
      <c r="UIX178" s="25"/>
      <c r="UIY178" s="26"/>
      <c r="UIZ178" s="25"/>
      <c r="UJA178" s="26"/>
      <c r="UJB178" s="25"/>
      <c r="UJC178" s="26"/>
      <c r="UJD178" s="25"/>
      <c r="UJE178" s="26"/>
      <c r="UJF178" s="25"/>
      <c r="UJG178" s="26"/>
      <c r="UJH178" s="25"/>
      <c r="UJI178" s="26"/>
      <c r="UJJ178" s="25"/>
      <c r="UJK178" s="26"/>
      <c r="UJL178" s="25"/>
      <c r="UJM178" s="26"/>
      <c r="UJN178" s="25"/>
      <c r="UJO178" s="26"/>
      <c r="UJP178" s="25"/>
      <c r="UJQ178" s="26"/>
      <c r="UJR178" s="25"/>
      <c r="UJS178" s="26"/>
      <c r="UJT178" s="25"/>
      <c r="UJU178" s="26"/>
      <c r="UJV178" s="25"/>
      <c r="UJW178" s="26"/>
      <c r="UJX178" s="25"/>
      <c r="UJY178" s="26"/>
      <c r="UJZ178" s="25"/>
      <c r="UKA178" s="26"/>
      <c r="UKB178" s="25"/>
      <c r="UKC178" s="26"/>
      <c r="UKD178" s="25"/>
      <c r="UKE178" s="26"/>
      <c r="UKF178" s="25"/>
      <c r="UKG178" s="26"/>
      <c r="UKH178" s="25"/>
      <c r="UKI178" s="26"/>
      <c r="UKJ178" s="25"/>
      <c r="UKK178" s="26"/>
      <c r="UKL178" s="25"/>
      <c r="UKM178" s="26"/>
      <c r="UKN178" s="25"/>
      <c r="UKO178" s="26"/>
      <c r="UKP178" s="25"/>
      <c r="UKQ178" s="26"/>
      <c r="UKR178" s="25"/>
      <c r="UKS178" s="26"/>
      <c r="UKT178" s="25"/>
      <c r="UKU178" s="26"/>
      <c r="UKV178" s="25"/>
      <c r="UKW178" s="26"/>
      <c r="UKX178" s="25"/>
      <c r="UKY178" s="26"/>
      <c r="UKZ178" s="25"/>
      <c r="ULA178" s="26"/>
      <c r="ULB178" s="25"/>
      <c r="ULC178" s="26"/>
      <c r="ULD178" s="25"/>
      <c r="ULE178" s="26"/>
      <c r="ULF178" s="25"/>
      <c r="ULG178" s="26"/>
      <c r="ULH178" s="25"/>
      <c r="ULI178" s="26"/>
      <c r="ULJ178" s="25"/>
      <c r="ULK178" s="26"/>
      <c r="ULL178" s="25"/>
      <c r="ULM178" s="26"/>
      <c r="ULN178" s="25"/>
      <c r="ULO178" s="26"/>
      <c r="ULP178" s="25"/>
      <c r="ULQ178" s="26"/>
      <c r="ULR178" s="25"/>
      <c r="ULS178" s="26"/>
      <c r="ULT178" s="25"/>
      <c r="ULU178" s="26"/>
      <c r="ULV178" s="25"/>
      <c r="ULW178" s="26"/>
      <c r="ULX178" s="25"/>
      <c r="ULY178" s="26"/>
      <c r="ULZ178" s="25"/>
      <c r="UMA178" s="26"/>
      <c r="UMB178" s="25"/>
      <c r="UMC178" s="26"/>
      <c r="UMD178" s="25"/>
      <c r="UME178" s="26"/>
      <c r="UMF178" s="25"/>
      <c r="UMG178" s="26"/>
      <c r="UMH178" s="25"/>
      <c r="UMI178" s="26"/>
      <c r="UMJ178" s="25"/>
      <c r="UMK178" s="26"/>
      <c r="UML178" s="25"/>
      <c r="UMM178" s="26"/>
      <c r="UMN178" s="25"/>
      <c r="UMO178" s="26"/>
      <c r="UMP178" s="25"/>
      <c r="UMQ178" s="26"/>
      <c r="UMR178" s="25"/>
      <c r="UMS178" s="26"/>
      <c r="UMT178" s="25"/>
      <c r="UMU178" s="26"/>
      <c r="UMV178" s="25"/>
      <c r="UMW178" s="26"/>
      <c r="UMX178" s="25"/>
      <c r="UMY178" s="26"/>
      <c r="UMZ178" s="25"/>
      <c r="UNA178" s="26"/>
      <c r="UNB178" s="25"/>
      <c r="UNC178" s="26"/>
      <c r="UND178" s="25"/>
      <c r="UNE178" s="26"/>
      <c r="UNF178" s="25"/>
      <c r="UNG178" s="26"/>
      <c r="UNH178" s="25"/>
      <c r="UNI178" s="26"/>
      <c r="UNJ178" s="25"/>
      <c r="UNK178" s="26"/>
      <c r="UNL178" s="25"/>
      <c r="UNM178" s="26"/>
      <c r="UNN178" s="25"/>
      <c r="UNO178" s="26"/>
      <c r="UNP178" s="25"/>
      <c r="UNQ178" s="26"/>
      <c r="UNR178" s="25"/>
      <c r="UNS178" s="26"/>
      <c r="UNT178" s="25"/>
      <c r="UNU178" s="26"/>
      <c r="UNV178" s="25"/>
      <c r="UNW178" s="26"/>
      <c r="UNX178" s="25"/>
      <c r="UNY178" s="26"/>
      <c r="UNZ178" s="25"/>
      <c r="UOA178" s="26"/>
      <c r="UOB178" s="25"/>
      <c r="UOC178" s="26"/>
      <c r="UOD178" s="25"/>
      <c r="UOE178" s="26"/>
      <c r="UOF178" s="25"/>
      <c r="UOG178" s="26"/>
      <c r="UOH178" s="25"/>
      <c r="UOI178" s="26"/>
      <c r="UOJ178" s="25"/>
      <c r="UOK178" s="26"/>
      <c r="UOL178" s="25"/>
      <c r="UOM178" s="26"/>
      <c r="UON178" s="25"/>
      <c r="UOO178" s="26"/>
      <c r="UOP178" s="25"/>
      <c r="UOQ178" s="26"/>
      <c r="UOR178" s="25"/>
      <c r="UOS178" s="26"/>
      <c r="UOT178" s="25"/>
      <c r="UOU178" s="26"/>
      <c r="UOV178" s="25"/>
      <c r="UOW178" s="26"/>
      <c r="UOX178" s="25"/>
      <c r="UOY178" s="26"/>
      <c r="UOZ178" s="25"/>
      <c r="UPA178" s="26"/>
      <c r="UPB178" s="25"/>
      <c r="UPC178" s="26"/>
      <c r="UPD178" s="25"/>
      <c r="UPE178" s="26"/>
      <c r="UPF178" s="25"/>
      <c r="UPG178" s="26"/>
      <c r="UPH178" s="25"/>
      <c r="UPI178" s="26"/>
      <c r="UPJ178" s="25"/>
      <c r="UPK178" s="26"/>
      <c r="UPL178" s="25"/>
      <c r="UPM178" s="26"/>
      <c r="UPN178" s="25"/>
      <c r="UPO178" s="26"/>
      <c r="UPP178" s="25"/>
      <c r="UPQ178" s="26"/>
      <c r="UPR178" s="25"/>
      <c r="UPS178" s="26"/>
      <c r="UPT178" s="25"/>
      <c r="UPU178" s="26"/>
      <c r="UPV178" s="25"/>
      <c r="UPW178" s="26"/>
      <c r="UPX178" s="25"/>
      <c r="UPY178" s="26"/>
      <c r="UPZ178" s="25"/>
      <c r="UQA178" s="26"/>
      <c r="UQB178" s="25"/>
      <c r="UQC178" s="26"/>
      <c r="UQD178" s="25"/>
      <c r="UQE178" s="26"/>
      <c r="UQF178" s="25"/>
      <c r="UQG178" s="26"/>
      <c r="UQH178" s="25"/>
      <c r="UQI178" s="26"/>
      <c r="UQJ178" s="25"/>
      <c r="UQK178" s="26"/>
      <c r="UQL178" s="25"/>
      <c r="UQM178" s="26"/>
      <c r="UQN178" s="25"/>
      <c r="UQO178" s="26"/>
      <c r="UQP178" s="25"/>
      <c r="UQQ178" s="26"/>
      <c r="UQR178" s="25"/>
      <c r="UQS178" s="26"/>
      <c r="UQT178" s="25"/>
      <c r="UQU178" s="26"/>
      <c r="UQV178" s="25"/>
      <c r="UQW178" s="26"/>
      <c r="UQX178" s="25"/>
      <c r="UQY178" s="26"/>
      <c r="UQZ178" s="25"/>
      <c r="URA178" s="26"/>
      <c r="URB178" s="25"/>
      <c r="URC178" s="26"/>
      <c r="URD178" s="25"/>
      <c r="URE178" s="26"/>
      <c r="URF178" s="25"/>
      <c r="URG178" s="26"/>
      <c r="URH178" s="25"/>
      <c r="URI178" s="26"/>
      <c r="URJ178" s="25"/>
      <c r="URK178" s="26"/>
      <c r="URL178" s="25"/>
      <c r="URM178" s="26"/>
      <c r="URN178" s="25"/>
      <c r="URO178" s="26"/>
      <c r="URP178" s="25"/>
      <c r="URQ178" s="26"/>
      <c r="URR178" s="25"/>
      <c r="URS178" s="26"/>
      <c r="URT178" s="25"/>
      <c r="URU178" s="26"/>
      <c r="URV178" s="25"/>
      <c r="URW178" s="26"/>
      <c r="URX178" s="25"/>
      <c r="URY178" s="26"/>
      <c r="URZ178" s="25"/>
      <c r="USA178" s="26"/>
      <c r="USB178" s="25"/>
      <c r="USC178" s="26"/>
      <c r="USD178" s="25"/>
      <c r="USE178" s="26"/>
      <c r="USF178" s="25"/>
      <c r="USG178" s="26"/>
      <c r="USH178" s="25"/>
      <c r="USI178" s="26"/>
      <c r="USJ178" s="25"/>
      <c r="USK178" s="26"/>
      <c r="USL178" s="25"/>
      <c r="USM178" s="26"/>
      <c r="USN178" s="25"/>
      <c r="USO178" s="26"/>
      <c r="USP178" s="25"/>
      <c r="USQ178" s="26"/>
      <c r="USR178" s="25"/>
      <c r="USS178" s="26"/>
      <c r="UST178" s="25"/>
      <c r="USU178" s="26"/>
      <c r="USV178" s="25"/>
      <c r="USW178" s="26"/>
      <c r="USX178" s="25"/>
      <c r="USY178" s="26"/>
      <c r="USZ178" s="25"/>
      <c r="UTA178" s="26"/>
      <c r="UTB178" s="25"/>
      <c r="UTC178" s="26"/>
      <c r="UTD178" s="25"/>
      <c r="UTE178" s="26"/>
      <c r="UTF178" s="25"/>
      <c r="UTG178" s="26"/>
      <c r="UTH178" s="25"/>
      <c r="UTI178" s="26"/>
      <c r="UTJ178" s="25"/>
      <c r="UTK178" s="26"/>
      <c r="UTL178" s="25"/>
      <c r="UTM178" s="26"/>
      <c r="UTN178" s="25"/>
      <c r="UTO178" s="26"/>
      <c r="UTP178" s="25"/>
      <c r="UTQ178" s="26"/>
      <c r="UTR178" s="25"/>
      <c r="UTS178" s="26"/>
      <c r="UTT178" s="25"/>
      <c r="UTU178" s="26"/>
      <c r="UTV178" s="25"/>
      <c r="UTW178" s="26"/>
      <c r="UTX178" s="25"/>
      <c r="UTY178" s="26"/>
      <c r="UTZ178" s="25"/>
      <c r="UUA178" s="26"/>
      <c r="UUB178" s="25"/>
      <c r="UUC178" s="26"/>
      <c r="UUD178" s="25"/>
      <c r="UUE178" s="26"/>
      <c r="UUF178" s="25"/>
      <c r="UUG178" s="26"/>
      <c r="UUH178" s="25"/>
      <c r="UUI178" s="26"/>
      <c r="UUJ178" s="25"/>
      <c r="UUK178" s="26"/>
      <c r="UUL178" s="25"/>
      <c r="UUM178" s="26"/>
      <c r="UUN178" s="25"/>
      <c r="UUO178" s="26"/>
      <c r="UUP178" s="25"/>
      <c r="UUQ178" s="26"/>
      <c r="UUR178" s="25"/>
      <c r="UUS178" s="26"/>
      <c r="UUT178" s="25"/>
      <c r="UUU178" s="26"/>
      <c r="UUV178" s="25"/>
      <c r="UUW178" s="26"/>
      <c r="UUX178" s="25"/>
      <c r="UUY178" s="26"/>
      <c r="UUZ178" s="25"/>
      <c r="UVA178" s="26"/>
      <c r="UVB178" s="25"/>
      <c r="UVC178" s="26"/>
      <c r="UVD178" s="25"/>
      <c r="UVE178" s="26"/>
      <c r="UVF178" s="25"/>
      <c r="UVG178" s="26"/>
      <c r="UVH178" s="25"/>
      <c r="UVI178" s="26"/>
      <c r="UVJ178" s="25"/>
      <c r="UVK178" s="26"/>
      <c r="UVL178" s="25"/>
      <c r="UVM178" s="26"/>
      <c r="UVN178" s="25"/>
      <c r="UVO178" s="26"/>
      <c r="UVP178" s="25"/>
      <c r="UVQ178" s="26"/>
      <c r="UVR178" s="25"/>
      <c r="UVS178" s="26"/>
      <c r="UVT178" s="25"/>
      <c r="UVU178" s="26"/>
      <c r="UVV178" s="25"/>
      <c r="UVW178" s="26"/>
      <c r="UVX178" s="25"/>
      <c r="UVY178" s="26"/>
      <c r="UVZ178" s="25"/>
      <c r="UWA178" s="26"/>
      <c r="UWB178" s="25"/>
      <c r="UWC178" s="26"/>
      <c r="UWD178" s="25"/>
      <c r="UWE178" s="26"/>
      <c r="UWF178" s="25"/>
      <c r="UWG178" s="26"/>
      <c r="UWH178" s="25"/>
      <c r="UWI178" s="26"/>
      <c r="UWJ178" s="25"/>
      <c r="UWK178" s="26"/>
      <c r="UWL178" s="25"/>
      <c r="UWM178" s="26"/>
      <c r="UWN178" s="25"/>
      <c r="UWO178" s="26"/>
      <c r="UWP178" s="25"/>
      <c r="UWQ178" s="26"/>
      <c r="UWR178" s="25"/>
      <c r="UWS178" s="26"/>
      <c r="UWT178" s="25"/>
      <c r="UWU178" s="26"/>
      <c r="UWV178" s="25"/>
      <c r="UWW178" s="26"/>
      <c r="UWX178" s="25"/>
      <c r="UWY178" s="26"/>
      <c r="UWZ178" s="25"/>
      <c r="UXA178" s="26"/>
      <c r="UXB178" s="25"/>
      <c r="UXC178" s="26"/>
      <c r="UXD178" s="25"/>
      <c r="UXE178" s="26"/>
      <c r="UXF178" s="25"/>
      <c r="UXG178" s="26"/>
      <c r="UXH178" s="25"/>
      <c r="UXI178" s="26"/>
      <c r="UXJ178" s="25"/>
      <c r="UXK178" s="26"/>
      <c r="UXL178" s="25"/>
      <c r="UXM178" s="26"/>
      <c r="UXN178" s="25"/>
      <c r="UXO178" s="26"/>
      <c r="UXP178" s="25"/>
      <c r="UXQ178" s="26"/>
      <c r="UXR178" s="25"/>
      <c r="UXS178" s="26"/>
      <c r="UXT178" s="25"/>
      <c r="UXU178" s="26"/>
      <c r="UXV178" s="25"/>
      <c r="UXW178" s="26"/>
      <c r="UXX178" s="25"/>
      <c r="UXY178" s="26"/>
      <c r="UXZ178" s="25"/>
      <c r="UYA178" s="26"/>
      <c r="UYB178" s="25"/>
      <c r="UYC178" s="26"/>
      <c r="UYD178" s="25"/>
      <c r="UYE178" s="26"/>
      <c r="UYF178" s="25"/>
      <c r="UYG178" s="26"/>
      <c r="UYH178" s="25"/>
      <c r="UYI178" s="26"/>
      <c r="UYJ178" s="25"/>
      <c r="UYK178" s="26"/>
      <c r="UYL178" s="25"/>
      <c r="UYM178" s="26"/>
      <c r="UYN178" s="25"/>
      <c r="UYO178" s="26"/>
      <c r="UYP178" s="25"/>
      <c r="UYQ178" s="26"/>
      <c r="UYR178" s="25"/>
      <c r="UYS178" s="26"/>
      <c r="UYT178" s="25"/>
      <c r="UYU178" s="26"/>
      <c r="UYV178" s="25"/>
      <c r="UYW178" s="26"/>
      <c r="UYX178" s="25"/>
      <c r="UYY178" s="26"/>
      <c r="UYZ178" s="25"/>
      <c r="UZA178" s="26"/>
      <c r="UZB178" s="25"/>
      <c r="UZC178" s="26"/>
      <c r="UZD178" s="25"/>
      <c r="UZE178" s="26"/>
      <c r="UZF178" s="25"/>
      <c r="UZG178" s="26"/>
      <c r="UZH178" s="25"/>
      <c r="UZI178" s="26"/>
      <c r="UZJ178" s="25"/>
      <c r="UZK178" s="26"/>
      <c r="UZL178" s="25"/>
      <c r="UZM178" s="26"/>
      <c r="UZN178" s="25"/>
      <c r="UZO178" s="26"/>
      <c r="UZP178" s="25"/>
      <c r="UZQ178" s="26"/>
      <c r="UZR178" s="25"/>
      <c r="UZS178" s="26"/>
      <c r="UZT178" s="25"/>
      <c r="UZU178" s="26"/>
      <c r="UZV178" s="25"/>
      <c r="UZW178" s="26"/>
      <c r="UZX178" s="25"/>
      <c r="UZY178" s="26"/>
      <c r="UZZ178" s="25"/>
      <c r="VAA178" s="26"/>
      <c r="VAB178" s="25"/>
      <c r="VAC178" s="26"/>
      <c r="VAD178" s="25"/>
      <c r="VAE178" s="26"/>
      <c r="VAF178" s="25"/>
      <c r="VAG178" s="26"/>
      <c r="VAH178" s="25"/>
      <c r="VAI178" s="26"/>
      <c r="VAJ178" s="25"/>
      <c r="VAK178" s="26"/>
      <c r="VAL178" s="25"/>
      <c r="VAM178" s="26"/>
      <c r="VAN178" s="25"/>
      <c r="VAO178" s="26"/>
      <c r="VAP178" s="25"/>
      <c r="VAQ178" s="26"/>
      <c r="VAR178" s="25"/>
      <c r="VAS178" s="26"/>
      <c r="VAT178" s="25"/>
      <c r="VAU178" s="26"/>
      <c r="VAV178" s="25"/>
      <c r="VAW178" s="26"/>
      <c r="VAX178" s="25"/>
      <c r="VAY178" s="26"/>
      <c r="VAZ178" s="25"/>
      <c r="VBA178" s="26"/>
      <c r="VBB178" s="25"/>
      <c r="VBC178" s="26"/>
      <c r="VBD178" s="25"/>
      <c r="VBE178" s="26"/>
      <c r="VBF178" s="25"/>
      <c r="VBG178" s="26"/>
      <c r="VBH178" s="25"/>
      <c r="VBI178" s="26"/>
      <c r="VBJ178" s="25"/>
      <c r="VBK178" s="26"/>
      <c r="VBL178" s="25"/>
      <c r="VBM178" s="26"/>
      <c r="VBN178" s="25"/>
      <c r="VBO178" s="26"/>
      <c r="VBP178" s="25"/>
      <c r="VBQ178" s="26"/>
      <c r="VBR178" s="25"/>
      <c r="VBS178" s="26"/>
      <c r="VBT178" s="25"/>
      <c r="VBU178" s="26"/>
      <c r="VBV178" s="25"/>
      <c r="VBW178" s="26"/>
      <c r="VBX178" s="25"/>
      <c r="VBY178" s="26"/>
      <c r="VBZ178" s="25"/>
      <c r="VCA178" s="26"/>
      <c r="VCB178" s="25"/>
      <c r="VCC178" s="26"/>
      <c r="VCD178" s="25"/>
      <c r="VCE178" s="26"/>
      <c r="VCF178" s="25"/>
      <c r="VCG178" s="26"/>
      <c r="VCH178" s="25"/>
      <c r="VCI178" s="26"/>
      <c r="VCJ178" s="25"/>
      <c r="VCK178" s="26"/>
      <c r="VCL178" s="25"/>
      <c r="VCM178" s="26"/>
      <c r="VCN178" s="25"/>
      <c r="VCO178" s="26"/>
      <c r="VCP178" s="25"/>
      <c r="VCQ178" s="26"/>
      <c r="VCR178" s="25"/>
      <c r="VCS178" s="26"/>
      <c r="VCT178" s="25"/>
      <c r="VCU178" s="26"/>
      <c r="VCV178" s="25"/>
      <c r="VCW178" s="26"/>
      <c r="VCX178" s="25"/>
      <c r="VCY178" s="26"/>
      <c r="VCZ178" s="25"/>
      <c r="VDA178" s="26"/>
      <c r="VDB178" s="25"/>
      <c r="VDC178" s="26"/>
      <c r="VDD178" s="25"/>
      <c r="VDE178" s="26"/>
      <c r="VDF178" s="25"/>
      <c r="VDG178" s="26"/>
      <c r="VDH178" s="25"/>
      <c r="VDI178" s="26"/>
      <c r="VDJ178" s="25"/>
      <c r="VDK178" s="26"/>
      <c r="VDL178" s="25"/>
      <c r="VDM178" s="26"/>
      <c r="VDN178" s="25"/>
      <c r="VDO178" s="26"/>
      <c r="VDP178" s="25"/>
      <c r="VDQ178" s="26"/>
      <c r="VDR178" s="25"/>
      <c r="VDS178" s="26"/>
      <c r="VDT178" s="25"/>
      <c r="VDU178" s="26"/>
      <c r="VDV178" s="25"/>
      <c r="VDW178" s="26"/>
      <c r="VDX178" s="25"/>
      <c r="VDY178" s="26"/>
      <c r="VDZ178" s="25"/>
      <c r="VEA178" s="26"/>
      <c r="VEB178" s="25"/>
      <c r="VEC178" s="26"/>
      <c r="VED178" s="25"/>
      <c r="VEE178" s="26"/>
      <c r="VEF178" s="25"/>
      <c r="VEG178" s="26"/>
      <c r="VEH178" s="25"/>
      <c r="VEI178" s="26"/>
      <c r="VEJ178" s="25"/>
      <c r="VEK178" s="26"/>
      <c r="VEL178" s="25"/>
      <c r="VEM178" s="26"/>
      <c r="VEN178" s="25"/>
      <c r="VEO178" s="26"/>
      <c r="VEP178" s="25"/>
      <c r="VEQ178" s="26"/>
      <c r="VER178" s="25"/>
      <c r="VES178" s="26"/>
      <c r="VET178" s="25"/>
      <c r="VEU178" s="26"/>
      <c r="VEV178" s="25"/>
      <c r="VEW178" s="26"/>
      <c r="VEX178" s="25"/>
      <c r="VEY178" s="26"/>
      <c r="VEZ178" s="25"/>
      <c r="VFA178" s="26"/>
      <c r="VFB178" s="25"/>
      <c r="VFC178" s="26"/>
      <c r="VFD178" s="25"/>
      <c r="VFE178" s="26"/>
      <c r="VFF178" s="25"/>
      <c r="VFG178" s="26"/>
      <c r="VFH178" s="25"/>
      <c r="VFI178" s="26"/>
      <c r="VFJ178" s="25"/>
      <c r="VFK178" s="26"/>
      <c r="VFL178" s="25"/>
      <c r="VFM178" s="26"/>
      <c r="VFN178" s="25"/>
      <c r="VFO178" s="26"/>
      <c r="VFP178" s="25"/>
      <c r="VFQ178" s="26"/>
      <c r="VFR178" s="25"/>
      <c r="VFS178" s="26"/>
      <c r="VFT178" s="25"/>
      <c r="VFU178" s="26"/>
      <c r="VFV178" s="25"/>
      <c r="VFW178" s="26"/>
      <c r="VFX178" s="25"/>
      <c r="VFY178" s="26"/>
      <c r="VFZ178" s="25"/>
      <c r="VGA178" s="26"/>
      <c r="VGB178" s="25"/>
      <c r="VGC178" s="26"/>
      <c r="VGD178" s="25"/>
      <c r="VGE178" s="26"/>
      <c r="VGF178" s="25"/>
      <c r="VGG178" s="26"/>
      <c r="VGH178" s="25"/>
      <c r="VGI178" s="26"/>
      <c r="VGJ178" s="25"/>
      <c r="VGK178" s="26"/>
      <c r="VGL178" s="25"/>
      <c r="VGM178" s="26"/>
      <c r="VGN178" s="25"/>
      <c r="VGO178" s="26"/>
      <c r="VGP178" s="25"/>
      <c r="VGQ178" s="26"/>
      <c r="VGR178" s="25"/>
      <c r="VGS178" s="26"/>
      <c r="VGT178" s="25"/>
      <c r="VGU178" s="26"/>
      <c r="VGV178" s="25"/>
      <c r="VGW178" s="26"/>
      <c r="VGX178" s="25"/>
      <c r="VGY178" s="26"/>
      <c r="VGZ178" s="25"/>
      <c r="VHA178" s="26"/>
      <c r="VHB178" s="25"/>
      <c r="VHC178" s="26"/>
      <c r="VHD178" s="25"/>
      <c r="VHE178" s="26"/>
      <c r="VHF178" s="25"/>
      <c r="VHG178" s="26"/>
      <c r="VHH178" s="25"/>
      <c r="VHI178" s="26"/>
      <c r="VHJ178" s="25"/>
      <c r="VHK178" s="26"/>
      <c r="VHL178" s="25"/>
      <c r="VHM178" s="26"/>
      <c r="VHN178" s="25"/>
      <c r="VHO178" s="26"/>
      <c r="VHP178" s="25"/>
      <c r="VHQ178" s="26"/>
      <c r="VHR178" s="25"/>
      <c r="VHS178" s="26"/>
      <c r="VHT178" s="25"/>
      <c r="VHU178" s="26"/>
      <c r="VHV178" s="25"/>
      <c r="VHW178" s="26"/>
      <c r="VHX178" s="25"/>
      <c r="VHY178" s="26"/>
      <c r="VHZ178" s="25"/>
      <c r="VIA178" s="26"/>
      <c r="VIB178" s="25"/>
      <c r="VIC178" s="26"/>
      <c r="VID178" s="25"/>
      <c r="VIE178" s="26"/>
      <c r="VIF178" s="25"/>
      <c r="VIG178" s="26"/>
      <c r="VIH178" s="25"/>
      <c r="VII178" s="26"/>
      <c r="VIJ178" s="25"/>
      <c r="VIK178" s="26"/>
      <c r="VIL178" s="25"/>
      <c r="VIM178" s="26"/>
      <c r="VIN178" s="25"/>
      <c r="VIO178" s="26"/>
      <c r="VIP178" s="25"/>
      <c r="VIQ178" s="26"/>
      <c r="VIR178" s="25"/>
      <c r="VIS178" s="26"/>
      <c r="VIT178" s="25"/>
      <c r="VIU178" s="26"/>
      <c r="VIV178" s="25"/>
      <c r="VIW178" s="26"/>
      <c r="VIX178" s="25"/>
      <c r="VIY178" s="26"/>
      <c r="VIZ178" s="25"/>
      <c r="VJA178" s="26"/>
      <c r="VJB178" s="25"/>
      <c r="VJC178" s="26"/>
      <c r="VJD178" s="25"/>
      <c r="VJE178" s="26"/>
      <c r="VJF178" s="25"/>
      <c r="VJG178" s="26"/>
      <c r="VJH178" s="25"/>
      <c r="VJI178" s="26"/>
      <c r="VJJ178" s="25"/>
      <c r="VJK178" s="26"/>
      <c r="VJL178" s="25"/>
      <c r="VJM178" s="26"/>
      <c r="VJN178" s="25"/>
      <c r="VJO178" s="26"/>
      <c r="VJP178" s="25"/>
      <c r="VJQ178" s="26"/>
      <c r="VJR178" s="25"/>
      <c r="VJS178" s="26"/>
      <c r="VJT178" s="25"/>
      <c r="VJU178" s="26"/>
      <c r="VJV178" s="25"/>
      <c r="VJW178" s="26"/>
      <c r="VJX178" s="25"/>
      <c r="VJY178" s="26"/>
      <c r="VJZ178" s="25"/>
      <c r="VKA178" s="26"/>
      <c r="VKB178" s="25"/>
      <c r="VKC178" s="26"/>
      <c r="VKD178" s="25"/>
      <c r="VKE178" s="26"/>
      <c r="VKF178" s="25"/>
      <c r="VKG178" s="26"/>
      <c r="VKH178" s="25"/>
      <c r="VKI178" s="26"/>
      <c r="VKJ178" s="25"/>
      <c r="VKK178" s="26"/>
      <c r="VKL178" s="25"/>
      <c r="VKM178" s="26"/>
      <c r="VKN178" s="25"/>
      <c r="VKO178" s="26"/>
      <c r="VKP178" s="25"/>
      <c r="VKQ178" s="26"/>
      <c r="VKR178" s="25"/>
      <c r="VKS178" s="26"/>
      <c r="VKT178" s="25"/>
      <c r="VKU178" s="26"/>
      <c r="VKV178" s="25"/>
      <c r="VKW178" s="26"/>
      <c r="VKX178" s="25"/>
      <c r="VKY178" s="26"/>
      <c r="VKZ178" s="25"/>
      <c r="VLA178" s="26"/>
      <c r="VLB178" s="25"/>
      <c r="VLC178" s="26"/>
      <c r="VLD178" s="25"/>
      <c r="VLE178" s="26"/>
      <c r="VLF178" s="25"/>
      <c r="VLG178" s="26"/>
      <c r="VLH178" s="25"/>
      <c r="VLI178" s="26"/>
      <c r="VLJ178" s="25"/>
      <c r="VLK178" s="26"/>
      <c r="VLL178" s="25"/>
      <c r="VLM178" s="26"/>
      <c r="VLN178" s="25"/>
      <c r="VLO178" s="26"/>
      <c r="VLP178" s="25"/>
      <c r="VLQ178" s="26"/>
      <c r="VLR178" s="25"/>
      <c r="VLS178" s="26"/>
      <c r="VLT178" s="25"/>
      <c r="VLU178" s="26"/>
      <c r="VLV178" s="25"/>
      <c r="VLW178" s="26"/>
      <c r="VLX178" s="25"/>
      <c r="VLY178" s="26"/>
      <c r="VLZ178" s="25"/>
      <c r="VMA178" s="26"/>
      <c r="VMB178" s="25"/>
      <c r="VMC178" s="26"/>
      <c r="VMD178" s="25"/>
      <c r="VME178" s="26"/>
      <c r="VMF178" s="25"/>
      <c r="VMG178" s="26"/>
      <c r="VMH178" s="25"/>
      <c r="VMI178" s="26"/>
      <c r="VMJ178" s="25"/>
      <c r="VMK178" s="26"/>
      <c r="VML178" s="25"/>
      <c r="VMM178" s="26"/>
      <c r="VMN178" s="25"/>
      <c r="VMO178" s="26"/>
      <c r="VMP178" s="25"/>
      <c r="VMQ178" s="26"/>
      <c r="VMR178" s="25"/>
      <c r="VMS178" s="26"/>
      <c r="VMT178" s="25"/>
      <c r="VMU178" s="26"/>
      <c r="VMV178" s="25"/>
      <c r="VMW178" s="26"/>
      <c r="VMX178" s="25"/>
      <c r="VMY178" s="26"/>
      <c r="VMZ178" s="25"/>
      <c r="VNA178" s="26"/>
      <c r="VNB178" s="25"/>
      <c r="VNC178" s="26"/>
      <c r="VND178" s="25"/>
      <c r="VNE178" s="26"/>
      <c r="VNF178" s="25"/>
      <c r="VNG178" s="26"/>
      <c r="VNH178" s="25"/>
      <c r="VNI178" s="26"/>
      <c r="VNJ178" s="25"/>
      <c r="VNK178" s="26"/>
      <c r="VNL178" s="25"/>
      <c r="VNM178" s="26"/>
      <c r="VNN178" s="25"/>
      <c r="VNO178" s="26"/>
      <c r="VNP178" s="25"/>
      <c r="VNQ178" s="26"/>
      <c r="VNR178" s="25"/>
      <c r="VNS178" s="26"/>
      <c r="VNT178" s="25"/>
      <c r="VNU178" s="26"/>
      <c r="VNV178" s="25"/>
      <c r="VNW178" s="26"/>
      <c r="VNX178" s="25"/>
      <c r="VNY178" s="26"/>
      <c r="VNZ178" s="25"/>
      <c r="VOA178" s="26"/>
      <c r="VOB178" s="25"/>
      <c r="VOC178" s="26"/>
      <c r="VOD178" s="25"/>
      <c r="VOE178" s="26"/>
      <c r="VOF178" s="25"/>
      <c r="VOG178" s="26"/>
      <c r="VOH178" s="25"/>
      <c r="VOI178" s="26"/>
      <c r="VOJ178" s="25"/>
      <c r="VOK178" s="26"/>
      <c r="VOL178" s="25"/>
      <c r="VOM178" s="26"/>
      <c r="VON178" s="25"/>
      <c r="VOO178" s="26"/>
      <c r="VOP178" s="25"/>
      <c r="VOQ178" s="26"/>
      <c r="VOR178" s="25"/>
      <c r="VOS178" s="26"/>
      <c r="VOT178" s="25"/>
      <c r="VOU178" s="26"/>
      <c r="VOV178" s="25"/>
      <c r="VOW178" s="26"/>
      <c r="VOX178" s="25"/>
      <c r="VOY178" s="26"/>
      <c r="VOZ178" s="25"/>
      <c r="VPA178" s="26"/>
      <c r="VPB178" s="25"/>
      <c r="VPC178" s="26"/>
      <c r="VPD178" s="25"/>
      <c r="VPE178" s="26"/>
      <c r="VPF178" s="25"/>
      <c r="VPG178" s="26"/>
      <c r="VPH178" s="25"/>
      <c r="VPI178" s="26"/>
      <c r="VPJ178" s="25"/>
      <c r="VPK178" s="26"/>
      <c r="VPL178" s="25"/>
      <c r="VPM178" s="26"/>
      <c r="VPN178" s="25"/>
      <c r="VPO178" s="26"/>
      <c r="VPP178" s="25"/>
      <c r="VPQ178" s="26"/>
      <c r="VPR178" s="25"/>
      <c r="VPS178" s="26"/>
      <c r="VPT178" s="25"/>
      <c r="VPU178" s="26"/>
      <c r="VPV178" s="25"/>
      <c r="VPW178" s="26"/>
      <c r="VPX178" s="25"/>
      <c r="VPY178" s="26"/>
      <c r="VPZ178" s="25"/>
      <c r="VQA178" s="26"/>
      <c r="VQB178" s="25"/>
      <c r="VQC178" s="26"/>
      <c r="VQD178" s="25"/>
      <c r="VQE178" s="26"/>
      <c r="VQF178" s="25"/>
      <c r="VQG178" s="26"/>
      <c r="VQH178" s="25"/>
      <c r="VQI178" s="26"/>
      <c r="VQJ178" s="25"/>
      <c r="VQK178" s="26"/>
      <c r="VQL178" s="25"/>
      <c r="VQM178" s="26"/>
      <c r="VQN178" s="25"/>
      <c r="VQO178" s="26"/>
      <c r="VQP178" s="25"/>
      <c r="VQQ178" s="26"/>
      <c r="VQR178" s="25"/>
      <c r="VQS178" s="26"/>
      <c r="VQT178" s="25"/>
      <c r="VQU178" s="26"/>
      <c r="VQV178" s="25"/>
      <c r="VQW178" s="26"/>
      <c r="VQX178" s="25"/>
      <c r="VQY178" s="26"/>
      <c r="VQZ178" s="25"/>
      <c r="VRA178" s="26"/>
      <c r="VRB178" s="25"/>
      <c r="VRC178" s="26"/>
      <c r="VRD178" s="25"/>
      <c r="VRE178" s="26"/>
      <c r="VRF178" s="25"/>
      <c r="VRG178" s="26"/>
      <c r="VRH178" s="25"/>
      <c r="VRI178" s="26"/>
      <c r="VRJ178" s="25"/>
      <c r="VRK178" s="26"/>
      <c r="VRL178" s="25"/>
      <c r="VRM178" s="26"/>
      <c r="VRN178" s="25"/>
      <c r="VRO178" s="26"/>
      <c r="VRP178" s="25"/>
      <c r="VRQ178" s="26"/>
      <c r="VRR178" s="25"/>
      <c r="VRS178" s="26"/>
      <c r="VRT178" s="25"/>
      <c r="VRU178" s="26"/>
      <c r="VRV178" s="25"/>
      <c r="VRW178" s="26"/>
      <c r="VRX178" s="25"/>
      <c r="VRY178" s="26"/>
      <c r="VRZ178" s="25"/>
      <c r="VSA178" s="26"/>
      <c r="VSB178" s="25"/>
      <c r="VSC178" s="26"/>
      <c r="VSD178" s="25"/>
      <c r="VSE178" s="26"/>
      <c r="VSF178" s="25"/>
      <c r="VSG178" s="26"/>
      <c r="VSH178" s="25"/>
      <c r="VSI178" s="26"/>
      <c r="VSJ178" s="25"/>
      <c r="VSK178" s="26"/>
      <c r="VSL178" s="25"/>
      <c r="VSM178" s="26"/>
      <c r="VSN178" s="25"/>
      <c r="VSO178" s="26"/>
      <c r="VSP178" s="25"/>
      <c r="VSQ178" s="26"/>
      <c r="VSR178" s="25"/>
      <c r="VSS178" s="26"/>
      <c r="VST178" s="25"/>
      <c r="VSU178" s="26"/>
      <c r="VSV178" s="25"/>
      <c r="VSW178" s="26"/>
      <c r="VSX178" s="25"/>
      <c r="VSY178" s="26"/>
      <c r="VSZ178" s="25"/>
      <c r="VTA178" s="26"/>
      <c r="VTB178" s="25"/>
      <c r="VTC178" s="26"/>
      <c r="VTD178" s="25"/>
      <c r="VTE178" s="26"/>
      <c r="VTF178" s="25"/>
      <c r="VTG178" s="26"/>
      <c r="VTH178" s="25"/>
      <c r="VTI178" s="26"/>
      <c r="VTJ178" s="25"/>
      <c r="VTK178" s="26"/>
      <c r="VTL178" s="25"/>
      <c r="VTM178" s="26"/>
      <c r="VTN178" s="25"/>
      <c r="VTO178" s="26"/>
      <c r="VTP178" s="25"/>
      <c r="VTQ178" s="26"/>
      <c r="VTR178" s="25"/>
      <c r="VTS178" s="26"/>
      <c r="VTT178" s="25"/>
      <c r="VTU178" s="26"/>
      <c r="VTV178" s="25"/>
      <c r="VTW178" s="26"/>
      <c r="VTX178" s="25"/>
      <c r="VTY178" s="26"/>
      <c r="VTZ178" s="25"/>
      <c r="VUA178" s="26"/>
      <c r="VUB178" s="25"/>
      <c r="VUC178" s="26"/>
      <c r="VUD178" s="25"/>
      <c r="VUE178" s="26"/>
      <c r="VUF178" s="25"/>
      <c r="VUG178" s="26"/>
      <c r="VUH178" s="25"/>
      <c r="VUI178" s="26"/>
      <c r="VUJ178" s="25"/>
      <c r="VUK178" s="26"/>
      <c r="VUL178" s="25"/>
      <c r="VUM178" s="26"/>
      <c r="VUN178" s="25"/>
      <c r="VUO178" s="26"/>
      <c r="VUP178" s="25"/>
      <c r="VUQ178" s="26"/>
      <c r="VUR178" s="25"/>
      <c r="VUS178" s="26"/>
      <c r="VUT178" s="25"/>
      <c r="VUU178" s="26"/>
      <c r="VUV178" s="25"/>
      <c r="VUW178" s="26"/>
      <c r="VUX178" s="25"/>
      <c r="VUY178" s="26"/>
      <c r="VUZ178" s="25"/>
      <c r="VVA178" s="26"/>
      <c r="VVB178" s="25"/>
      <c r="VVC178" s="26"/>
      <c r="VVD178" s="25"/>
      <c r="VVE178" s="26"/>
      <c r="VVF178" s="25"/>
      <c r="VVG178" s="26"/>
      <c r="VVH178" s="25"/>
      <c r="VVI178" s="26"/>
      <c r="VVJ178" s="25"/>
      <c r="VVK178" s="26"/>
      <c r="VVL178" s="25"/>
      <c r="VVM178" s="26"/>
      <c r="VVN178" s="25"/>
      <c r="VVO178" s="26"/>
      <c r="VVP178" s="25"/>
      <c r="VVQ178" s="26"/>
      <c r="VVR178" s="25"/>
      <c r="VVS178" s="26"/>
      <c r="VVT178" s="25"/>
      <c r="VVU178" s="26"/>
      <c r="VVV178" s="25"/>
      <c r="VVW178" s="26"/>
      <c r="VVX178" s="25"/>
      <c r="VVY178" s="26"/>
      <c r="VVZ178" s="25"/>
      <c r="VWA178" s="26"/>
      <c r="VWB178" s="25"/>
      <c r="VWC178" s="26"/>
      <c r="VWD178" s="25"/>
      <c r="VWE178" s="26"/>
      <c r="VWF178" s="25"/>
      <c r="VWG178" s="26"/>
      <c r="VWH178" s="25"/>
      <c r="VWI178" s="26"/>
      <c r="VWJ178" s="25"/>
      <c r="VWK178" s="26"/>
      <c r="VWL178" s="25"/>
      <c r="VWM178" s="26"/>
      <c r="VWN178" s="25"/>
      <c r="VWO178" s="26"/>
      <c r="VWP178" s="25"/>
      <c r="VWQ178" s="26"/>
      <c r="VWR178" s="25"/>
      <c r="VWS178" s="26"/>
      <c r="VWT178" s="25"/>
      <c r="VWU178" s="26"/>
      <c r="VWV178" s="25"/>
      <c r="VWW178" s="26"/>
      <c r="VWX178" s="25"/>
      <c r="VWY178" s="26"/>
      <c r="VWZ178" s="25"/>
      <c r="VXA178" s="26"/>
      <c r="VXB178" s="25"/>
      <c r="VXC178" s="26"/>
      <c r="VXD178" s="25"/>
      <c r="VXE178" s="26"/>
      <c r="VXF178" s="25"/>
      <c r="VXG178" s="26"/>
      <c r="VXH178" s="25"/>
      <c r="VXI178" s="26"/>
      <c r="VXJ178" s="25"/>
      <c r="VXK178" s="26"/>
      <c r="VXL178" s="25"/>
      <c r="VXM178" s="26"/>
      <c r="VXN178" s="25"/>
      <c r="VXO178" s="26"/>
      <c r="VXP178" s="25"/>
      <c r="VXQ178" s="26"/>
      <c r="VXR178" s="25"/>
      <c r="VXS178" s="26"/>
      <c r="VXT178" s="25"/>
      <c r="VXU178" s="26"/>
      <c r="VXV178" s="25"/>
      <c r="VXW178" s="26"/>
      <c r="VXX178" s="25"/>
      <c r="VXY178" s="26"/>
      <c r="VXZ178" s="25"/>
      <c r="VYA178" s="26"/>
      <c r="VYB178" s="25"/>
      <c r="VYC178" s="26"/>
      <c r="VYD178" s="25"/>
      <c r="VYE178" s="26"/>
      <c r="VYF178" s="25"/>
      <c r="VYG178" s="26"/>
      <c r="VYH178" s="25"/>
      <c r="VYI178" s="26"/>
      <c r="VYJ178" s="25"/>
      <c r="VYK178" s="26"/>
      <c r="VYL178" s="25"/>
      <c r="VYM178" s="26"/>
      <c r="VYN178" s="25"/>
      <c r="VYO178" s="26"/>
      <c r="VYP178" s="25"/>
      <c r="VYQ178" s="26"/>
      <c r="VYR178" s="25"/>
      <c r="VYS178" s="26"/>
      <c r="VYT178" s="25"/>
      <c r="VYU178" s="26"/>
      <c r="VYV178" s="25"/>
      <c r="VYW178" s="26"/>
      <c r="VYX178" s="25"/>
      <c r="VYY178" s="26"/>
      <c r="VYZ178" s="25"/>
      <c r="VZA178" s="26"/>
      <c r="VZB178" s="25"/>
      <c r="VZC178" s="26"/>
      <c r="VZD178" s="25"/>
      <c r="VZE178" s="26"/>
      <c r="VZF178" s="25"/>
      <c r="VZG178" s="26"/>
      <c r="VZH178" s="25"/>
      <c r="VZI178" s="26"/>
      <c r="VZJ178" s="25"/>
      <c r="VZK178" s="26"/>
      <c r="VZL178" s="25"/>
      <c r="VZM178" s="26"/>
      <c r="VZN178" s="25"/>
      <c r="VZO178" s="26"/>
      <c r="VZP178" s="25"/>
      <c r="VZQ178" s="26"/>
      <c r="VZR178" s="25"/>
      <c r="VZS178" s="26"/>
      <c r="VZT178" s="25"/>
      <c r="VZU178" s="26"/>
      <c r="VZV178" s="25"/>
      <c r="VZW178" s="26"/>
      <c r="VZX178" s="25"/>
      <c r="VZY178" s="26"/>
      <c r="VZZ178" s="25"/>
      <c r="WAA178" s="26"/>
      <c r="WAB178" s="25"/>
      <c r="WAC178" s="26"/>
      <c r="WAD178" s="25"/>
      <c r="WAE178" s="26"/>
      <c r="WAF178" s="25"/>
      <c r="WAG178" s="26"/>
      <c r="WAH178" s="25"/>
      <c r="WAI178" s="26"/>
      <c r="WAJ178" s="25"/>
      <c r="WAK178" s="26"/>
      <c r="WAL178" s="25"/>
      <c r="WAM178" s="26"/>
      <c r="WAN178" s="25"/>
      <c r="WAO178" s="26"/>
      <c r="WAP178" s="25"/>
      <c r="WAQ178" s="26"/>
      <c r="WAR178" s="25"/>
      <c r="WAS178" s="26"/>
      <c r="WAT178" s="25"/>
      <c r="WAU178" s="26"/>
      <c r="WAV178" s="25"/>
      <c r="WAW178" s="26"/>
      <c r="WAX178" s="25"/>
      <c r="WAY178" s="26"/>
      <c r="WAZ178" s="25"/>
      <c r="WBA178" s="26"/>
      <c r="WBB178" s="25"/>
      <c r="WBC178" s="26"/>
      <c r="WBD178" s="25"/>
      <c r="WBE178" s="26"/>
      <c r="WBF178" s="25"/>
      <c r="WBG178" s="26"/>
      <c r="WBH178" s="25"/>
      <c r="WBI178" s="26"/>
      <c r="WBJ178" s="25"/>
      <c r="WBK178" s="26"/>
      <c r="WBL178" s="25"/>
      <c r="WBM178" s="26"/>
      <c r="WBN178" s="25"/>
      <c r="WBO178" s="26"/>
      <c r="WBP178" s="25"/>
      <c r="WBQ178" s="26"/>
      <c r="WBR178" s="25"/>
      <c r="WBS178" s="26"/>
      <c r="WBT178" s="25"/>
      <c r="WBU178" s="26"/>
      <c r="WBV178" s="25"/>
      <c r="WBW178" s="26"/>
      <c r="WBX178" s="25"/>
      <c r="WBY178" s="26"/>
      <c r="WBZ178" s="25"/>
      <c r="WCA178" s="26"/>
      <c r="WCB178" s="25"/>
      <c r="WCC178" s="26"/>
      <c r="WCD178" s="25"/>
      <c r="WCE178" s="26"/>
      <c r="WCF178" s="25"/>
      <c r="WCG178" s="26"/>
      <c r="WCH178" s="25"/>
      <c r="WCI178" s="26"/>
      <c r="WCJ178" s="25"/>
      <c r="WCK178" s="26"/>
      <c r="WCL178" s="25"/>
      <c r="WCM178" s="26"/>
      <c r="WCN178" s="25"/>
      <c r="WCO178" s="26"/>
      <c r="WCP178" s="25"/>
      <c r="WCQ178" s="26"/>
      <c r="WCR178" s="25"/>
      <c r="WCS178" s="26"/>
      <c r="WCT178" s="25"/>
      <c r="WCU178" s="26"/>
      <c r="WCV178" s="25"/>
      <c r="WCW178" s="26"/>
      <c r="WCX178" s="25"/>
      <c r="WCY178" s="26"/>
      <c r="WCZ178" s="25"/>
      <c r="WDA178" s="26"/>
      <c r="WDB178" s="25"/>
      <c r="WDC178" s="26"/>
      <c r="WDD178" s="25"/>
      <c r="WDE178" s="26"/>
      <c r="WDF178" s="25"/>
      <c r="WDG178" s="26"/>
      <c r="WDH178" s="25"/>
      <c r="WDI178" s="26"/>
      <c r="WDJ178" s="25"/>
      <c r="WDK178" s="26"/>
      <c r="WDL178" s="25"/>
      <c r="WDM178" s="26"/>
      <c r="WDN178" s="25"/>
      <c r="WDO178" s="26"/>
      <c r="WDP178" s="25"/>
      <c r="WDQ178" s="26"/>
      <c r="WDR178" s="25"/>
      <c r="WDS178" s="26"/>
      <c r="WDT178" s="25"/>
      <c r="WDU178" s="26"/>
      <c r="WDV178" s="25"/>
      <c r="WDW178" s="26"/>
      <c r="WDX178" s="25"/>
      <c r="WDY178" s="26"/>
      <c r="WDZ178" s="25"/>
      <c r="WEA178" s="26"/>
      <c r="WEB178" s="25"/>
      <c r="WEC178" s="26"/>
      <c r="WED178" s="25"/>
      <c r="WEE178" s="26"/>
      <c r="WEF178" s="25"/>
      <c r="WEG178" s="26"/>
      <c r="WEH178" s="25"/>
      <c r="WEI178" s="26"/>
      <c r="WEJ178" s="25"/>
      <c r="WEK178" s="26"/>
      <c r="WEL178" s="25"/>
      <c r="WEM178" s="26"/>
      <c r="WEN178" s="25"/>
      <c r="WEO178" s="26"/>
      <c r="WEP178" s="25"/>
      <c r="WEQ178" s="26"/>
      <c r="WER178" s="25"/>
      <c r="WES178" s="26"/>
      <c r="WET178" s="25"/>
      <c r="WEU178" s="26"/>
      <c r="WEV178" s="25"/>
      <c r="WEW178" s="26"/>
      <c r="WEX178" s="25"/>
      <c r="WEY178" s="26"/>
      <c r="WEZ178" s="25"/>
      <c r="WFA178" s="26"/>
      <c r="WFB178" s="25"/>
      <c r="WFC178" s="26"/>
      <c r="WFD178" s="25"/>
      <c r="WFE178" s="26"/>
      <c r="WFF178" s="25"/>
      <c r="WFG178" s="26"/>
      <c r="WFH178" s="25"/>
      <c r="WFI178" s="26"/>
      <c r="WFJ178" s="25"/>
      <c r="WFK178" s="26"/>
      <c r="WFL178" s="25"/>
      <c r="WFM178" s="26"/>
      <c r="WFN178" s="25"/>
      <c r="WFO178" s="26"/>
      <c r="WFP178" s="25"/>
      <c r="WFQ178" s="26"/>
      <c r="WFR178" s="25"/>
      <c r="WFS178" s="26"/>
      <c r="WFT178" s="25"/>
      <c r="WFU178" s="26"/>
      <c r="WFV178" s="25"/>
      <c r="WFW178" s="26"/>
      <c r="WFX178" s="25"/>
      <c r="WFY178" s="26"/>
      <c r="WFZ178" s="25"/>
      <c r="WGA178" s="26"/>
      <c r="WGB178" s="25"/>
      <c r="WGC178" s="26"/>
      <c r="WGD178" s="25"/>
      <c r="WGE178" s="26"/>
      <c r="WGF178" s="25"/>
      <c r="WGG178" s="26"/>
      <c r="WGH178" s="25"/>
      <c r="WGI178" s="26"/>
      <c r="WGJ178" s="25"/>
      <c r="WGK178" s="26"/>
      <c r="WGL178" s="25"/>
      <c r="WGM178" s="26"/>
      <c r="WGN178" s="25"/>
      <c r="WGO178" s="26"/>
      <c r="WGP178" s="25"/>
      <c r="WGQ178" s="26"/>
      <c r="WGR178" s="25"/>
      <c r="WGS178" s="26"/>
      <c r="WGT178" s="25"/>
      <c r="WGU178" s="26"/>
      <c r="WGV178" s="25"/>
      <c r="WGW178" s="26"/>
      <c r="WGX178" s="25"/>
      <c r="WGY178" s="26"/>
      <c r="WGZ178" s="25"/>
      <c r="WHA178" s="26"/>
      <c r="WHB178" s="25"/>
      <c r="WHC178" s="26"/>
      <c r="WHD178" s="25"/>
      <c r="WHE178" s="26"/>
      <c r="WHF178" s="25"/>
      <c r="WHG178" s="26"/>
      <c r="WHH178" s="25"/>
      <c r="WHI178" s="26"/>
      <c r="WHJ178" s="25"/>
      <c r="WHK178" s="26"/>
      <c r="WHL178" s="25"/>
      <c r="WHM178" s="26"/>
      <c r="WHN178" s="25"/>
      <c r="WHO178" s="26"/>
      <c r="WHP178" s="25"/>
      <c r="WHQ178" s="26"/>
      <c r="WHR178" s="25"/>
      <c r="WHS178" s="26"/>
      <c r="WHT178" s="25"/>
      <c r="WHU178" s="26"/>
      <c r="WHV178" s="25"/>
      <c r="WHW178" s="26"/>
      <c r="WHX178" s="25"/>
      <c r="WHY178" s="26"/>
      <c r="WHZ178" s="25"/>
      <c r="WIA178" s="26"/>
      <c r="WIB178" s="25"/>
      <c r="WIC178" s="26"/>
      <c r="WID178" s="25"/>
      <c r="WIE178" s="26"/>
      <c r="WIF178" s="25"/>
      <c r="WIG178" s="26"/>
      <c r="WIH178" s="25"/>
      <c r="WII178" s="26"/>
      <c r="WIJ178" s="25"/>
      <c r="WIK178" s="26"/>
      <c r="WIL178" s="25"/>
      <c r="WIM178" s="26"/>
      <c r="WIN178" s="25"/>
      <c r="WIO178" s="26"/>
      <c r="WIP178" s="25"/>
      <c r="WIQ178" s="26"/>
      <c r="WIR178" s="25"/>
      <c r="WIS178" s="26"/>
      <c r="WIT178" s="25"/>
      <c r="WIU178" s="26"/>
      <c r="WIV178" s="25"/>
      <c r="WIW178" s="26"/>
      <c r="WIX178" s="25"/>
      <c r="WIY178" s="26"/>
      <c r="WIZ178" s="25"/>
      <c r="WJA178" s="26"/>
      <c r="WJB178" s="25"/>
      <c r="WJC178" s="26"/>
      <c r="WJD178" s="25"/>
      <c r="WJE178" s="26"/>
      <c r="WJF178" s="25"/>
      <c r="WJG178" s="26"/>
      <c r="WJH178" s="25"/>
      <c r="WJI178" s="26"/>
      <c r="WJJ178" s="25"/>
      <c r="WJK178" s="26"/>
      <c r="WJL178" s="25"/>
      <c r="WJM178" s="26"/>
      <c r="WJN178" s="25"/>
      <c r="WJO178" s="26"/>
      <c r="WJP178" s="25"/>
      <c r="WJQ178" s="26"/>
      <c r="WJR178" s="25"/>
      <c r="WJS178" s="26"/>
      <c r="WJT178" s="25"/>
      <c r="WJU178" s="26"/>
      <c r="WJV178" s="25"/>
      <c r="WJW178" s="26"/>
      <c r="WJX178" s="25"/>
      <c r="WJY178" s="26"/>
      <c r="WJZ178" s="25"/>
      <c r="WKA178" s="26"/>
      <c r="WKB178" s="25"/>
      <c r="WKC178" s="26"/>
      <c r="WKD178" s="25"/>
      <c r="WKE178" s="26"/>
      <c r="WKF178" s="25"/>
      <c r="WKG178" s="26"/>
      <c r="WKH178" s="25"/>
      <c r="WKI178" s="26"/>
      <c r="WKJ178" s="25"/>
      <c r="WKK178" s="26"/>
      <c r="WKL178" s="25"/>
      <c r="WKM178" s="26"/>
      <c r="WKN178" s="25"/>
      <c r="WKO178" s="26"/>
      <c r="WKP178" s="25"/>
      <c r="WKQ178" s="26"/>
      <c r="WKR178" s="25"/>
      <c r="WKS178" s="26"/>
      <c r="WKT178" s="25"/>
      <c r="WKU178" s="26"/>
      <c r="WKV178" s="25"/>
      <c r="WKW178" s="26"/>
      <c r="WKX178" s="25"/>
      <c r="WKY178" s="26"/>
      <c r="WKZ178" s="25"/>
      <c r="WLA178" s="26"/>
      <c r="WLB178" s="25"/>
      <c r="WLC178" s="26"/>
      <c r="WLD178" s="25"/>
      <c r="WLE178" s="26"/>
      <c r="WLF178" s="25"/>
      <c r="WLG178" s="26"/>
      <c r="WLH178" s="25"/>
      <c r="WLI178" s="26"/>
      <c r="WLJ178" s="25"/>
      <c r="WLK178" s="26"/>
      <c r="WLL178" s="25"/>
      <c r="WLM178" s="26"/>
      <c r="WLN178" s="25"/>
      <c r="WLO178" s="26"/>
      <c r="WLP178" s="25"/>
      <c r="WLQ178" s="26"/>
      <c r="WLR178" s="25"/>
      <c r="WLS178" s="26"/>
      <c r="WLT178" s="25"/>
      <c r="WLU178" s="26"/>
      <c r="WLV178" s="25"/>
      <c r="WLW178" s="26"/>
      <c r="WLX178" s="25"/>
      <c r="WLY178" s="26"/>
      <c r="WLZ178" s="25"/>
      <c r="WMA178" s="26"/>
      <c r="WMB178" s="25"/>
      <c r="WMC178" s="26"/>
      <c r="WMD178" s="25"/>
      <c r="WME178" s="26"/>
      <c r="WMF178" s="25"/>
      <c r="WMG178" s="26"/>
      <c r="WMH178" s="25"/>
      <c r="WMI178" s="26"/>
      <c r="WMJ178" s="25"/>
      <c r="WMK178" s="26"/>
      <c r="WML178" s="25"/>
      <c r="WMM178" s="26"/>
      <c r="WMN178" s="25"/>
      <c r="WMO178" s="26"/>
      <c r="WMP178" s="25"/>
      <c r="WMQ178" s="26"/>
      <c r="WMR178" s="25"/>
      <c r="WMS178" s="26"/>
      <c r="WMT178" s="25"/>
      <c r="WMU178" s="26"/>
      <c r="WMV178" s="25"/>
      <c r="WMW178" s="26"/>
      <c r="WMX178" s="25"/>
      <c r="WMY178" s="26"/>
      <c r="WMZ178" s="25"/>
      <c r="WNA178" s="26"/>
      <c r="WNB178" s="25"/>
      <c r="WNC178" s="26"/>
      <c r="WND178" s="25"/>
      <c r="WNE178" s="26"/>
      <c r="WNF178" s="25"/>
      <c r="WNG178" s="26"/>
      <c r="WNH178" s="25"/>
      <c r="WNI178" s="26"/>
      <c r="WNJ178" s="25"/>
      <c r="WNK178" s="26"/>
      <c r="WNL178" s="25"/>
      <c r="WNM178" s="26"/>
      <c r="WNN178" s="25"/>
      <c r="WNO178" s="26"/>
      <c r="WNP178" s="25"/>
      <c r="WNQ178" s="26"/>
      <c r="WNR178" s="25"/>
      <c r="WNS178" s="26"/>
      <c r="WNT178" s="25"/>
      <c r="WNU178" s="26"/>
      <c r="WNV178" s="25"/>
      <c r="WNW178" s="26"/>
      <c r="WNX178" s="25"/>
      <c r="WNY178" s="26"/>
      <c r="WNZ178" s="25"/>
      <c r="WOA178" s="26"/>
      <c r="WOB178" s="25"/>
      <c r="WOC178" s="26"/>
      <c r="WOD178" s="25"/>
      <c r="WOE178" s="26"/>
      <c r="WOF178" s="25"/>
      <c r="WOG178" s="26"/>
      <c r="WOH178" s="25"/>
      <c r="WOI178" s="26"/>
      <c r="WOJ178" s="25"/>
      <c r="WOK178" s="26"/>
      <c r="WOL178" s="25"/>
      <c r="WOM178" s="26"/>
      <c r="WON178" s="25"/>
      <c r="WOO178" s="26"/>
      <c r="WOP178" s="25"/>
      <c r="WOQ178" s="26"/>
      <c r="WOR178" s="25"/>
      <c r="WOS178" s="26"/>
      <c r="WOT178" s="25"/>
      <c r="WOU178" s="26"/>
      <c r="WOV178" s="25"/>
      <c r="WOW178" s="26"/>
      <c r="WOX178" s="25"/>
      <c r="WOY178" s="26"/>
      <c r="WOZ178" s="25"/>
      <c r="WPA178" s="26"/>
      <c r="WPB178" s="25"/>
      <c r="WPC178" s="26"/>
      <c r="WPD178" s="25"/>
      <c r="WPE178" s="26"/>
      <c r="WPF178" s="25"/>
      <c r="WPG178" s="26"/>
      <c r="WPH178" s="25"/>
      <c r="WPI178" s="26"/>
      <c r="WPJ178" s="25"/>
      <c r="WPK178" s="26"/>
      <c r="WPL178" s="25"/>
      <c r="WPM178" s="26"/>
      <c r="WPN178" s="25"/>
      <c r="WPO178" s="26"/>
      <c r="WPP178" s="25"/>
      <c r="WPQ178" s="26"/>
      <c r="WPR178" s="25"/>
      <c r="WPS178" s="26"/>
      <c r="WPT178" s="25"/>
      <c r="WPU178" s="26"/>
      <c r="WPV178" s="25"/>
      <c r="WPW178" s="26"/>
      <c r="WPX178" s="25"/>
      <c r="WPY178" s="26"/>
      <c r="WPZ178" s="25"/>
      <c r="WQA178" s="26"/>
      <c r="WQB178" s="25"/>
      <c r="WQC178" s="26"/>
      <c r="WQD178" s="25"/>
      <c r="WQE178" s="26"/>
      <c r="WQF178" s="25"/>
      <c r="WQG178" s="26"/>
      <c r="WQH178" s="25"/>
      <c r="WQI178" s="26"/>
      <c r="WQJ178" s="25"/>
      <c r="WQK178" s="26"/>
      <c r="WQL178" s="25"/>
      <c r="WQM178" s="26"/>
      <c r="WQN178" s="25"/>
      <c r="WQO178" s="26"/>
      <c r="WQP178" s="25"/>
      <c r="WQQ178" s="26"/>
      <c r="WQR178" s="25"/>
      <c r="WQS178" s="26"/>
      <c r="WQT178" s="25"/>
      <c r="WQU178" s="26"/>
      <c r="WQV178" s="25"/>
      <c r="WQW178" s="26"/>
      <c r="WQX178" s="25"/>
      <c r="WQY178" s="26"/>
      <c r="WQZ178" s="25"/>
      <c r="WRA178" s="26"/>
      <c r="WRB178" s="25"/>
      <c r="WRC178" s="26"/>
      <c r="WRD178" s="25"/>
      <c r="WRE178" s="26"/>
      <c r="WRF178" s="25"/>
      <c r="WRG178" s="26"/>
      <c r="WRH178" s="25"/>
      <c r="WRI178" s="26"/>
      <c r="WRJ178" s="25"/>
      <c r="WRK178" s="26"/>
      <c r="WRL178" s="25"/>
      <c r="WRM178" s="26"/>
      <c r="WRN178" s="25"/>
      <c r="WRO178" s="26"/>
      <c r="WRP178" s="25"/>
      <c r="WRQ178" s="26"/>
      <c r="WRR178" s="25"/>
      <c r="WRS178" s="26"/>
      <c r="WRT178" s="25"/>
      <c r="WRU178" s="26"/>
      <c r="WRV178" s="25"/>
      <c r="WRW178" s="26"/>
      <c r="WRX178" s="25"/>
      <c r="WRY178" s="26"/>
      <c r="WRZ178" s="25"/>
      <c r="WSA178" s="26"/>
      <c r="WSB178" s="25"/>
      <c r="WSC178" s="26"/>
      <c r="WSD178" s="25"/>
      <c r="WSE178" s="26"/>
      <c r="WSF178" s="25"/>
      <c r="WSG178" s="26"/>
      <c r="WSH178" s="25"/>
      <c r="WSI178" s="26"/>
      <c r="WSJ178" s="25"/>
      <c r="WSK178" s="26"/>
      <c r="WSL178" s="25"/>
      <c r="WSM178" s="26"/>
      <c r="WSN178" s="25"/>
      <c r="WSO178" s="26"/>
      <c r="WSP178" s="25"/>
      <c r="WSQ178" s="26"/>
      <c r="WSR178" s="25"/>
      <c r="WSS178" s="26"/>
      <c r="WST178" s="25"/>
      <c r="WSU178" s="26"/>
      <c r="WSV178" s="25"/>
      <c r="WSW178" s="26"/>
      <c r="WSX178" s="25"/>
      <c r="WSY178" s="26"/>
      <c r="WSZ178" s="25"/>
      <c r="WTA178" s="26"/>
      <c r="WTB178" s="25"/>
      <c r="WTC178" s="26"/>
      <c r="WTD178" s="25"/>
      <c r="WTE178" s="26"/>
      <c r="WTF178" s="25"/>
      <c r="WTG178" s="26"/>
      <c r="WTH178" s="25"/>
      <c r="WTI178" s="26"/>
      <c r="WTJ178" s="25"/>
      <c r="WTK178" s="26"/>
      <c r="WTL178" s="25"/>
      <c r="WTM178" s="26"/>
      <c r="WTN178" s="25"/>
      <c r="WTO178" s="26"/>
      <c r="WTP178" s="25"/>
      <c r="WTQ178" s="26"/>
      <c r="WTR178" s="25"/>
      <c r="WTS178" s="26"/>
      <c r="WTT178" s="25"/>
      <c r="WTU178" s="26"/>
      <c r="WTV178" s="25"/>
      <c r="WTW178" s="26"/>
      <c r="WTX178" s="25"/>
      <c r="WTY178" s="26"/>
      <c r="WTZ178" s="25"/>
      <c r="WUA178" s="26"/>
      <c r="WUB178" s="25"/>
      <c r="WUC178" s="26"/>
      <c r="WUD178" s="25"/>
      <c r="WUE178" s="26"/>
      <c r="WUF178" s="25"/>
      <c r="WUG178" s="26"/>
      <c r="WUH178" s="25"/>
      <c r="WUI178" s="26"/>
      <c r="WUJ178" s="25"/>
      <c r="WUK178" s="26"/>
      <c r="WUL178" s="25"/>
      <c r="WUM178" s="26"/>
      <c r="WUN178" s="25"/>
      <c r="WUO178" s="26"/>
      <c r="WUP178" s="25"/>
      <c r="WUQ178" s="26"/>
      <c r="WUR178" s="25"/>
      <c r="WUS178" s="26"/>
      <c r="WUT178" s="25"/>
      <c r="WUU178" s="26"/>
      <c r="WUV178" s="25"/>
      <c r="WUW178" s="26"/>
      <c r="WUX178" s="25"/>
      <c r="WUY178" s="26"/>
      <c r="WUZ178" s="25"/>
      <c r="WVA178" s="26"/>
      <c r="WVB178" s="25"/>
      <c r="WVC178" s="26"/>
      <c r="WVD178" s="25"/>
      <c r="WVE178" s="26"/>
      <c r="WVF178" s="25"/>
      <c r="WVG178" s="26"/>
      <c r="WVH178" s="25"/>
      <c r="WVI178" s="26"/>
      <c r="WVJ178" s="25"/>
      <c r="WVK178" s="26"/>
      <c r="WVL178" s="25"/>
      <c r="WVM178" s="26"/>
      <c r="WVN178" s="25"/>
      <c r="WVO178" s="26"/>
      <c r="WVP178" s="25"/>
      <c r="WVQ178" s="26"/>
      <c r="WVR178" s="25"/>
      <c r="WVS178" s="26"/>
      <c r="WVT178" s="25"/>
      <c r="WVU178" s="26"/>
      <c r="WVV178" s="25"/>
      <c r="WVW178" s="26"/>
      <c r="WVX178" s="25"/>
      <c r="WVY178" s="26"/>
      <c r="WVZ178" s="25"/>
      <c r="WWA178" s="26"/>
      <c r="WWB178" s="25"/>
      <c r="WWC178" s="26"/>
      <c r="WWD178" s="25"/>
      <c r="WWE178" s="26"/>
      <c r="WWF178" s="25"/>
      <c r="WWG178" s="26"/>
      <c r="WWH178" s="25"/>
      <c r="WWI178" s="26"/>
      <c r="WWJ178" s="25"/>
      <c r="WWK178" s="26"/>
      <c r="WWL178" s="25"/>
      <c r="WWM178" s="26"/>
      <c r="WWN178" s="25"/>
      <c r="WWO178" s="26"/>
      <c r="WWP178" s="25"/>
      <c r="WWQ178" s="26"/>
      <c r="WWR178" s="25"/>
      <c r="WWS178" s="26"/>
      <c r="WWT178" s="25"/>
      <c r="WWU178" s="26"/>
      <c r="WWV178" s="25"/>
      <c r="WWW178" s="26"/>
      <c r="WWX178" s="25"/>
      <c r="WWY178" s="26"/>
      <c r="WWZ178" s="25"/>
      <c r="WXA178" s="26"/>
      <c r="WXB178" s="25"/>
      <c r="WXC178" s="26"/>
      <c r="WXD178" s="25"/>
      <c r="WXE178" s="26"/>
      <c r="WXF178" s="25"/>
      <c r="WXG178" s="26"/>
      <c r="WXH178" s="25"/>
      <c r="WXI178" s="26"/>
      <c r="WXJ178" s="25"/>
      <c r="WXK178" s="26"/>
      <c r="WXL178" s="25"/>
      <c r="WXM178" s="26"/>
      <c r="WXN178" s="25"/>
      <c r="WXO178" s="26"/>
      <c r="WXP178" s="25"/>
      <c r="WXQ178" s="26"/>
      <c r="WXR178" s="25"/>
      <c r="WXS178" s="26"/>
      <c r="WXT178" s="25"/>
      <c r="WXU178" s="26"/>
      <c r="WXV178" s="25"/>
      <c r="WXW178" s="26"/>
      <c r="WXX178" s="25"/>
      <c r="WXY178" s="26"/>
      <c r="WXZ178" s="25"/>
      <c r="WYA178" s="26"/>
      <c r="WYB178" s="25"/>
      <c r="WYC178" s="26"/>
      <c r="WYD178" s="25"/>
      <c r="WYE178" s="26"/>
      <c r="WYF178" s="25"/>
      <c r="WYG178" s="26"/>
      <c r="WYH178" s="25"/>
      <c r="WYI178" s="26"/>
      <c r="WYJ178" s="25"/>
      <c r="WYK178" s="26"/>
      <c r="WYL178" s="25"/>
      <c r="WYM178" s="26"/>
      <c r="WYN178" s="25"/>
      <c r="WYO178" s="26"/>
      <c r="WYP178" s="25"/>
      <c r="WYQ178" s="26"/>
      <c r="WYR178" s="25"/>
      <c r="WYS178" s="26"/>
      <c r="WYT178" s="25"/>
      <c r="WYU178" s="26"/>
      <c r="WYV178" s="25"/>
      <c r="WYW178" s="26"/>
      <c r="WYX178" s="25"/>
      <c r="WYY178" s="26"/>
      <c r="WYZ178" s="25"/>
      <c r="WZA178" s="26"/>
      <c r="WZB178" s="25"/>
      <c r="WZC178" s="26"/>
      <c r="WZD178" s="25"/>
      <c r="WZE178" s="26"/>
      <c r="WZF178" s="25"/>
      <c r="WZG178" s="26"/>
      <c r="WZH178" s="25"/>
      <c r="WZI178" s="26"/>
      <c r="WZJ178" s="25"/>
      <c r="WZK178" s="26"/>
      <c r="WZL178" s="25"/>
      <c r="WZM178" s="26"/>
      <c r="WZN178" s="25"/>
      <c r="WZO178" s="26"/>
      <c r="WZP178" s="25"/>
      <c r="WZQ178" s="26"/>
      <c r="WZR178" s="25"/>
      <c r="WZS178" s="26"/>
      <c r="WZT178" s="25"/>
      <c r="WZU178" s="26"/>
      <c r="WZV178" s="25"/>
      <c r="WZW178" s="26"/>
      <c r="WZX178" s="25"/>
      <c r="WZY178" s="26"/>
      <c r="WZZ178" s="25"/>
      <c r="XAA178" s="26"/>
      <c r="XAB178" s="25"/>
      <c r="XAC178" s="26"/>
      <c r="XAD178" s="25"/>
      <c r="XAE178" s="26"/>
      <c r="XAF178" s="25"/>
      <c r="XAG178" s="26"/>
      <c r="XAH178" s="25"/>
      <c r="XAI178" s="26"/>
      <c r="XAJ178" s="25"/>
      <c r="XAK178" s="26"/>
      <c r="XAL178" s="25"/>
      <c r="XAM178" s="26"/>
      <c r="XAN178" s="25"/>
      <c r="XAO178" s="26"/>
      <c r="XAP178" s="25"/>
      <c r="XAQ178" s="26"/>
      <c r="XAR178" s="25"/>
      <c r="XAS178" s="26"/>
      <c r="XAT178" s="25"/>
      <c r="XAU178" s="26"/>
      <c r="XAV178" s="25"/>
      <c r="XAW178" s="26"/>
      <c r="XAX178" s="25"/>
      <c r="XAY178" s="26"/>
      <c r="XAZ178" s="25"/>
      <c r="XBA178" s="26"/>
      <c r="XBB178" s="25"/>
      <c r="XBC178" s="26"/>
      <c r="XBD178" s="25"/>
      <c r="XBE178" s="26"/>
      <c r="XBF178" s="25"/>
      <c r="XBG178" s="26"/>
      <c r="XBH178" s="25"/>
      <c r="XBI178" s="26"/>
      <c r="XBJ178" s="25"/>
      <c r="XBK178" s="26"/>
      <c r="XBL178" s="25"/>
      <c r="XBM178" s="26"/>
      <c r="XBN178" s="25"/>
      <c r="XBO178" s="26"/>
      <c r="XBP178" s="25"/>
      <c r="XBQ178" s="26"/>
      <c r="XBR178" s="25"/>
      <c r="XBS178" s="26"/>
      <c r="XBT178" s="25"/>
      <c r="XBU178" s="26"/>
      <c r="XBV178" s="25"/>
      <c r="XBW178" s="26"/>
      <c r="XBX178" s="25"/>
      <c r="XBY178" s="26"/>
      <c r="XBZ178" s="25"/>
      <c r="XCA178" s="26"/>
      <c r="XCB178" s="25"/>
      <c r="XCC178" s="26"/>
      <c r="XCD178" s="25"/>
      <c r="XCE178" s="26"/>
      <c r="XCF178" s="25"/>
      <c r="XCG178" s="26"/>
      <c r="XCH178" s="25"/>
      <c r="XCI178" s="26"/>
      <c r="XCJ178" s="25"/>
      <c r="XCK178" s="26"/>
      <c r="XCL178" s="25"/>
      <c r="XCM178" s="26"/>
      <c r="XCN178" s="25"/>
      <c r="XCO178" s="26"/>
      <c r="XCP178" s="25"/>
      <c r="XCQ178" s="26"/>
      <c r="XCR178" s="25"/>
      <c r="XCS178" s="26"/>
      <c r="XCT178" s="25"/>
      <c r="XCU178" s="26"/>
      <c r="XCV178" s="25"/>
      <c r="XCW178" s="26"/>
      <c r="XCX178" s="25"/>
      <c r="XCY178" s="26"/>
      <c r="XCZ178" s="25"/>
      <c r="XDA178" s="26"/>
      <c r="XDB178" s="25"/>
      <c r="XDC178" s="26"/>
      <c r="XDD178" s="25"/>
      <c r="XDE178" s="26"/>
      <c r="XDF178" s="25"/>
      <c r="XDG178" s="26"/>
      <c r="XDH178" s="25"/>
      <c r="XDI178" s="26"/>
      <c r="XDJ178" s="25"/>
      <c r="XDK178" s="26"/>
      <c r="XDL178" s="25"/>
      <c r="XDM178" s="26"/>
      <c r="XDN178" s="25"/>
      <c r="XDO178" s="26"/>
      <c r="XDP178" s="25"/>
      <c r="XDQ178" s="26"/>
      <c r="XDR178" s="25"/>
      <c r="XDS178" s="26"/>
      <c r="XDT178" s="25"/>
      <c r="XDU178" s="26"/>
      <c r="XDV178" s="25"/>
      <c r="XDW178" s="26"/>
      <c r="XDX178" s="25"/>
      <c r="XDY178" s="26"/>
      <c r="XDZ178" s="25"/>
      <c r="XEA178" s="26"/>
      <c r="XEB178" s="25"/>
      <c r="XEC178" s="26"/>
      <c r="XED178" s="25"/>
      <c r="XEE178" s="26"/>
      <c r="XEF178" s="25"/>
      <c r="XEG178" s="26"/>
      <c r="XEH178" s="25"/>
      <c r="XEI178" s="26"/>
      <c r="XEJ178" s="25"/>
      <c r="XEK178" s="26"/>
      <c r="XEL178" s="25"/>
      <c r="XEM178" s="26"/>
      <c r="XEN178" s="25"/>
      <c r="XEO178" s="26"/>
      <c r="XEP178" s="25"/>
      <c r="XEQ178" s="26"/>
      <c r="XER178" s="25"/>
      <c r="XES178" s="26"/>
      <c r="XET178" s="25"/>
      <c r="XEU178" s="26"/>
      <c r="XEV178" s="25"/>
      <c r="XEW178" s="26"/>
      <c r="XEX178" s="25"/>
      <c r="XEY178" s="26"/>
      <c r="XEZ178" s="25"/>
      <c r="XFA178" s="26"/>
      <c r="XFB178" s="25"/>
      <c r="XFC178" s="26"/>
      <c r="XFD178" s="25"/>
    </row>
    <row r="179" spans="1:16384" s="6" customFormat="1" ht="15.75" thickBot="1">
      <c r="A179" s="87"/>
      <c r="B179" s="11"/>
      <c r="C179" s="97" t="s">
        <v>178</v>
      </c>
      <c r="D179" s="27" t="s">
        <v>11</v>
      </c>
      <c r="E179" s="27" t="s">
        <v>11</v>
      </c>
      <c r="F179" s="255" t="s">
        <v>11</v>
      </c>
      <c r="G179" s="179" t="s">
        <v>11</v>
      </c>
      <c r="H179" s="25"/>
      <c r="I179" s="26"/>
      <c r="J179" s="25"/>
      <c r="K179" s="26"/>
      <c r="L179" s="25"/>
      <c r="M179" s="26"/>
      <c r="N179" s="25"/>
      <c r="O179" s="26"/>
      <c r="P179" s="25"/>
      <c r="Q179" s="26"/>
      <c r="R179" s="25"/>
      <c r="S179" s="26"/>
      <c r="T179" s="25"/>
      <c r="U179" s="26"/>
      <c r="V179" s="25"/>
      <c r="W179" s="26"/>
      <c r="X179" s="25"/>
      <c r="Y179" s="26"/>
      <c r="Z179" s="25"/>
      <c r="AA179" s="26"/>
      <c r="AB179" s="25"/>
      <c r="AC179" s="26"/>
      <c r="AD179" s="25"/>
      <c r="AE179" s="26"/>
      <c r="AF179" s="25"/>
      <c r="AG179" s="26"/>
      <c r="AH179" s="25"/>
      <c r="AI179" s="26"/>
      <c r="AJ179" s="25"/>
      <c r="AK179" s="26"/>
      <c r="AL179" s="25"/>
      <c r="AM179" s="26"/>
      <c r="AN179" s="25"/>
      <c r="AO179" s="26"/>
      <c r="AP179" s="25"/>
      <c r="AQ179" s="26"/>
      <c r="AR179" s="25"/>
      <c r="AS179" s="26"/>
      <c r="AT179" s="25"/>
      <c r="AU179" s="26"/>
      <c r="AV179" s="25"/>
      <c r="AW179" s="26"/>
      <c r="AX179" s="25"/>
      <c r="AY179" s="26"/>
      <c r="AZ179" s="25"/>
      <c r="BA179" s="26"/>
      <c r="BB179" s="25"/>
      <c r="BC179" s="26"/>
      <c r="BD179" s="25"/>
      <c r="BE179" s="26"/>
      <c r="BF179" s="25"/>
      <c r="BG179" s="26"/>
      <c r="BH179" s="25"/>
      <c r="BI179" s="26"/>
      <c r="BJ179" s="25"/>
      <c r="BK179" s="26"/>
      <c r="BL179" s="25"/>
      <c r="BM179" s="26"/>
      <c r="BN179" s="25"/>
      <c r="BO179" s="26"/>
      <c r="BP179" s="25"/>
      <c r="BQ179" s="26"/>
      <c r="BR179" s="25"/>
      <c r="BS179" s="26"/>
      <c r="BT179" s="25"/>
      <c r="BU179" s="26"/>
      <c r="BV179" s="25"/>
      <c r="BW179" s="26"/>
      <c r="BX179" s="25"/>
      <c r="BY179" s="26"/>
      <c r="BZ179" s="25"/>
      <c r="CA179" s="26"/>
      <c r="CB179" s="25"/>
      <c r="CC179" s="26"/>
      <c r="CD179" s="25"/>
      <c r="CE179" s="26"/>
      <c r="CF179" s="25"/>
      <c r="CG179" s="26"/>
      <c r="CH179" s="25"/>
      <c r="CI179" s="26"/>
      <c r="CJ179" s="25"/>
      <c r="CK179" s="26"/>
      <c r="CL179" s="25"/>
      <c r="CM179" s="26"/>
      <c r="CN179" s="25"/>
      <c r="CO179" s="26"/>
      <c r="CP179" s="25"/>
      <c r="CQ179" s="26"/>
      <c r="CR179" s="25"/>
      <c r="CS179" s="26"/>
      <c r="CT179" s="25"/>
      <c r="CU179" s="26"/>
      <c r="CV179" s="25"/>
      <c r="CW179" s="26"/>
      <c r="CX179" s="25"/>
      <c r="CY179" s="26"/>
      <c r="CZ179" s="25"/>
      <c r="DA179" s="26"/>
      <c r="DB179" s="25"/>
      <c r="DC179" s="26"/>
      <c r="DD179" s="25"/>
      <c r="DE179" s="26"/>
      <c r="DF179" s="25"/>
      <c r="DG179" s="26"/>
      <c r="DH179" s="25"/>
      <c r="DI179" s="26"/>
      <c r="DJ179" s="25"/>
      <c r="DK179" s="26"/>
      <c r="DL179" s="25"/>
      <c r="DM179" s="26"/>
      <c r="DN179" s="25"/>
      <c r="DO179" s="26"/>
      <c r="DP179" s="25"/>
      <c r="DQ179" s="26"/>
      <c r="DR179" s="25"/>
      <c r="DS179" s="26"/>
      <c r="DT179" s="25"/>
      <c r="DU179" s="26"/>
      <c r="DV179" s="25"/>
      <c r="DW179" s="26"/>
      <c r="DX179" s="25"/>
      <c r="DY179" s="26"/>
      <c r="DZ179" s="25"/>
      <c r="EA179" s="26"/>
      <c r="EB179" s="25"/>
      <c r="EC179" s="26"/>
      <c r="ED179" s="25"/>
      <c r="EE179" s="26"/>
      <c r="EF179" s="25"/>
      <c r="EG179" s="26"/>
      <c r="EH179" s="25"/>
      <c r="EI179" s="26"/>
      <c r="EJ179" s="25"/>
      <c r="EK179" s="26"/>
      <c r="EL179" s="25"/>
      <c r="EM179" s="26"/>
      <c r="EN179" s="25"/>
      <c r="EO179" s="26"/>
      <c r="EP179" s="25"/>
      <c r="EQ179" s="26"/>
      <c r="ER179" s="25"/>
      <c r="ES179" s="26"/>
      <c r="ET179" s="25"/>
      <c r="EU179" s="26"/>
      <c r="EV179" s="25"/>
      <c r="EW179" s="26"/>
      <c r="EX179" s="25"/>
      <c r="EY179" s="26"/>
      <c r="EZ179" s="25"/>
      <c r="FA179" s="26"/>
      <c r="FB179" s="25"/>
      <c r="FC179" s="26"/>
      <c r="FD179" s="25"/>
      <c r="FE179" s="26"/>
      <c r="FF179" s="25"/>
      <c r="FG179" s="26"/>
      <c r="FH179" s="25"/>
      <c r="FI179" s="26"/>
      <c r="FJ179" s="25"/>
      <c r="FK179" s="26"/>
      <c r="FL179" s="25"/>
      <c r="FM179" s="26"/>
      <c r="FN179" s="25"/>
      <c r="FO179" s="26"/>
      <c r="FP179" s="25"/>
      <c r="FQ179" s="26"/>
      <c r="FR179" s="25"/>
      <c r="FS179" s="26"/>
      <c r="FT179" s="25"/>
      <c r="FU179" s="26"/>
      <c r="FV179" s="25"/>
      <c r="FW179" s="26"/>
      <c r="FX179" s="25"/>
      <c r="FY179" s="26"/>
      <c r="FZ179" s="25"/>
      <c r="GA179" s="26"/>
      <c r="GB179" s="25"/>
      <c r="GC179" s="26"/>
      <c r="GD179" s="25"/>
      <c r="GE179" s="26"/>
      <c r="GF179" s="25"/>
      <c r="GG179" s="26"/>
      <c r="GH179" s="25"/>
      <c r="GI179" s="26"/>
      <c r="GJ179" s="25"/>
      <c r="GK179" s="26"/>
      <c r="GL179" s="25"/>
      <c r="GM179" s="26"/>
      <c r="GN179" s="25"/>
      <c r="GO179" s="26"/>
      <c r="GP179" s="25"/>
      <c r="GQ179" s="26"/>
      <c r="GR179" s="25"/>
      <c r="GS179" s="26"/>
      <c r="GT179" s="25"/>
      <c r="GU179" s="26"/>
      <c r="GV179" s="25"/>
      <c r="GW179" s="26"/>
      <c r="GX179" s="25"/>
      <c r="GY179" s="26"/>
      <c r="GZ179" s="25"/>
      <c r="HA179" s="26"/>
      <c r="HB179" s="25"/>
      <c r="HC179" s="26"/>
      <c r="HD179" s="25"/>
      <c r="HE179" s="26"/>
      <c r="HF179" s="25"/>
      <c r="HG179" s="26"/>
      <c r="HH179" s="25"/>
      <c r="HI179" s="26"/>
      <c r="HJ179" s="25"/>
      <c r="HK179" s="26"/>
      <c r="HL179" s="25"/>
      <c r="HM179" s="26"/>
      <c r="HN179" s="25"/>
      <c r="HO179" s="26"/>
      <c r="HP179" s="25"/>
      <c r="HQ179" s="26"/>
      <c r="HR179" s="25"/>
      <c r="HS179" s="26"/>
      <c r="HT179" s="25"/>
      <c r="HU179" s="26"/>
      <c r="HV179" s="25"/>
      <c r="HW179" s="26"/>
      <c r="HX179" s="25"/>
      <c r="HY179" s="26"/>
      <c r="HZ179" s="25"/>
      <c r="IA179" s="26"/>
      <c r="IB179" s="25"/>
      <c r="IC179" s="26"/>
      <c r="ID179" s="25"/>
      <c r="IE179" s="26"/>
      <c r="IF179" s="25"/>
      <c r="IG179" s="26"/>
      <c r="IH179" s="25"/>
      <c r="II179" s="26"/>
      <c r="IJ179" s="25"/>
      <c r="IK179" s="26"/>
      <c r="IL179" s="25"/>
      <c r="IM179" s="26"/>
      <c r="IN179" s="25"/>
      <c r="IO179" s="26"/>
      <c r="IP179" s="25"/>
      <c r="IQ179" s="26"/>
      <c r="IR179" s="25"/>
      <c r="IS179" s="26"/>
      <c r="IT179" s="25"/>
      <c r="IU179" s="26"/>
      <c r="IV179" s="25"/>
      <c r="IW179" s="26"/>
      <c r="IX179" s="25"/>
      <c r="IY179" s="26"/>
      <c r="IZ179" s="25"/>
      <c r="JA179" s="26"/>
      <c r="JB179" s="25"/>
      <c r="JC179" s="26"/>
      <c r="JD179" s="25"/>
      <c r="JE179" s="26"/>
      <c r="JF179" s="25"/>
      <c r="JG179" s="26"/>
      <c r="JH179" s="25"/>
      <c r="JI179" s="26"/>
      <c r="JJ179" s="25"/>
      <c r="JK179" s="26"/>
      <c r="JL179" s="25"/>
      <c r="JM179" s="26"/>
      <c r="JN179" s="25"/>
      <c r="JO179" s="26"/>
      <c r="JP179" s="25"/>
      <c r="JQ179" s="26"/>
      <c r="JR179" s="25"/>
      <c r="JS179" s="26"/>
      <c r="JT179" s="25"/>
      <c r="JU179" s="26"/>
      <c r="JV179" s="25"/>
      <c r="JW179" s="26"/>
      <c r="JX179" s="25"/>
      <c r="JY179" s="26"/>
      <c r="JZ179" s="25"/>
      <c r="KA179" s="26"/>
      <c r="KB179" s="25"/>
      <c r="KC179" s="26"/>
      <c r="KD179" s="25"/>
      <c r="KE179" s="26"/>
      <c r="KF179" s="25"/>
      <c r="KG179" s="26"/>
      <c r="KH179" s="25"/>
      <c r="KI179" s="26"/>
      <c r="KJ179" s="25"/>
      <c r="KK179" s="26"/>
      <c r="KL179" s="25"/>
      <c r="KM179" s="26"/>
      <c r="KN179" s="25"/>
      <c r="KO179" s="26"/>
      <c r="KP179" s="25"/>
      <c r="KQ179" s="26"/>
      <c r="KR179" s="25"/>
      <c r="KS179" s="26"/>
      <c r="KT179" s="25"/>
      <c r="KU179" s="26"/>
      <c r="KV179" s="25"/>
      <c r="KW179" s="26"/>
      <c r="KX179" s="25"/>
      <c r="KY179" s="26"/>
      <c r="KZ179" s="25"/>
      <c r="LA179" s="26"/>
      <c r="LB179" s="25"/>
      <c r="LC179" s="26"/>
      <c r="LD179" s="25"/>
      <c r="LE179" s="26"/>
      <c r="LF179" s="25"/>
      <c r="LG179" s="26"/>
      <c r="LH179" s="25"/>
      <c r="LI179" s="26"/>
      <c r="LJ179" s="25"/>
      <c r="LK179" s="26"/>
      <c r="LL179" s="25"/>
      <c r="LM179" s="26"/>
      <c r="LN179" s="25"/>
      <c r="LO179" s="26"/>
      <c r="LP179" s="25"/>
      <c r="LQ179" s="26"/>
      <c r="LR179" s="25"/>
      <c r="LS179" s="26"/>
      <c r="LT179" s="25"/>
      <c r="LU179" s="26"/>
      <c r="LV179" s="25"/>
      <c r="LW179" s="26"/>
      <c r="LX179" s="25"/>
      <c r="LY179" s="26"/>
      <c r="LZ179" s="25"/>
      <c r="MA179" s="26"/>
      <c r="MB179" s="25"/>
      <c r="MC179" s="26"/>
      <c r="MD179" s="25"/>
      <c r="ME179" s="26"/>
      <c r="MF179" s="25"/>
      <c r="MG179" s="26"/>
      <c r="MH179" s="25"/>
      <c r="MI179" s="26"/>
      <c r="MJ179" s="25"/>
      <c r="MK179" s="26"/>
      <c r="ML179" s="25"/>
      <c r="MM179" s="26"/>
      <c r="MN179" s="25"/>
      <c r="MO179" s="26"/>
      <c r="MP179" s="25"/>
      <c r="MQ179" s="26"/>
      <c r="MR179" s="25"/>
      <c r="MS179" s="26"/>
      <c r="MT179" s="25"/>
      <c r="MU179" s="26"/>
      <c r="MV179" s="25"/>
      <c r="MW179" s="26"/>
      <c r="MX179" s="25"/>
      <c r="MY179" s="26"/>
      <c r="MZ179" s="25"/>
      <c r="NA179" s="26"/>
      <c r="NB179" s="25"/>
      <c r="NC179" s="26"/>
      <c r="ND179" s="25"/>
      <c r="NE179" s="26"/>
      <c r="NF179" s="25"/>
      <c r="NG179" s="26"/>
      <c r="NH179" s="25"/>
      <c r="NI179" s="26"/>
      <c r="NJ179" s="25"/>
      <c r="NK179" s="26"/>
      <c r="NL179" s="25"/>
      <c r="NM179" s="26"/>
      <c r="NN179" s="25"/>
      <c r="NO179" s="26"/>
      <c r="NP179" s="25"/>
      <c r="NQ179" s="26"/>
      <c r="NR179" s="25"/>
      <c r="NS179" s="26"/>
      <c r="NT179" s="25"/>
      <c r="NU179" s="26"/>
      <c r="NV179" s="25"/>
      <c r="NW179" s="26"/>
      <c r="NX179" s="25"/>
      <c r="NY179" s="26"/>
      <c r="NZ179" s="25"/>
      <c r="OA179" s="26"/>
      <c r="OB179" s="25"/>
      <c r="OC179" s="26"/>
      <c r="OD179" s="25"/>
      <c r="OE179" s="26"/>
      <c r="OF179" s="25"/>
      <c r="OG179" s="26"/>
      <c r="OH179" s="25"/>
      <c r="OI179" s="26"/>
      <c r="OJ179" s="25"/>
      <c r="OK179" s="26"/>
      <c r="OL179" s="25"/>
      <c r="OM179" s="26"/>
      <c r="ON179" s="25"/>
      <c r="OO179" s="26"/>
      <c r="OP179" s="25"/>
      <c r="OQ179" s="26"/>
      <c r="OR179" s="25"/>
      <c r="OS179" s="26"/>
      <c r="OT179" s="25"/>
      <c r="OU179" s="26"/>
      <c r="OV179" s="25"/>
      <c r="OW179" s="26"/>
      <c r="OX179" s="25"/>
      <c r="OY179" s="26"/>
      <c r="OZ179" s="25"/>
      <c r="PA179" s="26"/>
      <c r="PB179" s="25"/>
      <c r="PC179" s="26"/>
      <c r="PD179" s="25"/>
      <c r="PE179" s="26"/>
      <c r="PF179" s="25"/>
      <c r="PG179" s="26"/>
      <c r="PH179" s="25"/>
      <c r="PI179" s="26"/>
      <c r="PJ179" s="25"/>
      <c r="PK179" s="26"/>
      <c r="PL179" s="25"/>
      <c r="PM179" s="26"/>
      <c r="PN179" s="25"/>
      <c r="PO179" s="26"/>
      <c r="PP179" s="25"/>
      <c r="PQ179" s="26"/>
      <c r="PR179" s="25"/>
      <c r="PS179" s="26"/>
      <c r="PT179" s="25"/>
      <c r="PU179" s="26"/>
      <c r="PV179" s="25"/>
      <c r="PW179" s="26"/>
      <c r="PX179" s="25"/>
      <c r="PY179" s="26"/>
      <c r="PZ179" s="25"/>
      <c r="QA179" s="26"/>
      <c r="QB179" s="25"/>
      <c r="QC179" s="26"/>
      <c r="QD179" s="25"/>
      <c r="QE179" s="26"/>
      <c r="QF179" s="25"/>
      <c r="QG179" s="26"/>
      <c r="QH179" s="25"/>
      <c r="QI179" s="26"/>
      <c r="QJ179" s="25"/>
      <c r="QK179" s="26"/>
      <c r="QL179" s="25"/>
      <c r="QM179" s="26"/>
      <c r="QN179" s="25"/>
      <c r="QO179" s="26"/>
      <c r="QP179" s="25"/>
      <c r="QQ179" s="26"/>
      <c r="QR179" s="25"/>
      <c r="QS179" s="26"/>
      <c r="QT179" s="25"/>
      <c r="QU179" s="26"/>
      <c r="QV179" s="25"/>
      <c r="QW179" s="26"/>
      <c r="QX179" s="25"/>
      <c r="QY179" s="26"/>
      <c r="QZ179" s="25"/>
      <c r="RA179" s="26"/>
      <c r="RB179" s="25"/>
      <c r="RC179" s="26"/>
      <c r="RD179" s="25"/>
      <c r="RE179" s="26"/>
      <c r="RF179" s="25"/>
      <c r="RG179" s="26"/>
      <c r="RH179" s="25"/>
      <c r="RI179" s="26"/>
      <c r="RJ179" s="25"/>
      <c r="RK179" s="26"/>
      <c r="RL179" s="25"/>
      <c r="RM179" s="26"/>
      <c r="RN179" s="25"/>
      <c r="RO179" s="26"/>
      <c r="RP179" s="25"/>
      <c r="RQ179" s="26"/>
      <c r="RR179" s="25"/>
      <c r="RS179" s="26"/>
      <c r="RT179" s="25"/>
      <c r="RU179" s="26"/>
      <c r="RV179" s="25"/>
      <c r="RW179" s="26"/>
      <c r="RX179" s="25"/>
      <c r="RY179" s="26"/>
      <c r="RZ179" s="25"/>
      <c r="SA179" s="26"/>
      <c r="SB179" s="25"/>
      <c r="SC179" s="26"/>
      <c r="SD179" s="25"/>
      <c r="SE179" s="26"/>
      <c r="SF179" s="25"/>
      <c r="SG179" s="26"/>
      <c r="SH179" s="25"/>
      <c r="SI179" s="26"/>
      <c r="SJ179" s="25"/>
      <c r="SK179" s="26"/>
      <c r="SL179" s="25"/>
      <c r="SM179" s="26"/>
      <c r="SN179" s="25"/>
      <c r="SO179" s="26"/>
      <c r="SP179" s="25"/>
      <c r="SQ179" s="26"/>
      <c r="SR179" s="25"/>
      <c r="SS179" s="26"/>
      <c r="ST179" s="25"/>
      <c r="SU179" s="26"/>
      <c r="SV179" s="25"/>
      <c r="SW179" s="26"/>
      <c r="SX179" s="25"/>
      <c r="SY179" s="26"/>
      <c r="SZ179" s="25"/>
      <c r="TA179" s="26"/>
      <c r="TB179" s="25"/>
      <c r="TC179" s="26"/>
      <c r="TD179" s="25"/>
      <c r="TE179" s="26"/>
      <c r="TF179" s="25"/>
      <c r="TG179" s="26"/>
      <c r="TH179" s="25"/>
      <c r="TI179" s="26"/>
      <c r="TJ179" s="25"/>
      <c r="TK179" s="26"/>
      <c r="TL179" s="25"/>
      <c r="TM179" s="26"/>
      <c r="TN179" s="25"/>
      <c r="TO179" s="26"/>
      <c r="TP179" s="25"/>
      <c r="TQ179" s="26"/>
      <c r="TR179" s="25"/>
      <c r="TS179" s="26"/>
      <c r="TT179" s="25"/>
      <c r="TU179" s="26"/>
      <c r="TV179" s="25"/>
      <c r="TW179" s="26"/>
      <c r="TX179" s="25"/>
      <c r="TY179" s="26"/>
      <c r="TZ179" s="25"/>
      <c r="UA179" s="26"/>
      <c r="UB179" s="25"/>
      <c r="UC179" s="26"/>
      <c r="UD179" s="25"/>
      <c r="UE179" s="26"/>
      <c r="UF179" s="25"/>
      <c r="UG179" s="26"/>
      <c r="UH179" s="25"/>
      <c r="UI179" s="26"/>
      <c r="UJ179" s="25"/>
      <c r="UK179" s="26"/>
      <c r="UL179" s="25"/>
      <c r="UM179" s="26"/>
      <c r="UN179" s="25"/>
      <c r="UO179" s="26"/>
      <c r="UP179" s="25"/>
      <c r="UQ179" s="26"/>
      <c r="UR179" s="25"/>
      <c r="US179" s="26"/>
      <c r="UT179" s="25"/>
      <c r="UU179" s="26"/>
      <c r="UV179" s="25"/>
      <c r="UW179" s="26"/>
      <c r="UX179" s="25"/>
      <c r="UY179" s="26"/>
      <c r="UZ179" s="25"/>
      <c r="VA179" s="26"/>
      <c r="VB179" s="25"/>
      <c r="VC179" s="26"/>
      <c r="VD179" s="25"/>
      <c r="VE179" s="26"/>
      <c r="VF179" s="25"/>
      <c r="VG179" s="26"/>
      <c r="VH179" s="25"/>
      <c r="VI179" s="26"/>
      <c r="VJ179" s="25"/>
      <c r="VK179" s="26"/>
      <c r="VL179" s="25"/>
      <c r="VM179" s="26"/>
      <c r="VN179" s="25"/>
      <c r="VO179" s="26"/>
      <c r="VP179" s="25"/>
      <c r="VQ179" s="26"/>
      <c r="VR179" s="25"/>
      <c r="VS179" s="26"/>
      <c r="VT179" s="25"/>
      <c r="VU179" s="26"/>
      <c r="VV179" s="25"/>
      <c r="VW179" s="26"/>
      <c r="VX179" s="25"/>
      <c r="VY179" s="26"/>
      <c r="VZ179" s="25"/>
      <c r="WA179" s="26"/>
      <c r="WB179" s="25"/>
      <c r="WC179" s="26"/>
      <c r="WD179" s="25"/>
      <c r="WE179" s="26"/>
      <c r="WF179" s="25"/>
      <c r="WG179" s="26"/>
      <c r="WH179" s="25"/>
      <c r="WI179" s="26"/>
      <c r="WJ179" s="25"/>
      <c r="WK179" s="26"/>
      <c r="WL179" s="25"/>
      <c r="WM179" s="26"/>
      <c r="WN179" s="25"/>
      <c r="WO179" s="26"/>
      <c r="WP179" s="25"/>
      <c r="WQ179" s="26"/>
      <c r="WR179" s="25"/>
      <c r="WS179" s="26"/>
      <c r="WT179" s="25"/>
      <c r="WU179" s="26"/>
      <c r="WV179" s="25"/>
      <c r="WW179" s="26"/>
      <c r="WX179" s="25"/>
      <c r="WY179" s="26"/>
      <c r="WZ179" s="25"/>
      <c r="XA179" s="26"/>
      <c r="XB179" s="25"/>
      <c r="XC179" s="26"/>
      <c r="XD179" s="25"/>
      <c r="XE179" s="26"/>
      <c r="XF179" s="25"/>
      <c r="XG179" s="26"/>
      <c r="XH179" s="25"/>
      <c r="XI179" s="26"/>
      <c r="XJ179" s="25"/>
      <c r="XK179" s="26"/>
      <c r="XL179" s="25"/>
      <c r="XM179" s="26"/>
      <c r="XN179" s="25"/>
      <c r="XO179" s="26"/>
      <c r="XP179" s="25"/>
      <c r="XQ179" s="26"/>
      <c r="XR179" s="25"/>
      <c r="XS179" s="26"/>
      <c r="XT179" s="25"/>
      <c r="XU179" s="26"/>
      <c r="XV179" s="25"/>
      <c r="XW179" s="26"/>
      <c r="XX179" s="25"/>
      <c r="XY179" s="26"/>
      <c r="XZ179" s="25"/>
      <c r="YA179" s="26"/>
      <c r="YB179" s="25"/>
      <c r="YC179" s="26"/>
      <c r="YD179" s="25"/>
      <c r="YE179" s="26"/>
      <c r="YF179" s="25"/>
      <c r="YG179" s="26"/>
      <c r="YH179" s="25"/>
      <c r="YI179" s="26"/>
      <c r="YJ179" s="25"/>
      <c r="YK179" s="26"/>
      <c r="YL179" s="25"/>
      <c r="YM179" s="26"/>
      <c r="YN179" s="25"/>
      <c r="YO179" s="26"/>
      <c r="YP179" s="25"/>
      <c r="YQ179" s="26"/>
      <c r="YR179" s="25"/>
      <c r="YS179" s="26"/>
      <c r="YT179" s="25"/>
      <c r="YU179" s="26"/>
      <c r="YV179" s="25"/>
      <c r="YW179" s="26"/>
      <c r="YX179" s="25"/>
      <c r="YY179" s="26"/>
      <c r="YZ179" s="25"/>
      <c r="ZA179" s="26"/>
      <c r="ZB179" s="25"/>
      <c r="ZC179" s="26"/>
      <c r="ZD179" s="25"/>
      <c r="ZE179" s="26"/>
      <c r="ZF179" s="25"/>
      <c r="ZG179" s="26"/>
      <c r="ZH179" s="25"/>
      <c r="ZI179" s="26"/>
      <c r="ZJ179" s="25"/>
      <c r="ZK179" s="26"/>
      <c r="ZL179" s="25"/>
      <c r="ZM179" s="26"/>
      <c r="ZN179" s="25"/>
      <c r="ZO179" s="26"/>
      <c r="ZP179" s="25"/>
      <c r="ZQ179" s="26"/>
      <c r="ZR179" s="25"/>
      <c r="ZS179" s="26"/>
      <c r="ZT179" s="25"/>
      <c r="ZU179" s="26"/>
      <c r="ZV179" s="25"/>
      <c r="ZW179" s="26"/>
      <c r="ZX179" s="25"/>
      <c r="ZY179" s="26"/>
      <c r="ZZ179" s="25"/>
      <c r="AAA179" s="26"/>
      <c r="AAB179" s="25"/>
      <c r="AAC179" s="26"/>
      <c r="AAD179" s="25"/>
      <c r="AAE179" s="26"/>
      <c r="AAF179" s="25"/>
      <c r="AAG179" s="26"/>
      <c r="AAH179" s="25"/>
      <c r="AAI179" s="26"/>
      <c r="AAJ179" s="25"/>
      <c r="AAK179" s="26"/>
      <c r="AAL179" s="25"/>
      <c r="AAM179" s="26"/>
      <c r="AAN179" s="25"/>
      <c r="AAO179" s="26"/>
      <c r="AAP179" s="25"/>
      <c r="AAQ179" s="26"/>
      <c r="AAR179" s="25"/>
      <c r="AAS179" s="26"/>
      <c r="AAT179" s="25"/>
      <c r="AAU179" s="26"/>
      <c r="AAV179" s="25"/>
      <c r="AAW179" s="26"/>
      <c r="AAX179" s="25"/>
      <c r="AAY179" s="26"/>
      <c r="AAZ179" s="25"/>
      <c r="ABA179" s="26"/>
      <c r="ABB179" s="25"/>
      <c r="ABC179" s="26"/>
      <c r="ABD179" s="25"/>
      <c r="ABE179" s="26"/>
      <c r="ABF179" s="25"/>
      <c r="ABG179" s="26"/>
      <c r="ABH179" s="25"/>
      <c r="ABI179" s="26"/>
      <c r="ABJ179" s="25"/>
      <c r="ABK179" s="26"/>
      <c r="ABL179" s="25"/>
      <c r="ABM179" s="26"/>
      <c r="ABN179" s="25"/>
      <c r="ABO179" s="26"/>
      <c r="ABP179" s="25"/>
      <c r="ABQ179" s="26"/>
      <c r="ABR179" s="25"/>
      <c r="ABS179" s="26"/>
      <c r="ABT179" s="25"/>
      <c r="ABU179" s="26"/>
      <c r="ABV179" s="25"/>
      <c r="ABW179" s="26"/>
      <c r="ABX179" s="25"/>
      <c r="ABY179" s="26"/>
      <c r="ABZ179" s="25"/>
      <c r="ACA179" s="26"/>
      <c r="ACB179" s="25"/>
      <c r="ACC179" s="26"/>
      <c r="ACD179" s="25"/>
      <c r="ACE179" s="26"/>
      <c r="ACF179" s="25"/>
      <c r="ACG179" s="26"/>
      <c r="ACH179" s="25"/>
      <c r="ACI179" s="26"/>
      <c r="ACJ179" s="25"/>
      <c r="ACK179" s="26"/>
      <c r="ACL179" s="25"/>
      <c r="ACM179" s="26"/>
      <c r="ACN179" s="25"/>
      <c r="ACO179" s="26"/>
      <c r="ACP179" s="25"/>
      <c r="ACQ179" s="26"/>
      <c r="ACR179" s="25"/>
      <c r="ACS179" s="26"/>
      <c r="ACT179" s="25"/>
      <c r="ACU179" s="26"/>
      <c r="ACV179" s="25"/>
      <c r="ACW179" s="26"/>
      <c r="ACX179" s="25"/>
      <c r="ACY179" s="26"/>
      <c r="ACZ179" s="25"/>
      <c r="ADA179" s="26"/>
      <c r="ADB179" s="25"/>
      <c r="ADC179" s="26"/>
      <c r="ADD179" s="25"/>
      <c r="ADE179" s="26"/>
      <c r="ADF179" s="25"/>
      <c r="ADG179" s="26"/>
      <c r="ADH179" s="25"/>
      <c r="ADI179" s="26"/>
      <c r="ADJ179" s="25"/>
      <c r="ADK179" s="26"/>
      <c r="ADL179" s="25"/>
      <c r="ADM179" s="26"/>
      <c r="ADN179" s="25"/>
      <c r="ADO179" s="26"/>
      <c r="ADP179" s="25"/>
      <c r="ADQ179" s="26"/>
      <c r="ADR179" s="25"/>
      <c r="ADS179" s="26"/>
      <c r="ADT179" s="25"/>
      <c r="ADU179" s="26"/>
      <c r="ADV179" s="25"/>
      <c r="ADW179" s="26"/>
      <c r="ADX179" s="25"/>
      <c r="ADY179" s="26"/>
      <c r="ADZ179" s="25"/>
      <c r="AEA179" s="26"/>
      <c r="AEB179" s="25"/>
      <c r="AEC179" s="26"/>
      <c r="AED179" s="25"/>
      <c r="AEE179" s="26"/>
      <c r="AEF179" s="25"/>
      <c r="AEG179" s="26"/>
      <c r="AEH179" s="25"/>
      <c r="AEI179" s="26"/>
      <c r="AEJ179" s="25"/>
      <c r="AEK179" s="26"/>
      <c r="AEL179" s="25"/>
      <c r="AEM179" s="26"/>
      <c r="AEN179" s="25"/>
      <c r="AEO179" s="26"/>
      <c r="AEP179" s="25"/>
      <c r="AEQ179" s="26"/>
      <c r="AER179" s="25"/>
      <c r="AES179" s="26"/>
      <c r="AET179" s="25"/>
      <c r="AEU179" s="26"/>
      <c r="AEV179" s="25"/>
      <c r="AEW179" s="26"/>
      <c r="AEX179" s="25"/>
      <c r="AEY179" s="26"/>
      <c r="AEZ179" s="25"/>
      <c r="AFA179" s="26"/>
      <c r="AFB179" s="25"/>
      <c r="AFC179" s="26"/>
      <c r="AFD179" s="25"/>
      <c r="AFE179" s="26"/>
      <c r="AFF179" s="25"/>
      <c r="AFG179" s="26"/>
      <c r="AFH179" s="25"/>
      <c r="AFI179" s="26"/>
      <c r="AFJ179" s="25"/>
      <c r="AFK179" s="26"/>
      <c r="AFL179" s="25"/>
      <c r="AFM179" s="26"/>
      <c r="AFN179" s="25"/>
      <c r="AFO179" s="26"/>
      <c r="AFP179" s="25"/>
      <c r="AFQ179" s="26"/>
      <c r="AFR179" s="25"/>
      <c r="AFS179" s="26"/>
      <c r="AFT179" s="25"/>
      <c r="AFU179" s="26"/>
      <c r="AFV179" s="25"/>
      <c r="AFW179" s="26"/>
      <c r="AFX179" s="25"/>
      <c r="AFY179" s="26"/>
      <c r="AFZ179" s="25"/>
      <c r="AGA179" s="26"/>
      <c r="AGB179" s="25"/>
      <c r="AGC179" s="26"/>
      <c r="AGD179" s="25"/>
      <c r="AGE179" s="26"/>
      <c r="AGF179" s="25"/>
      <c r="AGG179" s="26"/>
      <c r="AGH179" s="25"/>
      <c r="AGI179" s="26"/>
      <c r="AGJ179" s="25"/>
      <c r="AGK179" s="26"/>
      <c r="AGL179" s="25"/>
      <c r="AGM179" s="26"/>
      <c r="AGN179" s="25"/>
      <c r="AGO179" s="26"/>
      <c r="AGP179" s="25"/>
      <c r="AGQ179" s="26"/>
      <c r="AGR179" s="25"/>
      <c r="AGS179" s="26"/>
      <c r="AGT179" s="25"/>
      <c r="AGU179" s="26"/>
      <c r="AGV179" s="25"/>
      <c r="AGW179" s="26"/>
      <c r="AGX179" s="25"/>
      <c r="AGY179" s="26"/>
      <c r="AGZ179" s="25"/>
      <c r="AHA179" s="26"/>
      <c r="AHB179" s="25"/>
      <c r="AHC179" s="26"/>
      <c r="AHD179" s="25"/>
      <c r="AHE179" s="26"/>
      <c r="AHF179" s="25"/>
      <c r="AHG179" s="26"/>
      <c r="AHH179" s="25"/>
      <c r="AHI179" s="26"/>
      <c r="AHJ179" s="25"/>
      <c r="AHK179" s="26"/>
      <c r="AHL179" s="25"/>
      <c r="AHM179" s="26"/>
      <c r="AHN179" s="25"/>
      <c r="AHO179" s="26"/>
      <c r="AHP179" s="25"/>
      <c r="AHQ179" s="26"/>
      <c r="AHR179" s="25"/>
      <c r="AHS179" s="26"/>
      <c r="AHT179" s="25"/>
      <c r="AHU179" s="26"/>
      <c r="AHV179" s="25"/>
      <c r="AHW179" s="26"/>
      <c r="AHX179" s="25"/>
      <c r="AHY179" s="26"/>
      <c r="AHZ179" s="25"/>
      <c r="AIA179" s="26"/>
      <c r="AIB179" s="25"/>
      <c r="AIC179" s="26"/>
      <c r="AID179" s="25"/>
      <c r="AIE179" s="26"/>
      <c r="AIF179" s="25"/>
      <c r="AIG179" s="26"/>
      <c r="AIH179" s="25"/>
      <c r="AII179" s="26"/>
      <c r="AIJ179" s="25"/>
      <c r="AIK179" s="26"/>
      <c r="AIL179" s="25"/>
      <c r="AIM179" s="26"/>
      <c r="AIN179" s="25"/>
      <c r="AIO179" s="26"/>
      <c r="AIP179" s="25"/>
      <c r="AIQ179" s="26"/>
      <c r="AIR179" s="25"/>
      <c r="AIS179" s="26"/>
      <c r="AIT179" s="25"/>
      <c r="AIU179" s="26"/>
      <c r="AIV179" s="25"/>
      <c r="AIW179" s="26"/>
      <c r="AIX179" s="25"/>
      <c r="AIY179" s="26"/>
      <c r="AIZ179" s="25"/>
      <c r="AJA179" s="26"/>
      <c r="AJB179" s="25"/>
      <c r="AJC179" s="26"/>
      <c r="AJD179" s="25"/>
      <c r="AJE179" s="26"/>
      <c r="AJF179" s="25"/>
      <c r="AJG179" s="26"/>
      <c r="AJH179" s="25"/>
      <c r="AJI179" s="26"/>
      <c r="AJJ179" s="25"/>
      <c r="AJK179" s="26"/>
      <c r="AJL179" s="25"/>
      <c r="AJM179" s="26"/>
      <c r="AJN179" s="25"/>
      <c r="AJO179" s="26"/>
      <c r="AJP179" s="25"/>
      <c r="AJQ179" s="26"/>
      <c r="AJR179" s="25"/>
      <c r="AJS179" s="26"/>
      <c r="AJT179" s="25"/>
      <c r="AJU179" s="26"/>
      <c r="AJV179" s="25"/>
      <c r="AJW179" s="26"/>
      <c r="AJX179" s="25"/>
      <c r="AJY179" s="26"/>
      <c r="AJZ179" s="25"/>
      <c r="AKA179" s="26"/>
      <c r="AKB179" s="25"/>
      <c r="AKC179" s="26"/>
      <c r="AKD179" s="25"/>
      <c r="AKE179" s="26"/>
      <c r="AKF179" s="25"/>
      <c r="AKG179" s="26"/>
      <c r="AKH179" s="25"/>
      <c r="AKI179" s="26"/>
      <c r="AKJ179" s="25"/>
      <c r="AKK179" s="26"/>
      <c r="AKL179" s="25"/>
      <c r="AKM179" s="26"/>
      <c r="AKN179" s="25"/>
      <c r="AKO179" s="26"/>
      <c r="AKP179" s="25"/>
      <c r="AKQ179" s="26"/>
      <c r="AKR179" s="25"/>
      <c r="AKS179" s="26"/>
      <c r="AKT179" s="25"/>
      <c r="AKU179" s="26"/>
      <c r="AKV179" s="25"/>
      <c r="AKW179" s="26"/>
      <c r="AKX179" s="25"/>
      <c r="AKY179" s="26"/>
      <c r="AKZ179" s="25"/>
      <c r="ALA179" s="26"/>
      <c r="ALB179" s="25"/>
      <c r="ALC179" s="26"/>
      <c r="ALD179" s="25"/>
      <c r="ALE179" s="26"/>
      <c r="ALF179" s="25"/>
      <c r="ALG179" s="26"/>
      <c r="ALH179" s="25"/>
      <c r="ALI179" s="26"/>
      <c r="ALJ179" s="25"/>
      <c r="ALK179" s="26"/>
      <c r="ALL179" s="25"/>
      <c r="ALM179" s="26"/>
      <c r="ALN179" s="25"/>
      <c r="ALO179" s="26"/>
      <c r="ALP179" s="25"/>
      <c r="ALQ179" s="26"/>
      <c r="ALR179" s="25"/>
      <c r="ALS179" s="26"/>
      <c r="ALT179" s="25"/>
      <c r="ALU179" s="26"/>
      <c r="ALV179" s="25"/>
      <c r="ALW179" s="26"/>
      <c r="ALX179" s="25"/>
      <c r="ALY179" s="26"/>
      <c r="ALZ179" s="25"/>
      <c r="AMA179" s="26"/>
      <c r="AMB179" s="25"/>
      <c r="AMC179" s="26"/>
      <c r="AMD179" s="25"/>
      <c r="AME179" s="26"/>
      <c r="AMF179" s="25"/>
      <c r="AMG179" s="26"/>
      <c r="AMH179" s="25"/>
      <c r="AMI179" s="26"/>
      <c r="AMJ179" s="25"/>
      <c r="AMK179" s="26"/>
      <c r="AML179" s="25"/>
      <c r="AMM179" s="26"/>
      <c r="AMN179" s="25"/>
      <c r="AMO179" s="26"/>
      <c r="AMP179" s="25"/>
      <c r="AMQ179" s="26"/>
      <c r="AMR179" s="25"/>
      <c r="AMS179" s="26"/>
      <c r="AMT179" s="25"/>
      <c r="AMU179" s="26"/>
      <c r="AMV179" s="25"/>
      <c r="AMW179" s="26"/>
      <c r="AMX179" s="25"/>
      <c r="AMY179" s="26"/>
      <c r="AMZ179" s="25"/>
      <c r="ANA179" s="26"/>
      <c r="ANB179" s="25"/>
      <c r="ANC179" s="26"/>
      <c r="AND179" s="25"/>
      <c r="ANE179" s="26"/>
      <c r="ANF179" s="25"/>
      <c r="ANG179" s="26"/>
      <c r="ANH179" s="25"/>
      <c r="ANI179" s="26"/>
      <c r="ANJ179" s="25"/>
      <c r="ANK179" s="26"/>
      <c r="ANL179" s="25"/>
      <c r="ANM179" s="26"/>
      <c r="ANN179" s="25"/>
      <c r="ANO179" s="26"/>
      <c r="ANP179" s="25"/>
      <c r="ANQ179" s="26"/>
      <c r="ANR179" s="25"/>
      <c r="ANS179" s="26"/>
      <c r="ANT179" s="25"/>
      <c r="ANU179" s="26"/>
      <c r="ANV179" s="25"/>
      <c r="ANW179" s="26"/>
      <c r="ANX179" s="25"/>
      <c r="ANY179" s="26"/>
      <c r="ANZ179" s="25"/>
      <c r="AOA179" s="26"/>
      <c r="AOB179" s="25"/>
      <c r="AOC179" s="26"/>
      <c r="AOD179" s="25"/>
      <c r="AOE179" s="26"/>
      <c r="AOF179" s="25"/>
      <c r="AOG179" s="26"/>
      <c r="AOH179" s="25"/>
      <c r="AOI179" s="26"/>
      <c r="AOJ179" s="25"/>
      <c r="AOK179" s="26"/>
      <c r="AOL179" s="25"/>
      <c r="AOM179" s="26"/>
      <c r="AON179" s="25"/>
      <c r="AOO179" s="26"/>
      <c r="AOP179" s="25"/>
      <c r="AOQ179" s="26"/>
      <c r="AOR179" s="25"/>
      <c r="AOS179" s="26"/>
      <c r="AOT179" s="25"/>
      <c r="AOU179" s="26"/>
      <c r="AOV179" s="25"/>
      <c r="AOW179" s="26"/>
      <c r="AOX179" s="25"/>
      <c r="AOY179" s="26"/>
      <c r="AOZ179" s="25"/>
      <c r="APA179" s="26"/>
      <c r="APB179" s="25"/>
      <c r="APC179" s="26"/>
      <c r="APD179" s="25"/>
      <c r="APE179" s="26"/>
      <c r="APF179" s="25"/>
      <c r="APG179" s="26"/>
      <c r="APH179" s="25"/>
      <c r="API179" s="26"/>
      <c r="APJ179" s="25"/>
      <c r="APK179" s="26"/>
      <c r="APL179" s="25"/>
      <c r="APM179" s="26"/>
      <c r="APN179" s="25"/>
      <c r="APO179" s="26"/>
      <c r="APP179" s="25"/>
      <c r="APQ179" s="26"/>
      <c r="APR179" s="25"/>
      <c r="APS179" s="26"/>
      <c r="APT179" s="25"/>
      <c r="APU179" s="26"/>
      <c r="APV179" s="25"/>
      <c r="APW179" s="26"/>
      <c r="APX179" s="25"/>
      <c r="APY179" s="26"/>
      <c r="APZ179" s="25"/>
      <c r="AQA179" s="26"/>
      <c r="AQB179" s="25"/>
      <c r="AQC179" s="26"/>
      <c r="AQD179" s="25"/>
      <c r="AQE179" s="26"/>
      <c r="AQF179" s="25"/>
      <c r="AQG179" s="26"/>
      <c r="AQH179" s="25"/>
      <c r="AQI179" s="26"/>
      <c r="AQJ179" s="25"/>
      <c r="AQK179" s="26"/>
      <c r="AQL179" s="25"/>
      <c r="AQM179" s="26"/>
      <c r="AQN179" s="25"/>
      <c r="AQO179" s="26"/>
      <c r="AQP179" s="25"/>
      <c r="AQQ179" s="26"/>
      <c r="AQR179" s="25"/>
      <c r="AQS179" s="26"/>
      <c r="AQT179" s="25"/>
      <c r="AQU179" s="26"/>
      <c r="AQV179" s="25"/>
      <c r="AQW179" s="26"/>
      <c r="AQX179" s="25"/>
      <c r="AQY179" s="26"/>
      <c r="AQZ179" s="25"/>
      <c r="ARA179" s="26"/>
      <c r="ARB179" s="25"/>
      <c r="ARC179" s="26"/>
      <c r="ARD179" s="25"/>
      <c r="ARE179" s="26"/>
      <c r="ARF179" s="25"/>
      <c r="ARG179" s="26"/>
      <c r="ARH179" s="25"/>
      <c r="ARI179" s="26"/>
      <c r="ARJ179" s="25"/>
      <c r="ARK179" s="26"/>
      <c r="ARL179" s="25"/>
      <c r="ARM179" s="26"/>
      <c r="ARN179" s="25"/>
      <c r="ARO179" s="26"/>
      <c r="ARP179" s="25"/>
      <c r="ARQ179" s="26"/>
      <c r="ARR179" s="25"/>
      <c r="ARS179" s="26"/>
      <c r="ART179" s="25"/>
      <c r="ARU179" s="26"/>
      <c r="ARV179" s="25"/>
      <c r="ARW179" s="26"/>
      <c r="ARX179" s="25"/>
      <c r="ARY179" s="26"/>
      <c r="ARZ179" s="25"/>
      <c r="ASA179" s="26"/>
      <c r="ASB179" s="25"/>
      <c r="ASC179" s="26"/>
      <c r="ASD179" s="25"/>
      <c r="ASE179" s="26"/>
      <c r="ASF179" s="25"/>
      <c r="ASG179" s="26"/>
      <c r="ASH179" s="25"/>
      <c r="ASI179" s="26"/>
      <c r="ASJ179" s="25"/>
      <c r="ASK179" s="26"/>
      <c r="ASL179" s="25"/>
      <c r="ASM179" s="26"/>
      <c r="ASN179" s="25"/>
      <c r="ASO179" s="26"/>
      <c r="ASP179" s="25"/>
      <c r="ASQ179" s="26"/>
      <c r="ASR179" s="25"/>
      <c r="ASS179" s="26"/>
      <c r="AST179" s="25"/>
      <c r="ASU179" s="26"/>
      <c r="ASV179" s="25"/>
      <c r="ASW179" s="26"/>
      <c r="ASX179" s="25"/>
      <c r="ASY179" s="26"/>
      <c r="ASZ179" s="25"/>
      <c r="ATA179" s="26"/>
      <c r="ATB179" s="25"/>
      <c r="ATC179" s="26"/>
      <c r="ATD179" s="25"/>
      <c r="ATE179" s="26"/>
      <c r="ATF179" s="25"/>
      <c r="ATG179" s="26"/>
      <c r="ATH179" s="25"/>
      <c r="ATI179" s="26"/>
      <c r="ATJ179" s="25"/>
      <c r="ATK179" s="26"/>
      <c r="ATL179" s="25"/>
      <c r="ATM179" s="26"/>
      <c r="ATN179" s="25"/>
      <c r="ATO179" s="26"/>
      <c r="ATP179" s="25"/>
      <c r="ATQ179" s="26"/>
      <c r="ATR179" s="25"/>
      <c r="ATS179" s="26"/>
      <c r="ATT179" s="25"/>
      <c r="ATU179" s="26"/>
      <c r="ATV179" s="25"/>
      <c r="ATW179" s="26"/>
      <c r="ATX179" s="25"/>
      <c r="ATY179" s="26"/>
      <c r="ATZ179" s="25"/>
      <c r="AUA179" s="26"/>
      <c r="AUB179" s="25"/>
      <c r="AUC179" s="26"/>
      <c r="AUD179" s="25"/>
      <c r="AUE179" s="26"/>
      <c r="AUF179" s="25"/>
      <c r="AUG179" s="26"/>
      <c r="AUH179" s="25"/>
      <c r="AUI179" s="26"/>
      <c r="AUJ179" s="25"/>
      <c r="AUK179" s="26"/>
      <c r="AUL179" s="25"/>
      <c r="AUM179" s="26"/>
      <c r="AUN179" s="25"/>
      <c r="AUO179" s="26"/>
      <c r="AUP179" s="25"/>
      <c r="AUQ179" s="26"/>
      <c r="AUR179" s="25"/>
      <c r="AUS179" s="26"/>
      <c r="AUT179" s="25"/>
      <c r="AUU179" s="26"/>
      <c r="AUV179" s="25"/>
      <c r="AUW179" s="26"/>
      <c r="AUX179" s="25"/>
      <c r="AUY179" s="26"/>
      <c r="AUZ179" s="25"/>
      <c r="AVA179" s="26"/>
      <c r="AVB179" s="25"/>
      <c r="AVC179" s="26"/>
      <c r="AVD179" s="25"/>
      <c r="AVE179" s="26"/>
      <c r="AVF179" s="25"/>
      <c r="AVG179" s="26"/>
      <c r="AVH179" s="25"/>
      <c r="AVI179" s="26"/>
      <c r="AVJ179" s="25"/>
      <c r="AVK179" s="26"/>
      <c r="AVL179" s="25"/>
      <c r="AVM179" s="26"/>
      <c r="AVN179" s="25"/>
      <c r="AVO179" s="26"/>
      <c r="AVP179" s="25"/>
      <c r="AVQ179" s="26"/>
      <c r="AVR179" s="25"/>
      <c r="AVS179" s="26"/>
      <c r="AVT179" s="25"/>
      <c r="AVU179" s="26"/>
      <c r="AVV179" s="25"/>
      <c r="AVW179" s="26"/>
      <c r="AVX179" s="25"/>
      <c r="AVY179" s="26"/>
      <c r="AVZ179" s="25"/>
      <c r="AWA179" s="26"/>
      <c r="AWB179" s="25"/>
      <c r="AWC179" s="26"/>
      <c r="AWD179" s="25"/>
      <c r="AWE179" s="26"/>
      <c r="AWF179" s="25"/>
      <c r="AWG179" s="26"/>
      <c r="AWH179" s="25"/>
      <c r="AWI179" s="26"/>
      <c r="AWJ179" s="25"/>
      <c r="AWK179" s="26"/>
      <c r="AWL179" s="25"/>
      <c r="AWM179" s="26"/>
      <c r="AWN179" s="25"/>
      <c r="AWO179" s="26"/>
      <c r="AWP179" s="25"/>
      <c r="AWQ179" s="26"/>
      <c r="AWR179" s="25"/>
      <c r="AWS179" s="26"/>
      <c r="AWT179" s="25"/>
      <c r="AWU179" s="26"/>
      <c r="AWV179" s="25"/>
      <c r="AWW179" s="26"/>
      <c r="AWX179" s="25"/>
      <c r="AWY179" s="26"/>
      <c r="AWZ179" s="25"/>
      <c r="AXA179" s="26"/>
      <c r="AXB179" s="25"/>
      <c r="AXC179" s="26"/>
      <c r="AXD179" s="25"/>
      <c r="AXE179" s="26"/>
      <c r="AXF179" s="25"/>
      <c r="AXG179" s="26"/>
      <c r="AXH179" s="25"/>
      <c r="AXI179" s="26"/>
      <c r="AXJ179" s="25"/>
      <c r="AXK179" s="26"/>
      <c r="AXL179" s="25"/>
      <c r="AXM179" s="26"/>
      <c r="AXN179" s="25"/>
      <c r="AXO179" s="26"/>
      <c r="AXP179" s="25"/>
      <c r="AXQ179" s="26"/>
      <c r="AXR179" s="25"/>
      <c r="AXS179" s="26"/>
      <c r="AXT179" s="25"/>
      <c r="AXU179" s="26"/>
      <c r="AXV179" s="25"/>
      <c r="AXW179" s="26"/>
      <c r="AXX179" s="25"/>
      <c r="AXY179" s="26"/>
      <c r="AXZ179" s="25"/>
      <c r="AYA179" s="26"/>
      <c r="AYB179" s="25"/>
      <c r="AYC179" s="26"/>
      <c r="AYD179" s="25"/>
      <c r="AYE179" s="26"/>
      <c r="AYF179" s="25"/>
      <c r="AYG179" s="26"/>
      <c r="AYH179" s="25"/>
      <c r="AYI179" s="26"/>
      <c r="AYJ179" s="25"/>
      <c r="AYK179" s="26"/>
      <c r="AYL179" s="25"/>
      <c r="AYM179" s="26"/>
      <c r="AYN179" s="25"/>
      <c r="AYO179" s="26"/>
      <c r="AYP179" s="25"/>
      <c r="AYQ179" s="26"/>
      <c r="AYR179" s="25"/>
      <c r="AYS179" s="26"/>
      <c r="AYT179" s="25"/>
      <c r="AYU179" s="26"/>
      <c r="AYV179" s="25"/>
      <c r="AYW179" s="26"/>
      <c r="AYX179" s="25"/>
      <c r="AYY179" s="26"/>
      <c r="AYZ179" s="25"/>
      <c r="AZA179" s="26"/>
      <c r="AZB179" s="25"/>
      <c r="AZC179" s="26"/>
      <c r="AZD179" s="25"/>
      <c r="AZE179" s="26"/>
      <c r="AZF179" s="25"/>
      <c r="AZG179" s="26"/>
      <c r="AZH179" s="25"/>
      <c r="AZI179" s="26"/>
      <c r="AZJ179" s="25"/>
      <c r="AZK179" s="26"/>
      <c r="AZL179" s="25"/>
      <c r="AZM179" s="26"/>
      <c r="AZN179" s="25"/>
      <c r="AZO179" s="26"/>
      <c r="AZP179" s="25"/>
      <c r="AZQ179" s="26"/>
      <c r="AZR179" s="25"/>
      <c r="AZS179" s="26"/>
      <c r="AZT179" s="25"/>
      <c r="AZU179" s="26"/>
      <c r="AZV179" s="25"/>
      <c r="AZW179" s="26"/>
      <c r="AZX179" s="25"/>
      <c r="AZY179" s="26"/>
      <c r="AZZ179" s="25"/>
      <c r="BAA179" s="26"/>
      <c r="BAB179" s="25"/>
      <c r="BAC179" s="26"/>
      <c r="BAD179" s="25"/>
      <c r="BAE179" s="26"/>
      <c r="BAF179" s="25"/>
      <c r="BAG179" s="26"/>
      <c r="BAH179" s="25"/>
      <c r="BAI179" s="26"/>
      <c r="BAJ179" s="25"/>
      <c r="BAK179" s="26"/>
      <c r="BAL179" s="25"/>
      <c r="BAM179" s="26"/>
      <c r="BAN179" s="25"/>
      <c r="BAO179" s="26"/>
      <c r="BAP179" s="25"/>
      <c r="BAQ179" s="26"/>
      <c r="BAR179" s="25"/>
      <c r="BAS179" s="26"/>
      <c r="BAT179" s="25"/>
      <c r="BAU179" s="26"/>
      <c r="BAV179" s="25"/>
      <c r="BAW179" s="26"/>
      <c r="BAX179" s="25"/>
      <c r="BAY179" s="26"/>
      <c r="BAZ179" s="25"/>
      <c r="BBA179" s="26"/>
      <c r="BBB179" s="25"/>
      <c r="BBC179" s="26"/>
      <c r="BBD179" s="25"/>
      <c r="BBE179" s="26"/>
      <c r="BBF179" s="25"/>
      <c r="BBG179" s="26"/>
      <c r="BBH179" s="25"/>
      <c r="BBI179" s="26"/>
      <c r="BBJ179" s="25"/>
      <c r="BBK179" s="26"/>
      <c r="BBL179" s="25"/>
      <c r="BBM179" s="26"/>
      <c r="BBN179" s="25"/>
      <c r="BBO179" s="26"/>
      <c r="BBP179" s="25"/>
      <c r="BBQ179" s="26"/>
      <c r="BBR179" s="25"/>
      <c r="BBS179" s="26"/>
      <c r="BBT179" s="25"/>
      <c r="BBU179" s="26"/>
      <c r="BBV179" s="25"/>
      <c r="BBW179" s="26"/>
      <c r="BBX179" s="25"/>
      <c r="BBY179" s="26"/>
      <c r="BBZ179" s="25"/>
      <c r="BCA179" s="26"/>
      <c r="BCB179" s="25"/>
      <c r="BCC179" s="26"/>
      <c r="BCD179" s="25"/>
      <c r="BCE179" s="26"/>
      <c r="BCF179" s="25"/>
      <c r="BCG179" s="26"/>
      <c r="BCH179" s="25"/>
      <c r="BCI179" s="26"/>
      <c r="BCJ179" s="25"/>
      <c r="BCK179" s="26"/>
      <c r="BCL179" s="25"/>
      <c r="BCM179" s="26"/>
      <c r="BCN179" s="25"/>
      <c r="BCO179" s="26"/>
      <c r="BCP179" s="25"/>
      <c r="BCQ179" s="26"/>
      <c r="BCR179" s="25"/>
      <c r="BCS179" s="26"/>
      <c r="BCT179" s="25"/>
      <c r="BCU179" s="26"/>
      <c r="BCV179" s="25"/>
      <c r="BCW179" s="26"/>
      <c r="BCX179" s="25"/>
      <c r="BCY179" s="26"/>
      <c r="BCZ179" s="25"/>
      <c r="BDA179" s="26"/>
      <c r="BDB179" s="25"/>
      <c r="BDC179" s="26"/>
      <c r="BDD179" s="25"/>
      <c r="BDE179" s="26"/>
      <c r="BDF179" s="25"/>
      <c r="BDG179" s="26"/>
      <c r="BDH179" s="25"/>
      <c r="BDI179" s="26"/>
      <c r="BDJ179" s="25"/>
      <c r="BDK179" s="26"/>
      <c r="BDL179" s="25"/>
      <c r="BDM179" s="26"/>
      <c r="BDN179" s="25"/>
      <c r="BDO179" s="26"/>
      <c r="BDP179" s="25"/>
      <c r="BDQ179" s="26"/>
      <c r="BDR179" s="25"/>
      <c r="BDS179" s="26"/>
      <c r="BDT179" s="25"/>
      <c r="BDU179" s="26"/>
      <c r="BDV179" s="25"/>
      <c r="BDW179" s="26"/>
      <c r="BDX179" s="25"/>
      <c r="BDY179" s="26"/>
      <c r="BDZ179" s="25"/>
      <c r="BEA179" s="26"/>
      <c r="BEB179" s="25"/>
      <c r="BEC179" s="26"/>
      <c r="BED179" s="25"/>
      <c r="BEE179" s="26"/>
      <c r="BEF179" s="25"/>
      <c r="BEG179" s="26"/>
      <c r="BEH179" s="25"/>
      <c r="BEI179" s="26"/>
      <c r="BEJ179" s="25"/>
      <c r="BEK179" s="26"/>
      <c r="BEL179" s="25"/>
      <c r="BEM179" s="26"/>
      <c r="BEN179" s="25"/>
      <c r="BEO179" s="26"/>
      <c r="BEP179" s="25"/>
      <c r="BEQ179" s="26"/>
      <c r="BER179" s="25"/>
      <c r="BES179" s="26"/>
      <c r="BET179" s="25"/>
      <c r="BEU179" s="26"/>
      <c r="BEV179" s="25"/>
      <c r="BEW179" s="26"/>
      <c r="BEX179" s="25"/>
      <c r="BEY179" s="26"/>
      <c r="BEZ179" s="25"/>
      <c r="BFA179" s="26"/>
      <c r="BFB179" s="25"/>
      <c r="BFC179" s="26"/>
      <c r="BFD179" s="25"/>
      <c r="BFE179" s="26"/>
      <c r="BFF179" s="25"/>
      <c r="BFG179" s="26"/>
      <c r="BFH179" s="25"/>
      <c r="BFI179" s="26"/>
      <c r="BFJ179" s="25"/>
      <c r="BFK179" s="26"/>
      <c r="BFL179" s="25"/>
      <c r="BFM179" s="26"/>
      <c r="BFN179" s="25"/>
      <c r="BFO179" s="26"/>
      <c r="BFP179" s="25"/>
      <c r="BFQ179" s="26"/>
      <c r="BFR179" s="25"/>
      <c r="BFS179" s="26"/>
      <c r="BFT179" s="25"/>
      <c r="BFU179" s="26"/>
      <c r="BFV179" s="25"/>
      <c r="BFW179" s="26"/>
      <c r="BFX179" s="25"/>
      <c r="BFY179" s="26"/>
      <c r="BFZ179" s="25"/>
      <c r="BGA179" s="26"/>
      <c r="BGB179" s="25"/>
      <c r="BGC179" s="26"/>
      <c r="BGD179" s="25"/>
      <c r="BGE179" s="26"/>
      <c r="BGF179" s="25"/>
      <c r="BGG179" s="26"/>
      <c r="BGH179" s="25"/>
      <c r="BGI179" s="26"/>
      <c r="BGJ179" s="25"/>
      <c r="BGK179" s="26"/>
      <c r="BGL179" s="25"/>
      <c r="BGM179" s="26"/>
      <c r="BGN179" s="25"/>
      <c r="BGO179" s="26"/>
      <c r="BGP179" s="25"/>
      <c r="BGQ179" s="26"/>
      <c r="BGR179" s="25"/>
      <c r="BGS179" s="26"/>
      <c r="BGT179" s="25"/>
      <c r="BGU179" s="26"/>
      <c r="BGV179" s="25"/>
      <c r="BGW179" s="26"/>
      <c r="BGX179" s="25"/>
      <c r="BGY179" s="26"/>
      <c r="BGZ179" s="25"/>
      <c r="BHA179" s="26"/>
      <c r="BHB179" s="25"/>
      <c r="BHC179" s="26"/>
      <c r="BHD179" s="25"/>
      <c r="BHE179" s="26"/>
      <c r="BHF179" s="25"/>
      <c r="BHG179" s="26"/>
      <c r="BHH179" s="25"/>
      <c r="BHI179" s="26"/>
      <c r="BHJ179" s="25"/>
      <c r="BHK179" s="26"/>
      <c r="BHL179" s="25"/>
      <c r="BHM179" s="26"/>
      <c r="BHN179" s="25"/>
      <c r="BHO179" s="26"/>
      <c r="BHP179" s="25"/>
      <c r="BHQ179" s="26"/>
      <c r="BHR179" s="25"/>
      <c r="BHS179" s="26"/>
      <c r="BHT179" s="25"/>
      <c r="BHU179" s="26"/>
      <c r="BHV179" s="25"/>
      <c r="BHW179" s="26"/>
      <c r="BHX179" s="25"/>
      <c r="BHY179" s="26"/>
      <c r="BHZ179" s="25"/>
      <c r="BIA179" s="26"/>
      <c r="BIB179" s="25"/>
      <c r="BIC179" s="26"/>
      <c r="BID179" s="25"/>
      <c r="BIE179" s="26"/>
      <c r="BIF179" s="25"/>
      <c r="BIG179" s="26"/>
      <c r="BIH179" s="25"/>
      <c r="BII179" s="26"/>
      <c r="BIJ179" s="25"/>
      <c r="BIK179" s="26"/>
      <c r="BIL179" s="25"/>
      <c r="BIM179" s="26"/>
      <c r="BIN179" s="25"/>
      <c r="BIO179" s="26"/>
      <c r="BIP179" s="25"/>
      <c r="BIQ179" s="26"/>
      <c r="BIR179" s="25"/>
      <c r="BIS179" s="26"/>
      <c r="BIT179" s="25"/>
      <c r="BIU179" s="26"/>
      <c r="BIV179" s="25"/>
      <c r="BIW179" s="26"/>
      <c r="BIX179" s="25"/>
      <c r="BIY179" s="26"/>
      <c r="BIZ179" s="25"/>
      <c r="BJA179" s="26"/>
      <c r="BJB179" s="25"/>
      <c r="BJC179" s="26"/>
      <c r="BJD179" s="25"/>
      <c r="BJE179" s="26"/>
      <c r="BJF179" s="25"/>
      <c r="BJG179" s="26"/>
      <c r="BJH179" s="25"/>
      <c r="BJI179" s="26"/>
      <c r="BJJ179" s="25"/>
      <c r="BJK179" s="26"/>
      <c r="BJL179" s="25"/>
      <c r="BJM179" s="26"/>
      <c r="BJN179" s="25"/>
      <c r="BJO179" s="26"/>
      <c r="BJP179" s="25"/>
      <c r="BJQ179" s="26"/>
      <c r="BJR179" s="25"/>
      <c r="BJS179" s="26"/>
      <c r="BJT179" s="25"/>
      <c r="BJU179" s="26"/>
      <c r="BJV179" s="25"/>
      <c r="BJW179" s="26"/>
      <c r="BJX179" s="25"/>
      <c r="BJY179" s="26"/>
      <c r="BJZ179" s="25"/>
      <c r="BKA179" s="26"/>
      <c r="BKB179" s="25"/>
      <c r="BKC179" s="26"/>
      <c r="BKD179" s="25"/>
      <c r="BKE179" s="26"/>
      <c r="BKF179" s="25"/>
      <c r="BKG179" s="26"/>
      <c r="BKH179" s="25"/>
      <c r="BKI179" s="26"/>
      <c r="BKJ179" s="25"/>
      <c r="BKK179" s="26"/>
      <c r="BKL179" s="25"/>
      <c r="BKM179" s="26"/>
      <c r="BKN179" s="25"/>
      <c r="BKO179" s="26"/>
      <c r="BKP179" s="25"/>
      <c r="BKQ179" s="26"/>
      <c r="BKR179" s="25"/>
      <c r="BKS179" s="26"/>
      <c r="BKT179" s="25"/>
      <c r="BKU179" s="26"/>
      <c r="BKV179" s="25"/>
      <c r="BKW179" s="26"/>
      <c r="BKX179" s="25"/>
      <c r="BKY179" s="26"/>
      <c r="BKZ179" s="25"/>
      <c r="BLA179" s="26"/>
      <c r="BLB179" s="25"/>
      <c r="BLC179" s="26"/>
      <c r="BLD179" s="25"/>
      <c r="BLE179" s="26"/>
      <c r="BLF179" s="25"/>
      <c r="BLG179" s="26"/>
      <c r="BLH179" s="25"/>
      <c r="BLI179" s="26"/>
      <c r="BLJ179" s="25"/>
      <c r="BLK179" s="26"/>
      <c r="BLL179" s="25"/>
      <c r="BLM179" s="26"/>
      <c r="BLN179" s="25"/>
      <c r="BLO179" s="26"/>
      <c r="BLP179" s="25"/>
      <c r="BLQ179" s="26"/>
      <c r="BLR179" s="25"/>
      <c r="BLS179" s="26"/>
      <c r="BLT179" s="25"/>
      <c r="BLU179" s="26"/>
      <c r="BLV179" s="25"/>
      <c r="BLW179" s="26"/>
      <c r="BLX179" s="25"/>
      <c r="BLY179" s="26"/>
      <c r="BLZ179" s="25"/>
      <c r="BMA179" s="26"/>
      <c r="BMB179" s="25"/>
      <c r="BMC179" s="26"/>
      <c r="BMD179" s="25"/>
      <c r="BME179" s="26"/>
      <c r="BMF179" s="25"/>
      <c r="BMG179" s="26"/>
      <c r="BMH179" s="25"/>
      <c r="BMI179" s="26"/>
      <c r="BMJ179" s="25"/>
      <c r="BMK179" s="26"/>
      <c r="BML179" s="25"/>
      <c r="BMM179" s="26"/>
      <c r="BMN179" s="25"/>
      <c r="BMO179" s="26"/>
      <c r="BMP179" s="25"/>
      <c r="BMQ179" s="26"/>
      <c r="BMR179" s="25"/>
      <c r="BMS179" s="26"/>
      <c r="BMT179" s="25"/>
      <c r="BMU179" s="26"/>
      <c r="BMV179" s="25"/>
      <c r="BMW179" s="26"/>
      <c r="BMX179" s="25"/>
      <c r="BMY179" s="26"/>
      <c r="BMZ179" s="25"/>
      <c r="BNA179" s="26"/>
      <c r="BNB179" s="25"/>
      <c r="BNC179" s="26"/>
      <c r="BND179" s="25"/>
      <c r="BNE179" s="26"/>
      <c r="BNF179" s="25"/>
      <c r="BNG179" s="26"/>
      <c r="BNH179" s="25"/>
      <c r="BNI179" s="26"/>
      <c r="BNJ179" s="25"/>
      <c r="BNK179" s="26"/>
      <c r="BNL179" s="25"/>
      <c r="BNM179" s="26"/>
      <c r="BNN179" s="25"/>
      <c r="BNO179" s="26"/>
      <c r="BNP179" s="25"/>
      <c r="BNQ179" s="26"/>
      <c r="BNR179" s="25"/>
      <c r="BNS179" s="26"/>
      <c r="BNT179" s="25"/>
      <c r="BNU179" s="26"/>
      <c r="BNV179" s="25"/>
      <c r="BNW179" s="26"/>
      <c r="BNX179" s="25"/>
      <c r="BNY179" s="26"/>
      <c r="BNZ179" s="25"/>
      <c r="BOA179" s="26"/>
      <c r="BOB179" s="25"/>
      <c r="BOC179" s="26"/>
      <c r="BOD179" s="25"/>
      <c r="BOE179" s="26"/>
      <c r="BOF179" s="25"/>
      <c r="BOG179" s="26"/>
      <c r="BOH179" s="25"/>
      <c r="BOI179" s="26"/>
      <c r="BOJ179" s="25"/>
      <c r="BOK179" s="26"/>
      <c r="BOL179" s="25"/>
      <c r="BOM179" s="26"/>
      <c r="BON179" s="25"/>
      <c r="BOO179" s="26"/>
      <c r="BOP179" s="25"/>
      <c r="BOQ179" s="26"/>
      <c r="BOR179" s="25"/>
      <c r="BOS179" s="26"/>
      <c r="BOT179" s="25"/>
      <c r="BOU179" s="26"/>
      <c r="BOV179" s="25"/>
      <c r="BOW179" s="26"/>
      <c r="BOX179" s="25"/>
      <c r="BOY179" s="26"/>
      <c r="BOZ179" s="25"/>
      <c r="BPA179" s="26"/>
      <c r="BPB179" s="25"/>
      <c r="BPC179" s="26"/>
      <c r="BPD179" s="25"/>
      <c r="BPE179" s="26"/>
      <c r="BPF179" s="25"/>
      <c r="BPG179" s="26"/>
      <c r="BPH179" s="25"/>
      <c r="BPI179" s="26"/>
      <c r="BPJ179" s="25"/>
      <c r="BPK179" s="26"/>
      <c r="BPL179" s="25"/>
      <c r="BPM179" s="26"/>
      <c r="BPN179" s="25"/>
      <c r="BPO179" s="26"/>
      <c r="BPP179" s="25"/>
      <c r="BPQ179" s="26"/>
      <c r="BPR179" s="25"/>
      <c r="BPS179" s="26"/>
      <c r="BPT179" s="25"/>
      <c r="BPU179" s="26"/>
      <c r="BPV179" s="25"/>
      <c r="BPW179" s="26"/>
      <c r="BPX179" s="25"/>
      <c r="BPY179" s="26"/>
      <c r="BPZ179" s="25"/>
      <c r="BQA179" s="26"/>
      <c r="BQB179" s="25"/>
      <c r="BQC179" s="26"/>
      <c r="BQD179" s="25"/>
      <c r="BQE179" s="26"/>
      <c r="BQF179" s="25"/>
      <c r="BQG179" s="26"/>
      <c r="BQH179" s="25"/>
      <c r="BQI179" s="26"/>
      <c r="BQJ179" s="25"/>
      <c r="BQK179" s="26"/>
      <c r="BQL179" s="25"/>
      <c r="BQM179" s="26"/>
      <c r="BQN179" s="25"/>
      <c r="BQO179" s="26"/>
      <c r="BQP179" s="25"/>
      <c r="BQQ179" s="26"/>
      <c r="BQR179" s="25"/>
      <c r="BQS179" s="26"/>
      <c r="BQT179" s="25"/>
      <c r="BQU179" s="26"/>
      <c r="BQV179" s="25"/>
      <c r="BQW179" s="26"/>
      <c r="BQX179" s="25"/>
      <c r="BQY179" s="26"/>
      <c r="BQZ179" s="25"/>
      <c r="BRA179" s="26"/>
      <c r="BRB179" s="25"/>
      <c r="BRC179" s="26"/>
      <c r="BRD179" s="25"/>
      <c r="BRE179" s="26"/>
      <c r="BRF179" s="25"/>
      <c r="BRG179" s="26"/>
      <c r="BRH179" s="25"/>
      <c r="BRI179" s="26"/>
      <c r="BRJ179" s="25"/>
      <c r="BRK179" s="26"/>
      <c r="BRL179" s="25"/>
      <c r="BRM179" s="26"/>
      <c r="BRN179" s="25"/>
      <c r="BRO179" s="26"/>
      <c r="BRP179" s="25"/>
      <c r="BRQ179" s="26"/>
      <c r="BRR179" s="25"/>
      <c r="BRS179" s="26"/>
      <c r="BRT179" s="25"/>
      <c r="BRU179" s="26"/>
      <c r="BRV179" s="25"/>
      <c r="BRW179" s="26"/>
      <c r="BRX179" s="25"/>
      <c r="BRY179" s="26"/>
      <c r="BRZ179" s="25"/>
      <c r="BSA179" s="26"/>
      <c r="BSB179" s="25"/>
      <c r="BSC179" s="26"/>
      <c r="BSD179" s="25"/>
      <c r="BSE179" s="26"/>
      <c r="BSF179" s="25"/>
      <c r="BSG179" s="26"/>
      <c r="BSH179" s="25"/>
      <c r="BSI179" s="26"/>
      <c r="BSJ179" s="25"/>
      <c r="BSK179" s="26"/>
      <c r="BSL179" s="25"/>
      <c r="BSM179" s="26"/>
      <c r="BSN179" s="25"/>
      <c r="BSO179" s="26"/>
      <c r="BSP179" s="25"/>
      <c r="BSQ179" s="26"/>
      <c r="BSR179" s="25"/>
      <c r="BSS179" s="26"/>
      <c r="BST179" s="25"/>
      <c r="BSU179" s="26"/>
      <c r="BSV179" s="25"/>
      <c r="BSW179" s="26"/>
      <c r="BSX179" s="25"/>
      <c r="BSY179" s="26"/>
      <c r="BSZ179" s="25"/>
      <c r="BTA179" s="26"/>
      <c r="BTB179" s="25"/>
      <c r="BTC179" s="26"/>
      <c r="BTD179" s="25"/>
      <c r="BTE179" s="26"/>
      <c r="BTF179" s="25"/>
      <c r="BTG179" s="26"/>
      <c r="BTH179" s="25"/>
      <c r="BTI179" s="26"/>
      <c r="BTJ179" s="25"/>
      <c r="BTK179" s="26"/>
      <c r="BTL179" s="25"/>
      <c r="BTM179" s="26"/>
      <c r="BTN179" s="25"/>
      <c r="BTO179" s="26"/>
      <c r="BTP179" s="25"/>
      <c r="BTQ179" s="26"/>
      <c r="BTR179" s="25"/>
      <c r="BTS179" s="26"/>
      <c r="BTT179" s="25"/>
      <c r="BTU179" s="26"/>
      <c r="BTV179" s="25"/>
      <c r="BTW179" s="26"/>
      <c r="BTX179" s="25"/>
      <c r="BTY179" s="26"/>
      <c r="BTZ179" s="25"/>
      <c r="BUA179" s="26"/>
      <c r="BUB179" s="25"/>
      <c r="BUC179" s="26"/>
      <c r="BUD179" s="25"/>
      <c r="BUE179" s="26"/>
      <c r="BUF179" s="25"/>
      <c r="BUG179" s="26"/>
      <c r="BUH179" s="25"/>
      <c r="BUI179" s="26"/>
      <c r="BUJ179" s="25"/>
      <c r="BUK179" s="26"/>
      <c r="BUL179" s="25"/>
      <c r="BUM179" s="26"/>
      <c r="BUN179" s="25"/>
      <c r="BUO179" s="26"/>
      <c r="BUP179" s="25"/>
      <c r="BUQ179" s="26"/>
      <c r="BUR179" s="25"/>
      <c r="BUS179" s="26"/>
      <c r="BUT179" s="25"/>
      <c r="BUU179" s="26"/>
      <c r="BUV179" s="25"/>
      <c r="BUW179" s="26"/>
      <c r="BUX179" s="25"/>
      <c r="BUY179" s="26"/>
      <c r="BUZ179" s="25"/>
      <c r="BVA179" s="26"/>
      <c r="BVB179" s="25"/>
      <c r="BVC179" s="26"/>
      <c r="BVD179" s="25"/>
      <c r="BVE179" s="26"/>
      <c r="BVF179" s="25"/>
      <c r="BVG179" s="26"/>
      <c r="BVH179" s="25"/>
      <c r="BVI179" s="26"/>
      <c r="BVJ179" s="25"/>
      <c r="BVK179" s="26"/>
      <c r="BVL179" s="25"/>
      <c r="BVM179" s="26"/>
      <c r="BVN179" s="25"/>
      <c r="BVO179" s="26"/>
      <c r="BVP179" s="25"/>
      <c r="BVQ179" s="26"/>
      <c r="BVR179" s="25"/>
      <c r="BVS179" s="26"/>
      <c r="BVT179" s="25"/>
      <c r="BVU179" s="26"/>
      <c r="BVV179" s="25"/>
      <c r="BVW179" s="26"/>
      <c r="BVX179" s="25"/>
      <c r="BVY179" s="26"/>
      <c r="BVZ179" s="25"/>
      <c r="BWA179" s="26"/>
      <c r="BWB179" s="25"/>
      <c r="BWC179" s="26"/>
      <c r="BWD179" s="25"/>
      <c r="BWE179" s="26"/>
      <c r="BWF179" s="25"/>
      <c r="BWG179" s="26"/>
      <c r="BWH179" s="25"/>
      <c r="BWI179" s="26"/>
      <c r="BWJ179" s="25"/>
      <c r="BWK179" s="26"/>
      <c r="BWL179" s="25"/>
      <c r="BWM179" s="26"/>
      <c r="BWN179" s="25"/>
      <c r="BWO179" s="26"/>
      <c r="BWP179" s="25"/>
      <c r="BWQ179" s="26"/>
      <c r="BWR179" s="25"/>
      <c r="BWS179" s="26"/>
      <c r="BWT179" s="25"/>
      <c r="BWU179" s="26"/>
      <c r="BWV179" s="25"/>
      <c r="BWW179" s="26"/>
      <c r="BWX179" s="25"/>
      <c r="BWY179" s="26"/>
      <c r="BWZ179" s="25"/>
      <c r="BXA179" s="26"/>
      <c r="BXB179" s="25"/>
      <c r="BXC179" s="26"/>
      <c r="BXD179" s="25"/>
      <c r="BXE179" s="26"/>
      <c r="BXF179" s="25"/>
      <c r="BXG179" s="26"/>
      <c r="BXH179" s="25"/>
      <c r="BXI179" s="26"/>
      <c r="BXJ179" s="25"/>
      <c r="BXK179" s="26"/>
      <c r="BXL179" s="25"/>
      <c r="BXM179" s="26"/>
      <c r="BXN179" s="25"/>
      <c r="BXO179" s="26"/>
      <c r="BXP179" s="25"/>
      <c r="BXQ179" s="26"/>
      <c r="BXR179" s="25"/>
      <c r="BXS179" s="26"/>
      <c r="BXT179" s="25"/>
      <c r="BXU179" s="26"/>
      <c r="BXV179" s="25"/>
      <c r="BXW179" s="26"/>
      <c r="BXX179" s="25"/>
      <c r="BXY179" s="26"/>
      <c r="BXZ179" s="25"/>
      <c r="BYA179" s="26"/>
      <c r="BYB179" s="25"/>
      <c r="BYC179" s="26"/>
      <c r="BYD179" s="25"/>
      <c r="BYE179" s="26"/>
      <c r="BYF179" s="25"/>
      <c r="BYG179" s="26"/>
      <c r="BYH179" s="25"/>
      <c r="BYI179" s="26"/>
      <c r="BYJ179" s="25"/>
      <c r="BYK179" s="26"/>
      <c r="BYL179" s="25"/>
      <c r="BYM179" s="26"/>
      <c r="BYN179" s="25"/>
      <c r="BYO179" s="26"/>
      <c r="BYP179" s="25"/>
      <c r="BYQ179" s="26"/>
      <c r="BYR179" s="25"/>
      <c r="BYS179" s="26"/>
      <c r="BYT179" s="25"/>
      <c r="BYU179" s="26"/>
      <c r="BYV179" s="25"/>
      <c r="BYW179" s="26"/>
      <c r="BYX179" s="25"/>
      <c r="BYY179" s="26"/>
      <c r="BYZ179" s="25"/>
      <c r="BZA179" s="26"/>
      <c r="BZB179" s="25"/>
      <c r="BZC179" s="26"/>
      <c r="BZD179" s="25"/>
      <c r="BZE179" s="26"/>
      <c r="BZF179" s="25"/>
      <c r="BZG179" s="26"/>
      <c r="BZH179" s="25"/>
      <c r="BZI179" s="26"/>
      <c r="BZJ179" s="25"/>
      <c r="BZK179" s="26"/>
      <c r="BZL179" s="25"/>
      <c r="BZM179" s="26"/>
      <c r="BZN179" s="25"/>
      <c r="BZO179" s="26"/>
      <c r="BZP179" s="25"/>
      <c r="BZQ179" s="26"/>
      <c r="BZR179" s="25"/>
      <c r="BZS179" s="26"/>
      <c r="BZT179" s="25"/>
      <c r="BZU179" s="26"/>
      <c r="BZV179" s="25"/>
      <c r="BZW179" s="26"/>
      <c r="BZX179" s="25"/>
      <c r="BZY179" s="26"/>
      <c r="BZZ179" s="25"/>
      <c r="CAA179" s="26"/>
      <c r="CAB179" s="25"/>
      <c r="CAC179" s="26"/>
      <c r="CAD179" s="25"/>
      <c r="CAE179" s="26"/>
      <c r="CAF179" s="25"/>
      <c r="CAG179" s="26"/>
      <c r="CAH179" s="25"/>
      <c r="CAI179" s="26"/>
      <c r="CAJ179" s="25"/>
      <c r="CAK179" s="26"/>
      <c r="CAL179" s="25"/>
      <c r="CAM179" s="26"/>
      <c r="CAN179" s="25"/>
      <c r="CAO179" s="26"/>
      <c r="CAP179" s="25"/>
      <c r="CAQ179" s="26"/>
      <c r="CAR179" s="25"/>
      <c r="CAS179" s="26"/>
      <c r="CAT179" s="25"/>
      <c r="CAU179" s="26"/>
      <c r="CAV179" s="25"/>
      <c r="CAW179" s="26"/>
      <c r="CAX179" s="25"/>
      <c r="CAY179" s="26"/>
      <c r="CAZ179" s="25"/>
      <c r="CBA179" s="26"/>
      <c r="CBB179" s="25"/>
      <c r="CBC179" s="26"/>
      <c r="CBD179" s="25"/>
      <c r="CBE179" s="26"/>
      <c r="CBF179" s="25"/>
      <c r="CBG179" s="26"/>
      <c r="CBH179" s="25"/>
      <c r="CBI179" s="26"/>
      <c r="CBJ179" s="25"/>
      <c r="CBK179" s="26"/>
      <c r="CBL179" s="25"/>
      <c r="CBM179" s="26"/>
      <c r="CBN179" s="25"/>
      <c r="CBO179" s="26"/>
      <c r="CBP179" s="25"/>
      <c r="CBQ179" s="26"/>
      <c r="CBR179" s="25"/>
      <c r="CBS179" s="26"/>
      <c r="CBT179" s="25"/>
      <c r="CBU179" s="26"/>
      <c r="CBV179" s="25"/>
      <c r="CBW179" s="26"/>
      <c r="CBX179" s="25"/>
      <c r="CBY179" s="26"/>
      <c r="CBZ179" s="25"/>
      <c r="CCA179" s="26"/>
      <c r="CCB179" s="25"/>
      <c r="CCC179" s="26"/>
      <c r="CCD179" s="25"/>
      <c r="CCE179" s="26"/>
      <c r="CCF179" s="25"/>
      <c r="CCG179" s="26"/>
      <c r="CCH179" s="25"/>
      <c r="CCI179" s="26"/>
      <c r="CCJ179" s="25"/>
      <c r="CCK179" s="26"/>
      <c r="CCL179" s="25"/>
      <c r="CCM179" s="26"/>
      <c r="CCN179" s="25"/>
      <c r="CCO179" s="26"/>
      <c r="CCP179" s="25"/>
      <c r="CCQ179" s="26"/>
      <c r="CCR179" s="25"/>
      <c r="CCS179" s="26"/>
      <c r="CCT179" s="25"/>
      <c r="CCU179" s="26"/>
      <c r="CCV179" s="25"/>
      <c r="CCW179" s="26"/>
      <c r="CCX179" s="25"/>
      <c r="CCY179" s="26"/>
      <c r="CCZ179" s="25"/>
      <c r="CDA179" s="26"/>
      <c r="CDB179" s="25"/>
      <c r="CDC179" s="26"/>
      <c r="CDD179" s="25"/>
      <c r="CDE179" s="26"/>
      <c r="CDF179" s="25"/>
      <c r="CDG179" s="26"/>
      <c r="CDH179" s="25"/>
      <c r="CDI179" s="26"/>
      <c r="CDJ179" s="25"/>
      <c r="CDK179" s="26"/>
      <c r="CDL179" s="25"/>
      <c r="CDM179" s="26"/>
      <c r="CDN179" s="25"/>
      <c r="CDO179" s="26"/>
      <c r="CDP179" s="25"/>
      <c r="CDQ179" s="26"/>
      <c r="CDR179" s="25"/>
      <c r="CDS179" s="26"/>
      <c r="CDT179" s="25"/>
      <c r="CDU179" s="26"/>
      <c r="CDV179" s="25"/>
      <c r="CDW179" s="26"/>
      <c r="CDX179" s="25"/>
      <c r="CDY179" s="26"/>
      <c r="CDZ179" s="25"/>
      <c r="CEA179" s="26"/>
      <c r="CEB179" s="25"/>
      <c r="CEC179" s="26"/>
      <c r="CED179" s="25"/>
      <c r="CEE179" s="26"/>
      <c r="CEF179" s="25"/>
      <c r="CEG179" s="26"/>
      <c r="CEH179" s="25"/>
      <c r="CEI179" s="26"/>
      <c r="CEJ179" s="25"/>
      <c r="CEK179" s="26"/>
      <c r="CEL179" s="25"/>
      <c r="CEM179" s="26"/>
      <c r="CEN179" s="25"/>
      <c r="CEO179" s="26"/>
      <c r="CEP179" s="25"/>
      <c r="CEQ179" s="26"/>
      <c r="CER179" s="25"/>
      <c r="CES179" s="26"/>
      <c r="CET179" s="25"/>
      <c r="CEU179" s="26"/>
      <c r="CEV179" s="25"/>
      <c r="CEW179" s="26"/>
      <c r="CEX179" s="25"/>
      <c r="CEY179" s="26"/>
      <c r="CEZ179" s="25"/>
      <c r="CFA179" s="26"/>
      <c r="CFB179" s="25"/>
      <c r="CFC179" s="26"/>
      <c r="CFD179" s="25"/>
      <c r="CFE179" s="26"/>
      <c r="CFF179" s="25"/>
      <c r="CFG179" s="26"/>
      <c r="CFH179" s="25"/>
      <c r="CFI179" s="26"/>
      <c r="CFJ179" s="25"/>
      <c r="CFK179" s="26"/>
      <c r="CFL179" s="25"/>
      <c r="CFM179" s="26"/>
      <c r="CFN179" s="25"/>
      <c r="CFO179" s="26"/>
      <c r="CFP179" s="25"/>
      <c r="CFQ179" s="26"/>
      <c r="CFR179" s="25"/>
      <c r="CFS179" s="26"/>
      <c r="CFT179" s="25"/>
      <c r="CFU179" s="26"/>
      <c r="CFV179" s="25"/>
      <c r="CFW179" s="26"/>
      <c r="CFX179" s="25"/>
      <c r="CFY179" s="26"/>
      <c r="CFZ179" s="25"/>
      <c r="CGA179" s="26"/>
      <c r="CGB179" s="25"/>
      <c r="CGC179" s="26"/>
      <c r="CGD179" s="25"/>
      <c r="CGE179" s="26"/>
      <c r="CGF179" s="25"/>
      <c r="CGG179" s="26"/>
      <c r="CGH179" s="25"/>
      <c r="CGI179" s="26"/>
      <c r="CGJ179" s="25"/>
      <c r="CGK179" s="26"/>
      <c r="CGL179" s="25"/>
      <c r="CGM179" s="26"/>
      <c r="CGN179" s="25"/>
      <c r="CGO179" s="26"/>
      <c r="CGP179" s="25"/>
      <c r="CGQ179" s="26"/>
      <c r="CGR179" s="25"/>
      <c r="CGS179" s="26"/>
      <c r="CGT179" s="25"/>
      <c r="CGU179" s="26"/>
      <c r="CGV179" s="25"/>
      <c r="CGW179" s="26"/>
      <c r="CGX179" s="25"/>
      <c r="CGY179" s="26"/>
      <c r="CGZ179" s="25"/>
      <c r="CHA179" s="26"/>
      <c r="CHB179" s="25"/>
      <c r="CHC179" s="26"/>
      <c r="CHD179" s="25"/>
      <c r="CHE179" s="26"/>
      <c r="CHF179" s="25"/>
      <c r="CHG179" s="26"/>
      <c r="CHH179" s="25"/>
      <c r="CHI179" s="26"/>
      <c r="CHJ179" s="25"/>
      <c r="CHK179" s="26"/>
      <c r="CHL179" s="25"/>
      <c r="CHM179" s="26"/>
      <c r="CHN179" s="25"/>
      <c r="CHO179" s="26"/>
      <c r="CHP179" s="25"/>
      <c r="CHQ179" s="26"/>
      <c r="CHR179" s="25"/>
      <c r="CHS179" s="26"/>
      <c r="CHT179" s="25"/>
      <c r="CHU179" s="26"/>
      <c r="CHV179" s="25"/>
      <c r="CHW179" s="26"/>
      <c r="CHX179" s="25"/>
      <c r="CHY179" s="26"/>
      <c r="CHZ179" s="25"/>
      <c r="CIA179" s="26"/>
      <c r="CIB179" s="25"/>
      <c r="CIC179" s="26"/>
      <c r="CID179" s="25"/>
      <c r="CIE179" s="26"/>
      <c r="CIF179" s="25"/>
      <c r="CIG179" s="26"/>
      <c r="CIH179" s="25"/>
      <c r="CII179" s="26"/>
      <c r="CIJ179" s="25"/>
      <c r="CIK179" s="26"/>
      <c r="CIL179" s="25"/>
      <c r="CIM179" s="26"/>
      <c r="CIN179" s="25"/>
      <c r="CIO179" s="26"/>
      <c r="CIP179" s="25"/>
      <c r="CIQ179" s="26"/>
      <c r="CIR179" s="25"/>
      <c r="CIS179" s="26"/>
      <c r="CIT179" s="25"/>
      <c r="CIU179" s="26"/>
      <c r="CIV179" s="25"/>
      <c r="CIW179" s="26"/>
      <c r="CIX179" s="25"/>
      <c r="CIY179" s="26"/>
      <c r="CIZ179" s="25"/>
      <c r="CJA179" s="26"/>
      <c r="CJB179" s="25"/>
      <c r="CJC179" s="26"/>
      <c r="CJD179" s="25"/>
      <c r="CJE179" s="26"/>
      <c r="CJF179" s="25"/>
      <c r="CJG179" s="26"/>
      <c r="CJH179" s="25"/>
      <c r="CJI179" s="26"/>
      <c r="CJJ179" s="25"/>
      <c r="CJK179" s="26"/>
      <c r="CJL179" s="25"/>
      <c r="CJM179" s="26"/>
      <c r="CJN179" s="25"/>
      <c r="CJO179" s="26"/>
      <c r="CJP179" s="25"/>
      <c r="CJQ179" s="26"/>
      <c r="CJR179" s="25"/>
      <c r="CJS179" s="26"/>
      <c r="CJT179" s="25"/>
      <c r="CJU179" s="26"/>
      <c r="CJV179" s="25"/>
      <c r="CJW179" s="26"/>
      <c r="CJX179" s="25"/>
      <c r="CJY179" s="26"/>
      <c r="CJZ179" s="25"/>
      <c r="CKA179" s="26"/>
      <c r="CKB179" s="25"/>
      <c r="CKC179" s="26"/>
      <c r="CKD179" s="25"/>
      <c r="CKE179" s="26"/>
      <c r="CKF179" s="25"/>
      <c r="CKG179" s="26"/>
      <c r="CKH179" s="25"/>
      <c r="CKI179" s="26"/>
      <c r="CKJ179" s="25"/>
      <c r="CKK179" s="26"/>
      <c r="CKL179" s="25"/>
      <c r="CKM179" s="26"/>
      <c r="CKN179" s="25"/>
      <c r="CKO179" s="26"/>
      <c r="CKP179" s="25"/>
      <c r="CKQ179" s="26"/>
      <c r="CKR179" s="25"/>
      <c r="CKS179" s="26"/>
      <c r="CKT179" s="25"/>
      <c r="CKU179" s="26"/>
      <c r="CKV179" s="25"/>
      <c r="CKW179" s="26"/>
      <c r="CKX179" s="25"/>
      <c r="CKY179" s="26"/>
      <c r="CKZ179" s="25"/>
      <c r="CLA179" s="26"/>
      <c r="CLB179" s="25"/>
      <c r="CLC179" s="26"/>
      <c r="CLD179" s="25"/>
      <c r="CLE179" s="26"/>
      <c r="CLF179" s="25"/>
      <c r="CLG179" s="26"/>
      <c r="CLH179" s="25"/>
      <c r="CLI179" s="26"/>
      <c r="CLJ179" s="25"/>
      <c r="CLK179" s="26"/>
      <c r="CLL179" s="25"/>
      <c r="CLM179" s="26"/>
      <c r="CLN179" s="25"/>
      <c r="CLO179" s="26"/>
      <c r="CLP179" s="25"/>
      <c r="CLQ179" s="26"/>
      <c r="CLR179" s="25"/>
      <c r="CLS179" s="26"/>
      <c r="CLT179" s="25"/>
      <c r="CLU179" s="26"/>
      <c r="CLV179" s="25"/>
      <c r="CLW179" s="26"/>
      <c r="CLX179" s="25"/>
      <c r="CLY179" s="26"/>
      <c r="CLZ179" s="25"/>
      <c r="CMA179" s="26"/>
      <c r="CMB179" s="25"/>
      <c r="CMC179" s="26"/>
      <c r="CMD179" s="25"/>
      <c r="CME179" s="26"/>
      <c r="CMF179" s="25"/>
      <c r="CMG179" s="26"/>
      <c r="CMH179" s="25"/>
      <c r="CMI179" s="26"/>
      <c r="CMJ179" s="25"/>
      <c r="CMK179" s="26"/>
      <c r="CML179" s="25"/>
      <c r="CMM179" s="26"/>
      <c r="CMN179" s="25"/>
      <c r="CMO179" s="26"/>
      <c r="CMP179" s="25"/>
      <c r="CMQ179" s="26"/>
      <c r="CMR179" s="25"/>
      <c r="CMS179" s="26"/>
      <c r="CMT179" s="25"/>
      <c r="CMU179" s="26"/>
      <c r="CMV179" s="25"/>
      <c r="CMW179" s="26"/>
      <c r="CMX179" s="25"/>
      <c r="CMY179" s="26"/>
      <c r="CMZ179" s="25"/>
      <c r="CNA179" s="26"/>
      <c r="CNB179" s="25"/>
      <c r="CNC179" s="26"/>
      <c r="CND179" s="25"/>
      <c r="CNE179" s="26"/>
      <c r="CNF179" s="25"/>
      <c r="CNG179" s="26"/>
      <c r="CNH179" s="25"/>
      <c r="CNI179" s="26"/>
      <c r="CNJ179" s="25"/>
      <c r="CNK179" s="26"/>
      <c r="CNL179" s="25"/>
      <c r="CNM179" s="26"/>
      <c r="CNN179" s="25"/>
      <c r="CNO179" s="26"/>
      <c r="CNP179" s="25"/>
      <c r="CNQ179" s="26"/>
      <c r="CNR179" s="25"/>
      <c r="CNS179" s="26"/>
      <c r="CNT179" s="25"/>
      <c r="CNU179" s="26"/>
      <c r="CNV179" s="25"/>
      <c r="CNW179" s="26"/>
      <c r="CNX179" s="25"/>
      <c r="CNY179" s="26"/>
      <c r="CNZ179" s="25"/>
      <c r="COA179" s="26"/>
      <c r="COB179" s="25"/>
      <c r="COC179" s="26"/>
      <c r="COD179" s="25"/>
      <c r="COE179" s="26"/>
      <c r="COF179" s="25"/>
      <c r="COG179" s="26"/>
      <c r="COH179" s="25"/>
      <c r="COI179" s="26"/>
      <c r="COJ179" s="25"/>
      <c r="COK179" s="26"/>
      <c r="COL179" s="25"/>
      <c r="COM179" s="26"/>
      <c r="CON179" s="25"/>
      <c r="COO179" s="26"/>
      <c r="COP179" s="25"/>
      <c r="COQ179" s="26"/>
      <c r="COR179" s="25"/>
      <c r="COS179" s="26"/>
      <c r="COT179" s="25"/>
      <c r="COU179" s="26"/>
      <c r="COV179" s="25"/>
      <c r="COW179" s="26"/>
      <c r="COX179" s="25"/>
      <c r="COY179" s="26"/>
      <c r="COZ179" s="25"/>
      <c r="CPA179" s="26"/>
      <c r="CPB179" s="25"/>
      <c r="CPC179" s="26"/>
      <c r="CPD179" s="25"/>
      <c r="CPE179" s="26"/>
      <c r="CPF179" s="25"/>
      <c r="CPG179" s="26"/>
      <c r="CPH179" s="25"/>
      <c r="CPI179" s="26"/>
      <c r="CPJ179" s="25"/>
      <c r="CPK179" s="26"/>
      <c r="CPL179" s="25"/>
      <c r="CPM179" s="26"/>
      <c r="CPN179" s="25"/>
      <c r="CPO179" s="26"/>
      <c r="CPP179" s="25"/>
      <c r="CPQ179" s="26"/>
      <c r="CPR179" s="25"/>
      <c r="CPS179" s="26"/>
      <c r="CPT179" s="25"/>
      <c r="CPU179" s="26"/>
      <c r="CPV179" s="25"/>
      <c r="CPW179" s="26"/>
      <c r="CPX179" s="25"/>
      <c r="CPY179" s="26"/>
      <c r="CPZ179" s="25"/>
      <c r="CQA179" s="26"/>
      <c r="CQB179" s="25"/>
      <c r="CQC179" s="26"/>
      <c r="CQD179" s="25"/>
      <c r="CQE179" s="26"/>
      <c r="CQF179" s="25"/>
      <c r="CQG179" s="26"/>
      <c r="CQH179" s="25"/>
      <c r="CQI179" s="26"/>
      <c r="CQJ179" s="25"/>
      <c r="CQK179" s="26"/>
      <c r="CQL179" s="25"/>
      <c r="CQM179" s="26"/>
      <c r="CQN179" s="25"/>
      <c r="CQO179" s="26"/>
      <c r="CQP179" s="25"/>
      <c r="CQQ179" s="26"/>
      <c r="CQR179" s="25"/>
      <c r="CQS179" s="26"/>
      <c r="CQT179" s="25"/>
      <c r="CQU179" s="26"/>
      <c r="CQV179" s="25"/>
      <c r="CQW179" s="26"/>
      <c r="CQX179" s="25"/>
      <c r="CQY179" s="26"/>
      <c r="CQZ179" s="25"/>
      <c r="CRA179" s="26"/>
      <c r="CRB179" s="25"/>
      <c r="CRC179" s="26"/>
      <c r="CRD179" s="25"/>
      <c r="CRE179" s="26"/>
      <c r="CRF179" s="25"/>
      <c r="CRG179" s="26"/>
      <c r="CRH179" s="25"/>
      <c r="CRI179" s="26"/>
      <c r="CRJ179" s="25"/>
      <c r="CRK179" s="26"/>
      <c r="CRL179" s="25"/>
      <c r="CRM179" s="26"/>
      <c r="CRN179" s="25"/>
      <c r="CRO179" s="26"/>
      <c r="CRP179" s="25"/>
      <c r="CRQ179" s="26"/>
      <c r="CRR179" s="25"/>
      <c r="CRS179" s="26"/>
      <c r="CRT179" s="25"/>
      <c r="CRU179" s="26"/>
      <c r="CRV179" s="25"/>
      <c r="CRW179" s="26"/>
      <c r="CRX179" s="25"/>
      <c r="CRY179" s="26"/>
      <c r="CRZ179" s="25"/>
      <c r="CSA179" s="26"/>
      <c r="CSB179" s="25"/>
      <c r="CSC179" s="26"/>
      <c r="CSD179" s="25"/>
      <c r="CSE179" s="26"/>
      <c r="CSF179" s="25"/>
      <c r="CSG179" s="26"/>
      <c r="CSH179" s="25"/>
      <c r="CSI179" s="26"/>
      <c r="CSJ179" s="25"/>
      <c r="CSK179" s="26"/>
      <c r="CSL179" s="25"/>
      <c r="CSM179" s="26"/>
      <c r="CSN179" s="25"/>
      <c r="CSO179" s="26"/>
      <c r="CSP179" s="25"/>
      <c r="CSQ179" s="26"/>
      <c r="CSR179" s="25"/>
      <c r="CSS179" s="26"/>
      <c r="CST179" s="25"/>
      <c r="CSU179" s="26"/>
      <c r="CSV179" s="25"/>
      <c r="CSW179" s="26"/>
      <c r="CSX179" s="25"/>
      <c r="CSY179" s="26"/>
      <c r="CSZ179" s="25"/>
      <c r="CTA179" s="26"/>
      <c r="CTB179" s="25"/>
      <c r="CTC179" s="26"/>
      <c r="CTD179" s="25"/>
      <c r="CTE179" s="26"/>
      <c r="CTF179" s="25"/>
      <c r="CTG179" s="26"/>
      <c r="CTH179" s="25"/>
      <c r="CTI179" s="26"/>
      <c r="CTJ179" s="25"/>
      <c r="CTK179" s="26"/>
      <c r="CTL179" s="25"/>
      <c r="CTM179" s="26"/>
      <c r="CTN179" s="25"/>
      <c r="CTO179" s="26"/>
      <c r="CTP179" s="25"/>
      <c r="CTQ179" s="26"/>
      <c r="CTR179" s="25"/>
      <c r="CTS179" s="26"/>
      <c r="CTT179" s="25"/>
      <c r="CTU179" s="26"/>
      <c r="CTV179" s="25"/>
      <c r="CTW179" s="26"/>
      <c r="CTX179" s="25"/>
      <c r="CTY179" s="26"/>
      <c r="CTZ179" s="25"/>
      <c r="CUA179" s="26"/>
      <c r="CUB179" s="25"/>
      <c r="CUC179" s="26"/>
      <c r="CUD179" s="25"/>
      <c r="CUE179" s="26"/>
      <c r="CUF179" s="25"/>
      <c r="CUG179" s="26"/>
      <c r="CUH179" s="25"/>
      <c r="CUI179" s="26"/>
      <c r="CUJ179" s="25"/>
      <c r="CUK179" s="26"/>
      <c r="CUL179" s="25"/>
      <c r="CUM179" s="26"/>
      <c r="CUN179" s="25"/>
      <c r="CUO179" s="26"/>
      <c r="CUP179" s="25"/>
      <c r="CUQ179" s="26"/>
      <c r="CUR179" s="25"/>
      <c r="CUS179" s="26"/>
      <c r="CUT179" s="25"/>
      <c r="CUU179" s="26"/>
      <c r="CUV179" s="25"/>
      <c r="CUW179" s="26"/>
      <c r="CUX179" s="25"/>
      <c r="CUY179" s="26"/>
      <c r="CUZ179" s="25"/>
      <c r="CVA179" s="26"/>
      <c r="CVB179" s="25"/>
      <c r="CVC179" s="26"/>
      <c r="CVD179" s="25"/>
      <c r="CVE179" s="26"/>
      <c r="CVF179" s="25"/>
      <c r="CVG179" s="26"/>
      <c r="CVH179" s="25"/>
      <c r="CVI179" s="26"/>
      <c r="CVJ179" s="25"/>
      <c r="CVK179" s="26"/>
      <c r="CVL179" s="25"/>
      <c r="CVM179" s="26"/>
      <c r="CVN179" s="25"/>
      <c r="CVO179" s="26"/>
      <c r="CVP179" s="25"/>
      <c r="CVQ179" s="26"/>
      <c r="CVR179" s="25"/>
      <c r="CVS179" s="26"/>
      <c r="CVT179" s="25"/>
      <c r="CVU179" s="26"/>
      <c r="CVV179" s="25"/>
      <c r="CVW179" s="26"/>
      <c r="CVX179" s="25"/>
      <c r="CVY179" s="26"/>
      <c r="CVZ179" s="25"/>
      <c r="CWA179" s="26"/>
      <c r="CWB179" s="25"/>
      <c r="CWC179" s="26"/>
      <c r="CWD179" s="25"/>
      <c r="CWE179" s="26"/>
      <c r="CWF179" s="25"/>
      <c r="CWG179" s="26"/>
      <c r="CWH179" s="25"/>
      <c r="CWI179" s="26"/>
      <c r="CWJ179" s="25"/>
      <c r="CWK179" s="26"/>
      <c r="CWL179" s="25"/>
      <c r="CWM179" s="26"/>
      <c r="CWN179" s="25"/>
      <c r="CWO179" s="26"/>
      <c r="CWP179" s="25"/>
      <c r="CWQ179" s="26"/>
      <c r="CWR179" s="25"/>
      <c r="CWS179" s="26"/>
      <c r="CWT179" s="25"/>
      <c r="CWU179" s="26"/>
      <c r="CWV179" s="25"/>
      <c r="CWW179" s="26"/>
      <c r="CWX179" s="25"/>
      <c r="CWY179" s="26"/>
      <c r="CWZ179" s="25"/>
      <c r="CXA179" s="26"/>
      <c r="CXB179" s="25"/>
      <c r="CXC179" s="26"/>
      <c r="CXD179" s="25"/>
      <c r="CXE179" s="26"/>
      <c r="CXF179" s="25"/>
      <c r="CXG179" s="26"/>
      <c r="CXH179" s="25"/>
      <c r="CXI179" s="26"/>
      <c r="CXJ179" s="25"/>
      <c r="CXK179" s="26"/>
      <c r="CXL179" s="25"/>
      <c r="CXM179" s="26"/>
      <c r="CXN179" s="25"/>
      <c r="CXO179" s="26"/>
      <c r="CXP179" s="25"/>
      <c r="CXQ179" s="26"/>
      <c r="CXR179" s="25"/>
      <c r="CXS179" s="26"/>
      <c r="CXT179" s="25"/>
      <c r="CXU179" s="26"/>
      <c r="CXV179" s="25"/>
      <c r="CXW179" s="26"/>
      <c r="CXX179" s="25"/>
      <c r="CXY179" s="26"/>
      <c r="CXZ179" s="25"/>
      <c r="CYA179" s="26"/>
      <c r="CYB179" s="25"/>
      <c r="CYC179" s="26"/>
      <c r="CYD179" s="25"/>
      <c r="CYE179" s="26"/>
      <c r="CYF179" s="25"/>
      <c r="CYG179" s="26"/>
      <c r="CYH179" s="25"/>
      <c r="CYI179" s="26"/>
      <c r="CYJ179" s="25"/>
      <c r="CYK179" s="26"/>
      <c r="CYL179" s="25"/>
      <c r="CYM179" s="26"/>
      <c r="CYN179" s="25"/>
      <c r="CYO179" s="26"/>
      <c r="CYP179" s="25"/>
      <c r="CYQ179" s="26"/>
      <c r="CYR179" s="25"/>
      <c r="CYS179" s="26"/>
      <c r="CYT179" s="25"/>
      <c r="CYU179" s="26"/>
      <c r="CYV179" s="25"/>
      <c r="CYW179" s="26"/>
      <c r="CYX179" s="25"/>
      <c r="CYY179" s="26"/>
      <c r="CYZ179" s="25"/>
      <c r="CZA179" s="26"/>
      <c r="CZB179" s="25"/>
      <c r="CZC179" s="26"/>
      <c r="CZD179" s="25"/>
      <c r="CZE179" s="26"/>
      <c r="CZF179" s="25"/>
      <c r="CZG179" s="26"/>
      <c r="CZH179" s="25"/>
      <c r="CZI179" s="26"/>
      <c r="CZJ179" s="25"/>
      <c r="CZK179" s="26"/>
      <c r="CZL179" s="25"/>
      <c r="CZM179" s="26"/>
      <c r="CZN179" s="25"/>
      <c r="CZO179" s="26"/>
      <c r="CZP179" s="25"/>
      <c r="CZQ179" s="26"/>
      <c r="CZR179" s="25"/>
      <c r="CZS179" s="26"/>
      <c r="CZT179" s="25"/>
      <c r="CZU179" s="26"/>
      <c r="CZV179" s="25"/>
      <c r="CZW179" s="26"/>
      <c r="CZX179" s="25"/>
      <c r="CZY179" s="26"/>
      <c r="CZZ179" s="25"/>
      <c r="DAA179" s="26"/>
      <c r="DAB179" s="25"/>
      <c r="DAC179" s="26"/>
      <c r="DAD179" s="25"/>
      <c r="DAE179" s="26"/>
      <c r="DAF179" s="25"/>
      <c r="DAG179" s="26"/>
      <c r="DAH179" s="25"/>
      <c r="DAI179" s="26"/>
      <c r="DAJ179" s="25"/>
      <c r="DAK179" s="26"/>
      <c r="DAL179" s="25"/>
      <c r="DAM179" s="26"/>
      <c r="DAN179" s="25"/>
      <c r="DAO179" s="26"/>
      <c r="DAP179" s="25"/>
      <c r="DAQ179" s="26"/>
      <c r="DAR179" s="25"/>
      <c r="DAS179" s="26"/>
      <c r="DAT179" s="25"/>
      <c r="DAU179" s="26"/>
      <c r="DAV179" s="25"/>
      <c r="DAW179" s="26"/>
      <c r="DAX179" s="25"/>
      <c r="DAY179" s="26"/>
      <c r="DAZ179" s="25"/>
      <c r="DBA179" s="26"/>
      <c r="DBB179" s="25"/>
      <c r="DBC179" s="26"/>
      <c r="DBD179" s="25"/>
      <c r="DBE179" s="26"/>
      <c r="DBF179" s="25"/>
      <c r="DBG179" s="26"/>
      <c r="DBH179" s="25"/>
      <c r="DBI179" s="26"/>
      <c r="DBJ179" s="25"/>
      <c r="DBK179" s="26"/>
      <c r="DBL179" s="25"/>
      <c r="DBM179" s="26"/>
      <c r="DBN179" s="25"/>
      <c r="DBO179" s="26"/>
      <c r="DBP179" s="25"/>
      <c r="DBQ179" s="26"/>
      <c r="DBR179" s="25"/>
      <c r="DBS179" s="26"/>
      <c r="DBT179" s="25"/>
      <c r="DBU179" s="26"/>
      <c r="DBV179" s="25"/>
      <c r="DBW179" s="26"/>
      <c r="DBX179" s="25"/>
      <c r="DBY179" s="26"/>
      <c r="DBZ179" s="25"/>
      <c r="DCA179" s="26"/>
      <c r="DCB179" s="25"/>
      <c r="DCC179" s="26"/>
      <c r="DCD179" s="25"/>
      <c r="DCE179" s="26"/>
      <c r="DCF179" s="25"/>
      <c r="DCG179" s="26"/>
      <c r="DCH179" s="25"/>
      <c r="DCI179" s="26"/>
      <c r="DCJ179" s="25"/>
      <c r="DCK179" s="26"/>
      <c r="DCL179" s="25"/>
      <c r="DCM179" s="26"/>
      <c r="DCN179" s="25"/>
      <c r="DCO179" s="26"/>
      <c r="DCP179" s="25"/>
      <c r="DCQ179" s="26"/>
      <c r="DCR179" s="25"/>
      <c r="DCS179" s="26"/>
      <c r="DCT179" s="25"/>
      <c r="DCU179" s="26"/>
      <c r="DCV179" s="25"/>
      <c r="DCW179" s="26"/>
      <c r="DCX179" s="25"/>
      <c r="DCY179" s="26"/>
      <c r="DCZ179" s="25"/>
      <c r="DDA179" s="26"/>
      <c r="DDB179" s="25"/>
      <c r="DDC179" s="26"/>
      <c r="DDD179" s="25"/>
      <c r="DDE179" s="26"/>
      <c r="DDF179" s="25"/>
      <c r="DDG179" s="26"/>
      <c r="DDH179" s="25"/>
      <c r="DDI179" s="26"/>
      <c r="DDJ179" s="25"/>
      <c r="DDK179" s="26"/>
      <c r="DDL179" s="25"/>
      <c r="DDM179" s="26"/>
      <c r="DDN179" s="25"/>
      <c r="DDO179" s="26"/>
      <c r="DDP179" s="25"/>
      <c r="DDQ179" s="26"/>
      <c r="DDR179" s="25"/>
      <c r="DDS179" s="26"/>
      <c r="DDT179" s="25"/>
      <c r="DDU179" s="26"/>
      <c r="DDV179" s="25"/>
      <c r="DDW179" s="26"/>
      <c r="DDX179" s="25"/>
      <c r="DDY179" s="26"/>
      <c r="DDZ179" s="25"/>
      <c r="DEA179" s="26"/>
      <c r="DEB179" s="25"/>
      <c r="DEC179" s="26"/>
      <c r="DED179" s="25"/>
      <c r="DEE179" s="26"/>
      <c r="DEF179" s="25"/>
      <c r="DEG179" s="26"/>
      <c r="DEH179" s="25"/>
      <c r="DEI179" s="26"/>
      <c r="DEJ179" s="25"/>
      <c r="DEK179" s="26"/>
      <c r="DEL179" s="25"/>
      <c r="DEM179" s="26"/>
      <c r="DEN179" s="25"/>
      <c r="DEO179" s="26"/>
      <c r="DEP179" s="25"/>
      <c r="DEQ179" s="26"/>
      <c r="DER179" s="25"/>
      <c r="DES179" s="26"/>
      <c r="DET179" s="25"/>
      <c r="DEU179" s="26"/>
      <c r="DEV179" s="25"/>
      <c r="DEW179" s="26"/>
      <c r="DEX179" s="25"/>
      <c r="DEY179" s="26"/>
      <c r="DEZ179" s="25"/>
      <c r="DFA179" s="26"/>
      <c r="DFB179" s="25"/>
      <c r="DFC179" s="26"/>
      <c r="DFD179" s="25"/>
      <c r="DFE179" s="26"/>
      <c r="DFF179" s="25"/>
      <c r="DFG179" s="26"/>
      <c r="DFH179" s="25"/>
      <c r="DFI179" s="26"/>
      <c r="DFJ179" s="25"/>
      <c r="DFK179" s="26"/>
      <c r="DFL179" s="25"/>
      <c r="DFM179" s="26"/>
      <c r="DFN179" s="25"/>
      <c r="DFO179" s="26"/>
      <c r="DFP179" s="25"/>
      <c r="DFQ179" s="26"/>
      <c r="DFR179" s="25"/>
      <c r="DFS179" s="26"/>
      <c r="DFT179" s="25"/>
      <c r="DFU179" s="26"/>
      <c r="DFV179" s="25"/>
      <c r="DFW179" s="26"/>
      <c r="DFX179" s="25"/>
      <c r="DFY179" s="26"/>
      <c r="DFZ179" s="25"/>
      <c r="DGA179" s="26"/>
      <c r="DGB179" s="25"/>
      <c r="DGC179" s="26"/>
      <c r="DGD179" s="25"/>
      <c r="DGE179" s="26"/>
      <c r="DGF179" s="25"/>
      <c r="DGG179" s="26"/>
      <c r="DGH179" s="25"/>
      <c r="DGI179" s="26"/>
      <c r="DGJ179" s="25"/>
      <c r="DGK179" s="26"/>
      <c r="DGL179" s="25"/>
      <c r="DGM179" s="26"/>
      <c r="DGN179" s="25"/>
      <c r="DGO179" s="26"/>
      <c r="DGP179" s="25"/>
      <c r="DGQ179" s="26"/>
      <c r="DGR179" s="25"/>
      <c r="DGS179" s="26"/>
      <c r="DGT179" s="25"/>
      <c r="DGU179" s="26"/>
      <c r="DGV179" s="25"/>
      <c r="DGW179" s="26"/>
      <c r="DGX179" s="25"/>
      <c r="DGY179" s="26"/>
      <c r="DGZ179" s="25"/>
      <c r="DHA179" s="26"/>
      <c r="DHB179" s="25"/>
      <c r="DHC179" s="26"/>
      <c r="DHD179" s="25"/>
      <c r="DHE179" s="26"/>
      <c r="DHF179" s="25"/>
      <c r="DHG179" s="26"/>
      <c r="DHH179" s="25"/>
      <c r="DHI179" s="26"/>
      <c r="DHJ179" s="25"/>
      <c r="DHK179" s="26"/>
      <c r="DHL179" s="25"/>
      <c r="DHM179" s="26"/>
      <c r="DHN179" s="25"/>
      <c r="DHO179" s="26"/>
      <c r="DHP179" s="25"/>
      <c r="DHQ179" s="26"/>
      <c r="DHR179" s="25"/>
      <c r="DHS179" s="26"/>
      <c r="DHT179" s="25"/>
      <c r="DHU179" s="26"/>
      <c r="DHV179" s="25"/>
      <c r="DHW179" s="26"/>
      <c r="DHX179" s="25"/>
      <c r="DHY179" s="26"/>
      <c r="DHZ179" s="25"/>
      <c r="DIA179" s="26"/>
      <c r="DIB179" s="25"/>
      <c r="DIC179" s="26"/>
      <c r="DID179" s="25"/>
      <c r="DIE179" s="26"/>
      <c r="DIF179" s="25"/>
      <c r="DIG179" s="26"/>
      <c r="DIH179" s="25"/>
      <c r="DII179" s="26"/>
      <c r="DIJ179" s="25"/>
      <c r="DIK179" s="26"/>
      <c r="DIL179" s="25"/>
      <c r="DIM179" s="26"/>
      <c r="DIN179" s="25"/>
      <c r="DIO179" s="26"/>
      <c r="DIP179" s="25"/>
      <c r="DIQ179" s="26"/>
      <c r="DIR179" s="25"/>
      <c r="DIS179" s="26"/>
      <c r="DIT179" s="25"/>
      <c r="DIU179" s="26"/>
      <c r="DIV179" s="25"/>
      <c r="DIW179" s="26"/>
      <c r="DIX179" s="25"/>
      <c r="DIY179" s="26"/>
      <c r="DIZ179" s="25"/>
      <c r="DJA179" s="26"/>
      <c r="DJB179" s="25"/>
      <c r="DJC179" s="26"/>
      <c r="DJD179" s="25"/>
      <c r="DJE179" s="26"/>
      <c r="DJF179" s="25"/>
      <c r="DJG179" s="26"/>
      <c r="DJH179" s="25"/>
      <c r="DJI179" s="26"/>
      <c r="DJJ179" s="25"/>
      <c r="DJK179" s="26"/>
      <c r="DJL179" s="25"/>
      <c r="DJM179" s="26"/>
      <c r="DJN179" s="25"/>
      <c r="DJO179" s="26"/>
      <c r="DJP179" s="25"/>
      <c r="DJQ179" s="26"/>
      <c r="DJR179" s="25"/>
      <c r="DJS179" s="26"/>
      <c r="DJT179" s="25"/>
      <c r="DJU179" s="26"/>
      <c r="DJV179" s="25"/>
      <c r="DJW179" s="26"/>
      <c r="DJX179" s="25"/>
      <c r="DJY179" s="26"/>
      <c r="DJZ179" s="25"/>
      <c r="DKA179" s="26"/>
      <c r="DKB179" s="25"/>
      <c r="DKC179" s="26"/>
      <c r="DKD179" s="25"/>
      <c r="DKE179" s="26"/>
      <c r="DKF179" s="25"/>
      <c r="DKG179" s="26"/>
      <c r="DKH179" s="25"/>
      <c r="DKI179" s="26"/>
      <c r="DKJ179" s="25"/>
      <c r="DKK179" s="26"/>
      <c r="DKL179" s="25"/>
      <c r="DKM179" s="26"/>
      <c r="DKN179" s="25"/>
      <c r="DKO179" s="26"/>
      <c r="DKP179" s="25"/>
      <c r="DKQ179" s="26"/>
      <c r="DKR179" s="25"/>
      <c r="DKS179" s="26"/>
      <c r="DKT179" s="25"/>
      <c r="DKU179" s="26"/>
      <c r="DKV179" s="25"/>
      <c r="DKW179" s="26"/>
      <c r="DKX179" s="25"/>
      <c r="DKY179" s="26"/>
      <c r="DKZ179" s="25"/>
      <c r="DLA179" s="26"/>
      <c r="DLB179" s="25"/>
      <c r="DLC179" s="26"/>
      <c r="DLD179" s="25"/>
      <c r="DLE179" s="26"/>
      <c r="DLF179" s="25"/>
      <c r="DLG179" s="26"/>
      <c r="DLH179" s="25"/>
      <c r="DLI179" s="26"/>
      <c r="DLJ179" s="25"/>
      <c r="DLK179" s="26"/>
      <c r="DLL179" s="25"/>
      <c r="DLM179" s="26"/>
      <c r="DLN179" s="25"/>
      <c r="DLO179" s="26"/>
      <c r="DLP179" s="25"/>
      <c r="DLQ179" s="26"/>
      <c r="DLR179" s="25"/>
      <c r="DLS179" s="26"/>
      <c r="DLT179" s="25"/>
      <c r="DLU179" s="26"/>
      <c r="DLV179" s="25"/>
      <c r="DLW179" s="26"/>
      <c r="DLX179" s="25"/>
      <c r="DLY179" s="26"/>
      <c r="DLZ179" s="25"/>
      <c r="DMA179" s="26"/>
      <c r="DMB179" s="25"/>
      <c r="DMC179" s="26"/>
      <c r="DMD179" s="25"/>
      <c r="DME179" s="26"/>
      <c r="DMF179" s="25"/>
      <c r="DMG179" s="26"/>
      <c r="DMH179" s="25"/>
      <c r="DMI179" s="26"/>
      <c r="DMJ179" s="25"/>
      <c r="DMK179" s="26"/>
      <c r="DML179" s="25"/>
      <c r="DMM179" s="26"/>
      <c r="DMN179" s="25"/>
      <c r="DMO179" s="26"/>
      <c r="DMP179" s="25"/>
      <c r="DMQ179" s="26"/>
      <c r="DMR179" s="25"/>
      <c r="DMS179" s="26"/>
      <c r="DMT179" s="25"/>
      <c r="DMU179" s="26"/>
      <c r="DMV179" s="25"/>
      <c r="DMW179" s="26"/>
      <c r="DMX179" s="25"/>
      <c r="DMY179" s="26"/>
      <c r="DMZ179" s="25"/>
      <c r="DNA179" s="26"/>
      <c r="DNB179" s="25"/>
      <c r="DNC179" s="26"/>
      <c r="DND179" s="25"/>
      <c r="DNE179" s="26"/>
      <c r="DNF179" s="25"/>
      <c r="DNG179" s="26"/>
      <c r="DNH179" s="25"/>
      <c r="DNI179" s="26"/>
      <c r="DNJ179" s="25"/>
      <c r="DNK179" s="26"/>
      <c r="DNL179" s="25"/>
      <c r="DNM179" s="26"/>
      <c r="DNN179" s="25"/>
      <c r="DNO179" s="26"/>
      <c r="DNP179" s="25"/>
      <c r="DNQ179" s="26"/>
      <c r="DNR179" s="25"/>
      <c r="DNS179" s="26"/>
      <c r="DNT179" s="25"/>
      <c r="DNU179" s="26"/>
      <c r="DNV179" s="25"/>
      <c r="DNW179" s="26"/>
      <c r="DNX179" s="25"/>
      <c r="DNY179" s="26"/>
      <c r="DNZ179" s="25"/>
      <c r="DOA179" s="26"/>
      <c r="DOB179" s="25"/>
      <c r="DOC179" s="26"/>
      <c r="DOD179" s="25"/>
      <c r="DOE179" s="26"/>
      <c r="DOF179" s="25"/>
      <c r="DOG179" s="26"/>
      <c r="DOH179" s="25"/>
      <c r="DOI179" s="26"/>
      <c r="DOJ179" s="25"/>
      <c r="DOK179" s="26"/>
      <c r="DOL179" s="25"/>
      <c r="DOM179" s="26"/>
      <c r="DON179" s="25"/>
      <c r="DOO179" s="26"/>
      <c r="DOP179" s="25"/>
      <c r="DOQ179" s="26"/>
      <c r="DOR179" s="25"/>
      <c r="DOS179" s="26"/>
      <c r="DOT179" s="25"/>
      <c r="DOU179" s="26"/>
      <c r="DOV179" s="25"/>
      <c r="DOW179" s="26"/>
      <c r="DOX179" s="25"/>
      <c r="DOY179" s="26"/>
      <c r="DOZ179" s="25"/>
      <c r="DPA179" s="26"/>
      <c r="DPB179" s="25"/>
      <c r="DPC179" s="26"/>
      <c r="DPD179" s="25"/>
      <c r="DPE179" s="26"/>
      <c r="DPF179" s="25"/>
      <c r="DPG179" s="26"/>
      <c r="DPH179" s="25"/>
      <c r="DPI179" s="26"/>
      <c r="DPJ179" s="25"/>
      <c r="DPK179" s="26"/>
      <c r="DPL179" s="25"/>
      <c r="DPM179" s="26"/>
      <c r="DPN179" s="25"/>
      <c r="DPO179" s="26"/>
      <c r="DPP179" s="25"/>
      <c r="DPQ179" s="26"/>
      <c r="DPR179" s="25"/>
      <c r="DPS179" s="26"/>
      <c r="DPT179" s="25"/>
      <c r="DPU179" s="26"/>
      <c r="DPV179" s="25"/>
      <c r="DPW179" s="26"/>
      <c r="DPX179" s="25"/>
      <c r="DPY179" s="26"/>
      <c r="DPZ179" s="25"/>
      <c r="DQA179" s="26"/>
      <c r="DQB179" s="25"/>
      <c r="DQC179" s="26"/>
      <c r="DQD179" s="25"/>
      <c r="DQE179" s="26"/>
      <c r="DQF179" s="25"/>
      <c r="DQG179" s="26"/>
      <c r="DQH179" s="25"/>
      <c r="DQI179" s="26"/>
      <c r="DQJ179" s="25"/>
      <c r="DQK179" s="26"/>
      <c r="DQL179" s="25"/>
      <c r="DQM179" s="26"/>
      <c r="DQN179" s="25"/>
      <c r="DQO179" s="26"/>
      <c r="DQP179" s="25"/>
      <c r="DQQ179" s="26"/>
      <c r="DQR179" s="25"/>
      <c r="DQS179" s="26"/>
      <c r="DQT179" s="25"/>
      <c r="DQU179" s="26"/>
      <c r="DQV179" s="25"/>
      <c r="DQW179" s="26"/>
      <c r="DQX179" s="25"/>
      <c r="DQY179" s="26"/>
      <c r="DQZ179" s="25"/>
      <c r="DRA179" s="26"/>
      <c r="DRB179" s="25"/>
      <c r="DRC179" s="26"/>
      <c r="DRD179" s="25"/>
      <c r="DRE179" s="26"/>
      <c r="DRF179" s="25"/>
      <c r="DRG179" s="26"/>
      <c r="DRH179" s="25"/>
      <c r="DRI179" s="26"/>
      <c r="DRJ179" s="25"/>
      <c r="DRK179" s="26"/>
      <c r="DRL179" s="25"/>
      <c r="DRM179" s="26"/>
      <c r="DRN179" s="25"/>
      <c r="DRO179" s="26"/>
      <c r="DRP179" s="25"/>
      <c r="DRQ179" s="26"/>
      <c r="DRR179" s="25"/>
      <c r="DRS179" s="26"/>
      <c r="DRT179" s="25"/>
      <c r="DRU179" s="26"/>
      <c r="DRV179" s="25"/>
      <c r="DRW179" s="26"/>
      <c r="DRX179" s="25"/>
      <c r="DRY179" s="26"/>
      <c r="DRZ179" s="25"/>
      <c r="DSA179" s="26"/>
      <c r="DSB179" s="25"/>
      <c r="DSC179" s="26"/>
      <c r="DSD179" s="25"/>
      <c r="DSE179" s="26"/>
      <c r="DSF179" s="25"/>
      <c r="DSG179" s="26"/>
      <c r="DSH179" s="25"/>
      <c r="DSI179" s="26"/>
      <c r="DSJ179" s="25"/>
      <c r="DSK179" s="26"/>
      <c r="DSL179" s="25"/>
      <c r="DSM179" s="26"/>
      <c r="DSN179" s="25"/>
      <c r="DSO179" s="26"/>
      <c r="DSP179" s="25"/>
      <c r="DSQ179" s="26"/>
      <c r="DSR179" s="25"/>
      <c r="DSS179" s="26"/>
      <c r="DST179" s="25"/>
      <c r="DSU179" s="26"/>
      <c r="DSV179" s="25"/>
      <c r="DSW179" s="26"/>
      <c r="DSX179" s="25"/>
      <c r="DSY179" s="26"/>
      <c r="DSZ179" s="25"/>
      <c r="DTA179" s="26"/>
      <c r="DTB179" s="25"/>
      <c r="DTC179" s="26"/>
      <c r="DTD179" s="25"/>
      <c r="DTE179" s="26"/>
      <c r="DTF179" s="25"/>
      <c r="DTG179" s="26"/>
      <c r="DTH179" s="25"/>
      <c r="DTI179" s="26"/>
      <c r="DTJ179" s="25"/>
      <c r="DTK179" s="26"/>
      <c r="DTL179" s="25"/>
      <c r="DTM179" s="26"/>
      <c r="DTN179" s="25"/>
      <c r="DTO179" s="26"/>
      <c r="DTP179" s="25"/>
      <c r="DTQ179" s="26"/>
      <c r="DTR179" s="25"/>
      <c r="DTS179" s="26"/>
      <c r="DTT179" s="25"/>
      <c r="DTU179" s="26"/>
      <c r="DTV179" s="25"/>
      <c r="DTW179" s="26"/>
      <c r="DTX179" s="25"/>
      <c r="DTY179" s="26"/>
      <c r="DTZ179" s="25"/>
      <c r="DUA179" s="26"/>
      <c r="DUB179" s="25"/>
      <c r="DUC179" s="26"/>
      <c r="DUD179" s="25"/>
      <c r="DUE179" s="26"/>
      <c r="DUF179" s="25"/>
      <c r="DUG179" s="26"/>
      <c r="DUH179" s="25"/>
      <c r="DUI179" s="26"/>
      <c r="DUJ179" s="25"/>
      <c r="DUK179" s="26"/>
      <c r="DUL179" s="25"/>
      <c r="DUM179" s="26"/>
      <c r="DUN179" s="25"/>
      <c r="DUO179" s="26"/>
      <c r="DUP179" s="25"/>
      <c r="DUQ179" s="26"/>
      <c r="DUR179" s="25"/>
      <c r="DUS179" s="26"/>
      <c r="DUT179" s="25"/>
      <c r="DUU179" s="26"/>
      <c r="DUV179" s="25"/>
      <c r="DUW179" s="26"/>
      <c r="DUX179" s="25"/>
      <c r="DUY179" s="26"/>
      <c r="DUZ179" s="25"/>
      <c r="DVA179" s="26"/>
      <c r="DVB179" s="25"/>
      <c r="DVC179" s="26"/>
      <c r="DVD179" s="25"/>
      <c r="DVE179" s="26"/>
      <c r="DVF179" s="25"/>
      <c r="DVG179" s="26"/>
      <c r="DVH179" s="25"/>
      <c r="DVI179" s="26"/>
      <c r="DVJ179" s="25"/>
      <c r="DVK179" s="26"/>
      <c r="DVL179" s="25"/>
      <c r="DVM179" s="26"/>
      <c r="DVN179" s="25"/>
      <c r="DVO179" s="26"/>
      <c r="DVP179" s="25"/>
      <c r="DVQ179" s="26"/>
      <c r="DVR179" s="25"/>
      <c r="DVS179" s="26"/>
      <c r="DVT179" s="25"/>
      <c r="DVU179" s="26"/>
      <c r="DVV179" s="25"/>
      <c r="DVW179" s="26"/>
      <c r="DVX179" s="25"/>
      <c r="DVY179" s="26"/>
      <c r="DVZ179" s="25"/>
      <c r="DWA179" s="26"/>
      <c r="DWB179" s="25"/>
      <c r="DWC179" s="26"/>
      <c r="DWD179" s="25"/>
      <c r="DWE179" s="26"/>
      <c r="DWF179" s="25"/>
      <c r="DWG179" s="26"/>
      <c r="DWH179" s="25"/>
      <c r="DWI179" s="26"/>
      <c r="DWJ179" s="25"/>
      <c r="DWK179" s="26"/>
      <c r="DWL179" s="25"/>
      <c r="DWM179" s="26"/>
      <c r="DWN179" s="25"/>
      <c r="DWO179" s="26"/>
      <c r="DWP179" s="25"/>
      <c r="DWQ179" s="26"/>
      <c r="DWR179" s="25"/>
      <c r="DWS179" s="26"/>
      <c r="DWT179" s="25"/>
      <c r="DWU179" s="26"/>
      <c r="DWV179" s="25"/>
      <c r="DWW179" s="26"/>
      <c r="DWX179" s="25"/>
      <c r="DWY179" s="26"/>
      <c r="DWZ179" s="25"/>
      <c r="DXA179" s="26"/>
      <c r="DXB179" s="25"/>
      <c r="DXC179" s="26"/>
      <c r="DXD179" s="25"/>
      <c r="DXE179" s="26"/>
      <c r="DXF179" s="25"/>
      <c r="DXG179" s="26"/>
      <c r="DXH179" s="25"/>
      <c r="DXI179" s="26"/>
      <c r="DXJ179" s="25"/>
      <c r="DXK179" s="26"/>
      <c r="DXL179" s="25"/>
      <c r="DXM179" s="26"/>
      <c r="DXN179" s="25"/>
      <c r="DXO179" s="26"/>
      <c r="DXP179" s="25"/>
      <c r="DXQ179" s="26"/>
      <c r="DXR179" s="25"/>
      <c r="DXS179" s="26"/>
      <c r="DXT179" s="25"/>
      <c r="DXU179" s="26"/>
      <c r="DXV179" s="25"/>
      <c r="DXW179" s="26"/>
      <c r="DXX179" s="25"/>
      <c r="DXY179" s="26"/>
      <c r="DXZ179" s="25"/>
      <c r="DYA179" s="26"/>
      <c r="DYB179" s="25"/>
      <c r="DYC179" s="26"/>
      <c r="DYD179" s="25"/>
      <c r="DYE179" s="26"/>
      <c r="DYF179" s="25"/>
      <c r="DYG179" s="26"/>
      <c r="DYH179" s="25"/>
      <c r="DYI179" s="26"/>
      <c r="DYJ179" s="25"/>
      <c r="DYK179" s="26"/>
      <c r="DYL179" s="25"/>
      <c r="DYM179" s="26"/>
      <c r="DYN179" s="25"/>
      <c r="DYO179" s="26"/>
      <c r="DYP179" s="25"/>
      <c r="DYQ179" s="26"/>
      <c r="DYR179" s="25"/>
      <c r="DYS179" s="26"/>
      <c r="DYT179" s="25"/>
      <c r="DYU179" s="26"/>
      <c r="DYV179" s="25"/>
      <c r="DYW179" s="26"/>
      <c r="DYX179" s="25"/>
      <c r="DYY179" s="26"/>
      <c r="DYZ179" s="25"/>
      <c r="DZA179" s="26"/>
      <c r="DZB179" s="25"/>
      <c r="DZC179" s="26"/>
      <c r="DZD179" s="25"/>
      <c r="DZE179" s="26"/>
      <c r="DZF179" s="25"/>
      <c r="DZG179" s="26"/>
      <c r="DZH179" s="25"/>
      <c r="DZI179" s="26"/>
      <c r="DZJ179" s="25"/>
      <c r="DZK179" s="26"/>
      <c r="DZL179" s="25"/>
      <c r="DZM179" s="26"/>
      <c r="DZN179" s="25"/>
      <c r="DZO179" s="26"/>
      <c r="DZP179" s="25"/>
      <c r="DZQ179" s="26"/>
      <c r="DZR179" s="25"/>
      <c r="DZS179" s="26"/>
      <c r="DZT179" s="25"/>
      <c r="DZU179" s="26"/>
      <c r="DZV179" s="25"/>
      <c r="DZW179" s="26"/>
      <c r="DZX179" s="25"/>
      <c r="DZY179" s="26"/>
      <c r="DZZ179" s="25"/>
      <c r="EAA179" s="26"/>
      <c r="EAB179" s="25"/>
      <c r="EAC179" s="26"/>
      <c r="EAD179" s="25"/>
      <c r="EAE179" s="26"/>
      <c r="EAF179" s="25"/>
      <c r="EAG179" s="26"/>
      <c r="EAH179" s="25"/>
      <c r="EAI179" s="26"/>
      <c r="EAJ179" s="25"/>
      <c r="EAK179" s="26"/>
      <c r="EAL179" s="25"/>
      <c r="EAM179" s="26"/>
      <c r="EAN179" s="25"/>
      <c r="EAO179" s="26"/>
      <c r="EAP179" s="25"/>
      <c r="EAQ179" s="26"/>
      <c r="EAR179" s="25"/>
      <c r="EAS179" s="26"/>
      <c r="EAT179" s="25"/>
      <c r="EAU179" s="26"/>
      <c r="EAV179" s="25"/>
      <c r="EAW179" s="26"/>
      <c r="EAX179" s="25"/>
      <c r="EAY179" s="26"/>
      <c r="EAZ179" s="25"/>
      <c r="EBA179" s="26"/>
      <c r="EBB179" s="25"/>
      <c r="EBC179" s="26"/>
      <c r="EBD179" s="25"/>
      <c r="EBE179" s="26"/>
      <c r="EBF179" s="25"/>
      <c r="EBG179" s="26"/>
      <c r="EBH179" s="25"/>
      <c r="EBI179" s="26"/>
      <c r="EBJ179" s="25"/>
      <c r="EBK179" s="26"/>
      <c r="EBL179" s="25"/>
      <c r="EBM179" s="26"/>
      <c r="EBN179" s="25"/>
      <c r="EBO179" s="26"/>
      <c r="EBP179" s="25"/>
      <c r="EBQ179" s="26"/>
      <c r="EBR179" s="25"/>
      <c r="EBS179" s="26"/>
      <c r="EBT179" s="25"/>
      <c r="EBU179" s="26"/>
      <c r="EBV179" s="25"/>
      <c r="EBW179" s="26"/>
      <c r="EBX179" s="25"/>
      <c r="EBY179" s="26"/>
      <c r="EBZ179" s="25"/>
      <c r="ECA179" s="26"/>
      <c r="ECB179" s="25"/>
      <c r="ECC179" s="26"/>
      <c r="ECD179" s="25"/>
      <c r="ECE179" s="26"/>
      <c r="ECF179" s="25"/>
      <c r="ECG179" s="26"/>
      <c r="ECH179" s="25"/>
      <c r="ECI179" s="26"/>
      <c r="ECJ179" s="25"/>
      <c r="ECK179" s="26"/>
      <c r="ECL179" s="25"/>
      <c r="ECM179" s="26"/>
      <c r="ECN179" s="25"/>
      <c r="ECO179" s="26"/>
      <c r="ECP179" s="25"/>
      <c r="ECQ179" s="26"/>
      <c r="ECR179" s="25"/>
      <c r="ECS179" s="26"/>
      <c r="ECT179" s="25"/>
      <c r="ECU179" s="26"/>
      <c r="ECV179" s="25"/>
      <c r="ECW179" s="26"/>
      <c r="ECX179" s="25"/>
      <c r="ECY179" s="26"/>
      <c r="ECZ179" s="25"/>
      <c r="EDA179" s="26"/>
      <c r="EDB179" s="25"/>
      <c r="EDC179" s="26"/>
      <c r="EDD179" s="25"/>
      <c r="EDE179" s="26"/>
      <c r="EDF179" s="25"/>
      <c r="EDG179" s="26"/>
      <c r="EDH179" s="25"/>
      <c r="EDI179" s="26"/>
      <c r="EDJ179" s="25"/>
      <c r="EDK179" s="26"/>
      <c r="EDL179" s="25"/>
      <c r="EDM179" s="26"/>
      <c r="EDN179" s="25"/>
      <c r="EDO179" s="26"/>
      <c r="EDP179" s="25"/>
      <c r="EDQ179" s="26"/>
      <c r="EDR179" s="25"/>
      <c r="EDS179" s="26"/>
      <c r="EDT179" s="25"/>
      <c r="EDU179" s="26"/>
      <c r="EDV179" s="25"/>
      <c r="EDW179" s="26"/>
      <c r="EDX179" s="25"/>
      <c r="EDY179" s="26"/>
      <c r="EDZ179" s="25"/>
      <c r="EEA179" s="26"/>
      <c r="EEB179" s="25"/>
      <c r="EEC179" s="26"/>
      <c r="EED179" s="25"/>
      <c r="EEE179" s="26"/>
      <c r="EEF179" s="25"/>
      <c r="EEG179" s="26"/>
      <c r="EEH179" s="25"/>
      <c r="EEI179" s="26"/>
      <c r="EEJ179" s="25"/>
      <c r="EEK179" s="26"/>
      <c r="EEL179" s="25"/>
      <c r="EEM179" s="26"/>
      <c r="EEN179" s="25"/>
      <c r="EEO179" s="26"/>
      <c r="EEP179" s="25"/>
      <c r="EEQ179" s="26"/>
      <c r="EER179" s="25"/>
      <c r="EES179" s="26"/>
      <c r="EET179" s="25"/>
      <c r="EEU179" s="26"/>
      <c r="EEV179" s="25"/>
      <c r="EEW179" s="26"/>
      <c r="EEX179" s="25"/>
      <c r="EEY179" s="26"/>
      <c r="EEZ179" s="25"/>
      <c r="EFA179" s="26"/>
      <c r="EFB179" s="25"/>
      <c r="EFC179" s="26"/>
      <c r="EFD179" s="25"/>
      <c r="EFE179" s="26"/>
      <c r="EFF179" s="25"/>
      <c r="EFG179" s="26"/>
      <c r="EFH179" s="25"/>
      <c r="EFI179" s="26"/>
      <c r="EFJ179" s="25"/>
      <c r="EFK179" s="26"/>
      <c r="EFL179" s="25"/>
      <c r="EFM179" s="26"/>
      <c r="EFN179" s="25"/>
      <c r="EFO179" s="26"/>
      <c r="EFP179" s="25"/>
      <c r="EFQ179" s="26"/>
      <c r="EFR179" s="25"/>
      <c r="EFS179" s="26"/>
      <c r="EFT179" s="25"/>
      <c r="EFU179" s="26"/>
      <c r="EFV179" s="25"/>
      <c r="EFW179" s="26"/>
      <c r="EFX179" s="25"/>
      <c r="EFY179" s="26"/>
      <c r="EFZ179" s="25"/>
      <c r="EGA179" s="26"/>
      <c r="EGB179" s="25"/>
      <c r="EGC179" s="26"/>
      <c r="EGD179" s="25"/>
      <c r="EGE179" s="26"/>
      <c r="EGF179" s="25"/>
      <c r="EGG179" s="26"/>
      <c r="EGH179" s="25"/>
      <c r="EGI179" s="26"/>
      <c r="EGJ179" s="25"/>
      <c r="EGK179" s="26"/>
      <c r="EGL179" s="25"/>
      <c r="EGM179" s="26"/>
      <c r="EGN179" s="25"/>
      <c r="EGO179" s="26"/>
      <c r="EGP179" s="25"/>
      <c r="EGQ179" s="26"/>
      <c r="EGR179" s="25"/>
      <c r="EGS179" s="26"/>
      <c r="EGT179" s="25"/>
      <c r="EGU179" s="26"/>
      <c r="EGV179" s="25"/>
      <c r="EGW179" s="26"/>
      <c r="EGX179" s="25"/>
      <c r="EGY179" s="26"/>
      <c r="EGZ179" s="25"/>
      <c r="EHA179" s="26"/>
      <c r="EHB179" s="25"/>
      <c r="EHC179" s="26"/>
      <c r="EHD179" s="25"/>
      <c r="EHE179" s="26"/>
      <c r="EHF179" s="25"/>
      <c r="EHG179" s="26"/>
      <c r="EHH179" s="25"/>
      <c r="EHI179" s="26"/>
      <c r="EHJ179" s="25"/>
      <c r="EHK179" s="26"/>
      <c r="EHL179" s="25"/>
      <c r="EHM179" s="26"/>
      <c r="EHN179" s="25"/>
      <c r="EHO179" s="26"/>
      <c r="EHP179" s="25"/>
      <c r="EHQ179" s="26"/>
      <c r="EHR179" s="25"/>
      <c r="EHS179" s="26"/>
      <c r="EHT179" s="25"/>
      <c r="EHU179" s="26"/>
      <c r="EHV179" s="25"/>
      <c r="EHW179" s="26"/>
      <c r="EHX179" s="25"/>
      <c r="EHY179" s="26"/>
      <c r="EHZ179" s="25"/>
      <c r="EIA179" s="26"/>
      <c r="EIB179" s="25"/>
      <c r="EIC179" s="26"/>
      <c r="EID179" s="25"/>
      <c r="EIE179" s="26"/>
      <c r="EIF179" s="25"/>
      <c r="EIG179" s="26"/>
      <c r="EIH179" s="25"/>
      <c r="EII179" s="26"/>
      <c r="EIJ179" s="25"/>
      <c r="EIK179" s="26"/>
      <c r="EIL179" s="25"/>
      <c r="EIM179" s="26"/>
      <c r="EIN179" s="25"/>
      <c r="EIO179" s="26"/>
      <c r="EIP179" s="25"/>
      <c r="EIQ179" s="26"/>
      <c r="EIR179" s="25"/>
      <c r="EIS179" s="26"/>
      <c r="EIT179" s="25"/>
      <c r="EIU179" s="26"/>
      <c r="EIV179" s="25"/>
      <c r="EIW179" s="26"/>
      <c r="EIX179" s="25"/>
      <c r="EIY179" s="26"/>
      <c r="EIZ179" s="25"/>
      <c r="EJA179" s="26"/>
      <c r="EJB179" s="25"/>
      <c r="EJC179" s="26"/>
      <c r="EJD179" s="25"/>
      <c r="EJE179" s="26"/>
      <c r="EJF179" s="25"/>
      <c r="EJG179" s="26"/>
      <c r="EJH179" s="25"/>
      <c r="EJI179" s="26"/>
      <c r="EJJ179" s="25"/>
      <c r="EJK179" s="26"/>
      <c r="EJL179" s="25"/>
      <c r="EJM179" s="26"/>
      <c r="EJN179" s="25"/>
      <c r="EJO179" s="26"/>
      <c r="EJP179" s="25"/>
      <c r="EJQ179" s="26"/>
      <c r="EJR179" s="25"/>
      <c r="EJS179" s="26"/>
      <c r="EJT179" s="25"/>
      <c r="EJU179" s="26"/>
      <c r="EJV179" s="25"/>
      <c r="EJW179" s="26"/>
      <c r="EJX179" s="25"/>
      <c r="EJY179" s="26"/>
      <c r="EJZ179" s="25"/>
      <c r="EKA179" s="26"/>
      <c r="EKB179" s="25"/>
      <c r="EKC179" s="26"/>
      <c r="EKD179" s="25"/>
      <c r="EKE179" s="26"/>
      <c r="EKF179" s="25"/>
      <c r="EKG179" s="26"/>
      <c r="EKH179" s="25"/>
      <c r="EKI179" s="26"/>
      <c r="EKJ179" s="25"/>
      <c r="EKK179" s="26"/>
      <c r="EKL179" s="25"/>
      <c r="EKM179" s="26"/>
      <c r="EKN179" s="25"/>
      <c r="EKO179" s="26"/>
      <c r="EKP179" s="25"/>
      <c r="EKQ179" s="26"/>
      <c r="EKR179" s="25"/>
      <c r="EKS179" s="26"/>
      <c r="EKT179" s="25"/>
      <c r="EKU179" s="26"/>
      <c r="EKV179" s="25"/>
      <c r="EKW179" s="26"/>
      <c r="EKX179" s="25"/>
      <c r="EKY179" s="26"/>
      <c r="EKZ179" s="25"/>
      <c r="ELA179" s="26"/>
      <c r="ELB179" s="25"/>
      <c r="ELC179" s="26"/>
      <c r="ELD179" s="25"/>
      <c r="ELE179" s="26"/>
      <c r="ELF179" s="25"/>
      <c r="ELG179" s="26"/>
      <c r="ELH179" s="25"/>
      <c r="ELI179" s="26"/>
      <c r="ELJ179" s="25"/>
      <c r="ELK179" s="26"/>
      <c r="ELL179" s="25"/>
      <c r="ELM179" s="26"/>
      <c r="ELN179" s="25"/>
      <c r="ELO179" s="26"/>
      <c r="ELP179" s="25"/>
      <c r="ELQ179" s="26"/>
      <c r="ELR179" s="25"/>
      <c r="ELS179" s="26"/>
      <c r="ELT179" s="25"/>
      <c r="ELU179" s="26"/>
      <c r="ELV179" s="25"/>
      <c r="ELW179" s="26"/>
      <c r="ELX179" s="25"/>
      <c r="ELY179" s="26"/>
      <c r="ELZ179" s="25"/>
      <c r="EMA179" s="26"/>
      <c r="EMB179" s="25"/>
      <c r="EMC179" s="26"/>
      <c r="EMD179" s="25"/>
      <c r="EME179" s="26"/>
      <c r="EMF179" s="25"/>
      <c r="EMG179" s="26"/>
      <c r="EMH179" s="25"/>
      <c r="EMI179" s="26"/>
      <c r="EMJ179" s="25"/>
      <c r="EMK179" s="26"/>
      <c r="EML179" s="25"/>
      <c r="EMM179" s="26"/>
      <c r="EMN179" s="25"/>
      <c r="EMO179" s="26"/>
      <c r="EMP179" s="25"/>
      <c r="EMQ179" s="26"/>
      <c r="EMR179" s="25"/>
      <c r="EMS179" s="26"/>
      <c r="EMT179" s="25"/>
      <c r="EMU179" s="26"/>
      <c r="EMV179" s="25"/>
      <c r="EMW179" s="26"/>
      <c r="EMX179" s="25"/>
      <c r="EMY179" s="26"/>
      <c r="EMZ179" s="25"/>
      <c r="ENA179" s="26"/>
      <c r="ENB179" s="25"/>
      <c r="ENC179" s="26"/>
      <c r="END179" s="25"/>
      <c r="ENE179" s="26"/>
      <c r="ENF179" s="25"/>
      <c r="ENG179" s="26"/>
      <c r="ENH179" s="25"/>
      <c r="ENI179" s="26"/>
      <c r="ENJ179" s="25"/>
      <c r="ENK179" s="26"/>
      <c r="ENL179" s="25"/>
      <c r="ENM179" s="26"/>
      <c r="ENN179" s="25"/>
      <c r="ENO179" s="26"/>
      <c r="ENP179" s="25"/>
      <c r="ENQ179" s="26"/>
      <c r="ENR179" s="25"/>
      <c r="ENS179" s="26"/>
      <c r="ENT179" s="25"/>
      <c r="ENU179" s="26"/>
      <c r="ENV179" s="25"/>
      <c r="ENW179" s="26"/>
      <c r="ENX179" s="25"/>
      <c r="ENY179" s="26"/>
      <c r="ENZ179" s="25"/>
      <c r="EOA179" s="26"/>
      <c r="EOB179" s="25"/>
      <c r="EOC179" s="26"/>
      <c r="EOD179" s="25"/>
      <c r="EOE179" s="26"/>
      <c r="EOF179" s="25"/>
      <c r="EOG179" s="26"/>
      <c r="EOH179" s="25"/>
      <c r="EOI179" s="26"/>
      <c r="EOJ179" s="25"/>
      <c r="EOK179" s="26"/>
      <c r="EOL179" s="25"/>
      <c r="EOM179" s="26"/>
      <c r="EON179" s="25"/>
      <c r="EOO179" s="26"/>
      <c r="EOP179" s="25"/>
      <c r="EOQ179" s="26"/>
      <c r="EOR179" s="25"/>
      <c r="EOS179" s="26"/>
      <c r="EOT179" s="25"/>
      <c r="EOU179" s="26"/>
      <c r="EOV179" s="25"/>
      <c r="EOW179" s="26"/>
      <c r="EOX179" s="25"/>
      <c r="EOY179" s="26"/>
      <c r="EOZ179" s="25"/>
      <c r="EPA179" s="26"/>
      <c r="EPB179" s="25"/>
      <c r="EPC179" s="26"/>
      <c r="EPD179" s="25"/>
      <c r="EPE179" s="26"/>
      <c r="EPF179" s="25"/>
      <c r="EPG179" s="26"/>
      <c r="EPH179" s="25"/>
      <c r="EPI179" s="26"/>
      <c r="EPJ179" s="25"/>
      <c r="EPK179" s="26"/>
      <c r="EPL179" s="25"/>
      <c r="EPM179" s="26"/>
      <c r="EPN179" s="25"/>
      <c r="EPO179" s="26"/>
      <c r="EPP179" s="25"/>
      <c r="EPQ179" s="26"/>
      <c r="EPR179" s="25"/>
      <c r="EPS179" s="26"/>
      <c r="EPT179" s="25"/>
      <c r="EPU179" s="26"/>
      <c r="EPV179" s="25"/>
      <c r="EPW179" s="26"/>
      <c r="EPX179" s="25"/>
      <c r="EPY179" s="26"/>
      <c r="EPZ179" s="25"/>
      <c r="EQA179" s="26"/>
      <c r="EQB179" s="25"/>
      <c r="EQC179" s="26"/>
      <c r="EQD179" s="25"/>
      <c r="EQE179" s="26"/>
      <c r="EQF179" s="25"/>
      <c r="EQG179" s="26"/>
      <c r="EQH179" s="25"/>
      <c r="EQI179" s="26"/>
      <c r="EQJ179" s="25"/>
      <c r="EQK179" s="26"/>
      <c r="EQL179" s="25"/>
      <c r="EQM179" s="26"/>
      <c r="EQN179" s="25"/>
      <c r="EQO179" s="26"/>
      <c r="EQP179" s="25"/>
      <c r="EQQ179" s="26"/>
      <c r="EQR179" s="25"/>
      <c r="EQS179" s="26"/>
      <c r="EQT179" s="25"/>
      <c r="EQU179" s="26"/>
      <c r="EQV179" s="25"/>
      <c r="EQW179" s="26"/>
      <c r="EQX179" s="25"/>
      <c r="EQY179" s="26"/>
      <c r="EQZ179" s="25"/>
      <c r="ERA179" s="26"/>
      <c r="ERB179" s="25"/>
      <c r="ERC179" s="26"/>
      <c r="ERD179" s="25"/>
      <c r="ERE179" s="26"/>
      <c r="ERF179" s="25"/>
      <c r="ERG179" s="26"/>
      <c r="ERH179" s="25"/>
      <c r="ERI179" s="26"/>
      <c r="ERJ179" s="25"/>
      <c r="ERK179" s="26"/>
      <c r="ERL179" s="25"/>
      <c r="ERM179" s="26"/>
      <c r="ERN179" s="25"/>
      <c r="ERO179" s="26"/>
      <c r="ERP179" s="25"/>
      <c r="ERQ179" s="26"/>
      <c r="ERR179" s="25"/>
      <c r="ERS179" s="26"/>
      <c r="ERT179" s="25"/>
      <c r="ERU179" s="26"/>
      <c r="ERV179" s="25"/>
      <c r="ERW179" s="26"/>
      <c r="ERX179" s="25"/>
      <c r="ERY179" s="26"/>
      <c r="ERZ179" s="25"/>
      <c r="ESA179" s="26"/>
      <c r="ESB179" s="25"/>
      <c r="ESC179" s="26"/>
      <c r="ESD179" s="25"/>
      <c r="ESE179" s="26"/>
      <c r="ESF179" s="25"/>
      <c r="ESG179" s="26"/>
      <c r="ESH179" s="25"/>
      <c r="ESI179" s="26"/>
      <c r="ESJ179" s="25"/>
      <c r="ESK179" s="26"/>
      <c r="ESL179" s="25"/>
      <c r="ESM179" s="26"/>
      <c r="ESN179" s="25"/>
      <c r="ESO179" s="26"/>
      <c r="ESP179" s="25"/>
      <c r="ESQ179" s="26"/>
      <c r="ESR179" s="25"/>
      <c r="ESS179" s="26"/>
      <c r="EST179" s="25"/>
      <c r="ESU179" s="26"/>
      <c r="ESV179" s="25"/>
      <c r="ESW179" s="26"/>
      <c r="ESX179" s="25"/>
      <c r="ESY179" s="26"/>
      <c r="ESZ179" s="25"/>
      <c r="ETA179" s="26"/>
      <c r="ETB179" s="25"/>
      <c r="ETC179" s="26"/>
      <c r="ETD179" s="25"/>
      <c r="ETE179" s="26"/>
      <c r="ETF179" s="25"/>
      <c r="ETG179" s="26"/>
      <c r="ETH179" s="25"/>
      <c r="ETI179" s="26"/>
      <c r="ETJ179" s="25"/>
      <c r="ETK179" s="26"/>
      <c r="ETL179" s="25"/>
      <c r="ETM179" s="26"/>
      <c r="ETN179" s="25"/>
      <c r="ETO179" s="26"/>
      <c r="ETP179" s="25"/>
      <c r="ETQ179" s="26"/>
      <c r="ETR179" s="25"/>
      <c r="ETS179" s="26"/>
      <c r="ETT179" s="25"/>
      <c r="ETU179" s="26"/>
      <c r="ETV179" s="25"/>
      <c r="ETW179" s="26"/>
      <c r="ETX179" s="25"/>
      <c r="ETY179" s="26"/>
      <c r="ETZ179" s="25"/>
      <c r="EUA179" s="26"/>
      <c r="EUB179" s="25"/>
      <c r="EUC179" s="26"/>
      <c r="EUD179" s="25"/>
      <c r="EUE179" s="26"/>
      <c r="EUF179" s="25"/>
      <c r="EUG179" s="26"/>
      <c r="EUH179" s="25"/>
      <c r="EUI179" s="26"/>
      <c r="EUJ179" s="25"/>
      <c r="EUK179" s="26"/>
      <c r="EUL179" s="25"/>
      <c r="EUM179" s="26"/>
      <c r="EUN179" s="25"/>
      <c r="EUO179" s="26"/>
      <c r="EUP179" s="25"/>
      <c r="EUQ179" s="26"/>
      <c r="EUR179" s="25"/>
      <c r="EUS179" s="26"/>
      <c r="EUT179" s="25"/>
      <c r="EUU179" s="26"/>
      <c r="EUV179" s="25"/>
      <c r="EUW179" s="26"/>
      <c r="EUX179" s="25"/>
      <c r="EUY179" s="26"/>
      <c r="EUZ179" s="25"/>
      <c r="EVA179" s="26"/>
      <c r="EVB179" s="25"/>
      <c r="EVC179" s="26"/>
      <c r="EVD179" s="25"/>
      <c r="EVE179" s="26"/>
      <c r="EVF179" s="25"/>
      <c r="EVG179" s="26"/>
      <c r="EVH179" s="25"/>
      <c r="EVI179" s="26"/>
      <c r="EVJ179" s="25"/>
      <c r="EVK179" s="26"/>
      <c r="EVL179" s="25"/>
      <c r="EVM179" s="26"/>
      <c r="EVN179" s="25"/>
      <c r="EVO179" s="26"/>
      <c r="EVP179" s="25"/>
      <c r="EVQ179" s="26"/>
      <c r="EVR179" s="25"/>
      <c r="EVS179" s="26"/>
      <c r="EVT179" s="25"/>
      <c r="EVU179" s="26"/>
      <c r="EVV179" s="25"/>
      <c r="EVW179" s="26"/>
      <c r="EVX179" s="25"/>
      <c r="EVY179" s="26"/>
      <c r="EVZ179" s="25"/>
      <c r="EWA179" s="26"/>
      <c r="EWB179" s="25"/>
      <c r="EWC179" s="26"/>
      <c r="EWD179" s="25"/>
      <c r="EWE179" s="26"/>
      <c r="EWF179" s="25"/>
      <c r="EWG179" s="26"/>
      <c r="EWH179" s="25"/>
      <c r="EWI179" s="26"/>
      <c r="EWJ179" s="25"/>
      <c r="EWK179" s="26"/>
      <c r="EWL179" s="25"/>
      <c r="EWM179" s="26"/>
      <c r="EWN179" s="25"/>
      <c r="EWO179" s="26"/>
      <c r="EWP179" s="25"/>
      <c r="EWQ179" s="26"/>
      <c r="EWR179" s="25"/>
      <c r="EWS179" s="26"/>
      <c r="EWT179" s="25"/>
      <c r="EWU179" s="26"/>
      <c r="EWV179" s="25"/>
      <c r="EWW179" s="26"/>
      <c r="EWX179" s="25"/>
      <c r="EWY179" s="26"/>
      <c r="EWZ179" s="25"/>
      <c r="EXA179" s="26"/>
      <c r="EXB179" s="25"/>
      <c r="EXC179" s="26"/>
      <c r="EXD179" s="25"/>
      <c r="EXE179" s="26"/>
      <c r="EXF179" s="25"/>
      <c r="EXG179" s="26"/>
      <c r="EXH179" s="25"/>
      <c r="EXI179" s="26"/>
      <c r="EXJ179" s="25"/>
      <c r="EXK179" s="26"/>
      <c r="EXL179" s="25"/>
      <c r="EXM179" s="26"/>
      <c r="EXN179" s="25"/>
      <c r="EXO179" s="26"/>
      <c r="EXP179" s="25"/>
      <c r="EXQ179" s="26"/>
      <c r="EXR179" s="25"/>
      <c r="EXS179" s="26"/>
      <c r="EXT179" s="25"/>
      <c r="EXU179" s="26"/>
      <c r="EXV179" s="25"/>
      <c r="EXW179" s="26"/>
      <c r="EXX179" s="25"/>
      <c r="EXY179" s="26"/>
      <c r="EXZ179" s="25"/>
      <c r="EYA179" s="26"/>
      <c r="EYB179" s="25"/>
      <c r="EYC179" s="26"/>
      <c r="EYD179" s="25"/>
      <c r="EYE179" s="26"/>
      <c r="EYF179" s="25"/>
      <c r="EYG179" s="26"/>
      <c r="EYH179" s="25"/>
      <c r="EYI179" s="26"/>
      <c r="EYJ179" s="25"/>
      <c r="EYK179" s="26"/>
      <c r="EYL179" s="25"/>
      <c r="EYM179" s="26"/>
      <c r="EYN179" s="25"/>
      <c r="EYO179" s="26"/>
      <c r="EYP179" s="25"/>
      <c r="EYQ179" s="26"/>
      <c r="EYR179" s="25"/>
      <c r="EYS179" s="26"/>
      <c r="EYT179" s="25"/>
      <c r="EYU179" s="26"/>
      <c r="EYV179" s="25"/>
      <c r="EYW179" s="26"/>
      <c r="EYX179" s="25"/>
      <c r="EYY179" s="26"/>
      <c r="EYZ179" s="25"/>
      <c r="EZA179" s="26"/>
      <c r="EZB179" s="25"/>
      <c r="EZC179" s="26"/>
      <c r="EZD179" s="25"/>
      <c r="EZE179" s="26"/>
      <c r="EZF179" s="25"/>
      <c r="EZG179" s="26"/>
      <c r="EZH179" s="25"/>
      <c r="EZI179" s="26"/>
      <c r="EZJ179" s="25"/>
      <c r="EZK179" s="26"/>
      <c r="EZL179" s="25"/>
      <c r="EZM179" s="26"/>
      <c r="EZN179" s="25"/>
      <c r="EZO179" s="26"/>
      <c r="EZP179" s="25"/>
      <c r="EZQ179" s="26"/>
      <c r="EZR179" s="25"/>
      <c r="EZS179" s="26"/>
      <c r="EZT179" s="25"/>
      <c r="EZU179" s="26"/>
      <c r="EZV179" s="25"/>
      <c r="EZW179" s="26"/>
      <c r="EZX179" s="25"/>
      <c r="EZY179" s="26"/>
      <c r="EZZ179" s="25"/>
      <c r="FAA179" s="26"/>
      <c r="FAB179" s="25"/>
      <c r="FAC179" s="26"/>
      <c r="FAD179" s="25"/>
      <c r="FAE179" s="26"/>
      <c r="FAF179" s="25"/>
      <c r="FAG179" s="26"/>
      <c r="FAH179" s="25"/>
      <c r="FAI179" s="26"/>
      <c r="FAJ179" s="25"/>
      <c r="FAK179" s="26"/>
      <c r="FAL179" s="25"/>
      <c r="FAM179" s="26"/>
      <c r="FAN179" s="25"/>
      <c r="FAO179" s="26"/>
      <c r="FAP179" s="25"/>
      <c r="FAQ179" s="26"/>
      <c r="FAR179" s="25"/>
      <c r="FAS179" s="26"/>
      <c r="FAT179" s="25"/>
      <c r="FAU179" s="26"/>
      <c r="FAV179" s="25"/>
      <c r="FAW179" s="26"/>
      <c r="FAX179" s="25"/>
      <c r="FAY179" s="26"/>
      <c r="FAZ179" s="25"/>
      <c r="FBA179" s="26"/>
      <c r="FBB179" s="25"/>
      <c r="FBC179" s="26"/>
      <c r="FBD179" s="25"/>
      <c r="FBE179" s="26"/>
      <c r="FBF179" s="25"/>
      <c r="FBG179" s="26"/>
      <c r="FBH179" s="25"/>
      <c r="FBI179" s="26"/>
      <c r="FBJ179" s="25"/>
      <c r="FBK179" s="26"/>
      <c r="FBL179" s="25"/>
      <c r="FBM179" s="26"/>
      <c r="FBN179" s="25"/>
      <c r="FBO179" s="26"/>
      <c r="FBP179" s="25"/>
      <c r="FBQ179" s="26"/>
      <c r="FBR179" s="25"/>
      <c r="FBS179" s="26"/>
      <c r="FBT179" s="25"/>
      <c r="FBU179" s="26"/>
      <c r="FBV179" s="25"/>
      <c r="FBW179" s="26"/>
      <c r="FBX179" s="25"/>
      <c r="FBY179" s="26"/>
      <c r="FBZ179" s="25"/>
      <c r="FCA179" s="26"/>
      <c r="FCB179" s="25"/>
      <c r="FCC179" s="26"/>
      <c r="FCD179" s="25"/>
      <c r="FCE179" s="26"/>
      <c r="FCF179" s="25"/>
      <c r="FCG179" s="26"/>
      <c r="FCH179" s="25"/>
      <c r="FCI179" s="26"/>
      <c r="FCJ179" s="25"/>
      <c r="FCK179" s="26"/>
      <c r="FCL179" s="25"/>
      <c r="FCM179" s="26"/>
      <c r="FCN179" s="25"/>
      <c r="FCO179" s="26"/>
      <c r="FCP179" s="25"/>
      <c r="FCQ179" s="26"/>
      <c r="FCR179" s="25"/>
      <c r="FCS179" s="26"/>
      <c r="FCT179" s="25"/>
      <c r="FCU179" s="26"/>
      <c r="FCV179" s="25"/>
      <c r="FCW179" s="26"/>
      <c r="FCX179" s="25"/>
      <c r="FCY179" s="26"/>
      <c r="FCZ179" s="25"/>
      <c r="FDA179" s="26"/>
      <c r="FDB179" s="25"/>
      <c r="FDC179" s="26"/>
      <c r="FDD179" s="25"/>
      <c r="FDE179" s="26"/>
      <c r="FDF179" s="25"/>
      <c r="FDG179" s="26"/>
      <c r="FDH179" s="25"/>
      <c r="FDI179" s="26"/>
      <c r="FDJ179" s="25"/>
      <c r="FDK179" s="26"/>
      <c r="FDL179" s="25"/>
      <c r="FDM179" s="26"/>
      <c r="FDN179" s="25"/>
      <c r="FDO179" s="26"/>
      <c r="FDP179" s="25"/>
      <c r="FDQ179" s="26"/>
      <c r="FDR179" s="25"/>
      <c r="FDS179" s="26"/>
      <c r="FDT179" s="25"/>
      <c r="FDU179" s="26"/>
      <c r="FDV179" s="25"/>
      <c r="FDW179" s="26"/>
      <c r="FDX179" s="25"/>
      <c r="FDY179" s="26"/>
      <c r="FDZ179" s="25"/>
      <c r="FEA179" s="26"/>
      <c r="FEB179" s="25"/>
      <c r="FEC179" s="26"/>
      <c r="FED179" s="25"/>
      <c r="FEE179" s="26"/>
      <c r="FEF179" s="25"/>
      <c r="FEG179" s="26"/>
      <c r="FEH179" s="25"/>
      <c r="FEI179" s="26"/>
      <c r="FEJ179" s="25"/>
      <c r="FEK179" s="26"/>
      <c r="FEL179" s="25"/>
      <c r="FEM179" s="26"/>
      <c r="FEN179" s="25"/>
      <c r="FEO179" s="26"/>
      <c r="FEP179" s="25"/>
      <c r="FEQ179" s="26"/>
      <c r="FER179" s="25"/>
      <c r="FES179" s="26"/>
      <c r="FET179" s="25"/>
      <c r="FEU179" s="26"/>
      <c r="FEV179" s="25"/>
      <c r="FEW179" s="26"/>
      <c r="FEX179" s="25"/>
      <c r="FEY179" s="26"/>
      <c r="FEZ179" s="25"/>
      <c r="FFA179" s="26"/>
      <c r="FFB179" s="25"/>
      <c r="FFC179" s="26"/>
      <c r="FFD179" s="25"/>
      <c r="FFE179" s="26"/>
      <c r="FFF179" s="25"/>
      <c r="FFG179" s="26"/>
      <c r="FFH179" s="25"/>
      <c r="FFI179" s="26"/>
      <c r="FFJ179" s="25"/>
      <c r="FFK179" s="26"/>
      <c r="FFL179" s="25"/>
      <c r="FFM179" s="26"/>
      <c r="FFN179" s="25"/>
      <c r="FFO179" s="26"/>
      <c r="FFP179" s="25"/>
      <c r="FFQ179" s="26"/>
      <c r="FFR179" s="25"/>
      <c r="FFS179" s="26"/>
      <c r="FFT179" s="25"/>
      <c r="FFU179" s="26"/>
      <c r="FFV179" s="25"/>
      <c r="FFW179" s="26"/>
      <c r="FFX179" s="25"/>
      <c r="FFY179" s="26"/>
      <c r="FFZ179" s="25"/>
      <c r="FGA179" s="26"/>
      <c r="FGB179" s="25"/>
      <c r="FGC179" s="26"/>
      <c r="FGD179" s="25"/>
      <c r="FGE179" s="26"/>
      <c r="FGF179" s="25"/>
      <c r="FGG179" s="26"/>
      <c r="FGH179" s="25"/>
      <c r="FGI179" s="26"/>
      <c r="FGJ179" s="25"/>
      <c r="FGK179" s="26"/>
      <c r="FGL179" s="25"/>
      <c r="FGM179" s="26"/>
      <c r="FGN179" s="25"/>
      <c r="FGO179" s="26"/>
      <c r="FGP179" s="25"/>
      <c r="FGQ179" s="26"/>
      <c r="FGR179" s="25"/>
      <c r="FGS179" s="26"/>
      <c r="FGT179" s="25"/>
      <c r="FGU179" s="26"/>
      <c r="FGV179" s="25"/>
      <c r="FGW179" s="26"/>
      <c r="FGX179" s="25"/>
      <c r="FGY179" s="26"/>
      <c r="FGZ179" s="25"/>
      <c r="FHA179" s="26"/>
      <c r="FHB179" s="25"/>
      <c r="FHC179" s="26"/>
      <c r="FHD179" s="25"/>
      <c r="FHE179" s="26"/>
      <c r="FHF179" s="25"/>
      <c r="FHG179" s="26"/>
      <c r="FHH179" s="25"/>
      <c r="FHI179" s="26"/>
      <c r="FHJ179" s="25"/>
      <c r="FHK179" s="26"/>
      <c r="FHL179" s="25"/>
      <c r="FHM179" s="26"/>
      <c r="FHN179" s="25"/>
      <c r="FHO179" s="26"/>
      <c r="FHP179" s="25"/>
      <c r="FHQ179" s="26"/>
      <c r="FHR179" s="25"/>
      <c r="FHS179" s="26"/>
      <c r="FHT179" s="25"/>
      <c r="FHU179" s="26"/>
      <c r="FHV179" s="25"/>
      <c r="FHW179" s="26"/>
      <c r="FHX179" s="25"/>
      <c r="FHY179" s="26"/>
      <c r="FHZ179" s="25"/>
      <c r="FIA179" s="26"/>
      <c r="FIB179" s="25"/>
      <c r="FIC179" s="26"/>
      <c r="FID179" s="25"/>
      <c r="FIE179" s="26"/>
      <c r="FIF179" s="25"/>
      <c r="FIG179" s="26"/>
      <c r="FIH179" s="25"/>
      <c r="FII179" s="26"/>
      <c r="FIJ179" s="25"/>
      <c r="FIK179" s="26"/>
      <c r="FIL179" s="25"/>
      <c r="FIM179" s="26"/>
      <c r="FIN179" s="25"/>
      <c r="FIO179" s="26"/>
      <c r="FIP179" s="25"/>
      <c r="FIQ179" s="26"/>
      <c r="FIR179" s="25"/>
      <c r="FIS179" s="26"/>
      <c r="FIT179" s="25"/>
      <c r="FIU179" s="26"/>
      <c r="FIV179" s="25"/>
      <c r="FIW179" s="26"/>
      <c r="FIX179" s="25"/>
      <c r="FIY179" s="26"/>
      <c r="FIZ179" s="25"/>
      <c r="FJA179" s="26"/>
      <c r="FJB179" s="25"/>
      <c r="FJC179" s="26"/>
      <c r="FJD179" s="25"/>
      <c r="FJE179" s="26"/>
      <c r="FJF179" s="25"/>
      <c r="FJG179" s="26"/>
      <c r="FJH179" s="25"/>
      <c r="FJI179" s="26"/>
      <c r="FJJ179" s="25"/>
      <c r="FJK179" s="26"/>
      <c r="FJL179" s="25"/>
      <c r="FJM179" s="26"/>
      <c r="FJN179" s="25"/>
      <c r="FJO179" s="26"/>
      <c r="FJP179" s="25"/>
      <c r="FJQ179" s="26"/>
      <c r="FJR179" s="25"/>
      <c r="FJS179" s="26"/>
      <c r="FJT179" s="25"/>
      <c r="FJU179" s="26"/>
      <c r="FJV179" s="25"/>
      <c r="FJW179" s="26"/>
      <c r="FJX179" s="25"/>
      <c r="FJY179" s="26"/>
      <c r="FJZ179" s="25"/>
      <c r="FKA179" s="26"/>
      <c r="FKB179" s="25"/>
      <c r="FKC179" s="26"/>
      <c r="FKD179" s="25"/>
      <c r="FKE179" s="26"/>
      <c r="FKF179" s="25"/>
      <c r="FKG179" s="26"/>
      <c r="FKH179" s="25"/>
      <c r="FKI179" s="26"/>
      <c r="FKJ179" s="25"/>
      <c r="FKK179" s="26"/>
      <c r="FKL179" s="25"/>
      <c r="FKM179" s="26"/>
      <c r="FKN179" s="25"/>
      <c r="FKO179" s="26"/>
      <c r="FKP179" s="25"/>
      <c r="FKQ179" s="26"/>
      <c r="FKR179" s="25"/>
      <c r="FKS179" s="26"/>
      <c r="FKT179" s="25"/>
      <c r="FKU179" s="26"/>
      <c r="FKV179" s="25"/>
      <c r="FKW179" s="26"/>
      <c r="FKX179" s="25"/>
      <c r="FKY179" s="26"/>
      <c r="FKZ179" s="25"/>
      <c r="FLA179" s="26"/>
      <c r="FLB179" s="25"/>
      <c r="FLC179" s="26"/>
      <c r="FLD179" s="25"/>
      <c r="FLE179" s="26"/>
      <c r="FLF179" s="25"/>
      <c r="FLG179" s="26"/>
      <c r="FLH179" s="25"/>
      <c r="FLI179" s="26"/>
      <c r="FLJ179" s="25"/>
      <c r="FLK179" s="26"/>
      <c r="FLL179" s="25"/>
      <c r="FLM179" s="26"/>
      <c r="FLN179" s="25"/>
      <c r="FLO179" s="26"/>
      <c r="FLP179" s="25"/>
      <c r="FLQ179" s="26"/>
      <c r="FLR179" s="25"/>
      <c r="FLS179" s="26"/>
      <c r="FLT179" s="25"/>
      <c r="FLU179" s="26"/>
      <c r="FLV179" s="25"/>
      <c r="FLW179" s="26"/>
      <c r="FLX179" s="25"/>
      <c r="FLY179" s="26"/>
      <c r="FLZ179" s="25"/>
      <c r="FMA179" s="26"/>
      <c r="FMB179" s="25"/>
      <c r="FMC179" s="26"/>
      <c r="FMD179" s="25"/>
      <c r="FME179" s="26"/>
      <c r="FMF179" s="25"/>
      <c r="FMG179" s="26"/>
      <c r="FMH179" s="25"/>
      <c r="FMI179" s="26"/>
      <c r="FMJ179" s="25"/>
      <c r="FMK179" s="26"/>
      <c r="FML179" s="25"/>
      <c r="FMM179" s="26"/>
      <c r="FMN179" s="25"/>
      <c r="FMO179" s="26"/>
      <c r="FMP179" s="25"/>
      <c r="FMQ179" s="26"/>
      <c r="FMR179" s="25"/>
      <c r="FMS179" s="26"/>
      <c r="FMT179" s="25"/>
      <c r="FMU179" s="26"/>
      <c r="FMV179" s="25"/>
      <c r="FMW179" s="26"/>
      <c r="FMX179" s="25"/>
      <c r="FMY179" s="26"/>
      <c r="FMZ179" s="25"/>
      <c r="FNA179" s="26"/>
      <c r="FNB179" s="25"/>
      <c r="FNC179" s="26"/>
      <c r="FND179" s="25"/>
      <c r="FNE179" s="26"/>
      <c r="FNF179" s="25"/>
      <c r="FNG179" s="26"/>
      <c r="FNH179" s="25"/>
      <c r="FNI179" s="26"/>
      <c r="FNJ179" s="25"/>
      <c r="FNK179" s="26"/>
      <c r="FNL179" s="25"/>
      <c r="FNM179" s="26"/>
      <c r="FNN179" s="25"/>
      <c r="FNO179" s="26"/>
      <c r="FNP179" s="25"/>
      <c r="FNQ179" s="26"/>
      <c r="FNR179" s="25"/>
      <c r="FNS179" s="26"/>
      <c r="FNT179" s="25"/>
      <c r="FNU179" s="26"/>
      <c r="FNV179" s="25"/>
      <c r="FNW179" s="26"/>
      <c r="FNX179" s="25"/>
      <c r="FNY179" s="26"/>
      <c r="FNZ179" s="25"/>
      <c r="FOA179" s="26"/>
      <c r="FOB179" s="25"/>
      <c r="FOC179" s="26"/>
      <c r="FOD179" s="25"/>
      <c r="FOE179" s="26"/>
      <c r="FOF179" s="25"/>
      <c r="FOG179" s="26"/>
      <c r="FOH179" s="25"/>
      <c r="FOI179" s="26"/>
      <c r="FOJ179" s="25"/>
      <c r="FOK179" s="26"/>
      <c r="FOL179" s="25"/>
      <c r="FOM179" s="26"/>
      <c r="FON179" s="25"/>
      <c r="FOO179" s="26"/>
      <c r="FOP179" s="25"/>
      <c r="FOQ179" s="26"/>
      <c r="FOR179" s="25"/>
      <c r="FOS179" s="26"/>
      <c r="FOT179" s="25"/>
      <c r="FOU179" s="26"/>
      <c r="FOV179" s="25"/>
      <c r="FOW179" s="26"/>
      <c r="FOX179" s="25"/>
      <c r="FOY179" s="26"/>
      <c r="FOZ179" s="25"/>
      <c r="FPA179" s="26"/>
      <c r="FPB179" s="25"/>
      <c r="FPC179" s="26"/>
      <c r="FPD179" s="25"/>
      <c r="FPE179" s="26"/>
      <c r="FPF179" s="25"/>
      <c r="FPG179" s="26"/>
      <c r="FPH179" s="25"/>
      <c r="FPI179" s="26"/>
      <c r="FPJ179" s="25"/>
      <c r="FPK179" s="26"/>
      <c r="FPL179" s="25"/>
      <c r="FPM179" s="26"/>
      <c r="FPN179" s="25"/>
      <c r="FPO179" s="26"/>
      <c r="FPP179" s="25"/>
      <c r="FPQ179" s="26"/>
      <c r="FPR179" s="25"/>
      <c r="FPS179" s="26"/>
      <c r="FPT179" s="25"/>
      <c r="FPU179" s="26"/>
      <c r="FPV179" s="25"/>
      <c r="FPW179" s="26"/>
      <c r="FPX179" s="25"/>
      <c r="FPY179" s="26"/>
      <c r="FPZ179" s="25"/>
      <c r="FQA179" s="26"/>
      <c r="FQB179" s="25"/>
      <c r="FQC179" s="26"/>
      <c r="FQD179" s="25"/>
      <c r="FQE179" s="26"/>
      <c r="FQF179" s="25"/>
      <c r="FQG179" s="26"/>
      <c r="FQH179" s="25"/>
      <c r="FQI179" s="26"/>
      <c r="FQJ179" s="25"/>
      <c r="FQK179" s="26"/>
      <c r="FQL179" s="25"/>
      <c r="FQM179" s="26"/>
      <c r="FQN179" s="25"/>
      <c r="FQO179" s="26"/>
      <c r="FQP179" s="25"/>
      <c r="FQQ179" s="26"/>
      <c r="FQR179" s="25"/>
      <c r="FQS179" s="26"/>
      <c r="FQT179" s="25"/>
      <c r="FQU179" s="26"/>
      <c r="FQV179" s="25"/>
      <c r="FQW179" s="26"/>
      <c r="FQX179" s="25"/>
      <c r="FQY179" s="26"/>
      <c r="FQZ179" s="25"/>
      <c r="FRA179" s="26"/>
      <c r="FRB179" s="25"/>
      <c r="FRC179" s="26"/>
      <c r="FRD179" s="25"/>
      <c r="FRE179" s="26"/>
      <c r="FRF179" s="25"/>
      <c r="FRG179" s="26"/>
      <c r="FRH179" s="25"/>
      <c r="FRI179" s="26"/>
      <c r="FRJ179" s="25"/>
      <c r="FRK179" s="26"/>
      <c r="FRL179" s="25"/>
      <c r="FRM179" s="26"/>
      <c r="FRN179" s="25"/>
      <c r="FRO179" s="26"/>
      <c r="FRP179" s="25"/>
      <c r="FRQ179" s="26"/>
      <c r="FRR179" s="25"/>
      <c r="FRS179" s="26"/>
      <c r="FRT179" s="25"/>
      <c r="FRU179" s="26"/>
      <c r="FRV179" s="25"/>
      <c r="FRW179" s="26"/>
      <c r="FRX179" s="25"/>
      <c r="FRY179" s="26"/>
      <c r="FRZ179" s="25"/>
      <c r="FSA179" s="26"/>
      <c r="FSB179" s="25"/>
      <c r="FSC179" s="26"/>
      <c r="FSD179" s="25"/>
      <c r="FSE179" s="26"/>
      <c r="FSF179" s="25"/>
      <c r="FSG179" s="26"/>
      <c r="FSH179" s="25"/>
      <c r="FSI179" s="26"/>
      <c r="FSJ179" s="25"/>
      <c r="FSK179" s="26"/>
      <c r="FSL179" s="25"/>
      <c r="FSM179" s="26"/>
      <c r="FSN179" s="25"/>
      <c r="FSO179" s="26"/>
      <c r="FSP179" s="25"/>
      <c r="FSQ179" s="26"/>
      <c r="FSR179" s="25"/>
      <c r="FSS179" s="26"/>
      <c r="FST179" s="25"/>
      <c r="FSU179" s="26"/>
      <c r="FSV179" s="25"/>
      <c r="FSW179" s="26"/>
      <c r="FSX179" s="25"/>
      <c r="FSY179" s="26"/>
      <c r="FSZ179" s="25"/>
      <c r="FTA179" s="26"/>
      <c r="FTB179" s="25"/>
      <c r="FTC179" s="26"/>
      <c r="FTD179" s="25"/>
      <c r="FTE179" s="26"/>
      <c r="FTF179" s="25"/>
      <c r="FTG179" s="26"/>
      <c r="FTH179" s="25"/>
      <c r="FTI179" s="26"/>
      <c r="FTJ179" s="25"/>
      <c r="FTK179" s="26"/>
      <c r="FTL179" s="25"/>
      <c r="FTM179" s="26"/>
      <c r="FTN179" s="25"/>
      <c r="FTO179" s="26"/>
      <c r="FTP179" s="25"/>
      <c r="FTQ179" s="26"/>
      <c r="FTR179" s="25"/>
      <c r="FTS179" s="26"/>
      <c r="FTT179" s="25"/>
      <c r="FTU179" s="26"/>
      <c r="FTV179" s="25"/>
      <c r="FTW179" s="26"/>
      <c r="FTX179" s="25"/>
      <c r="FTY179" s="26"/>
      <c r="FTZ179" s="25"/>
      <c r="FUA179" s="26"/>
      <c r="FUB179" s="25"/>
      <c r="FUC179" s="26"/>
      <c r="FUD179" s="25"/>
      <c r="FUE179" s="26"/>
      <c r="FUF179" s="25"/>
      <c r="FUG179" s="26"/>
      <c r="FUH179" s="25"/>
      <c r="FUI179" s="26"/>
      <c r="FUJ179" s="25"/>
      <c r="FUK179" s="26"/>
      <c r="FUL179" s="25"/>
      <c r="FUM179" s="26"/>
      <c r="FUN179" s="25"/>
      <c r="FUO179" s="26"/>
      <c r="FUP179" s="25"/>
      <c r="FUQ179" s="26"/>
      <c r="FUR179" s="25"/>
      <c r="FUS179" s="26"/>
      <c r="FUT179" s="25"/>
      <c r="FUU179" s="26"/>
      <c r="FUV179" s="25"/>
      <c r="FUW179" s="26"/>
      <c r="FUX179" s="25"/>
      <c r="FUY179" s="26"/>
      <c r="FUZ179" s="25"/>
      <c r="FVA179" s="26"/>
      <c r="FVB179" s="25"/>
      <c r="FVC179" s="26"/>
      <c r="FVD179" s="25"/>
      <c r="FVE179" s="26"/>
      <c r="FVF179" s="25"/>
      <c r="FVG179" s="26"/>
      <c r="FVH179" s="25"/>
      <c r="FVI179" s="26"/>
      <c r="FVJ179" s="25"/>
      <c r="FVK179" s="26"/>
      <c r="FVL179" s="25"/>
      <c r="FVM179" s="26"/>
      <c r="FVN179" s="25"/>
      <c r="FVO179" s="26"/>
      <c r="FVP179" s="25"/>
      <c r="FVQ179" s="26"/>
      <c r="FVR179" s="25"/>
      <c r="FVS179" s="26"/>
      <c r="FVT179" s="25"/>
      <c r="FVU179" s="26"/>
      <c r="FVV179" s="25"/>
      <c r="FVW179" s="26"/>
      <c r="FVX179" s="25"/>
      <c r="FVY179" s="26"/>
      <c r="FVZ179" s="25"/>
      <c r="FWA179" s="26"/>
      <c r="FWB179" s="25"/>
      <c r="FWC179" s="26"/>
      <c r="FWD179" s="25"/>
      <c r="FWE179" s="26"/>
      <c r="FWF179" s="25"/>
      <c r="FWG179" s="26"/>
      <c r="FWH179" s="25"/>
      <c r="FWI179" s="26"/>
      <c r="FWJ179" s="25"/>
      <c r="FWK179" s="26"/>
      <c r="FWL179" s="25"/>
      <c r="FWM179" s="26"/>
      <c r="FWN179" s="25"/>
      <c r="FWO179" s="26"/>
      <c r="FWP179" s="25"/>
      <c r="FWQ179" s="26"/>
      <c r="FWR179" s="25"/>
      <c r="FWS179" s="26"/>
      <c r="FWT179" s="25"/>
      <c r="FWU179" s="26"/>
      <c r="FWV179" s="25"/>
      <c r="FWW179" s="26"/>
      <c r="FWX179" s="25"/>
      <c r="FWY179" s="26"/>
      <c r="FWZ179" s="25"/>
      <c r="FXA179" s="26"/>
      <c r="FXB179" s="25"/>
      <c r="FXC179" s="26"/>
      <c r="FXD179" s="25"/>
      <c r="FXE179" s="26"/>
      <c r="FXF179" s="25"/>
      <c r="FXG179" s="26"/>
      <c r="FXH179" s="25"/>
      <c r="FXI179" s="26"/>
      <c r="FXJ179" s="25"/>
      <c r="FXK179" s="26"/>
      <c r="FXL179" s="25"/>
      <c r="FXM179" s="26"/>
      <c r="FXN179" s="25"/>
      <c r="FXO179" s="26"/>
      <c r="FXP179" s="25"/>
      <c r="FXQ179" s="26"/>
      <c r="FXR179" s="25"/>
      <c r="FXS179" s="26"/>
      <c r="FXT179" s="25"/>
      <c r="FXU179" s="26"/>
      <c r="FXV179" s="25"/>
      <c r="FXW179" s="26"/>
      <c r="FXX179" s="25"/>
      <c r="FXY179" s="26"/>
      <c r="FXZ179" s="25"/>
      <c r="FYA179" s="26"/>
      <c r="FYB179" s="25"/>
      <c r="FYC179" s="26"/>
      <c r="FYD179" s="25"/>
      <c r="FYE179" s="26"/>
      <c r="FYF179" s="25"/>
      <c r="FYG179" s="26"/>
      <c r="FYH179" s="25"/>
      <c r="FYI179" s="26"/>
      <c r="FYJ179" s="25"/>
      <c r="FYK179" s="26"/>
      <c r="FYL179" s="25"/>
      <c r="FYM179" s="26"/>
      <c r="FYN179" s="25"/>
      <c r="FYO179" s="26"/>
      <c r="FYP179" s="25"/>
      <c r="FYQ179" s="26"/>
      <c r="FYR179" s="25"/>
      <c r="FYS179" s="26"/>
      <c r="FYT179" s="25"/>
      <c r="FYU179" s="26"/>
      <c r="FYV179" s="25"/>
      <c r="FYW179" s="26"/>
      <c r="FYX179" s="25"/>
      <c r="FYY179" s="26"/>
      <c r="FYZ179" s="25"/>
      <c r="FZA179" s="26"/>
      <c r="FZB179" s="25"/>
      <c r="FZC179" s="26"/>
      <c r="FZD179" s="25"/>
      <c r="FZE179" s="26"/>
      <c r="FZF179" s="25"/>
      <c r="FZG179" s="26"/>
      <c r="FZH179" s="25"/>
      <c r="FZI179" s="26"/>
      <c r="FZJ179" s="25"/>
      <c r="FZK179" s="26"/>
      <c r="FZL179" s="25"/>
      <c r="FZM179" s="26"/>
      <c r="FZN179" s="25"/>
      <c r="FZO179" s="26"/>
      <c r="FZP179" s="25"/>
      <c r="FZQ179" s="26"/>
      <c r="FZR179" s="25"/>
      <c r="FZS179" s="26"/>
      <c r="FZT179" s="25"/>
      <c r="FZU179" s="26"/>
      <c r="FZV179" s="25"/>
      <c r="FZW179" s="26"/>
      <c r="FZX179" s="25"/>
      <c r="FZY179" s="26"/>
      <c r="FZZ179" s="25"/>
      <c r="GAA179" s="26"/>
      <c r="GAB179" s="25"/>
      <c r="GAC179" s="26"/>
      <c r="GAD179" s="25"/>
      <c r="GAE179" s="26"/>
      <c r="GAF179" s="25"/>
      <c r="GAG179" s="26"/>
      <c r="GAH179" s="25"/>
      <c r="GAI179" s="26"/>
      <c r="GAJ179" s="25"/>
      <c r="GAK179" s="26"/>
      <c r="GAL179" s="25"/>
      <c r="GAM179" s="26"/>
      <c r="GAN179" s="25"/>
      <c r="GAO179" s="26"/>
      <c r="GAP179" s="25"/>
      <c r="GAQ179" s="26"/>
      <c r="GAR179" s="25"/>
      <c r="GAS179" s="26"/>
      <c r="GAT179" s="25"/>
      <c r="GAU179" s="26"/>
      <c r="GAV179" s="25"/>
      <c r="GAW179" s="26"/>
      <c r="GAX179" s="25"/>
      <c r="GAY179" s="26"/>
      <c r="GAZ179" s="25"/>
      <c r="GBA179" s="26"/>
      <c r="GBB179" s="25"/>
      <c r="GBC179" s="26"/>
      <c r="GBD179" s="25"/>
      <c r="GBE179" s="26"/>
      <c r="GBF179" s="25"/>
      <c r="GBG179" s="26"/>
      <c r="GBH179" s="25"/>
      <c r="GBI179" s="26"/>
      <c r="GBJ179" s="25"/>
      <c r="GBK179" s="26"/>
      <c r="GBL179" s="25"/>
      <c r="GBM179" s="26"/>
      <c r="GBN179" s="25"/>
      <c r="GBO179" s="26"/>
      <c r="GBP179" s="25"/>
      <c r="GBQ179" s="26"/>
      <c r="GBR179" s="25"/>
      <c r="GBS179" s="26"/>
      <c r="GBT179" s="25"/>
      <c r="GBU179" s="26"/>
      <c r="GBV179" s="25"/>
      <c r="GBW179" s="26"/>
      <c r="GBX179" s="25"/>
      <c r="GBY179" s="26"/>
      <c r="GBZ179" s="25"/>
      <c r="GCA179" s="26"/>
      <c r="GCB179" s="25"/>
      <c r="GCC179" s="26"/>
      <c r="GCD179" s="25"/>
      <c r="GCE179" s="26"/>
      <c r="GCF179" s="25"/>
      <c r="GCG179" s="26"/>
      <c r="GCH179" s="25"/>
      <c r="GCI179" s="26"/>
      <c r="GCJ179" s="25"/>
      <c r="GCK179" s="26"/>
      <c r="GCL179" s="25"/>
      <c r="GCM179" s="26"/>
      <c r="GCN179" s="25"/>
      <c r="GCO179" s="26"/>
      <c r="GCP179" s="25"/>
      <c r="GCQ179" s="26"/>
      <c r="GCR179" s="25"/>
      <c r="GCS179" s="26"/>
      <c r="GCT179" s="25"/>
      <c r="GCU179" s="26"/>
      <c r="GCV179" s="25"/>
      <c r="GCW179" s="26"/>
      <c r="GCX179" s="25"/>
      <c r="GCY179" s="26"/>
      <c r="GCZ179" s="25"/>
      <c r="GDA179" s="26"/>
      <c r="GDB179" s="25"/>
      <c r="GDC179" s="26"/>
      <c r="GDD179" s="25"/>
      <c r="GDE179" s="26"/>
      <c r="GDF179" s="25"/>
      <c r="GDG179" s="26"/>
      <c r="GDH179" s="25"/>
      <c r="GDI179" s="26"/>
      <c r="GDJ179" s="25"/>
      <c r="GDK179" s="26"/>
      <c r="GDL179" s="25"/>
      <c r="GDM179" s="26"/>
      <c r="GDN179" s="25"/>
      <c r="GDO179" s="26"/>
      <c r="GDP179" s="25"/>
      <c r="GDQ179" s="26"/>
      <c r="GDR179" s="25"/>
      <c r="GDS179" s="26"/>
      <c r="GDT179" s="25"/>
      <c r="GDU179" s="26"/>
      <c r="GDV179" s="25"/>
      <c r="GDW179" s="26"/>
      <c r="GDX179" s="25"/>
      <c r="GDY179" s="26"/>
      <c r="GDZ179" s="25"/>
      <c r="GEA179" s="26"/>
      <c r="GEB179" s="25"/>
      <c r="GEC179" s="26"/>
      <c r="GED179" s="25"/>
      <c r="GEE179" s="26"/>
      <c r="GEF179" s="25"/>
      <c r="GEG179" s="26"/>
      <c r="GEH179" s="25"/>
      <c r="GEI179" s="26"/>
      <c r="GEJ179" s="25"/>
      <c r="GEK179" s="26"/>
      <c r="GEL179" s="25"/>
      <c r="GEM179" s="26"/>
      <c r="GEN179" s="25"/>
      <c r="GEO179" s="26"/>
      <c r="GEP179" s="25"/>
      <c r="GEQ179" s="26"/>
      <c r="GER179" s="25"/>
      <c r="GES179" s="26"/>
      <c r="GET179" s="25"/>
      <c r="GEU179" s="26"/>
      <c r="GEV179" s="25"/>
      <c r="GEW179" s="26"/>
      <c r="GEX179" s="25"/>
      <c r="GEY179" s="26"/>
      <c r="GEZ179" s="25"/>
      <c r="GFA179" s="26"/>
      <c r="GFB179" s="25"/>
      <c r="GFC179" s="26"/>
      <c r="GFD179" s="25"/>
      <c r="GFE179" s="26"/>
      <c r="GFF179" s="25"/>
      <c r="GFG179" s="26"/>
      <c r="GFH179" s="25"/>
      <c r="GFI179" s="26"/>
      <c r="GFJ179" s="25"/>
      <c r="GFK179" s="26"/>
      <c r="GFL179" s="25"/>
      <c r="GFM179" s="26"/>
      <c r="GFN179" s="25"/>
      <c r="GFO179" s="26"/>
      <c r="GFP179" s="25"/>
      <c r="GFQ179" s="26"/>
      <c r="GFR179" s="25"/>
      <c r="GFS179" s="26"/>
      <c r="GFT179" s="25"/>
      <c r="GFU179" s="26"/>
      <c r="GFV179" s="25"/>
      <c r="GFW179" s="26"/>
      <c r="GFX179" s="25"/>
      <c r="GFY179" s="26"/>
      <c r="GFZ179" s="25"/>
      <c r="GGA179" s="26"/>
      <c r="GGB179" s="25"/>
      <c r="GGC179" s="26"/>
      <c r="GGD179" s="25"/>
      <c r="GGE179" s="26"/>
      <c r="GGF179" s="25"/>
      <c r="GGG179" s="26"/>
      <c r="GGH179" s="25"/>
      <c r="GGI179" s="26"/>
      <c r="GGJ179" s="25"/>
      <c r="GGK179" s="26"/>
      <c r="GGL179" s="25"/>
      <c r="GGM179" s="26"/>
      <c r="GGN179" s="25"/>
      <c r="GGO179" s="26"/>
      <c r="GGP179" s="25"/>
      <c r="GGQ179" s="26"/>
      <c r="GGR179" s="25"/>
      <c r="GGS179" s="26"/>
      <c r="GGT179" s="25"/>
      <c r="GGU179" s="26"/>
      <c r="GGV179" s="25"/>
      <c r="GGW179" s="26"/>
      <c r="GGX179" s="25"/>
      <c r="GGY179" s="26"/>
      <c r="GGZ179" s="25"/>
      <c r="GHA179" s="26"/>
      <c r="GHB179" s="25"/>
      <c r="GHC179" s="26"/>
      <c r="GHD179" s="25"/>
      <c r="GHE179" s="26"/>
      <c r="GHF179" s="25"/>
      <c r="GHG179" s="26"/>
      <c r="GHH179" s="25"/>
      <c r="GHI179" s="26"/>
      <c r="GHJ179" s="25"/>
      <c r="GHK179" s="26"/>
      <c r="GHL179" s="25"/>
      <c r="GHM179" s="26"/>
      <c r="GHN179" s="25"/>
      <c r="GHO179" s="26"/>
      <c r="GHP179" s="25"/>
      <c r="GHQ179" s="26"/>
      <c r="GHR179" s="25"/>
      <c r="GHS179" s="26"/>
      <c r="GHT179" s="25"/>
      <c r="GHU179" s="26"/>
      <c r="GHV179" s="25"/>
      <c r="GHW179" s="26"/>
      <c r="GHX179" s="25"/>
      <c r="GHY179" s="26"/>
      <c r="GHZ179" s="25"/>
      <c r="GIA179" s="26"/>
      <c r="GIB179" s="25"/>
      <c r="GIC179" s="26"/>
      <c r="GID179" s="25"/>
      <c r="GIE179" s="26"/>
      <c r="GIF179" s="25"/>
      <c r="GIG179" s="26"/>
      <c r="GIH179" s="25"/>
      <c r="GII179" s="26"/>
      <c r="GIJ179" s="25"/>
      <c r="GIK179" s="26"/>
      <c r="GIL179" s="25"/>
      <c r="GIM179" s="26"/>
      <c r="GIN179" s="25"/>
      <c r="GIO179" s="26"/>
      <c r="GIP179" s="25"/>
      <c r="GIQ179" s="26"/>
      <c r="GIR179" s="25"/>
      <c r="GIS179" s="26"/>
      <c r="GIT179" s="25"/>
      <c r="GIU179" s="26"/>
      <c r="GIV179" s="25"/>
      <c r="GIW179" s="26"/>
      <c r="GIX179" s="25"/>
      <c r="GIY179" s="26"/>
      <c r="GIZ179" s="25"/>
      <c r="GJA179" s="26"/>
      <c r="GJB179" s="25"/>
      <c r="GJC179" s="26"/>
      <c r="GJD179" s="25"/>
      <c r="GJE179" s="26"/>
      <c r="GJF179" s="25"/>
      <c r="GJG179" s="26"/>
      <c r="GJH179" s="25"/>
      <c r="GJI179" s="26"/>
      <c r="GJJ179" s="25"/>
      <c r="GJK179" s="26"/>
      <c r="GJL179" s="25"/>
      <c r="GJM179" s="26"/>
      <c r="GJN179" s="25"/>
      <c r="GJO179" s="26"/>
      <c r="GJP179" s="25"/>
      <c r="GJQ179" s="26"/>
      <c r="GJR179" s="25"/>
      <c r="GJS179" s="26"/>
      <c r="GJT179" s="25"/>
      <c r="GJU179" s="26"/>
      <c r="GJV179" s="25"/>
      <c r="GJW179" s="26"/>
      <c r="GJX179" s="25"/>
      <c r="GJY179" s="26"/>
      <c r="GJZ179" s="25"/>
      <c r="GKA179" s="26"/>
      <c r="GKB179" s="25"/>
      <c r="GKC179" s="26"/>
      <c r="GKD179" s="25"/>
      <c r="GKE179" s="26"/>
      <c r="GKF179" s="25"/>
      <c r="GKG179" s="26"/>
      <c r="GKH179" s="25"/>
      <c r="GKI179" s="26"/>
      <c r="GKJ179" s="25"/>
      <c r="GKK179" s="26"/>
      <c r="GKL179" s="25"/>
      <c r="GKM179" s="26"/>
      <c r="GKN179" s="25"/>
      <c r="GKO179" s="26"/>
      <c r="GKP179" s="25"/>
      <c r="GKQ179" s="26"/>
      <c r="GKR179" s="25"/>
      <c r="GKS179" s="26"/>
      <c r="GKT179" s="25"/>
      <c r="GKU179" s="26"/>
      <c r="GKV179" s="25"/>
      <c r="GKW179" s="26"/>
      <c r="GKX179" s="25"/>
      <c r="GKY179" s="26"/>
      <c r="GKZ179" s="25"/>
      <c r="GLA179" s="26"/>
      <c r="GLB179" s="25"/>
      <c r="GLC179" s="26"/>
      <c r="GLD179" s="25"/>
      <c r="GLE179" s="26"/>
      <c r="GLF179" s="25"/>
      <c r="GLG179" s="26"/>
      <c r="GLH179" s="25"/>
      <c r="GLI179" s="26"/>
      <c r="GLJ179" s="25"/>
      <c r="GLK179" s="26"/>
      <c r="GLL179" s="25"/>
      <c r="GLM179" s="26"/>
      <c r="GLN179" s="25"/>
      <c r="GLO179" s="26"/>
      <c r="GLP179" s="25"/>
      <c r="GLQ179" s="26"/>
      <c r="GLR179" s="25"/>
      <c r="GLS179" s="26"/>
      <c r="GLT179" s="25"/>
      <c r="GLU179" s="26"/>
      <c r="GLV179" s="25"/>
      <c r="GLW179" s="26"/>
      <c r="GLX179" s="25"/>
      <c r="GLY179" s="26"/>
      <c r="GLZ179" s="25"/>
      <c r="GMA179" s="26"/>
      <c r="GMB179" s="25"/>
      <c r="GMC179" s="26"/>
      <c r="GMD179" s="25"/>
      <c r="GME179" s="26"/>
      <c r="GMF179" s="25"/>
      <c r="GMG179" s="26"/>
      <c r="GMH179" s="25"/>
      <c r="GMI179" s="26"/>
      <c r="GMJ179" s="25"/>
      <c r="GMK179" s="26"/>
      <c r="GML179" s="25"/>
      <c r="GMM179" s="26"/>
      <c r="GMN179" s="25"/>
      <c r="GMO179" s="26"/>
      <c r="GMP179" s="25"/>
      <c r="GMQ179" s="26"/>
      <c r="GMR179" s="25"/>
      <c r="GMS179" s="26"/>
      <c r="GMT179" s="25"/>
      <c r="GMU179" s="26"/>
      <c r="GMV179" s="25"/>
      <c r="GMW179" s="26"/>
      <c r="GMX179" s="25"/>
      <c r="GMY179" s="26"/>
      <c r="GMZ179" s="25"/>
      <c r="GNA179" s="26"/>
      <c r="GNB179" s="25"/>
      <c r="GNC179" s="26"/>
      <c r="GND179" s="25"/>
      <c r="GNE179" s="26"/>
      <c r="GNF179" s="25"/>
      <c r="GNG179" s="26"/>
      <c r="GNH179" s="25"/>
      <c r="GNI179" s="26"/>
      <c r="GNJ179" s="25"/>
      <c r="GNK179" s="26"/>
      <c r="GNL179" s="25"/>
      <c r="GNM179" s="26"/>
      <c r="GNN179" s="25"/>
      <c r="GNO179" s="26"/>
      <c r="GNP179" s="25"/>
      <c r="GNQ179" s="26"/>
      <c r="GNR179" s="25"/>
      <c r="GNS179" s="26"/>
      <c r="GNT179" s="25"/>
      <c r="GNU179" s="26"/>
      <c r="GNV179" s="25"/>
      <c r="GNW179" s="26"/>
      <c r="GNX179" s="25"/>
      <c r="GNY179" s="26"/>
      <c r="GNZ179" s="25"/>
      <c r="GOA179" s="26"/>
      <c r="GOB179" s="25"/>
      <c r="GOC179" s="26"/>
      <c r="GOD179" s="25"/>
      <c r="GOE179" s="26"/>
      <c r="GOF179" s="25"/>
      <c r="GOG179" s="26"/>
      <c r="GOH179" s="25"/>
      <c r="GOI179" s="26"/>
      <c r="GOJ179" s="25"/>
      <c r="GOK179" s="26"/>
      <c r="GOL179" s="25"/>
      <c r="GOM179" s="26"/>
      <c r="GON179" s="25"/>
      <c r="GOO179" s="26"/>
      <c r="GOP179" s="25"/>
      <c r="GOQ179" s="26"/>
      <c r="GOR179" s="25"/>
      <c r="GOS179" s="26"/>
      <c r="GOT179" s="25"/>
      <c r="GOU179" s="26"/>
      <c r="GOV179" s="25"/>
      <c r="GOW179" s="26"/>
      <c r="GOX179" s="25"/>
      <c r="GOY179" s="26"/>
      <c r="GOZ179" s="25"/>
      <c r="GPA179" s="26"/>
      <c r="GPB179" s="25"/>
      <c r="GPC179" s="26"/>
      <c r="GPD179" s="25"/>
      <c r="GPE179" s="26"/>
      <c r="GPF179" s="25"/>
      <c r="GPG179" s="26"/>
      <c r="GPH179" s="25"/>
      <c r="GPI179" s="26"/>
      <c r="GPJ179" s="25"/>
      <c r="GPK179" s="26"/>
      <c r="GPL179" s="25"/>
      <c r="GPM179" s="26"/>
      <c r="GPN179" s="25"/>
      <c r="GPO179" s="26"/>
      <c r="GPP179" s="25"/>
      <c r="GPQ179" s="26"/>
      <c r="GPR179" s="25"/>
      <c r="GPS179" s="26"/>
      <c r="GPT179" s="25"/>
      <c r="GPU179" s="26"/>
      <c r="GPV179" s="25"/>
      <c r="GPW179" s="26"/>
      <c r="GPX179" s="25"/>
      <c r="GPY179" s="26"/>
      <c r="GPZ179" s="25"/>
      <c r="GQA179" s="26"/>
      <c r="GQB179" s="25"/>
      <c r="GQC179" s="26"/>
      <c r="GQD179" s="25"/>
      <c r="GQE179" s="26"/>
      <c r="GQF179" s="25"/>
      <c r="GQG179" s="26"/>
      <c r="GQH179" s="25"/>
      <c r="GQI179" s="26"/>
      <c r="GQJ179" s="25"/>
      <c r="GQK179" s="26"/>
      <c r="GQL179" s="25"/>
      <c r="GQM179" s="26"/>
      <c r="GQN179" s="25"/>
      <c r="GQO179" s="26"/>
      <c r="GQP179" s="25"/>
      <c r="GQQ179" s="26"/>
      <c r="GQR179" s="25"/>
      <c r="GQS179" s="26"/>
      <c r="GQT179" s="25"/>
      <c r="GQU179" s="26"/>
      <c r="GQV179" s="25"/>
      <c r="GQW179" s="26"/>
      <c r="GQX179" s="25"/>
      <c r="GQY179" s="26"/>
      <c r="GQZ179" s="25"/>
      <c r="GRA179" s="26"/>
      <c r="GRB179" s="25"/>
      <c r="GRC179" s="26"/>
      <c r="GRD179" s="25"/>
      <c r="GRE179" s="26"/>
      <c r="GRF179" s="25"/>
      <c r="GRG179" s="26"/>
      <c r="GRH179" s="25"/>
      <c r="GRI179" s="26"/>
      <c r="GRJ179" s="25"/>
      <c r="GRK179" s="26"/>
      <c r="GRL179" s="25"/>
      <c r="GRM179" s="26"/>
      <c r="GRN179" s="25"/>
      <c r="GRO179" s="26"/>
      <c r="GRP179" s="25"/>
      <c r="GRQ179" s="26"/>
      <c r="GRR179" s="25"/>
      <c r="GRS179" s="26"/>
      <c r="GRT179" s="25"/>
      <c r="GRU179" s="26"/>
      <c r="GRV179" s="25"/>
      <c r="GRW179" s="26"/>
      <c r="GRX179" s="25"/>
      <c r="GRY179" s="26"/>
      <c r="GRZ179" s="25"/>
      <c r="GSA179" s="26"/>
      <c r="GSB179" s="25"/>
      <c r="GSC179" s="26"/>
      <c r="GSD179" s="25"/>
      <c r="GSE179" s="26"/>
      <c r="GSF179" s="25"/>
      <c r="GSG179" s="26"/>
      <c r="GSH179" s="25"/>
      <c r="GSI179" s="26"/>
      <c r="GSJ179" s="25"/>
      <c r="GSK179" s="26"/>
      <c r="GSL179" s="25"/>
      <c r="GSM179" s="26"/>
      <c r="GSN179" s="25"/>
      <c r="GSO179" s="26"/>
      <c r="GSP179" s="25"/>
      <c r="GSQ179" s="26"/>
      <c r="GSR179" s="25"/>
      <c r="GSS179" s="26"/>
      <c r="GST179" s="25"/>
      <c r="GSU179" s="26"/>
      <c r="GSV179" s="25"/>
      <c r="GSW179" s="26"/>
      <c r="GSX179" s="25"/>
      <c r="GSY179" s="26"/>
      <c r="GSZ179" s="25"/>
      <c r="GTA179" s="26"/>
      <c r="GTB179" s="25"/>
      <c r="GTC179" s="26"/>
      <c r="GTD179" s="25"/>
      <c r="GTE179" s="26"/>
      <c r="GTF179" s="25"/>
      <c r="GTG179" s="26"/>
      <c r="GTH179" s="25"/>
      <c r="GTI179" s="26"/>
      <c r="GTJ179" s="25"/>
      <c r="GTK179" s="26"/>
      <c r="GTL179" s="25"/>
      <c r="GTM179" s="26"/>
      <c r="GTN179" s="25"/>
      <c r="GTO179" s="26"/>
      <c r="GTP179" s="25"/>
      <c r="GTQ179" s="26"/>
      <c r="GTR179" s="25"/>
      <c r="GTS179" s="26"/>
      <c r="GTT179" s="25"/>
      <c r="GTU179" s="26"/>
      <c r="GTV179" s="25"/>
      <c r="GTW179" s="26"/>
      <c r="GTX179" s="25"/>
      <c r="GTY179" s="26"/>
      <c r="GTZ179" s="25"/>
      <c r="GUA179" s="26"/>
      <c r="GUB179" s="25"/>
      <c r="GUC179" s="26"/>
      <c r="GUD179" s="25"/>
      <c r="GUE179" s="26"/>
      <c r="GUF179" s="25"/>
      <c r="GUG179" s="26"/>
      <c r="GUH179" s="25"/>
      <c r="GUI179" s="26"/>
      <c r="GUJ179" s="25"/>
      <c r="GUK179" s="26"/>
      <c r="GUL179" s="25"/>
      <c r="GUM179" s="26"/>
      <c r="GUN179" s="25"/>
      <c r="GUO179" s="26"/>
      <c r="GUP179" s="25"/>
      <c r="GUQ179" s="26"/>
      <c r="GUR179" s="25"/>
      <c r="GUS179" s="26"/>
      <c r="GUT179" s="25"/>
      <c r="GUU179" s="26"/>
      <c r="GUV179" s="25"/>
      <c r="GUW179" s="26"/>
      <c r="GUX179" s="25"/>
      <c r="GUY179" s="26"/>
      <c r="GUZ179" s="25"/>
      <c r="GVA179" s="26"/>
      <c r="GVB179" s="25"/>
      <c r="GVC179" s="26"/>
      <c r="GVD179" s="25"/>
      <c r="GVE179" s="26"/>
      <c r="GVF179" s="25"/>
      <c r="GVG179" s="26"/>
      <c r="GVH179" s="25"/>
      <c r="GVI179" s="26"/>
      <c r="GVJ179" s="25"/>
      <c r="GVK179" s="26"/>
      <c r="GVL179" s="25"/>
      <c r="GVM179" s="26"/>
      <c r="GVN179" s="25"/>
      <c r="GVO179" s="26"/>
      <c r="GVP179" s="25"/>
      <c r="GVQ179" s="26"/>
      <c r="GVR179" s="25"/>
      <c r="GVS179" s="26"/>
      <c r="GVT179" s="25"/>
      <c r="GVU179" s="26"/>
      <c r="GVV179" s="25"/>
      <c r="GVW179" s="26"/>
      <c r="GVX179" s="25"/>
      <c r="GVY179" s="26"/>
      <c r="GVZ179" s="25"/>
      <c r="GWA179" s="26"/>
      <c r="GWB179" s="25"/>
      <c r="GWC179" s="26"/>
      <c r="GWD179" s="25"/>
      <c r="GWE179" s="26"/>
      <c r="GWF179" s="25"/>
      <c r="GWG179" s="26"/>
      <c r="GWH179" s="25"/>
      <c r="GWI179" s="26"/>
      <c r="GWJ179" s="25"/>
      <c r="GWK179" s="26"/>
      <c r="GWL179" s="25"/>
      <c r="GWM179" s="26"/>
      <c r="GWN179" s="25"/>
      <c r="GWO179" s="26"/>
      <c r="GWP179" s="25"/>
      <c r="GWQ179" s="26"/>
      <c r="GWR179" s="25"/>
      <c r="GWS179" s="26"/>
      <c r="GWT179" s="25"/>
      <c r="GWU179" s="26"/>
      <c r="GWV179" s="25"/>
      <c r="GWW179" s="26"/>
      <c r="GWX179" s="25"/>
      <c r="GWY179" s="26"/>
      <c r="GWZ179" s="25"/>
      <c r="GXA179" s="26"/>
      <c r="GXB179" s="25"/>
      <c r="GXC179" s="26"/>
      <c r="GXD179" s="25"/>
      <c r="GXE179" s="26"/>
      <c r="GXF179" s="25"/>
      <c r="GXG179" s="26"/>
      <c r="GXH179" s="25"/>
      <c r="GXI179" s="26"/>
      <c r="GXJ179" s="25"/>
      <c r="GXK179" s="26"/>
      <c r="GXL179" s="25"/>
      <c r="GXM179" s="26"/>
      <c r="GXN179" s="25"/>
      <c r="GXO179" s="26"/>
      <c r="GXP179" s="25"/>
      <c r="GXQ179" s="26"/>
      <c r="GXR179" s="25"/>
      <c r="GXS179" s="26"/>
      <c r="GXT179" s="25"/>
      <c r="GXU179" s="26"/>
      <c r="GXV179" s="25"/>
      <c r="GXW179" s="26"/>
      <c r="GXX179" s="25"/>
      <c r="GXY179" s="26"/>
      <c r="GXZ179" s="25"/>
      <c r="GYA179" s="26"/>
      <c r="GYB179" s="25"/>
      <c r="GYC179" s="26"/>
      <c r="GYD179" s="25"/>
      <c r="GYE179" s="26"/>
      <c r="GYF179" s="25"/>
      <c r="GYG179" s="26"/>
      <c r="GYH179" s="25"/>
      <c r="GYI179" s="26"/>
      <c r="GYJ179" s="25"/>
      <c r="GYK179" s="26"/>
      <c r="GYL179" s="25"/>
      <c r="GYM179" s="26"/>
      <c r="GYN179" s="25"/>
      <c r="GYO179" s="26"/>
      <c r="GYP179" s="25"/>
      <c r="GYQ179" s="26"/>
      <c r="GYR179" s="25"/>
      <c r="GYS179" s="26"/>
      <c r="GYT179" s="25"/>
      <c r="GYU179" s="26"/>
      <c r="GYV179" s="25"/>
      <c r="GYW179" s="26"/>
      <c r="GYX179" s="25"/>
      <c r="GYY179" s="26"/>
      <c r="GYZ179" s="25"/>
      <c r="GZA179" s="26"/>
      <c r="GZB179" s="25"/>
      <c r="GZC179" s="26"/>
      <c r="GZD179" s="25"/>
      <c r="GZE179" s="26"/>
      <c r="GZF179" s="25"/>
      <c r="GZG179" s="26"/>
      <c r="GZH179" s="25"/>
      <c r="GZI179" s="26"/>
      <c r="GZJ179" s="25"/>
      <c r="GZK179" s="26"/>
      <c r="GZL179" s="25"/>
      <c r="GZM179" s="26"/>
      <c r="GZN179" s="25"/>
      <c r="GZO179" s="26"/>
      <c r="GZP179" s="25"/>
      <c r="GZQ179" s="26"/>
      <c r="GZR179" s="25"/>
      <c r="GZS179" s="26"/>
      <c r="GZT179" s="25"/>
      <c r="GZU179" s="26"/>
      <c r="GZV179" s="25"/>
      <c r="GZW179" s="26"/>
      <c r="GZX179" s="25"/>
      <c r="GZY179" s="26"/>
      <c r="GZZ179" s="25"/>
      <c r="HAA179" s="26"/>
      <c r="HAB179" s="25"/>
      <c r="HAC179" s="26"/>
      <c r="HAD179" s="25"/>
      <c r="HAE179" s="26"/>
      <c r="HAF179" s="25"/>
      <c r="HAG179" s="26"/>
      <c r="HAH179" s="25"/>
      <c r="HAI179" s="26"/>
      <c r="HAJ179" s="25"/>
      <c r="HAK179" s="26"/>
      <c r="HAL179" s="25"/>
      <c r="HAM179" s="26"/>
      <c r="HAN179" s="25"/>
      <c r="HAO179" s="26"/>
      <c r="HAP179" s="25"/>
      <c r="HAQ179" s="26"/>
      <c r="HAR179" s="25"/>
      <c r="HAS179" s="26"/>
      <c r="HAT179" s="25"/>
      <c r="HAU179" s="26"/>
      <c r="HAV179" s="25"/>
      <c r="HAW179" s="26"/>
      <c r="HAX179" s="25"/>
      <c r="HAY179" s="26"/>
      <c r="HAZ179" s="25"/>
      <c r="HBA179" s="26"/>
      <c r="HBB179" s="25"/>
      <c r="HBC179" s="26"/>
      <c r="HBD179" s="25"/>
      <c r="HBE179" s="26"/>
      <c r="HBF179" s="25"/>
      <c r="HBG179" s="26"/>
      <c r="HBH179" s="25"/>
      <c r="HBI179" s="26"/>
      <c r="HBJ179" s="25"/>
      <c r="HBK179" s="26"/>
      <c r="HBL179" s="25"/>
      <c r="HBM179" s="26"/>
      <c r="HBN179" s="25"/>
      <c r="HBO179" s="26"/>
      <c r="HBP179" s="25"/>
      <c r="HBQ179" s="26"/>
      <c r="HBR179" s="25"/>
      <c r="HBS179" s="26"/>
      <c r="HBT179" s="25"/>
      <c r="HBU179" s="26"/>
      <c r="HBV179" s="25"/>
      <c r="HBW179" s="26"/>
      <c r="HBX179" s="25"/>
      <c r="HBY179" s="26"/>
      <c r="HBZ179" s="25"/>
      <c r="HCA179" s="26"/>
      <c r="HCB179" s="25"/>
      <c r="HCC179" s="26"/>
      <c r="HCD179" s="25"/>
      <c r="HCE179" s="26"/>
      <c r="HCF179" s="25"/>
      <c r="HCG179" s="26"/>
      <c r="HCH179" s="25"/>
      <c r="HCI179" s="26"/>
      <c r="HCJ179" s="25"/>
      <c r="HCK179" s="26"/>
      <c r="HCL179" s="25"/>
      <c r="HCM179" s="26"/>
      <c r="HCN179" s="25"/>
      <c r="HCO179" s="26"/>
      <c r="HCP179" s="25"/>
      <c r="HCQ179" s="26"/>
      <c r="HCR179" s="25"/>
      <c r="HCS179" s="26"/>
      <c r="HCT179" s="25"/>
      <c r="HCU179" s="26"/>
      <c r="HCV179" s="25"/>
      <c r="HCW179" s="26"/>
      <c r="HCX179" s="25"/>
      <c r="HCY179" s="26"/>
      <c r="HCZ179" s="25"/>
      <c r="HDA179" s="26"/>
      <c r="HDB179" s="25"/>
      <c r="HDC179" s="26"/>
      <c r="HDD179" s="25"/>
      <c r="HDE179" s="26"/>
      <c r="HDF179" s="25"/>
      <c r="HDG179" s="26"/>
      <c r="HDH179" s="25"/>
      <c r="HDI179" s="26"/>
      <c r="HDJ179" s="25"/>
      <c r="HDK179" s="26"/>
      <c r="HDL179" s="25"/>
      <c r="HDM179" s="26"/>
      <c r="HDN179" s="25"/>
      <c r="HDO179" s="26"/>
      <c r="HDP179" s="25"/>
      <c r="HDQ179" s="26"/>
      <c r="HDR179" s="25"/>
      <c r="HDS179" s="26"/>
      <c r="HDT179" s="25"/>
      <c r="HDU179" s="26"/>
      <c r="HDV179" s="25"/>
      <c r="HDW179" s="26"/>
      <c r="HDX179" s="25"/>
      <c r="HDY179" s="26"/>
      <c r="HDZ179" s="25"/>
      <c r="HEA179" s="26"/>
      <c r="HEB179" s="25"/>
      <c r="HEC179" s="26"/>
      <c r="HED179" s="25"/>
      <c r="HEE179" s="26"/>
      <c r="HEF179" s="25"/>
      <c r="HEG179" s="26"/>
      <c r="HEH179" s="25"/>
      <c r="HEI179" s="26"/>
      <c r="HEJ179" s="25"/>
      <c r="HEK179" s="26"/>
      <c r="HEL179" s="25"/>
      <c r="HEM179" s="26"/>
      <c r="HEN179" s="25"/>
      <c r="HEO179" s="26"/>
      <c r="HEP179" s="25"/>
      <c r="HEQ179" s="26"/>
      <c r="HER179" s="25"/>
      <c r="HES179" s="26"/>
      <c r="HET179" s="25"/>
      <c r="HEU179" s="26"/>
      <c r="HEV179" s="25"/>
      <c r="HEW179" s="26"/>
      <c r="HEX179" s="25"/>
      <c r="HEY179" s="26"/>
      <c r="HEZ179" s="25"/>
      <c r="HFA179" s="26"/>
      <c r="HFB179" s="25"/>
      <c r="HFC179" s="26"/>
      <c r="HFD179" s="25"/>
      <c r="HFE179" s="26"/>
      <c r="HFF179" s="25"/>
      <c r="HFG179" s="26"/>
      <c r="HFH179" s="25"/>
      <c r="HFI179" s="26"/>
      <c r="HFJ179" s="25"/>
      <c r="HFK179" s="26"/>
      <c r="HFL179" s="25"/>
      <c r="HFM179" s="26"/>
      <c r="HFN179" s="25"/>
      <c r="HFO179" s="26"/>
      <c r="HFP179" s="25"/>
      <c r="HFQ179" s="26"/>
      <c r="HFR179" s="25"/>
      <c r="HFS179" s="26"/>
      <c r="HFT179" s="25"/>
      <c r="HFU179" s="26"/>
      <c r="HFV179" s="25"/>
      <c r="HFW179" s="26"/>
      <c r="HFX179" s="25"/>
      <c r="HFY179" s="26"/>
      <c r="HFZ179" s="25"/>
      <c r="HGA179" s="26"/>
      <c r="HGB179" s="25"/>
      <c r="HGC179" s="26"/>
      <c r="HGD179" s="25"/>
      <c r="HGE179" s="26"/>
      <c r="HGF179" s="25"/>
      <c r="HGG179" s="26"/>
      <c r="HGH179" s="25"/>
      <c r="HGI179" s="26"/>
      <c r="HGJ179" s="25"/>
      <c r="HGK179" s="26"/>
      <c r="HGL179" s="25"/>
      <c r="HGM179" s="26"/>
      <c r="HGN179" s="25"/>
      <c r="HGO179" s="26"/>
      <c r="HGP179" s="25"/>
      <c r="HGQ179" s="26"/>
      <c r="HGR179" s="25"/>
      <c r="HGS179" s="26"/>
      <c r="HGT179" s="25"/>
      <c r="HGU179" s="26"/>
      <c r="HGV179" s="25"/>
      <c r="HGW179" s="26"/>
      <c r="HGX179" s="25"/>
      <c r="HGY179" s="26"/>
      <c r="HGZ179" s="25"/>
      <c r="HHA179" s="26"/>
      <c r="HHB179" s="25"/>
      <c r="HHC179" s="26"/>
      <c r="HHD179" s="25"/>
      <c r="HHE179" s="26"/>
      <c r="HHF179" s="25"/>
      <c r="HHG179" s="26"/>
      <c r="HHH179" s="25"/>
      <c r="HHI179" s="26"/>
      <c r="HHJ179" s="25"/>
      <c r="HHK179" s="26"/>
      <c r="HHL179" s="25"/>
      <c r="HHM179" s="26"/>
      <c r="HHN179" s="25"/>
      <c r="HHO179" s="26"/>
      <c r="HHP179" s="25"/>
      <c r="HHQ179" s="26"/>
      <c r="HHR179" s="25"/>
      <c r="HHS179" s="26"/>
      <c r="HHT179" s="25"/>
      <c r="HHU179" s="26"/>
      <c r="HHV179" s="25"/>
      <c r="HHW179" s="26"/>
      <c r="HHX179" s="25"/>
      <c r="HHY179" s="26"/>
      <c r="HHZ179" s="25"/>
      <c r="HIA179" s="26"/>
      <c r="HIB179" s="25"/>
      <c r="HIC179" s="26"/>
      <c r="HID179" s="25"/>
      <c r="HIE179" s="26"/>
      <c r="HIF179" s="25"/>
      <c r="HIG179" s="26"/>
      <c r="HIH179" s="25"/>
      <c r="HII179" s="26"/>
      <c r="HIJ179" s="25"/>
      <c r="HIK179" s="26"/>
      <c r="HIL179" s="25"/>
      <c r="HIM179" s="26"/>
      <c r="HIN179" s="25"/>
      <c r="HIO179" s="26"/>
      <c r="HIP179" s="25"/>
      <c r="HIQ179" s="26"/>
      <c r="HIR179" s="25"/>
      <c r="HIS179" s="26"/>
      <c r="HIT179" s="25"/>
      <c r="HIU179" s="26"/>
      <c r="HIV179" s="25"/>
      <c r="HIW179" s="26"/>
      <c r="HIX179" s="25"/>
      <c r="HIY179" s="26"/>
      <c r="HIZ179" s="25"/>
      <c r="HJA179" s="26"/>
      <c r="HJB179" s="25"/>
      <c r="HJC179" s="26"/>
      <c r="HJD179" s="25"/>
      <c r="HJE179" s="26"/>
      <c r="HJF179" s="25"/>
      <c r="HJG179" s="26"/>
      <c r="HJH179" s="25"/>
      <c r="HJI179" s="26"/>
      <c r="HJJ179" s="25"/>
      <c r="HJK179" s="26"/>
      <c r="HJL179" s="25"/>
      <c r="HJM179" s="26"/>
      <c r="HJN179" s="25"/>
      <c r="HJO179" s="26"/>
      <c r="HJP179" s="25"/>
      <c r="HJQ179" s="26"/>
      <c r="HJR179" s="25"/>
      <c r="HJS179" s="26"/>
      <c r="HJT179" s="25"/>
      <c r="HJU179" s="26"/>
      <c r="HJV179" s="25"/>
      <c r="HJW179" s="26"/>
      <c r="HJX179" s="25"/>
      <c r="HJY179" s="26"/>
      <c r="HJZ179" s="25"/>
      <c r="HKA179" s="26"/>
      <c r="HKB179" s="25"/>
      <c r="HKC179" s="26"/>
      <c r="HKD179" s="25"/>
      <c r="HKE179" s="26"/>
      <c r="HKF179" s="25"/>
      <c r="HKG179" s="26"/>
      <c r="HKH179" s="25"/>
      <c r="HKI179" s="26"/>
      <c r="HKJ179" s="25"/>
      <c r="HKK179" s="26"/>
      <c r="HKL179" s="25"/>
      <c r="HKM179" s="26"/>
      <c r="HKN179" s="25"/>
      <c r="HKO179" s="26"/>
      <c r="HKP179" s="25"/>
      <c r="HKQ179" s="26"/>
      <c r="HKR179" s="25"/>
      <c r="HKS179" s="26"/>
      <c r="HKT179" s="25"/>
      <c r="HKU179" s="26"/>
      <c r="HKV179" s="25"/>
      <c r="HKW179" s="26"/>
      <c r="HKX179" s="25"/>
      <c r="HKY179" s="26"/>
      <c r="HKZ179" s="25"/>
      <c r="HLA179" s="26"/>
      <c r="HLB179" s="25"/>
      <c r="HLC179" s="26"/>
      <c r="HLD179" s="25"/>
      <c r="HLE179" s="26"/>
      <c r="HLF179" s="25"/>
      <c r="HLG179" s="26"/>
      <c r="HLH179" s="25"/>
      <c r="HLI179" s="26"/>
      <c r="HLJ179" s="25"/>
      <c r="HLK179" s="26"/>
      <c r="HLL179" s="25"/>
      <c r="HLM179" s="26"/>
      <c r="HLN179" s="25"/>
      <c r="HLO179" s="26"/>
      <c r="HLP179" s="25"/>
      <c r="HLQ179" s="26"/>
      <c r="HLR179" s="25"/>
      <c r="HLS179" s="26"/>
      <c r="HLT179" s="25"/>
      <c r="HLU179" s="26"/>
      <c r="HLV179" s="25"/>
      <c r="HLW179" s="26"/>
      <c r="HLX179" s="25"/>
      <c r="HLY179" s="26"/>
      <c r="HLZ179" s="25"/>
      <c r="HMA179" s="26"/>
      <c r="HMB179" s="25"/>
      <c r="HMC179" s="26"/>
      <c r="HMD179" s="25"/>
      <c r="HME179" s="26"/>
      <c r="HMF179" s="25"/>
      <c r="HMG179" s="26"/>
      <c r="HMH179" s="25"/>
      <c r="HMI179" s="26"/>
      <c r="HMJ179" s="25"/>
      <c r="HMK179" s="26"/>
      <c r="HML179" s="25"/>
      <c r="HMM179" s="26"/>
      <c r="HMN179" s="25"/>
      <c r="HMO179" s="26"/>
      <c r="HMP179" s="25"/>
      <c r="HMQ179" s="26"/>
      <c r="HMR179" s="25"/>
      <c r="HMS179" s="26"/>
      <c r="HMT179" s="25"/>
      <c r="HMU179" s="26"/>
      <c r="HMV179" s="25"/>
      <c r="HMW179" s="26"/>
      <c r="HMX179" s="25"/>
      <c r="HMY179" s="26"/>
      <c r="HMZ179" s="25"/>
      <c r="HNA179" s="26"/>
      <c r="HNB179" s="25"/>
      <c r="HNC179" s="26"/>
      <c r="HND179" s="25"/>
      <c r="HNE179" s="26"/>
      <c r="HNF179" s="25"/>
      <c r="HNG179" s="26"/>
      <c r="HNH179" s="25"/>
      <c r="HNI179" s="26"/>
      <c r="HNJ179" s="25"/>
      <c r="HNK179" s="26"/>
      <c r="HNL179" s="25"/>
      <c r="HNM179" s="26"/>
      <c r="HNN179" s="25"/>
      <c r="HNO179" s="26"/>
      <c r="HNP179" s="25"/>
      <c r="HNQ179" s="26"/>
      <c r="HNR179" s="25"/>
      <c r="HNS179" s="26"/>
      <c r="HNT179" s="25"/>
      <c r="HNU179" s="26"/>
      <c r="HNV179" s="25"/>
      <c r="HNW179" s="26"/>
      <c r="HNX179" s="25"/>
      <c r="HNY179" s="26"/>
      <c r="HNZ179" s="25"/>
      <c r="HOA179" s="26"/>
      <c r="HOB179" s="25"/>
      <c r="HOC179" s="26"/>
      <c r="HOD179" s="25"/>
      <c r="HOE179" s="26"/>
      <c r="HOF179" s="25"/>
      <c r="HOG179" s="26"/>
      <c r="HOH179" s="25"/>
      <c r="HOI179" s="26"/>
      <c r="HOJ179" s="25"/>
      <c r="HOK179" s="26"/>
      <c r="HOL179" s="25"/>
      <c r="HOM179" s="26"/>
      <c r="HON179" s="25"/>
      <c r="HOO179" s="26"/>
      <c r="HOP179" s="25"/>
      <c r="HOQ179" s="26"/>
      <c r="HOR179" s="25"/>
      <c r="HOS179" s="26"/>
      <c r="HOT179" s="25"/>
      <c r="HOU179" s="26"/>
      <c r="HOV179" s="25"/>
      <c r="HOW179" s="26"/>
      <c r="HOX179" s="25"/>
      <c r="HOY179" s="26"/>
      <c r="HOZ179" s="25"/>
      <c r="HPA179" s="26"/>
      <c r="HPB179" s="25"/>
      <c r="HPC179" s="26"/>
      <c r="HPD179" s="25"/>
      <c r="HPE179" s="26"/>
      <c r="HPF179" s="25"/>
      <c r="HPG179" s="26"/>
      <c r="HPH179" s="25"/>
      <c r="HPI179" s="26"/>
      <c r="HPJ179" s="25"/>
      <c r="HPK179" s="26"/>
      <c r="HPL179" s="25"/>
      <c r="HPM179" s="26"/>
      <c r="HPN179" s="25"/>
      <c r="HPO179" s="26"/>
      <c r="HPP179" s="25"/>
      <c r="HPQ179" s="26"/>
      <c r="HPR179" s="25"/>
      <c r="HPS179" s="26"/>
      <c r="HPT179" s="25"/>
      <c r="HPU179" s="26"/>
      <c r="HPV179" s="25"/>
      <c r="HPW179" s="26"/>
      <c r="HPX179" s="25"/>
      <c r="HPY179" s="26"/>
      <c r="HPZ179" s="25"/>
      <c r="HQA179" s="26"/>
      <c r="HQB179" s="25"/>
      <c r="HQC179" s="26"/>
      <c r="HQD179" s="25"/>
      <c r="HQE179" s="26"/>
      <c r="HQF179" s="25"/>
      <c r="HQG179" s="26"/>
      <c r="HQH179" s="25"/>
      <c r="HQI179" s="26"/>
      <c r="HQJ179" s="25"/>
      <c r="HQK179" s="26"/>
      <c r="HQL179" s="25"/>
      <c r="HQM179" s="26"/>
      <c r="HQN179" s="25"/>
      <c r="HQO179" s="26"/>
      <c r="HQP179" s="25"/>
      <c r="HQQ179" s="26"/>
      <c r="HQR179" s="25"/>
      <c r="HQS179" s="26"/>
      <c r="HQT179" s="25"/>
      <c r="HQU179" s="26"/>
      <c r="HQV179" s="25"/>
      <c r="HQW179" s="26"/>
      <c r="HQX179" s="25"/>
      <c r="HQY179" s="26"/>
      <c r="HQZ179" s="25"/>
      <c r="HRA179" s="26"/>
      <c r="HRB179" s="25"/>
      <c r="HRC179" s="26"/>
      <c r="HRD179" s="25"/>
      <c r="HRE179" s="26"/>
      <c r="HRF179" s="25"/>
      <c r="HRG179" s="26"/>
      <c r="HRH179" s="25"/>
      <c r="HRI179" s="26"/>
      <c r="HRJ179" s="25"/>
      <c r="HRK179" s="26"/>
      <c r="HRL179" s="25"/>
      <c r="HRM179" s="26"/>
      <c r="HRN179" s="25"/>
      <c r="HRO179" s="26"/>
      <c r="HRP179" s="25"/>
      <c r="HRQ179" s="26"/>
      <c r="HRR179" s="25"/>
      <c r="HRS179" s="26"/>
      <c r="HRT179" s="25"/>
      <c r="HRU179" s="26"/>
      <c r="HRV179" s="25"/>
      <c r="HRW179" s="26"/>
      <c r="HRX179" s="25"/>
      <c r="HRY179" s="26"/>
      <c r="HRZ179" s="25"/>
      <c r="HSA179" s="26"/>
      <c r="HSB179" s="25"/>
      <c r="HSC179" s="26"/>
      <c r="HSD179" s="25"/>
      <c r="HSE179" s="26"/>
      <c r="HSF179" s="25"/>
      <c r="HSG179" s="26"/>
      <c r="HSH179" s="25"/>
      <c r="HSI179" s="26"/>
      <c r="HSJ179" s="25"/>
      <c r="HSK179" s="26"/>
      <c r="HSL179" s="25"/>
      <c r="HSM179" s="26"/>
      <c r="HSN179" s="25"/>
      <c r="HSO179" s="26"/>
      <c r="HSP179" s="25"/>
      <c r="HSQ179" s="26"/>
      <c r="HSR179" s="25"/>
      <c r="HSS179" s="26"/>
      <c r="HST179" s="25"/>
      <c r="HSU179" s="26"/>
      <c r="HSV179" s="25"/>
      <c r="HSW179" s="26"/>
      <c r="HSX179" s="25"/>
      <c r="HSY179" s="26"/>
      <c r="HSZ179" s="25"/>
      <c r="HTA179" s="26"/>
      <c r="HTB179" s="25"/>
      <c r="HTC179" s="26"/>
      <c r="HTD179" s="25"/>
      <c r="HTE179" s="26"/>
      <c r="HTF179" s="25"/>
      <c r="HTG179" s="26"/>
      <c r="HTH179" s="25"/>
      <c r="HTI179" s="26"/>
      <c r="HTJ179" s="25"/>
      <c r="HTK179" s="26"/>
      <c r="HTL179" s="25"/>
      <c r="HTM179" s="26"/>
      <c r="HTN179" s="25"/>
      <c r="HTO179" s="26"/>
      <c r="HTP179" s="25"/>
      <c r="HTQ179" s="26"/>
      <c r="HTR179" s="25"/>
      <c r="HTS179" s="26"/>
      <c r="HTT179" s="25"/>
      <c r="HTU179" s="26"/>
      <c r="HTV179" s="25"/>
      <c r="HTW179" s="26"/>
      <c r="HTX179" s="25"/>
      <c r="HTY179" s="26"/>
      <c r="HTZ179" s="25"/>
      <c r="HUA179" s="26"/>
      <c r="HUB179" s="25"/>
      <c r="HUC179" s="26"/>
      <c r="HUD179" s="25"/>
      <c r="HUE179" s="26"/>
      <c r="HUF179" s="25"/>
      <c r="HUG179" s="26"/>
      <c r="HUH179" s="25"/>
      <c r="HUI179" s="26"/>
      <c r="HUJ179" s="25"/>
      <c r="HUK179" s="26"/>
      <c r="HUL179" s="25"/>
      <c r="HUM179" s="26"/>
      <c r="HUN179" s="25"/>
      <c r="HUO179" s="26"/>
      <c r="HUP179" s="25"/>
      <c r="HUQ179" s="26"/>
      <c r="HUR179" s="25"/>
      <c r="HUS179" s="26"/>
      <c r="HUT179" s="25"/>
      <c r="HUU179" s="26"/>
      <c r="HUV179" s="25"/>
      <c r="HUW179" s="26"/>
      <c r="HUX179" s="25"/>
      <c r="HUY179" s="26"/>
      <c r="HUZ179" s="25"/>
      <c r="HVA179" s="26"/>
      <c r="HVB179" s="25"/>
      <c r="HVC179" s="26"/>
      <c r="HVD179" s="25"/>
      <c r="HVE179" s="26"/>
      <c r="HVF179" s="25"/>
      <c r="HVG179" s="26"/>
      <c r="HVH179" s="25"/>
      <c r="HVI179" s="26"/>
      <c r="HVJ179" s="25"/>
      <c r="HVK179" s="26"/>
      <c r="HVL179" s="25"/>
      <c r="HVM179" s="26"/>
      <c r="HVN179" s="25"/>
      <c r="HVO179" s="26"/>
      <c r="HVP179" s="25"/>
      <c r="HVQ179" s="26"/>
      <c r="HVR179" s="25"/>
      <c r="HVS179" s="26"/>
      <c r="HVT179" s="25"/>
      <c r="HVU179" s="26"/>
      <c r="HVV179" s="25"/>
      <c r="HVW179" s="26"/>
      <c r="HVX179" s="25"/>
      <c r="HVY179" s="26"/>
      <c r="HVZ179" s="25"/>
      <c r="HWA179" s="26"/>
      <c r="HWB179" s="25"/>
      <c r="HWC179" s="26"/>
      <c r="HWD179" s="25"/>
      <c r="HWE179" s="26"/>
      <c r="HWF179" s="25"/>
      <c r="HWG179" s="26"/>
      <c r="HWH179" s="25"/>
      <c r="HWI179" s="26"/>
      <c r="HWJ179" s="25"/>
      <c r="HWK179" s="26"/>
      <c r="HWL179" s="25"/>
      <c r="HWM179" s="26"/>
      <c r="HWN179" s="25"/>
      <c r="HWO179" s="26"/>
      <c r="HWP179" s="25"/>
      <c r="HWQ179" s="26"/>
      <c r="HWR179" s="25"/>
      <c r="HWS179" s="26"/>
      <c r="HWT179" s="25"/>
      <c r="HWU179" s="26"/>
      <c r="HWV179" s="25"/>
      <c r="HWW179" s="26"/>
      <c r="HWX179" s="25"/>
      <c r="HWY179" s="26"/>
      <c r="HWZ179" s="25"/>
      <c r="HXA179" s="26"/>
      <c r="HXB179" s="25"/>
      <c r="HXC179" s="26"/>
      <c r="HXD179" s="25"/>
      <c r="HXE179" s="26"/>
      <c r="HXF179" s="25"/>
      <c r="HXG179" s="26"/>
      <c r="HXH179" s="25"/>
      <c r="HXI179" s="26"/>
      <c r="HXJ179" s="25"/>
      <c r="HXK179" s="26"/>
      <c r="HXL179" s="25"/>
      <c r="HXM179" s="26"/>
      <c r="HXN179" s="25"/>
      <c r="HXO179" s="26"/>
      <c r="HXP179" s="25"/>
      <c r="HXQ179" s="26"/>
      <c r="HXR179" s="25"/>
      <c r="HXS179" s="26"/>
      <c r="HXT179" s="25"/>
      <c r="HXU179" s="26"/>
      <c r="HXV179" s="25"/>
      <c r="HXW179" s="26"/>
      <c r="HXX179" s="25"/>
      <c r="HXY179" s="26"/>
      <c r="HXZ179" s="25"/>
      <c r="HYA179" s="26"/>
      <c r="HYB179" s="25"/>
      <c r="HYC179" s="26"/>
      <c r="HYD179" s="25"/>
      <c r="HYE179" s="26"/>
      <c r="HYF179" s="25"/>
      <c r="HYG179" s="26"/>
      <c r="HYH179" s="25"/>
      <c r="HYI179" s="26"/>
      <c r="HYJ179" s="25"/>
      <c r="HYK179" s="26"/>
      <c r="HYL179" s="25"/>
      <c r="HYM179" s="26"/>
      <c r="HYN179" s="25"/>
      <c r="HYO179" s="26"/>
      <c r="HYP179" s="25"/>
      <c r="HYQ179" s="26"/>
      <c r="HYR179" s="25"/>
      <c r="HYS179" s="26"/>
      <c r="HYT179" s="25"/>
      <c r="HYU179" s="26"/>
      <c r="HYV179" s="25"/>
      <c r="HYW179" s="26"/>
      <c r="HYX179" s="25"/>
      <c r="HYY179" s="26"/>
      <c r="HYZ179" s="25"/>
      <c r="HZA179" s="26"/>
      <c r="HZB179" s="25"/>
      <c r="HZC179" s="26"/>
      <c r="HZD179" s="25"/>
      <c r="HZE179" s="26"/>
      <c r="HZF179" s="25"/>
      <c r="HZG179" s="26"/>
      <c r="HZH179" s="25"/>
      <c r="HZI179" s="26"/>
      <c r="HZJ179" s="25"/>
      <c r="HZK179" s="26"/>
      <c r="HZL179" s="25"/>
      <c r="HZM179" s="26"/>
      <c r="HZN179" s="25"/>
      <c r="HZO179" s="26"/>
      <c r="HZP179" s="25"/>
      <c r="HZQ179" s="26"/>
      <c r="HZR179" s="25"/>
      <c r="HZS179" s="26"/>
      <c r="HZT179" s="25"/>
      <c r="HZU179" s="26"/>
      <c r="HZV179" s="25"/>
      <c r="HZW179" s="26"/>
      <c r="HZX179" s="25"/>
      <c r="HZY179" s="26"/>
      <c r="HZZ179" s="25"/>
      <c r="IAA179" s="26"/>
      <c r="IAB179" s="25"/>
      <c r="IAC179" s="26"/>
      <c r="IAD179" s="25"/>
      <c r="IAE179" s="26"/>
      <c r="IAF179" s="25"/>
      <c r="IAG179" s="26"/>
      <c r="IAH179" s="25"/>
      <c r="IAI179" s="26"/>
      <c r="IAJ179" s="25"/>
      <c r="IAK179" s="26"/>
      <c r="IAL179" s="25"/>
      <c r="IAM179" s="26"/>
      <c r="IAN179" s="25"/>
      <c r="IAO179" s="26"/>
      <c r="IAP179" s="25"/>
      <c r="IAQ179" s="26"/>
      <c r="IAR179" s="25"/>
      <c r="IAS179" s="26"/>
      <c r="IAT179" s="25"/>
      <c r="IAU179" s="26"/>
      <c r="IAV179" s="25"/>
      <c r="IAW179" s="26"/>
      <c r="IAX179" s="25"/>
      <c r="IAY179" s="26"/>
      <c r="IAZ179" s="25"/>
      <c r="IBA179" s="26"/>
      <c r="IBB179" s="25"/>
      <c r="IBC179" s="26"/>
      <c r="IBD179" s="25"/>
      <c r="IBE179" s="26"/>
      <c r="IBF179" s="25"/>
      <c r="IBG179" s="26"/>
      <c r="IBH179" s="25"/>
      <c r="IBI179" s="26"/>
      <c r="IBJ179" s="25"/>
      <c r="IBK179" s="26"/>
      <c r="IBL179" s="25"/>
      <c r="IBM179" s="26"/>
      <c r="IBN179" s="25"/>
      <c r="IBO179" s="26"/>
      <c r="IBP179" s="25"/>
      <c r="IBQ179" s="26"/>
      <c r="IBR179" s="25"/>
      <c r="IBS179" s="26"/>
      <c r="IBT179" s="25"/>
      <c r="IBU179" s="26"/>
      <c r="IBV179" s="25"/>
      <c r="IBW179" s="26"/>
      <c r="IBX179" s="25"/>
      <c r="IBY179" s="26"/>
      <c r="IBZ179" s="25"/>
      <c r="ICA179" s="26"/>
      <c r="ICB179" s="25"/>
      <c r="ICC179" s="26"/>
      <c r="ICD179" s="25"/>
      <c r="ICE179" s="26"/>
      <c r="ICF179" s="25"/>
      <c r="ICG179" s="26"/>
      <c r="ICH179" s="25"/>
      <c r="ICI179" s="26"/>
      <c r="ICJ179" s="25"/>
      <c r="ICK179" s="26"/>
      <c r="ICL179" s="25"/>
      <c r="ICM179" s="26"/>
      <c r="ICN179" s="25"/>
      <c r="ICO179" s="26"/>
      <c r="ICP179" s="25"/>
      <c r="ICQ179" s="26"/>
      <c r="ICR179" s="25"/>
      <c r="ICS179" s="26"/>
      <c r="ICT179" s="25"/>
      <c r="ICU179" s="26"/>
      <c r="ICV179" s="25"/>
      <c r="ICW179" s="26"/>
      <c r="ICX179" s="25"/>
      <c r="ICY179" s="26"/>
      <c r="ICZ179" s="25"/>
      <c r="IDA179" s="26"/>
      <c r="IDB179" s="25"/>
      <c r="IDC179" s="26"/>
      <c r="IDD179" s="25"/>
      <c r="IDE179" s="26"/>
      <c r="IDF179" s="25"/>
      <c r="IDG179" s="26"/>
      <c r="IDH179" s="25"/>
      <c r="IDI179" s="26"/>
      <c r="IDJ179" s="25"/>
      <c r="IDK179" s="26"/>
      <c r="IDL179" s="25"/>
      <c r="IDM179" s="26"/>
      <c r="IDN179" s="25"/>
      <c r="IDO179" s="26"/>
      <c r="IDP179" s="25"/>
      <c r="IDQ179" s="26"/>
      <c r="IDR179" s="25"/>
      <c r="IDS179" s="26"/>
      <c r="IDT179" s="25"/>
      <c r="IDU179" s="26"/>
      <c r="IDV179" s="25"/>
      <c r="IDW179" s="26"/>
      <c r="IDX179" s="25"/>
      <c r="IDY179" s="26"/>
      <c r="IDZ179" s="25"/>
      <c r="IEA179" s="26"/>
      <c r="IEB179" s="25"/>
      <c r="IEC179" s="26"/>
      <c r="IED179" s="25"/>
      <c r="IEE179" s="26"/>
      <c r="IEF179" s="25"/>
      <c r="IEG179" s="26"/>
      <c r="IEH179" s="25"/>
      <c r="IEI179" s="26"/>
      <c r="IEJ179" s="25"/>
      <c r="IEK179" s="26"/>
      <c r="IEL179" s="25"/>
      <c r="IEM179" s="26"/>
      <c r="IEN179" s="25"/>
      <c r="IEO179" s="26"/>
      <c r="IEP179" s="25"/>
      <c r="IEQ179" s="26"/>
      <c r="IER179" s="25"/>
      <c r="IES179" s="26"/>
      <c r="IET179" s="25"/>
      <c r="IEU179" s="26"/>
      <c r="IEV179" s="25"/>
      <c r="IEW179" s="26"/>
      <c r="IEX179" s="25"/>
      <c r="IEY179" s="26"/>
      <c r="IEZ179" s="25"/>
      <c r="IFA179" s="26"/>
      <c r="IFB179" s="25"/>
      <c r="IFC179" s="26"/>
      <c r="IFD179" s="25"/>
      <c r="IFE179" s="26"/>
      <c r="IFF179" s="25"/>
      <c r="IFG179" s="26"/>
      <c r="IFH179" s="25"/>
      <c r="IFI179" s="26"/>
      <c r="IFJ179" s="25"/>
      <c r="IFK179" s="26"/>
      <c r="IFL179" s="25"/>
      <c r="IFM179" s="26"/>
      <c r="IFN179" s="25"/>
      <c r="IFO179" s="26"/>
      <c r="IFP179" s="25"/>
      <c r="IFQ179" s="26"/>
      <c r="IFR179" s="25"/>
      <c r="IFS179" s="26"/>
      <c r="IFT179" s="25"/>
      <c r="IFU179" s="26"/>
      <c r="IFV179" s="25"/>
      <c r="IFW179" s="26"/>
      <c r="IFX179" s="25"/>
      <c r="IFY179" s="26"/>
      <c r="IFZ179" s="25"/>
      <c r="IGA179" s="26"/>
      <c r="IGB179" s="25"/>
      <c r="IGC179" s="26"/>
      <c r="IGD179" s="25"/>
      <c r="IGE179" s="26"/>
      <c r="IGF179" s="25"/>
      <c r="IGG179" s="26"/>
      <c r="IGH179" s="25"/>
      <c r="IGI179" s="26"/>
      <c r="IGJ179" s="25"/>
      <c r="IGK179" s="26"/>
      <c r="IGL179" s="25"/>
      <c r="IGM179" s="26"/>
      <c r="IGN179" s="25"/>
      <c r="IGO179" s="26"/>
      <c r="IGP179" s="25"/>
      <c r="IGQ179" s="26"/>
      <c r="IGR179" s="25"/>
      <c r="IGS179" s="26"/>
      <c r="IGT179" s="25"/>
      <c r="IGU179" s="26"/>
      <c r="IGV179" s="25"/>
      <c r="IGW179" s="26"/>
      <c r="IGX179" s="25"/>
      <c r="IGY179" s="26"/>
      <c r="IGZ179" s="25"/>
      <c r="IHA179" s="26"/>
      <c r="IHB179" s="25"/>
      <c r="IHC179" s="26"/>
      <c r="IHD179" s="25"/>
      <c r="IHE179" s="26"/>
      <c r="IHF179" s="25"/>
      <c r="IHG179" s="26"/>
      <c r="IHH179" s="25"/>
      <c r="IHI179" s="26"/>
      <c r="IHJ179" s="25"/>
      <c r="IHK179" s="26"/>
      <c r="IHL179" s="25"/>
      <c r="IHM179" s="26"/>
      <c r="IHN179" s="25"/>
      <c r="IHO179" s="26"/>
      <c r="IHP179" s="25"/>
      <c r="IHQ179" s="26"/>
      <c r="IHR179" s="25"/>
      <c r="IHS179" s="26"/>
      <c r="IHT179" s="25"/>
      <c r="IHU179" s="26"/>
      <c r="IHV179" s="25"/>
      <c r="IHW179" s="26"/>
      <c r="IHX179" s="25"/>
      <c r="IHY179" s="26"/>
      <c r="IHZ179" s="25"/>
      <c r="IIA179" s="26"/>
      <c r="IIB179" s="25"/>
      <c r="IIC179" s="26"/>
      <c r="IID179" s="25"/>
      <c r="IIE179" s="26"/>
      <c r="IIF179" s="25"/>
      <c r="IIG179" s="26"/>
      <c r="IIH179" s="25"/>
      <c r="III179" s="26"/>
      <c r="IIJ179" s="25"/>
      <c r="IIK179" s="26"/>
      <c r="IIL179" s="25"/>
      <c r="IIM179" s="26"/>
      <c r="IIN179" s="25"/>
      <c r="IIO179" s="26"/>
      <c r="IIP179" s="25"/>
      <c r="IIQ179" s="26"/>
      <c r="IIR179" s="25"/>
      <c r="IIS179" s="26"/>
      <c r="IIT179" s="25"/>
      <c r="IIU179" s="26"/>
      <c r="IIV179" s="25"/>
      <c r="IIW179" s="26"/>
      <c r="IIX179" s="25"/>
      <c r="IIY179" s="26"/>
      <c r="IIZ179" s="25"/>
      <c r="IJA179" s="26"/>
      <c r="IJB179" s="25"/>
      <c r="IJC179" s="26"/>
      <c r="IJD179" s="25"/>
      <c r="IJE179" s="26"/>
      <c r="IJF179" s="25"/>
      <c r="IJG179" s="26"/>
      <c r="IJH179" s="25"/>
      <c r="IJI179" s="26"/>
      <c r="IJJ179" s="25"/>
      <c r="IJK179" s="26"/>
      <c r="IJL179" s="25"/>
      <c r="IJM179" s="26"/>
      <c r="IJN179" s="25"/>
      <c r="IJO179" s="26"/>
      <c r="IJP179" s="25"/>
      <c r="IJQ179" s="26"/>
      <c r="IJR179" s="25"/>
      <c r="IJS179" s="26"/>
      <c r="IJT179" s="25"/>
      <c r="IJU179" s="26"/>
      <c r="IJV179" s="25"/>
      <c r="IJW179" s="26"/>
      <c r="IJX179" s="25"/>
      <c r="IJY179" s="26"/>
      <c r="IJZ179" s="25"/>
      <c r="IKA179" s="26"/>
      <c r="IKB179" s="25"/>
      <c r="IKC179" s="26"/>
      <c r="IKD179" s="25"/>
      <c r="IKE179" s="26"/>
      <c r="IKF179" s="25"/>
      <c r="IKG179" s="26"/>
      <c r="IKH179" s="25"/>
      <c r="IKI179" s="26"/>
      <c r="IKJ179" s="25"/>
      <c r="IKK179" s="26"/>
      <c r="IKL179" s="25"/>
      <c r="IKM179" s="26"/>
      <c r="IKN179" s="25"/>
      <c r="IKO179" s="26"/>
      <c r="IKP179" s="25"/>
      <c r="IKQ179" s="26"/>
      <c r="IKR179" s="25"/>
      <c r="IKS179" s="26"/>
      <c r="IKT179" s="25"/>
      <c r="IKU179" s="26"/>
      <c r="IKV179" s="25"/>
      <c r="IKW179" s="26"/>
      <c r="IKX179" s="25"/>
      <c r="IKY179" s="26"/>
      <c r="IKZ179" s="25"/>
      <c r="ILA179" s="26"/>
      <c r="ILB179" s="25"/>
      <c r="ILC179" s="26"/>
      <c r="ILD179" s="25"/>
      <c r="ILE179" s="26"/>
      <c r="ILF179" s="25"/>
      <c r="ILG179" s="26"/>
      <c r="ILH179" s="25"/>
      <c r="ILI179" s="26"/>
      <c r="ILJ179" s="25"/>
      <c r="ILK179" s="26"/>
      <c r="ILL179" s="25"/>
      <c r="ILM179" s="26"/>
      <c r="ILN179" s="25"/>
      <c r="ILO179" s="26"/>
      <c r="ILP179" s="25"/>
      <c r="ILQ179" s="26"/>
      <c r="ILR179" s="25"/>
      <c r="ILS179" s="26"/>
      <c r="ILT179" s="25"/>
      <c r="ILU179" s="26"/>
      <c r="ILV179" s="25"/>
      <c r="ILW179" s="26"/>
      <c r="ILX179" s="25"/>
      <c r="ILY179" s="26"/>
      <c r="ILZ179" s="25"/>
      <c r="IMA179" s="26"/>
      <c r="IMB179" s="25"/>
      <c r="IMC179" s="26"/>
      <c r="IMD179" s="25"/>
      <c r="IME179" s="26"/>
      <c r="IMF179" s="25"/>
      <c r="IMG179" s="26"/>
      <c r="IMH179" s="25"/>
      <c r="IMI179" s="26"/>
      <c r="IMJ179" s="25"/>
      <c r="IMK179" s="26"/>
      <c r="IML179" s="25"/>
      <c r="IMM179" s="26"/>
      <c r="IMN179" s="25"/>
      <c r="IMO179" s="26"/>
      <c r="IMP179" s="25"/>
      <c r="IMQ179" s="26"/>
      <c r="IMR179" s="25"/>
      <c r="IMS179" s="26"/>
      <c r="IMT179" s="25"/>
      <c r="IMU179" s="26"/>
      <c r="IMV179" s="25"/>
      <c r="IMW179" s="26"/>
      <c r="IMX179" s="25"/>
      <c r="IMY179" s="26"/>
      <c r="IMZ179" s="25"/>
      <c r="INA179" s="26"/>
      <c r="INB179" s="25"/>
      <c r="INC179" s="26"/>
      <c r="IND179" s="25"/>
      <c r="INE179" s="26"/>
      <c r="INF179" s="25"/>
      <c r="ING179" s="26"/>
      <c r="INH179" s="25"/>
      <c r="INI179" s="26"/>
      <c r="INJ179" s="25"/>
      <c r="INK179" s="26"/>
      <c r="INL179" s="25"/>
      <c r="INM179" s="26"/>
      <c r="INN179" s="25"/>
      <c r="INO179" s="26"/>
      <c r="INP179" s="25"/>
      <c r="INQ179" s="26"/>
      <c r="INR179" s="25"/>
      <c r="INS179" s="26"/>
      <c r="INT179" s="25"/>
      <c r="INU179" s="26"/>
      <c r="INV179" s="25"/>
      <c r="INW179" s="26"/>
      <c r="INX179" s="25"/>
      <c r="INY179" s="26"/>
      <c r="INZ179" s="25"/>
      <c r="IOA179" s="26"/>
      <c r="IOB179" s="25"/>
      <c r="IOC179" s="26"/>
      <c r="IOD179" s="25"/>
      <c r="IOE179" s="26"/>
      <c r="IOF179" s="25"/>
      <c r="IOG179" s="26"/>
      <c r="IOH179" s="25"/>
      <c r="IOI179" s="26"/>
      <c r="IOJ179" s="25"/>
      <c r="IOK179" s="26"/>
      <c r="IOL179" s="25"/>
      <c r="IOM179" s="26"/>
      <c r="ION179" s="25"/>
      <c r="IOO179" s="26"/>
      <c r="IOP179" s="25"/>
      <c r="IOQ179" s="26"/>
      <c r="IOR179" s="25"/>
      <c r="IOS179" s="26"/>
      <c r="IOT179" s="25"/>
      <c r="IOU179" s="26"/>
      <c r="IOV179" s="25"/>
      <c r="IOW179" s="26"/>
      <c r="IOX179" s="25"/>
      <c r="IOY179" s="26"/>
      <c r="IOZ179" s="25"/>
      <c r="IPA179" s="26"/>
      <c r="IPB179" s="25"/>
      <c r="IPC179" s="26"/>
      <c r="IPD179" s="25"/>
      <c r="IPE179" s="26"/>
      <c r="IPF179" s="25"/>
      <c r="IPG179" s="26"/>
      <c r="IPH179" s="25"/>
      <c r="IPI179" s="26"/>
      <c r="IPJ179" s="25"/>
      <c r="IPK179" s="26"/>
      <c r="IPL179" s="25"/>
      <c r="IPM179" s="26"/>
      <c r="IPN179" s="25"/>
      <c r="IPO179" s="26"/>
      <c r="IPP179" s="25"/>
      <c r="IPQ179" s="26"/>
      <c r="IPR179" s="25"/>
      <c r="IPS179" s="26"/>
      <c r="IPT179" s="25"/>
      <c r="IPU179" s="26"/>
      <c r="IPV179" s="25"/>
      <c r="IPW179" s="26"/>
      <c r="IPX179" s="25"/>
      <c r="IPY179" s="26"/>
      <c r="IPZ179" s="25"/>
      <c r="IQA179" s="26"/>
      <c r="IQB179" s="25"/>
      <c r="IQC179" s="26"/>
      <c r="IQD179" s="25"/>
      <c r="IQE179" s="26"/>
      <c r="IQF179" s="25"/>
      <c r="IQG179" s="26"/>
      <c r="IQH179" s="25"/>
      <c r="IQI179" s="26"/>
      <c r="IQJ179" s="25"/>
      <c r="IQK179" s="26"/>
      <c r="IQL179" s="25"/>
      <c r="IQM179" s="26"/>
      <c r="IQN179" s="25"/>
      <c r="IQO179" s="26"/>
      <c r="IQP179" s="25"/>
      <c r="IQQ179" s="26"/>
      <c r="IQR179" s="25"/>
      <c r="IQS179" s="26"/>
      <c r="IQT179" s="25"/>
      <c r="IQU179" s="26"/>
      <c r="IQV179" s="25"/>
      <c r="IQW179" s="26"/>
      <c r="IQX179" s="25"/>
      <c r="IQY179" s="26"/>
      <c r="IQZ179" s="25"/>
      <c r="IRA179" s="26"/>
      <c r="IRB179" s="25"/>
      <c r="IRC179" s="26"/>
      <c r="IRD179" s="25"/>
      <c r="IRE179" s="26"/>
      <c r="IRF179" s="25"/>
      <c r="IRG179" s="26"/>
      <c r="IRH179" s="25"/>
      <c r="IRI179" s="26"/>
      <c r="IRJ179" s="25"/>
      <c r="IRK179" s="26"/>
      <c r="IRL179" s="25"/>
      <c r="IRM179" s="26"/>
      <c r="IRN179" s="25"/>
      <c r="IRO179" s="26"/>
      <c r="IRP179" s="25"/>
      <c r="IRQ179" s="26"/>
      <c r="IRR179" s="25"/>
      <c r="IRS179" s="26"/>
      <c r="IRT179" s="25"/>
      <c r="IRU179" s="26"/>
      <c r="IRV179" s="25"/>
      <c r="IRW179" s="26"/>
      <c r="IRX179" s="25"/>
      <c r="IRY179" s="26"/>
      <c r="IRZ179" s="25"/>
      <c r="ISA179" s="26"/>
      <c r="ISB179" s="25"/>
      <c r="ISC179" s="26"/>
      <c r="ISD179" s="25"/>
      <c r="ISE179" s="26"/>
      <c r="ISF179" s="25"/>
      <c r="ISG179" s="26"/>
      <c r="ISH179" s="25"/>
      <c r="ISI179" s="26"/>
      <c r="ISJ179" s="25"/>
      <c r="ISK179" s="26"/>
      <c r="ISL179" s="25"/>
      <c r="ISM179" s="26"/>
      <c r="ISN179" s="25"/>
      <c r="ISO179" s="26"/>
      <c r="ISP179" s="25"/>
      <c r="ISQ179" s="26"/>
      <c r="ISR179" s="25"/>
      <c r="ISS179" s="26"/>
      <c r="IST179" s="25"/>
      <c r="ISU179" s="26"/>
      <c r="ISV179" s="25"/>
      <c r="ISW179" s="26"/>
      <c r="ISX179" s="25"/>
      <c r="ISY179" s="26"/>
      <c r="ISZ179" s="25"/>
      <c r="ITA179" s="26"/>
      <c r="ITB179" s="25"/>
      <c r="ITC179" s="26"/>
      <c r="ITD179" s="25"/>
      <c r="ITE179" s="26"/>
      <c r="ITF179" s="25"/>
      <c r="ITG179" s="26"/>
      <c r="ITH179" s="25"/>
      <c r="ITI179" s="26"/>
      <c r="ITJ179" s="25"/>
      <c r="ITK179" s="26"/>
      <c r="ITL179" s="25"/>
      <c r="ITM179" s="26"/>
      <c r="ITN179" s="25"/>
      <c r="ITO179" s="26"/>
      <c r="ITP179" s="25"/>
      <c r="ITQ179" s="26"/>
      <c r="ITR179" s="25"/>
      <c r="ITS179" s="26"/>
      <c r="ITT179" s="25"/>
      <c r="ITU179" s="26"/>
      <c r="ITV179" s="25"/>
      <c r="ITW179" s="26"/>
      <c r="ITX179" s="25"/>
      <c r="ITY179" s="26"/>
      <c r="ITZ179" s="25"/>
      <c r="IUA179" s="26"/>
      <c r="IUB179" s="25"/>
      <c r="IUC179" s="26"/>
      <c r="IUD179" s="25"/>
      <c r="IUE179" s="26"/>
      <c r="IUF179" s="25"/>
      <c r="IUG179" s="26"/>
      <c r="IUH179" s="25"/>
      <c r="IUI179" s="26"/>
      <c r="IUJ179" s="25"/>
      <c r="IUK179" s="26"/>
      <c r="IUL179" s="25"/>
      <c r="IUM179" s="26"/>
      <c r="IUN179" s="25"/>
      <c r="IUO179" s="26"/>
      <c r="IUP179" s="25"/>
      <c r="IUQ179" s="26"/>
      <c r="IUR179" s="25"/>
      <c r="IUS179" s="26"/>
      <c r="IUT179" s="25"/>
      <c r="IUU179" s="26"/>
      <c r="IUV179" s="25"/>
      <c r="IUW179" s="26"/>
      <c r="IUX179" s="25"/>
      <c r="IUY179" s="26"/>
      <c r="IUZ179" s="25"/>
      <c r="IVA179" s="26"/>
      <c r="IVB179" s="25"/>
      <c r="IVC179" s="26"/>
      <c r="IVD179" s="25"/>
      <c r="IVE179" s="26"/>
      <c r="IVF179" s="25"/>
      <c r="IVG179" s="26"/>
      <c r="IVH179" s="25"/>
      <c r="IVI179" s="26"/>
      <c r="IVJ179" s="25"/>
      <c r="IVK179" s="26"/>
      <c r="IVL179" s="25"/>
      <c r="IVM179" s="26"/>
      <c r="IVN179" s="25"/>
      <c r="IVO179" s="26"/>
      <c r="IVP179" s="25"/>
      <c r="IVQ179" s="26"/>
      <c r="IVR179" s="25"/>
      <c r="IVS179" s="26"/>
      <c r="IVT179" s="25"/>
      <c r="IVU179" s="26"/>
      <c r="IVV179" s="25"/>
      <c r="IVW179" s="26"/>
      <c r="IVX179" s="25"/>
      <c r="IVY179" s="26"/>
      <c r="IVZ179" s="25"/>
      <c r="IWA179" s="26"/>
      <c r="IWB179" s="25"/>
      <c r="IWC179" s="26"/>
      <c r="IWD179" s="25"/>
      <c r="IWE179" s="26"/>
      <c r="IWF179" s="25"/>
      <c r="IWG179" s="26"/>
      <c r="IWH179" s="25"/>
      <c r="IWI179" s="26"/>
      <c r="IWJ179" s="25"/>
      <c r="IWK179" s="26"/>
      <c r="IWL179" s="25"/>
      <c r="IWM179" s="26"/>
      <c r="IWN179" s="25"/>
      <c r="IWO179" s="26"/>
      <c r="IWP179" s="25"/>
      <c r="IWQ179" s="26"/>
      <c r="IWR179" s="25"/>
      <c r="IWS179" s="26"/>
      <c r="IWT179" s="25"/>
      <c r="IWU179" s="26"/>
      <c r="IWV179" s="25"/>
      <c r="IWW179" s="26"/>
      <c r="IWX179" s="25"/>
      <c r="IWY179" s="26"/>
      <c r="IWZ179" s="25"/>
      <c r="IXA179" s="26"/>
      <c r="IXB179" s="25"/>
      <c r="IXC179" s="26"/>
      <c r="IXD179" s="25"/>
      <c r="IXE179" s="26"/>
      <c r="IXF179" s="25"/>
      <c r="IXG179" s="26"/>
      <c r="IXH179" s="25"/>
      <c r="IXI179" s="26"/>
      <c r="IXJ179" s="25"/>
      <c r="IXK179" s="26"/>
      <c r="IXL179" s="25"/>
      <c r="IXM179" s="26"/>
      <c r="IXN179" s="25"/>
      <c r="IXO179" s="26"/>
      <c r="IXP179" s="25"/>
      <c r="IXQ179" s="26"/>
      <c r="IXR179" s="25"/>
      <c r="IXS179" s="26"/>
      <c r="IXT179" s="25"/>
      <c r="IXU179" s="26"/>
      <c r="IXV179" s="25"/>
      <c r="IXW179" s="26"/>
      <c r="IXX179" s="25"/>
      <c r="IXY179" s="26"/>
      <c r="IXZ179" s="25"/>
      <c r="IYA179" s="26"/>
      <c r="IYB179" s="25"/>
      <c r="IYC179" s="26"/>
      <c r="IYD179" s="25"/>
      <c r="IYE179" s="26"/>
      <c r="IYF179" s="25"/>
      <c r="IYG179" s="26"/>
      <c r="IYH179" s="25"/>
      <c r="IYI179" s="26"/>
      <c r="IYJ179" s="25"/>
      <c r="IYK179" s="26"/>
      <c r="IYL179" s="25"/>
      <c r="IYM179" s="26"/>
      <c r="IYN179" s="25"/>
      <c r="IYO179" s="26"/>
      <c r="IYP179" s="25"/>
      <c r="IYQ179" s="26"/>
      <c r="IYR179" s="25"/>
      <c r="IYS179" s="26"/>
      <c r="IYT179" s="25"/>
      <c r="IYU179" s="26"/>
      <c r="IYV179" s="25"/>
      <c r="IYW179" s="26"/>
      <c r="IYX179" s="25"/>
      <c r="IYY179" s="26"/>
      <c r="IYZ179" s="25"/>
      <c r="IZA179" s="26"/>
      <c r="IZB179" s="25"/>
      <c r="IZC179" s="26"/>
      <c r="IZD179" s="25"/>
      <c r="IZE179" s="26"/>
      <c r="IZF179" s="25"/>
      <c r="IZG179" s="26"/>
      <c r="IZH179" s="25"/>
      <c r="IZI179" s="26"/>
      <c r="IZJ179" s="25"/>
      <c r="IZK179" s="26"/>
      <c r="IZL179" s="25"/>
      <c r="IZM179" s="26"/>
      <c r="IZN179" s="25"/>
      <c r="IZO179" s="26"/>
      <c r="IZP179" s="25"/>
      <c r="IZQ179" s="26"/>
      <c r="IZR179" s="25"/>
      <c r="IZS179" s="26"/>
      <c r="IZT179" s="25"/>
      <c r="IZU179" s="26"/>
      <c r="IZV179" s="25"/>
      <c r="IZW179" s="26"/>
      <c r="IZX179" s="25"/>
      <c r="IZY179" s="26"/>
      <c r="IZZ179" s="25"/>
      <c r="JAA179" s="26"/>
      <c r="JAB179" s="25"/>
      <c r="JAC179" s="26"/>
      <c r="JAD179" s="25"/>
      <c r="JAE179" s="26"/>
      <c r="JAF179" s="25"/>
      <c r="JAG179" s="26"/>
      <c r="JAH179" s="25"/>
      <c r="JAI179" s="26"/>
      <c r="JAJ179" s="25"/>
      <c r="JAK179" s="26"/>
      <c r="JAL179" s="25"/>
      <c r="JAM179" s="26"/>
      <c r="JAN179" s="25"/>
      <c r="JAO179" s="26"/>
      <c r="JAP179" s="25"/>
      <c r="JAQ179" s="26"/>
      <c r="JAR179" s="25"/>
      <c r="JAS179" s="26"/>
      <c r="JAT179" s="25"/>
      <c r="JAU179" s="26"/>
      <c r="JAV179" s="25"/>
      <c r="JAW179" s="26"/>
      <c r="JAX179" s="25"/>
      <c r="JAY179" s="26"/>
      <c r="JAZ179" s="25"/>
      <c r="JBA179" s="26"/>
      <c r="JBB179" s="25"/>
      <c r="JBC179" s="26"/>
      <c r="JBD179" s="25"/>
      <c r="JBE179" s="26"/>
      <c r="JBF179" s="25"/>
      <c r="JBG179" s="26"/>
      <c r="JBH179" s="25"/>
      <c r="JBI179" s="26"/>
      <c r="JBJ179" s="25"/>
      <c r="JBK179" s="26"/>
      <c r="JBL179" s="25"/>
      <c r="JBM179" s="26"/>
      <c r="JBN179" s="25"/>
      <c r="JBO179" s="26"/>
      <c r="JBP179" s="25"/>
      <c r="JBQ179" s="26"/>
      <c r="JBR179" s="25"/>
      <c r="JBS179" s="26"/>
      <c r="JBT179" s="25"/>
      <c r="JBU179" s="26"/>
      <c r="JBV179" s="25"/>
      <c r="JBW179" s="26"/>
      <c r="JBX179" s="25"/>
      <c r="JBY179" s="26"/>
      <c r="JBZ179" s="25"/>
      <c r="JCA179" s="26"/>
      <c r="JCB179" s="25"/>
      <c r="JCC179" s="26"/>
      <c r="JCD179" s="25"/>
      <c r="JCE179" s="26"/>
      <c r="JCF179" s="25"/>
      <c r="JCG179" s="26"/>
      <c r="JCH179" s="25"/>
      <c r="JCI179" s="26"/>
      <c r="JCJ179" s="25"/>
      <c r="JCK179" s="26"/>
      <c r="JCL179" s="25"/>
      <c r="JCM179" s="26"/>
      <c r="JCN179" s="25"/>
      <c r="JCO179" s="26"/>
      <c r="JCP179" s="25"/>
      <c r="JCQ179" s="26"/>
      <c r="JCR179" s="25"/>
      <c r="JCS179" s="26"/>
      <c r="JCT179" s="25"/>
      <c r="JCU179" s="26"/>
      <c r="JCV179" s="25"/>
      <c r="JCW179" s="26"/>
      <c r="JCX179" s="25"/>
      <c r="JCY179" s="26"/>
      <c r="JCZ179" s="25"/>
      <c r="JDA179" s="26"/>
      <c r="JDB179" s="25"/>
      <c r="JDC179" s="26"/>
      <c r="JDD179" s="25"/>
      <c r="JDE179" s="26"/>
      <c r="JDF179" s="25"/>
      <c r="JDG179" s="26"/>
      <c r="JDH179" s="25"/>
      <c r="JDI179" s="26"/>
      <c r="JDJ179" s="25"/>
      <c r="JDK179" s="26"/>
      <c r="JDL179" s="25"/>
      <c r="JDM179" s="26"/>
      <c r="JDN179" s="25"/>
      <c r="JDO179" s="26"/>
      <c r="JDP179" s="25"/>
      <c r="JDQ179" s="26"/>
      <c r="JDR179" s="25"/>
      <c r="JDS179" s="26"/>
      <c r="JDT179" s="25"/>
      <c r="JDU179" s="26"/>
      <c r="JDV179" s="25"/>
      <c r="JDW179" s="26"/>
      <c r="JDX179" s="25"/>
      <c r="JDY179" s="26"/>
      <c r="JDZ179" s="25"/>
      <c r="JEA179" s="26"/>
      <c r="JEB179" s="25"/>
      <c r="JEC179" s="26"/>
      <c r="JED179" s="25"/>
      <c r="JEE179" s="26"/>
      <c r="JEF179" s="25"/>
      <c r="JEG179" s="26"/>
      <c r="JEH179" s="25"/>
      <c r="JEI179" s="26"/>
      <c r="JEJ179" s="25"/>
      <c r="JEK179" s="26"/>
      <c r="JEL179" s="25"/>
      <c r="JEM179" s="26"/>
      <c r="JEN179" s="25"/>
      <c r="JEO179" s="26"/>
      <c r="JEP179" s="25"/>
      <c r="JEQ179" s="26"/>
      <c r="JER179" s="25"/>
      <c r="JES179" s="26"/>
      <c r="JET179" s="25"/>
      <c r="JEU179" s="26"/>
      <c r="JEV179" s="25"/>
      <c r="JEW179" s="26"/>
      <c r="JEX179" s="25"/>
      <c r="JEY179" s="26"/>
      <c r="JEZ179" s="25"/>
      <c r="JFA179" s="26"/>
      <c r="JFB179" s="25"/>
      <c r="JFC179" s="26"/>
      <c r="JFD179" s="25"/>
      <c r="JFE179" s="26"/>
      <c r="JFF179" s="25"/>
      <c r="JFG179" s="26"/>
      <c r="JFH179" s="25"/>
      <c r="JFI179" s="26"/>
      <c r="JFJ179" s="25"/>
      <c r="JFK179" s="26"/>
      <c r="JFL179" s="25"/>
      <c r="JFM179" s="26"/>
      <c r="JFN179" s="25"/>
      <c r="JFO179" s="26"/>
      <c r="JFP179" s="25"/>
      <c r="JFQ179" s="26"/>
      <c r="JFR179" s="25"/>
      <c r="JFS179" s="26"/>
      <c r="JFT179" s="25"/>
      <c r="JFU179" s="26"/>
      <c r="JFV179" s="25"/>
      <c r="JFW179" s="26"/>
      <c r="JFX179" s="25"/>
      <c r="JFY179" s="26"/>
      <c r="JFZ179" s="25"/>
      <c r="JGA179" s="26"/>
      <c r="JGB179" s="25"/>
      <c r="JGC179" s="26"/>
      <c r="JGD179" s="25"/>
      <c r="JGE179" s="26"/>
      <c r="JGF179" s="25"/>
      <c r="JGG179" s="26"/>
      <c r="JGH179" s="25"/>
      <c r="JGI179" s="26"/>
      <c r="JGJ179" s="25"/>
      <c r="JGK179" s="26"/>
      <c r="JGL179" s="25"/>
      <c r="JGM179" s="26"/>
      <c r="JGN179" s="25"/>
      <c r="JGO179" s="26"/>
      <c r="JGP179" s="25"/>
      <c r="JGQ179" s="26"/>
      <c r="JGR179" s="25"/>
      <c r="JGS179" s="26"/>
      <c r="JGT179" s="25"/>
      <c r="JGU179" s="26"/>
      <c r="JGV179" s="25"/>
      <c r="JGW179" s="26"/>
      <c r="JGX179" s="25"/>
      <c r="JGY179" s="26"/>
      <c r="JGZ179" s="25"/>
      <c r="JHA179" s="26"/>
      <c r="JHB179" s="25"/>
      <c r="JHC179" s="26"/>
      <c r="JHD179" s="25"/>
      <c r="JHE179" s="26"/>
      <c r="JHF179" s="25"/>
      <c r="JHG179" s="26"/>
      <c r="JHH179" s="25"/>
      <c r="JHI179" s="26"/>
      <c r="JHJ179" s="25"/>
      <c r="JHK179" s="26"/>
      <c r="JHL179" s="25"/>
      <c r="JHM179" s="26"/>
      <c r="JHN179" s="25"/>
      <c r="JHO179" s="26"/>
      <c r="JHP179" s="25"/>
      <c r="JHQ179" s="26"/>
      <c r="JHR179" s="25"/>
      <c r="JHS179" s="26"/>
      <c r="JHT179" s="25"/>
      <c r="JHU179" s="26"/>
      <c r="JHV179" s="25"/>
      <c r="JHW179" s="26"/>
      <c r="JHX179" s="25"/>
      <c r="JHY179" s="26"/>
      <c r="JHZ179" s="25"/>
      <c r="JIA179" s="26"/>
      <c r="JIB179" s="25"/>
      <c r="JIC179" s="26"/>
      <c r="JID179" s="25"/>
      <c r="JIE179" s="26"/>
      <c r="JIF179" s="25"/>
      <c r="JIG179" s="26"/>
      <c r="JIH179" s="25"/>
      <c r="JII179" s="26"/>
      <c r="JIJ179" s="25"/>
      <c r="JIK179" s="26"/>
      <c r="JIL179" s="25"/>
      <c r="JIM179" s="26"/>
      <c r="JIN179" s="25"/>
      <c r="JIO179" s="26"/>
      <c r="JIP179" s="25"/>
      <c r="JIQ179" s="26"/>
      <c r="JIR179" s="25"/>
      <c r="JIS179" s="26"/>
      <c r="JIT179" s="25"/>
      <c r="JIU179" s="26"/>
      <c r="JIV179" s="25"/>
      <c r="JIW179" s="26"/>
      <c r="JIX179" s="25"/>
      <c r="JIY179" s="26"/>
      <c r="JIZ179" s="25"/>
      <c r="JJA179" s="26"/>
      <c r="JJB179" s="25"/>
      <c r="JJC179" s="26"/>
      <c r="JJD179" s="25"/>
      <c r="JJE179" s="26"/>
      <c r="JJF179" s="25"/>
      <c r="JJG179" s="26"/>
      <c r="JJH179" s="25"/>
      <c r="JJI179" s="26"/>
      <c r="JJJ179" s="25"/>
      <c r="JJK179" s="26"/>
      <c r="JJL179" s="25"/>
      <c r="JJM179" s="26"/>
      <c r="JJN179" s="25"/>
      <c r="JJO179" s="26"/>
      <c r="JJP179" s="25"/>
      <c r="JJQ179" s="26"/>
      <c r="JJR179" s="25"/>
      <c r="JJS179" s="26"/>
      <c r="JJT179" s="25"/>
      <c r="JJU179" s="26"/>
      <c r="JJV179" s="25"/>
      <c r="JJW179" s="26"/>
      <c r="JJX179" s="25"/>
      <c r="JJY179" s="26"/>
      <c r="JJZ179" s="25"/>
      <c r="JKA179" s="26"/>
      <c r="JKB179" s="25"/>
      <c r="JKC179" s="26"/>
      <c r="JKD179" s="25"/>
      <c r="JKE179" s="26"/>
      <c r="JKF179" s="25"/>
      <c r="JKG179" s="26"/>
      <c r="JKH179" s="25"/>
      <c r="JKI179" s="26"/>
      <c r="JKJ179" s="25"/>
      <c r="JKK179" s="26"/>
      <c r="JKL179" s="25"/>
      <c r="JKM179" s="26"/>
      <c r="JKN179" s="25"/>
      <c r="JKO179" s="26"/>
      <c r="JKP179" s="25"/>
      <c r="JKQ179" s="26"/>
      <c r="JKR179" s="25"/>
      <c r="JKS179" s="26"/>
      <c r="JKT179" s="25"/>
      <c r="JKU179" s="26"/>
      <c r="JKV179" s="25"/>
      <c r="JKW179" s="26"/>
      <c r="JKX179" s="25"/>
      <c r="JKY179" s="26"/>
      <c r="JKZ179" s="25"/>
      <c r="JLA179" s="26"/>
      <c r="JLB179" s="25"/>
      <c r="JLC179" s="26"/>
      <c r="JLD179" s="25"/>
      <c r="JLE179" s="26"/>
      <c r="JLF179" s="25"/>
      <c r="JLG179" s="26"/>
      <c r="JLH179" s="25"/>
      <c r="JLI179" s="26"/>
      <c r="JLJ179" s="25"/>
      <c r="JLK179" s="26"/>
      <c r="JLL179" s="25"/>
      <c r="JLM179" s="26"/>
      <c r="JLN179" s="25"/>
      <c r="JLO179" s="26"/>
      <c r="JLP179" s="25"/>
      <c r="JLQ179" s="26"/>
      <c r="JLR179" s="25"/>
      <c r="JLS179" s="26"/>
      <c r="JLT179" s="25"/>
      <c r="JLU179" s="26"/>
      <c r="JLV179" s="25"/>
      <c r="JLW179" s="26"/>
      <c r="JLX179" s="25"/>
      <c r="JLY179" s="26"/>
      <c r="JLZ179" s="25"/>
      <c r="JMA179" s="26"/>
      <c r="JMB179" s="25"/>
      <c r="JMC179" s="26"/>
      <c r="JMD179" s="25"/>
      <c r="JME179" s="26"/>
      <c r="JMF179" s="25"/>
      <c r="JMG179" s="26"/>
      <c r="JMH179" s="25"/>
      <c r="JMI179" s="26"/>
      <c r="JMJ179" s="25"/>
      <c r="JMK179" s="26"/>
      <c r="JML179" s="25"/>
      <c r="JMM179" s="26"/>
      <c r="JMN179" s="25"/>
      <c r="JMO179" s="26"/>
      <c r="JMP179" s="25"/>
      <c r="JMQ179" s="26"/>
      <c r="JMR179" s="25"/>
      <c r="JMS179" s="26"/>
      <c r="JMT179" s="25"/>
      <c r="JMU179" s="26"/>
      <c r="JMV179" s="25"/>
      <c r="JMW179" s="26"/>
      <c r="JMX179" s="25"/>
      <c r="JMY179" s="26"/>
      <c r="JMZ179" s="25"/>
      <c r="JNA179" s="26"/>
      <c r="JNB179" s="25"/>
      <c r="JNC179" s="26"/>
      <c r="JND179" s="25"/>
      <c r="JNE179" s="26"/>
      <c r="JNF179" s="25"/>
      <c r="JNG179" s="26"/>
      <c r="JNH179" s="25"/>
      <c r="JNI179" s="26"/>
      <c r="JNJ179" s="25"/>
      <c r="JNK179" s="26"/>
      <c r="JNL179" s="25"/>
      <c r="JNM179" s="26"/>
      <c r="JNN179" s="25"/>
      <c r="JNO179" s="26"/>
      <c r="JNP179" s="25"/>
      <c r="JNQ179" s="26"/>
      <c r="JNR179" s="25"/>
      <c r="JNS179" s="26"/>
      <c r="JNT179" s="25"/>
      <c r="JNU179" s="26"/>
      <c r="JNV179" s="25"/>
      <c r="JNW179" s="26"/>
      <c r="JNX179" s="25"/>
      <c r="JNY179" s="26"/>
      <c r="JNZ179" s="25"/>
      <c r="JOA179" s="26"/>
      <c r="JOB179" s="25"/>
      <c r="JOC179" s="26"/>
      <c r="JOD179" s="25"/>
      <c r="JOE179" s="26"/>
      <c r="JOF179" s="25"/>
      <c r="JOG179" s="26"/>
      <c r="JOH179" s="25"/>
      <c r="JOI179" s="26"/>
      <c r="JOJ179" s="25"/>
      <c r="JOK179" s="26"/>
      <c r="JOL179" s="25"/>
      <c r="JOM179" s="26"/>
      <c r="JON179" s="25"/>
      <c r="JOO179" s="26"/>
      <c r="JOP179" s="25"/>
      <c r="JOQ179" s="26"/>
      <c r="JOR179" s="25"/>
      <c r="JOS179" s="26"/>
      <c r="JOT179" s="25"/>
      <c r="JOU179" s="26"/>
      <c r="JOV179" s="25"/>
      <c r="JOW179" s="26"/>
      <c r="JOX179" s="25"/>
      <c r="JOY179" s="26"/>
      <c r="JOZ179" s="25"/>
      <c r="JPA179" s="26"/>
      <c r="JPB179" s="25"/>
      <c r="JPC179" s="26"/>
      <c r="JPD179" s="25"/>
      <c r="JPE179" s="26"/>
      <c r="JPF179" s="25"/>
      <c r="JPG179" s="26"/>
      <c r="JPH179" s="25"/>
      <c r="JPI179" s="26"/>
      <c r="JPJ179" s="25"/>
      <c r="JPK179" s="26"/>
      <c r="JPL179" s="25"/>
      <c r="JPM179" s="26"/>
      <c r="JPN179" s="25"/>
      <c r="JPO179" s="26"/>
      <c r="JPP179" s="25"/>
      <c r="JPQ179" s="26"/>
      <c r="JPR179" s="25"/>
      <c r="JPS179" s="26"/>
      <c r="JPT179" s="25"/>
      <c r="JPU179" s="26"/>
      <c r="JPV179" s="25"/>
      <c r="JPW179" s="26"/>
      <c r="JPX179" s="25"/>
      <c r="JPY179" s="26"/>
      <c r="JPZ179" s="25"/>
      <c r="JQA179" s="26"/>
      <c r="JQB179" s="25"/>
      <c r="JQC179" s="26"/>
      <c r="JQD179" s="25"/>
      <c r="JQE179" s="26"/>
      <c r="JQF179" s="25"/>
      <c r="JQG179" s="26"/>
      <c r="JQH179" s="25"/>
      <c r="JQI179" s="26"/>
      <c r="JQJ179" s="25"/>
      <c r="JQK179" s="26"/>
      <c r="JQL179" s="25"/>
      <c r="JQM179" s="26"/>
      <c r="JQN179" s="25"/>
      <c r="JQO179" s="26"/>
      <c r="JQP179" s="25"/>
      <c r="JQQ179" s="26"/>
      <c r="JQR179" s="25"/>
      <c r="JQS179" s="26"/>
      <c r="JQT179" s="25"/>
      <c r="JQU179" s="26"/>
      <c r="JQV179" s="25"/>
      <c r="JQW179" s="26"/>
      <c r="JQX179" s="25"/>
      <c r="JQY179" s="26"/>
      <c r="JQZ179" s="25"/>
      <c r="JRA179" s="26"/>
      <c r="JRB179" s="25"/>
      <c r="JRC179" s="26"/>
      <c r="JRD179" s="25"/>
      <c r="JRE179" s="26"/>
      <c r="JRF179" s="25"/>
      <c r="JRG179" s="26"/>
      <c r="JRH179" s="25"/>
      <c r="JRI179" s="26"/>
      <c r="JRJ179" s="25"/>
      <c r="JRK179" s="26"/>
      <c r="JRL179" s="25"/>
      <c r="JRM179" s="26"/>
      <c r="JRN179" s="25"/>
      <c r="JRO179" s="26"/>
      <c r="JRP179" s="25"/>
      <c r="JRQ179" s="26"/>
      <c r="JRR179" s="25"/>
      <c r="JRS179" s="26"/>
      <c r="JRT179" s="25"/>
      <c r="JRU179" s="26"/>
      <c r="JRV179" s="25"/>
      <c r="JRW179" s="26"/>
      <c r="JRX179" s="25"/>
      <c r="JRY179" s="26"/>
      <c r="JRZ179" s="25"/>
      <c r="JSA179" s="26"/>
      <c r="JSB179" s="25"/>
      <c r="JSC179" s="26"/>
      <c r="JSD179" s="25"/>
      <c r="JSE179" s="26"/>
      <c r="JSF179" s="25"/>
      <c r="JSG179" s="26"/>
      <c r="JSH179" s="25"/>
      <c r="JSI179" s="26"/>
      <c r="JSJ179" s="25"/>
      <c r="JSK179" s="26"/>
      <c r="JSL179" s="25"/>
      <c r="JSM179" s="26"/>
      <c r="JSN179" s="25"/>
      <c r="JSO179" s="26"/>
      <c r="JSP179" s="25"/>
      <c r="JSQ179" s="26"/>
      <c r="JSR179" s="25"/>
      <c r="JSS179" s="26"/>
      <c r="JST179" s="25"/>
      <c r="JSU179" s="26"/>
      <c r="JSV179" s="25"/>
      <c r="JSW179" s="26"/>
      <c r="JSX179" s="25"/>
      <c r="JSY179" s="26"/>
      <c r="JSZ179" s="25"/>
      <c r="JTA179" s="26"/>
      <c r="JTB179" s="25"/>
      <c r="JTC179" s="26"/>
      <c r="JTD179" s="25"/>
      <c r="JTE179" s="26"/>
      <c r="JTF179" s="25"/>
      <c r="JTG179" s="26"/>
      <c r="JTH179" s="25"/>
      <c r="JTI179" s="26"/>
      <c r="JTJ179" s="25"/>
      <c r="JTK179" s="26"/>
      <c r="JTL179" s="25"/>
      <c r="JTM179" s="26"/>
      <c r="JTN179" s="25"/>
      <c r="JTO179" s="26"/>
      <c r="JTP179" s="25"/>
      <c r="JTQ179" s="26"/>
      <c r="JTR179" s="25"/>
      <c r="JTS179" s="26"/>
      <c r="JTT179" s="25"/>
      <c r="JTU179" s="26"/>
      <c r="JTV179" s="25"/>
      <c r="JTW179" s="26"/>
      <c r="JTX179" s="25"/>
      <c r="JTY179" s="26"/>
      <c r="JTZ179" s="25"/>
      <c r="JUA179" s="26"/>
      <c r="JUB179" s="25"/>
      <c r="JUC179" s="26"/>
      <c r="JUD179" s="25"/>
      <c r="JUE179" s="26"/>
      <c r="JUF179" s="25"/>
      <c r="JUG179" s="26"/>
      <c r="JUH179" s="25"/>
      <c r="JUI179" s="26"/>
      <c r="JUJ179" s="25"/>
      <c r="JUK179" s="26"/>
      <c r="JUL179" s="25"/>
      <c r="JUM179" s="26"/>
      <c r="JUN179" s="25"/>
      <c r="JUO179" s="26"/>
      <c r="JUP179" s="25"/>
      <c r="JUQ179" s="26"/>
      <c r="JUR179" s="25"/>
      <c r="JUS179" s="26"/>
      <c r="JUT179" s="25"/>
      <c r="JUU179" s="26"/>
      <c r="JUV179" s="25"/>
      <c r="JUW179" s="26"/>
      <c r="JUX179" s="25"/>
      <c r="JUY179" s="26"/>
      <c r="JUZ179" s="25"/>
      <c r="JVA179" s="26"/>
      <c r="JVB179" s="25"/>
      <c r="JVC179" s="26"/>
      <c r="JVD179" s="25"/>
      <c r="JVE179" s="26"/>
      <c r="JVF179" s="25"/>
      <c r="JVG179" s="26"/>
      <c r="JVH179" s="25"/>
      <c r="JVI179" s="26"/>
      <c r="JVJ179" s="25"/>
      <c r="JVK179" s="26"/>
      <c r="JVL179" s="25"/>
      <c r="JVM179" s="26"/>
      <c r="JVN179" s="25"/>
      <c r="JVO179" s="26"/>
      <c r="JVP179" s="25"/>
      <c r="JVQ179" s="26"/>
      <c r="JVR179" s="25"/>
      <c r="JVS179" s="26"/>
      <c r="JVT179" s="25"/>
      <c r="JVU179" s="26"/>
      <c r="JVV179" s="25"/>
      <c r="JVW179" s="26"/>
      <c r="JVX179" s="25"/>
      <c r="JVY179" s="26"/>
      <c r="JVZ179" s="25"/>
      <c r="JWA179" s="26"/>
      <c r="JWB179" s="25"/>
      <c r="JWC179" s="26"/>
      <c r="JWD179" s="25"/>
      <c r="JWE179" s="26"/>
      <c r="JWF179" s="25"/>
      <c r="JWG179" s="26"/>
      <c r="JWH179" s="25"/>
      <c r="JWI179" s="26"/>
      <c r="JWJ179" s="25"/>
      <c r="JWK179" s="26"/>
      <c r="JWL179" s="25"/>
      <c r="JWM179" s="26"/>
      <c r="JWN179" s="25"/>
      <c r="JWO179" s="26"/>
      <c r="JWP179" s="25"/>
      <c r="JWQ179" s="26"/>
      <c r="JWR179" s="25"/>
      <c r="JWS179" s="26"/>
      <c r="JWT179" s="25"/>
      <c r="JWU179" s="26"/>
      <c r="JWV179" s="25"/>
      <c r="JWW179" s="26"/>
      <c r="JWX179" s="25"/>
      <c r="JWY179" s="26"/>
      <c r="JWZ179" s="25"/>
      <c r="JXA179" s="26"/>
      <c r="JXB179" s="25"/>
      <c r="JXC179" s="26"/>
      <c r="JXD179" s="25"/>
      <c r="JXE179" s="26"/>
      <c r="JXF179" s="25"/>
      <c r="JXG179" s="26"/>
      <c r="JXH179" s="25"/>
      <c r="JXI179" s="26"/>
      <c r="JXJ179" s="25"/>
      <c r="JXK179" s="26"/>
      <c r="JXL179" s="25"/>
      <c r="JXM179" s="26"/>
      <c r="JXN179" s="25"/>
      <c r="JXO179" s="26"/>
      <c r="JXP179" s="25"/>
      <c r="JXQ179" s="26"/>
      <c r="JXR179" s="25"/>
      <c r="JXS179" s="26"/>
      <c r="JXT179" s="25"/>
      <c r="JXU179" s="26"/>
      <c r="JXV179" s="25"/>
      <c r="JXW179" s="26"/>
      <c r="JXX179" s="25"/>
      <c r="JXY179" s="26"/>
      <c r="JXZ179" s="25"/>
      <c r="JYA179" s="26"/>
      <c r="JYB179" s="25"/>
      <c r="JYC179" s="26"/>
      <c r="JYD179" s="25"/>
      <c r="JYE179" s="26"/>
      <c r="JYF179" s="25"/>
      <c r="JYG179" s="26"/>
      <c r="JYH179" s="25"/>
      <c r="JYI179" s="26"/>
      <c r="JYJ179" s="25"/>
      <c r="JYK179" s="26"/>
      <c r="JYL179" s="25"/>
      <c r="JYM179" s="26"/>
      <c r="JYN179" s="25"/>
      <c r="JYO179" s="26"/>
      <c r="JYP179" s="25"/>
      <c r="JYQ179" s="26"/>
      <c r="JYR179" s="25"/>
      <c r="JYS179" s="26"/>
      <c r="JYT179" s="25"/>
      <c r="JYU179" s="26"/>
      <c r="JYV179" s="25"/>
      <c r="JYW179" s="26"/>
      <c r="JYX179" s="25"/>
      <c r="JYY179" s="26"/>
      <c r="JYZ179" s="25"/>
      <c r="JZA179" s="26"/>
      <c r="JZB179" s="25"/>
      <c r="JZC179" s="26"/>
      <c r="JZD179" s="25"/>
      <c r="JZE179" s="26"/>
      <c r="JZF179" s="25"/>
      <c r="JZG179" s="26"/>
      <c r="JZH179" s="25"/>
      <c r="JZI179" s="26"/>
      <c r="JZJ179" s="25"/>
      <c r="JZK179" s="26"/>
      <c r="JZL179" s="25"/>
      <c r="JZM179" s="26"/>
      <c r="JZN179" s="25"/>
      <c r="JZO179" s="26"/>
      <c r="JZP179" s="25"/>
      <c r="JZQ179" s="26"/>
      <c r="JZR179" s="25"/>
      <c r="JZS179" s="26"/>
      <c r="JZT179" s="25"/>
      <c r="JZU179" s="26"/>
      <c r="JZV179" s="25"/>
      <c r="JZW179" s="26"/>
      <c r="JZX179" s="25"/>
      <c r="JZY179" s="26"/>
      <c r="JZZ179" s="25"/>
      <c r="KAA179" s="26"/>
      <c r="KAB179" s="25"/>
      <c r="KAC179" s="26"/>
      <c r="KAD179" s="25"/>
      <c r="KAE179" s="26"/>
      <c r="KAF179" s="25"/>
      <c r="KAG179" s="26"/>
      <c r="KAH179" s="25"/>
      <c r="KAI179" s="26"/>
      <c r="KAJ179" s="25"/>
      <c r="KAK179" s="26"/>
      <c r="KAL179" s="25"/>
      <c r="KAM179" s="26"/>
      <c r="KAN179" s="25"/>
      <c r="KAO179" s="26"/>
      <c r="KAP179" s="25"/>
      <c r="KAQ179" s="26"/>
      <c r="KAR179" s="25"/>
      <c r="KAS179" s="26"/>
      <c r="KAT179" s="25"/>
      <c r="KAU179" s="26"/>
      <c r="KAV179" s="25"/>
      <c r="KAW179" s="26"/>
      <c r="KAX179" s="25"/>
      <c r="KAY179" s="26"/>
      <c r="KAZ179" s="25"/>
      <c r="KBA179" s="26"/>
      <c r="KBB179" s="25"/>
      <c r="KBC179" s="26"/>
      <c r="KBD179" s="25"/>
      <c r="KBE179" s="26"/>
      <c r="KBF179" s="25"/>
      <c r="KBG179" s="26"/>
      <c r="KBH179" s="25"/>
      <c r="KBI179" s="26"/>
      <c r="KBJ179" s="25"/>
      <c r="KBK179" s="26"/>
      <c r="KBL179" s="25"/>
      <c r="KBM179" s="26"/>
      <c r="KBN179" s="25"/>
      <c r="KBO179" s="26"/>
      <c r="KBP179" s="25"/>
      <c r="KBQ179" s="26"/>
      <c r="KBR179" s="25"/>
      <c r="KBS179" s="26"/>
      <c r="KBT179" s="25"/>
      <c r="KBU179" s="26"/>
      <c r="KBV179" s="25"/>
      <c r="KBW179" s="26"/>
      <c r="KBX179" s="25"/>
      <c r="KBY179" s="26"/>
      <c r="KBZ179" s="25"/>
      <c r="KCA179" s="26"/>
      <c r="KCB179" s="25"/>
      <c r="KCC179" s="26"/>
      <c r="KCD179" s="25"/>
      <c r="KCE179" s="26"/>
      <c r="KCF179" s="25"/>
      <c r="KCG179" s="26"/>
      <c r="KCH179" s="25"/>
      <c r="KCI179" s="26"/>
      <c r="KCJ179" s="25"/>
      <c r="KCK179" s="26"/>
      <c r="KCL179" s="25"/>
      <c r="KCM179" s="26"/>
      <c r="KCN179" s="25"/>
      <c r="KCO179" s="26"/>
      <c r="KCP179" s="25"/>
      <c r="KCQ179" s="26"/>
      <c r="KCR179" s="25"/>
      <c r="KCS179" s="26"/>
      <c r="KCT179" s="25"/>
      <c r="KCU179" s="26"/>
      <c r="KCV179" s="25"/>
      <c r="KCW179" s="26"/>
      <c r="KCX179" s="25"/>
      <c r="KCY179" s="26"/>
      <c r="KCZ179" s="25"/>
      <c r="KDA179" s="26"/>
      <c r="KDB179" s="25"/>
      <c r="KDC179" s="26"/>
      <c r="KDD179" s="25"/>
      <c r="KDE179" s="26"/>
      <c r="KDF179" s="25"/>
      <c r="KDG179" s="26"/>
      <c r="KDH179" s="25"/>
      <c r="KDI179" s="26"/>
      <c r="KDJ179" s="25"/>
      <c r="KDK179" s="26"/>
      <c r="KDL179" s="25"/>
      <c r="KDM179" s="26"/>
      <c r="KDN179" s="25"/>
      <c r="KDO179" s="26"/>
      <c r="KDP179" s="25"/>
      <c r="KDQ179" s="26"/>
      <c r="KDR179" s="25"/>
      <c r="KDS179" s="26"/>
      <c r="KDT179" s="25"/>
      <c r="KDU179" s="26"/>
      <c r="KDV179" s="25"/>
      <c r="KDW179" s="26"/>
      <c r="KDX179" s="25"/>
      <c r="KDY179" s="26"/>
      <c r="KDZ179" s="25"/>
      <c r="KEA179" s="26"/>
      <c r="KEB179" s="25"/>
      <c r="KEC179" s="26"/>
      <c r="KED179" s="25"/>
      <c r="KEE179" s="26"/>
      <c r="KEF179" s="25"/>
      <c r="KEG179" s="26"/>
      <c r="KEH179" s="25"/>
      <c r="KEI179" s="26"/>
      <c r="KEJ179" s="25"/>
      <c r="KEK179" s="26"/>
      <c r="KEL179" s="25"/>
      <c r="KEM179" s="26"/>
      <c r="KEN179" s="25"/>
      <c r="KEO179" s="26"/>
      <c r="KEP179" s="25"/>
      <c r="KEQ179" s="26"/>
      <c r="KER179" s="25"/>
      <c r="KES179" s="26"/>
      <c r="KET179" s="25"/>
      <c r="KEU179" s="26"/>
      <c r="KEV179" s="25"/>
      <c r="KEW179" s="26"/>
      <c r="KEX179" s="25"/>
      <c r="KEY179" s="26"/>
      <c r="KEZ179" s="25"/>
      <c r="KFA179" s="26"/>
      <c r="KFB179" s="25"/>
      <c r="KFC179" s="26"/>
      <c r="KFD179" s="25"/>
      <c r="KFE179" s="26"/>
      <c r="KFF179" s="25"/>
      <c r="KFG179" s="26"/>
      <c r="KFH179" s="25"/>
      <c r="KFI179" s="26"/>
      <c r="KFJ179" s="25"/>
      <c r="KFK179" s="26"/>
      <c r="KFL179" s="25"/>
      <c r="KFM179" s="26"/>
      <c r="KFN179" s="25"/>
      <c r="KFO179" s="26"/>
      <c r="KFP179" s="25"/>
      <c r="KFQ179" s="26"/>
      <c r="KFR179" s="25"/>
      <c r="KFS179" s="26"/>
      <c r="KFT179" s="25"/>
      <c r="KFU179" s="26"/>
      <c r="KFV179" s="25"/>
      <c r="KFW179" s="26"/>
      <c r="KFX179" s="25"/>
      <c r="KFY179" s="26"/>
      <c r="KFZ179" s="25"/>
      <c r="KGA179" s="26"/>
      <c r="KGB179" s="25"/>
      <c r="KGC179" s="26"/>
      <c r="KGD179" s="25"/>
      <c r="KGE179" s="26"/>
      <c r="KGF179" s="25"/>
      <c r="KGG179" s="26"/>
      <c r="KGH179" s="25"/>
      <c r="KGI179" s="26"/>
      <c r="KGJ179" s="25"/>
      <c r="KGK179" s="26"/>
      <c r="KGL179" s="25"/>
      <c r="KGM179" s="26"/>
      <c r="KGN179" s="25"/>
      <c r="KGO179" s="26"/>
      <c r="KGP179" s="25"/>
      <c r="KGQ179" s="26"/>
      <c r="KGR179" s="25"/>
      <c r="KGS179" s="26"/>
      <c r="KGT179" s="25"/>
      <c r="KGU179" s="26"/>
      <c r="KGV179" s="25"/>
      <c r="KGW179" s="26"/>
      <c r="KGX179" s="25"/>
      <c r="KGY179" s="26"/>
      <c r="KGZ179" s="25"/>
      <c r="KHA179" s="26"/>
      <c r="KHB179" s="25"/>
      <c r="KHC179" s="26"/>
      <c r="KHD179" s="25"/>
      <c r="KHE179" s="26"/>
      <c r="KHF179" s="25"/>
      <c r="KHG179" s="26"/>
      <c r="KHH179" s="25"/>
      <c r="KHI179" s="26"/>
      <c r="KHJ179" s="25"/>
      <c r="KHK179" s="26"/>
      <c r="KHL179" s="25"/>
      <c r="KHM179" s="26"/>
      <c r="KHN179" s="25"/>
      <c r="KHO179" s="26"/>
      <c r="KHP179" s="25"/>
      <c r="KHQ179" s="26"/>
      <c r="KHR179" s="25"/>
      <c r="KHS179" s="26"/>
      <c r="KHT179" s="25"/>
      <c r="KHU179" s="26"/>
      <c r="KHV179" s="25"/>
      <c r="KHW179" s="26"/>
      <c r="KHX179" s="25"/>
      <c r="KHY179" s="26"/>
      <c r="KHZ179" s="25"/>
      <c r="KIA179" s="26"/>
      <c r="KIB179" s="25"/>
      <c r="KIC179" s="26"/>
      <c r="KID179" s="25"/>
      <c r="KIE179" s="26"/>
      <c r="KIF179" s="25"/>
      <c r="KIG179" s="26"/>
      <c r="KIH179" s="25"/>
      <c r="KII179" s="26"/>
      <c r="KIJ179" s="25"/>
      <c r="KIK179" s="26"/>
      <c r="KIL179" s="25"/>
      <c r="KIM179" s="26"/>
      <c r="KIN179" s="25"/>
      <c r="KIO179" s="26"/>
      <c r="KIP179" s="25"/>
      <c r="KIQ179" s="26"/>
      <c r="KIR179" s="25"/>
      <c r="KIS179" s="26"/>
      <c r="KIT179" s="25"/>
      <c r="KIU179" s="26"/>
      <c r="KIV179" s="25"/>
      <c r="KIW179" s="26"/>
      <c r="KIX179" s="25"/>
      <c r="KIY179" s="26"/>
      <c r="KIZ179" s="25"/>
      <c r="KJA179" s="26"/>
      <c r="KJB179" s="25"/>
      <c r="KJC179" s="26"/>
      <c r="KJD179" s="25"/>
      <c r="KJE179" s="26"/>
      <c r="KJF179" s="25"/>
      <c r="KJG179" s="26"/>
      <c r="KJH179" s="25"/>
      <c r="KJI179" s="26"/>
      <c r="KJJ179" s="25"/>
      <c r="KJK179" s="26"/>
      <c r="KJL179" s="25"/>
      <c r="KJM179" s="26"/>
      <c r="KJN179" s="25"/>
      <c r="KJO179" s="26"/>
      <c r="KJP179" s="25"/>
      <c r="KJQ179" s="26"/>
      <c r="KJR179" s="25"/>
      <c r="KJS179" s="26"/>
      <c r="KJT179" s="25"/>
      <c r="KJU179" s="26"/>
      <c r="KJV179" s="25"/>
      <c r="KJW179" s="26"/>
      <c r="KJX179" s="25"/>
      <c r="KJY179" s="26"/>
      <c r="KJZ179" s="25"/>
      <c r="KKA179" s="26"/>
      <c r="KKB179" s="25"/>
      <c r="KKC179" s="26"/>
      <c r="KKD179" s="25"/>
      <c r="KKE179" s="26"/>
      <c r="KKF179" s="25"/>
      <c r="KKG179" s="26"/>
      <c r="KKH179" s="25"/>
      <c r="KKI179" s="26"/>
      <c r="KKJ179" s="25"/>
      <c r="KKK179" s="26"/>
      <c r="KKL179" s="25"/>
      <c r="KKM179" s="26"/>
      <c r="KKN179" s="25"/>
      <c r="KKO179" s="26"/>
      <c r="KKP179" s="25"/>
      <c r="KKQ179" s="26"/>
      <c r="KKR179" s="25"/>
      <c r="KKS179" s="26"/>
      <c r="KKT179" s="25"/>
      <c r="KKU179" s="26"/>
      <c r="KKV179" s="25"/>
      <c r="KKW179" s="26"/>
      <c r="KKX179" s="25"/>
      <c r="KKY179" s="26"/>
      <c r="KKZ179" s="25"/>
      <c r="KLA179" s="26"/>
      <c r="KLB179" s="25"/>
      <c r="KLC179" s="26"/>
      <c r="KLD179" s="25"/>
      <c r="KLE179" s="26"/>
      <c r="KLF179" s="25"/>
      <c r="KLG179" s="26"/>
      <c r="KLH179" s="25"/>
      <c r="KLI179" s="26"/>
      <c r="KLJ179" s="25"/>
      <c r="KLK179" s="26"/>
      <c r="KLL179" s="25"/>
      <c r="KLM179" s="26"/>
      <c r="KLN179" s="25"/>
      <c r="KLO179" s="26"/>
      <c r="KLP179" s="25"/>
      <c r="KLQ179" s="26"/>
      <c r="KLR179" s="25"/>
      <c r="KLS179" s="26"/>
      <c r="KLT179" s="25"/>
      <c r="KLU179" s="26"/>
      <c r="KLV179" s="25"/>
      <c r="KLW179" s="26"/>
      <c r="KLX179" s="25"/>
      <c r="KLY179" s="26"/>
      <c r="KLZ179" s="25"/>
      <c r="KMA179" s="26"/>
      <c r="KMB179" s="25"/>
      <c r="KMC179" s="26"/>
      <c r="KMD179" s="25"/>
      <c r="KME179" s="26"/>
      <c r="KMF179" s="25"/>
      <c r="KMG179" s="26"/>
      <c r="KMH179" s="25"/>
      <c r="KMI179" s="26"/>
      <c r="KMJ179" s="25"/>
      <c r="KMK179" s="26"/>
      <c r="KML179" s="25"/>
      <c r="KMM179" s="26"/>
      <c r="KMN179" s="25"/>
      <c r="KMO179" s="26"/>
      <c r="KMP179" s="25"/>
      <c r="KMQ179" s="26"/>
      <c r="KMR179" s="25"/>
      <c r="KMS179" s="26"/>
      <c r="KMT179" s="25"/>
      <c r="KMU179" s="26"/>
      <c r="KMV179" s="25"/>
      <c r="KMW179" s="26"/>
      <c r="KMX179" s="25"/>
      <c r="KMY179" s="26"/>
      <c r="KMZ179" s="25"/>
      <c r="KNA179" s="26"/>
      <c r="KNB179" s="25"/>
      <c r="KNC179" s="26"/>
      <c r="KND179" s="25"/>
      <c r="KNE179" s="26"/>
      <c r="KNF179" s="25"/>
      <c r="KNG179" s="26"/>
      <c r="KNH179" s="25"/>
      <c r="KNI179" s="26"/>
      <c r="KNJ179" s="25"/>
      <c r="KNK179" s="26"/>
      <c r="KNL179" s="25"/>
      <c r="KNM179" s="26"/>
      <c r="KNN179" s="25"/>
      <c r="KNO179" s="26"/>
      <c r="KNP179" s="25"/>
      <c r="KNQ179" s="26"/>
      <c r="KNR179" s="25"/>
      <c r="KNS179" s="26"/>
      <c r="KNT179" s="25"/>
      <c r="KNU179" s="26"/>
      <c r="KNV179" s="25"/>
      <c r="KNW179" s="26"/>
      <c r="KNX179" s="25"/>
      <c r="KNY179" s="26"/>
      <c r="KNZ179" s="25"/>
      <c r="KOA179" s="26"/>
      <c r="KOB179" s="25"/>
      <c r="KOC179" s="26"/>
      <c r="KOD179" s="25"/>
      <c r="KOE179" s="26"/>
      <c r="KOF179" s="25"/>
      <c r="KOG179" s="26"/>
      <c r="KOH179" s="25"/>
      <c r="KOI179" s="26"/>
      <c r="KOJ179" s="25"/>
      <c r="KOK179" s="26"/>
      <c r="KOL179" s="25"/>
      <c r="KOM179" s="26"/>
      <c r="KON179" s="25"/>
      <c r="KOO179" s="26"/>
      <c r="KOP179" s="25"/>
      <c r="KOQ179" s="26"/>
      <c r="KOR179" s="25"/>
      <c r="KOS179" s="26"/>
      <c r="KOT179" s="25"/>
      <c r="KOU179" s="26"/>
      <c r="KOV179" s="25"/>
      <c r="KOW179" s="26"/>
      <c r="KOX179" s="25"/>
      <c r="KOY179" s="26"/>
      <c r="KOZ179" s="25"/>
      <c r="KPA179" s="26"/>
      <c r="KPB179" s="25"/>
      <c r="KPC179" s="26"/>
      <c r="KPD179" s="25"/>
      <c r="KPE179" s="26"/>
      <c r="KPF179" s="25"/>
      <c r="KPG179" s="26"/>
      <c r="KPH179" s="25"/>
      <c r="KPI179" s="26"/>
      <c r="KPJ179" s="25"/>
      <c r="KPK179" s="26"/>
      <c r="KPL179" s="25"/>
      <c r="KPM179" s="26"/>
      <c r="KPN179" s="25"/>
      <c r="KPO179" s="26"/>
      <c r="KPP179" s="25"/>
      <c r="KPQ179" s="26"/>
      <c r="KPR179" s="25"/>
      <c r="KPS179" s="26"/>
      <c r="KPT179" s="25"/>
      <c r="KPU179" s="26"/>
      <c r="KPV179" s="25"/>
      <c r="KPW179" s="26"/>
      <c r="KPX179" s="25"/>
      <c r="KPY179" s="26"/>
      <c r="KPZ179" s="25"/>
      <c r="KQA179" s="26"/>
      <c r="KQB179" s="25"/>
      <c r="KQC179" s="26"/>
      <c r="KQD179" s="25"/>
      <c r="KQE179" s="26"/>
      <c r="KQF179" s="25"/>
      <c r="KQG179" s="26"/>
      <c r="KQH179" s="25"/>
      <c r="KQI179" s="26"/>
      <c r="KQJ179" s="25"/>
      <c r="KQK179" s="26"/>
      <c r="KQL179" s="25"/>
      <c r="KQM179" s="26"/>
      <c r="KQN179" s="25"/>
      <c r="KQO179" s="26"/>
      <c r="KQP179" s="25"/>
      <c r="KQQ179" s="26"/>
      <c r="KQR179" s="25"/>
      <c r="KQS179" s="26"/>
      <c r="KQT179" s="25"/>
      <c r="KQU179" s="26"/>
      <c r="KQV179" s="25"/>
      <c r="KQW179" s="26"/>
      <c r="KQX179" s="25"/>
      <c r="KQY179" s="26"/>
      <c r="KQZ179" s="25"/>
      <c r="KRA179" s="26"/>
      <c r="KRB179" s="25"/>
      <c r="KRC179" s="26"/>
      <c r="KRD179" s="25"/>
      <c r="KRE179" s="26"/>
      <c r="KRF179" s="25"/>
      <c r="KRG179" s="26"/>
      <c r="KRH179" s="25"/>
      <c r="KRI179" s="26"/>
      <c r="KRJ179" s="25"/>
      <c r="KRK179" s="26"/>
      <c r="KRL179" s="25"/>
      <c r="KRM179" s="26"/>
      <c r="KRN179" s="25"/>
      <c r="KRO179" s="26"/>
      <c r="KRP179" s="25"/>
      <c r="KRQ179" s="26"/>
      <c r="KRR179" s="25"/>
      <c r="KRS179" s="26"/>
      <c r="KRT179" s="25"/>
      <c r="KRU179" s="26"/>
      <c r="KRV179" s="25"/>
      <c r="KRW179" s="26"/>
      <c r="KRX179" s="25"/>
      <c r="KRY179" s="26"/>
      <c r="KRZ179" s="25"/>
      <c r="KSA179" s="26"/>
      <c r="KSB179" s="25"/>
      <c r="KSC179" s="26"/>
      <c r="KSD179" s="25"/>
      <c r="KSE179" s="26"/>
      <c r="KSF179" s="25"/>
      <c r="KSG179" s="26"/>
      <c r="KSH179" s="25"/>
      <c r="KSI179" s="26"/>
      <c r="KSJ179" s="25"/>
      <c r="KSK179" s="26"/>
      <c r="KSL179" s="25"/>
      <c r="KSM179" s="26"/>
      <c r="KSN179" s="25"/>
      <c r="KSO179" s="26"/>
      <c r="KSP179" s="25"/>
      <c r="KSQ179" s="26"/>
      <c r="KSR179" s="25"/>
      <c r="KSS179" s="26"/>
      <c r="KST179" s="25"/>
      <c r="KSU179" s="26"/>
      <c r="KSV179" s="25"/>
      <c r="KSW179" s="26"/>
      <c r="KSX179" s="25"/>
      <c r="KSY179" s="26"/>
      <c r="KSZ179" s="25"/>
      <c r="KTA179" s="26"/>
      <c r="KTB179" s="25"/>
      <c r="KTC179" s="26"/>
      <c r="KTD179" s="25"/>
      <c r="KTE179" s="26"/>
      <c r="KTF179" s="25"/>
      <c r="KTG179" s="26"/>
      <c r="KTH179" s="25"/>
      <c r="KTI179" s="26"/>
      <c r="KTJ179" s="25"/>
      <c r="KTK179" s="26"/>
      <c r="KTL179" s="25"/>
      <c r="KTM179" s="26"/>
      <c r="KTN179" s="25"/>
      <c r="KTO179" s="26"/>
      <c r="KTP179" s="25"/>
      <c r="KTQ179" s="26"/>
      <c r="KTR179" s="25"/>
      <c r="KTS179" s="26"/>
      <c r="KTT179" s="25"/>
      <c r="KTU179" s="26"/>
      <c r="KTV179" s="25"/>
      <c r="KTW179" s="26"/>
      <c r="KTX179" s="25"/>
      <c r="KTY179" s="26"/>
      <c r="KTZ179" s="25"/>
      <c r="KUA179" s="26"/>
      <c r="KUB179" s="25"/>
      <c r="KUC179" s="26"/>
      <c r="KUD179" s="25"/>
      <c r="KUE179" s="26"/>
      <c r="KUF179" s="25"/>
      <c r="KUG179" s="26"/>
      <c r="KUH179" s="25"/>
      <c r="KUI179" s="26"/>
      <c r="KUJ179" s="25"/>
      <c r="KUK179" s="26"/>
      <c r="KUL179" s="25"/>
      <c r="KUM179" s="26"/>
      <c r="KUN179" s="25"/>
      <c r="KUO179" s="26"/>
      <c r="KUP179" s="25"/>
      <c r="KUQ179" s="26"/>
      <c r="KUR179" s="25"/>
      <c r="KUS179" s="26"/>
      <c r="KUT179" s="25"/>
      <c r="KUU179" s="26"/>
      <c r="KUV179" s="25"/>
      <c r="KUW179" s="26"/>
      <c r="KUX179" s="25"/>
      <c r="KUY179" s="26"/>
      <c r="KUZ179" s="25"/>
      <c r="KVA179" s="26"/>
      <c r="KVB179" s="25"/>
      <c r="KVC179" s="26"/>
      <c r="KVD179" s="25"/>
      <c r="KVE179" s="26"/>
      <c r="KVF179" s="25"/>
      <c r="KVG179" s="26"/>
      <c r="KVH179" s="25"/>
      <c r="KVI179" s="26"/>
      <c r="KVJ179" s="25"/>
      <c r="KVK179" s="26"/>
      <c r="KVL179" s="25"/>
      <c r="KVM179" s="26"/>
      <c r="KVN179" s="25"/>
      <c r="KVO179" s="26"/>
      <c r="KVP179" s="25"/>
      <c r="KVQ179" s="26"/>
      <c r="KVR179" s="25"/>
      <c r="KVS179" s="26"/>
      <c r="KVT179" s="25"/>
      <c r="KVU179" s="26"/>
      <c r="KVV179" s="25"/>
      <c r="KVW179" s="26"/>
      <c r="KVX179" s="25"/>
      <c r="KVY179" s="26"/>
      <c r="KVZ179" s="25"/>
      <c r="KWA179" s="26"/>
      <c r="KWB179" s="25"/>
      <c r="KWC179" s="26"/>
      <c r="KWD179" s="25"/>
      <c r="KWE179" s="26"/>
      <c r="KWF179" s="25"/>
      <c r="KWG179" s="26"/>
      <c r="KWH179" s="25"/>
      <c r="KWI179" s="26"/>
      <c r="KWJ179" s="25"/>
      <c r="KWK179" s="26"/>
      <c r="KWL179" s="25"/>
      <c r="KWM179" s="26"/>
      <c r="KWN179" s="25"/>
      <c r="KWO179" s="26"/>
      <c r="KWP179" s="25"/>
      <c r="KWQ179" s="26"/>
      <c r="KWR179" s="25"/>
      <c r="KWS179" s="26"/>
      <c r="KWT179" s="25"/>
      <c r="KWU179" s="26"/>
      <c r="KWV179" s="25"/>
      <c r="KWW179" s="26"/>
      <c r="KWX179" s="25"/>
      <c r="KWY179" s="26"/>
      <c r="KWZ179" s="25"/>
      <c r="KXA179" s="26"/>
      <c r="KXB179" s="25"/>
      <c r="KXC179" s="26"/>
      <c r="KXD179" s="25"/>
      <c r="KXE179" s="26"/>
      <c r="KXF179" s="25"/>
      <c r="KXG179" s="26"/>
      <c r="KXH179" s="25"/>
      <c r="KXI179" s="26"/>
      <c r="KXJ179" s="25"/>
      <c r="KXK179" s="26"/>
      <c r="KXL179" s="25"/>
      <c r="KXM179" s="26"/>
      <c r="KXN179" s="25"/>
      <c r="KXO179" s="26"/>
      <c r="KXP179" s="25"/>
      <c r="KXQ179" s="26"/>
      <c r="KXR179" s="25"/>
      <c r="KXS179" s="26"/>
      <c r="KXT179" s="25"/>
      <c r="KXU179" s="26"/>
      <c r="KXV179" s="25"/>
      <c r="KXW179" s="26"/>
      <c r="KXX179" s="25"/>
      <c r="KXY179" s="26"/>
      <c r="KXZ179" s="25"/>
      <c r="KYA179" s="26"/>
      <c r="KYB179" s="25"/>
      <c r="KYC179" s="26"/>
      <c r="KYD179" s="25"/>
      <c r="KYE179" s="26"/>
      <c r="KYF179" s="25"/>
      <c r="KYG179" s="26"/>
      <c r="KYH179" s="25"/>
      <c r="KYI179" s="26"/>
      <c r="KYJ179" s="25"/>
      <c r="KYK179" s="26"/>
      <c r="KYL179" s="25"/>
      <c r="KYM179" s="26"/>
      <c r="KYN179" s="25"/>
      <c r="KYO179" s="26"/>
      <c r="KYP179" s="25"/>
      <c r="KYQ179" s="26"/>
      <c r="KYR179" s="25"/>
      <c r="KYS179" s="26"/>
      <c r="KYT179" s="25"/>
      <c r="KYU179" s="26"/>
      <c r="KYV179" s="25"/>
      <c r="KYW179" s="26"/>
      <c r="KYX179" s="25"/>
      <c r="KYY179" s="26"/>
      <c r="KYZ179" s="25"/>
      <c r="KZA179" s="26"/>
      <c r="KZB179" s="25"/>
      <c r="KZC179" s="26"/>
      <c r="KZD179" s="25"/>
      <c r="KZE179" s="26"/>
      <c r="KZF179" s="25"/>
      <c r="KZG179" s="26"/>
      <c r="KZH179" s="25"/>
      <c r="KZI179" s="26"/>
      <c r="KZJ179" s="25"/>
      <c r="KZK179" s="26"/>
      <c r="KZL179" s="25"/>
      <c r="KZM179" s="26"/>
      <c r="KZN179" s="25"/>
      <c r="KZO179" s="26"/>
      <c r="KZP179" s="25"/>
      <c r="KZQ179" s="26"/>
      <c r="KZR179" s="25"/>
      <c r="KZS179" s="26"/>
      <c r="KZT179" s="25"/>
      <c r="KZU179" s="26"/>
      <c r="KZV179" s="25"/>
      <c r="KZW179" s="26"/>
      <c r="KZX179" s="25"/>
      <c r="KZY179" s="26"/>
      <c r="KZZ179" s="25"/>
      <c r="LAA179" s="26"/>
      <c r="LAB179" s="25"/>
      <c r="LAC179" s="26"/>
      <c r="LAD179" s="25"/>
      <c r="LAE179" s="26"/>
      <c r="LAF179" s="25"/>
      <c r="LAG179" s="26"/>
      <c r="LAH179" s="25"/>
      <c r="LAI179" s="26"/>
      <c r="LAJ179" s="25"/>
      <c r="LAK179" s="26"/>
      <c r="LAL179" s="25"/>
      <c r="LAM179" s="26"/>
      <c r="LAN179" s="25"/>
      <c r="LAO179" s="26"/>
      <c r="LAP179" s="25"/>
      <c r="LAQ179" s="26"/>
      <c r="LAR179" s="25"/>
      <c r="LAS179" s="26"/>
      <c r="LAT179" s="25"/>
      <c r="LAU179" s="26"/>
      <c r="LAV179" s="25"/>
      <c r="LAW179" s="26"/>
      <c r="LAX179" s="25"/>
      <c r="LAY179" s="26"/>
      <c r="LAZ179" s="25"/>
      <c r="LBA179" s="26"/>
      <c r="LBB179" s="25"/>
      <c r="LBC179" s="26"/>
      <c r="LBD179" s="25"/>
      <c r="LBE179" s="26"/>
      <c r="LBF179" s="25"/>
      <c r="LBG179" s="26"/>
      <c r="LBH179" s="25"/>
      <c r="LBI179" s="26"/>
      <c r="LBJ179" s="25"/>
      <c r="LBK179" s="26"/>
      <c r="LBL179" s="25"/>
      <c r="LBM179" s="26"/>
      <c r="LBN179" s="25"/>
      <c r="LBO179" s="26"/>
      <c r="LBP179" s="25"/>
      <c r="LBQ179" s="26"/>
      <c r="LBR179" s="25"/>
      <c r="LBS179" s="26"/>
      <c r="LBT179" s="25"/>
      <c r="LBU179" s="26"/>
      <c r="LBV179" s="25"/>
      <c r="LBW179" s="26"/>
      <c r="LBX179" s="25"/>
      <c r="LBY179" s="26"/>
      <c r="LBZ179" s="25"/>
      <c r="LCA179" s="26"/>
      <c r="LCB179" s="25"/>
      <c r="LCC179" s="26"/>
      <c r="LCD179" s="25"/>
      <c r="LCE179" s="26"/>
      <c r="LCF179" s="25"/>
      <c r="LCG179" s="26"/>
      <c r="LCH179" s="25"/>
      <c r="LCI179" s="26"/>
      <c r="LCJ179" s="25"/>
      <c r="LCK179" s="26"/>
      <c r="LCL179" s="25"/>
      <c r="LCM179" s="26"/>
      <c r="LCN179" s="25"/>
      <c r="LCO179" s="26"/>
      <c r="LCP179" s="25"/>
      <c r="LCQ179" s="26"/>
      <c r="LCR179" s="25"/>
      <c r="LCS179" s="26"/>
      <c r="LCT179" s="25"/>
      <c r="LCU179" s="26"/>
      <c r="LCV179" s="25"/>
      <c r="LCW179" s="26"/>
      <c r="LCX179" s="25"/>
      <c r="LCY179" s="26"/>
      <c r="LCZ179" s="25"/>
      <c r="LDA179" s="26"/>
      <c r="LDB179" s="25"/>
      <c r="LDC179" s="26"/>
      <c r="LDD179" s="25"/>
      <c r="LDE179" s="26"/>
      <c r="LDF179" s="25"/>
      <c r="LDG179" s="26"/>
      <c r="LDH179" s="25"/>
      <c r="LDI179" s="26"/>
      <c r="LDJ179" s="25"/>
      <c r="LDK179" s="26"/>
      <c r="LDL179" s="25"/>
      <c r="LDM179" s="26"/>
      <c r="LDN179" s="25"/>
      <c r="LDO179" s="26"/>
      <c r="LDP179" s="25"/>
      <c r="LDQ179" s="26"/>
      <c r="LDR179" s="25"/>
      <c r="LDS179" s="26"/>
      <c r="LDT179" s="25"/>
      <c r="LDU179" s="26"/>
      <c r="LDV179" s="25"/>
      <c r="LDW179" s="26"/>
      <c r="LDX179" s="25"/>
      <c r="LDY179" s="26"/>
      <c r="LDZ179" s="25"/>
      <c r="LEA179" s="26"/>
      <c r="LEB179" s="25"/>
      <c r="LEC179" s="26"/>
      <c r="LED179" s="25"/>
      <c r="LEE179" s="26"/>
      <c r="LEF179" s="25"/>
      <c r="LEG179" s="26"/>
      <c r="LEH179" s="25"/>
      <c r="LEI179" s="26"/>
      <c r="LEJ179" s="25"/>
      <c r="LEK179" s="26"/>
      <c r="LEL179" s="25"/>
      <c r="LEM179" s="26"/>
      <c r="LEN179" s="25"/>
      <c r="LEO179" s="26"/>
      <c r="LEP179" s="25"/>
      <c r="LEQ179" s="26"/>
      <c r="LER179" s="25"/>
      <c r="LES179" s="26"/>
      <c r="LET179" s="25"/>
      <c r="LEU179" s="26"/>
      <c r="LEV179" s="25"/>
      <c r="LEW179" s="26"/>
      <c r="LEX179" s="25"/>
      <c r="LEY179" s="26"/>
      <c r="LEZ179" s="25"/>
      <c r="LFA179" s="26"/>
      <c r="LFB179" s="25"/>
      <c r="LFC179" s="26"/>
      <c r="LFD179" s="25"/>
      <c r="LFE179" s="26"/>
      <c r="LFF179" s="25"/>
      <c r="LFG179" s="26"/>
      <c r="LFH179" s="25"/>
      <c r="LFI179" s="26"/>
      <c r="LFJ179" s="25"/>
      <c r="LFK179" s="26"/>
      <c r="LFL179" s="25"/>
      <c r="LFM179" s="26"/>
      <c r="LFN179" s="25"/>
      <c r="LFO179" s="26"/>
      <c r="LFP179" s="25"/>
      <c r="LFQ179" s="26"/>
      <c r="LFR179" s="25"/>
      <c r="LFS179" s="26"/>
      <c r="LFT179" s="25"/>
      <c r="LFU179" s="26"/>
      <c r="LFV179" s="25"/>
      <c r="LFW179" s="26"/>
      <c r="LFX179" s="25"/>
      <c r="LFY179" s="26"/>
      <c r="LFZ179" s="25"/>
      <c r="LGA179" s="26"/>
      <c r="LGB179" s="25"/>
      <c r="LGC179" s="26"/>
      <c r="LGD179" s="25"/>
      <c r="LGE179" s="26"/>
      <c r="LGF179" s="25"/>
      <c r="LGG179" s="26"/>
      <c r="LGH179" s="25"/>
      <c r="LGI179" s="26"/>
      <c r="LGJ179" s="25"/>
      <c r="LGK179" s="26"/>
      <c r="LGL179" s="25"/>
      <c r="LGM179" s="26"/>
      <c r="LGN179" s="25"/>
      <c r="LGO179" s="26"/>
      <c r="LGP179" s="25"/>
      <c r="LGQ179" s="26"/>
      <c r="LGR179" s="25"/>
      <c r="LGS179" s="26"/>
      <c r="LGT179" s="25"/>
      <c r="LGU179" s="26"/>
      <c r="LGV179" s="25"/>
      <c r="LGW179" s="26"/>
      <c r="LGX179" s="25"/>
      <c r="LGY179" s="26"/>
      <c r="LGZ179" s="25"/>
      <c r="LHA179" s="26"/>
      <c r="LHB179" s="25"/>
      <c r="LHC179" s="26"/>
      <c r="LHD179" s="25"/>
      <c r="LHE179" s="26"/>
      <c r="LHF179" s="25"/>
      <c r="LHG179" s="26"/>
      <c r="LHH179" s="25"/>
      <c r="LHI179" s="26"/>
      <c r="LHJ179" s="25"/>
      <c r="LHK179" s="26"/>
      <c r="LHL179" s="25"/>
      <c r="LHM179" s="26"/>
      <c r="LHN179" s="25"/>
      <c r="LHO179" s="26"/>
      <c r="LHP179" s="25"/>
      <c r="LHQ179" s="26"/>
      <c r="LHR179" s="25"/>
      <c r="LHS179" s="26"/>
      <c r="LHT179" s="25"/>
      <c r="LHU179" s="26"/>
      <c r="LHV179" s="25"/>
      <c r="LHW179" s="26"/>
      <c r="LHX179" s="25"/>
      <c r="LHY179" s="26"/>
      <c r="LHZ179" s="25"/>
      <c r="LIA179" s="26"/>
      <c r="LIB179" s="25"/>
      <c r="LIC179" s="26"/>
      <c r="LID179" s="25"/>
      <c r="LIE179" s="26"/>
      <c r="LIF179" s="25"/>
      <c r="LIG179" s="26"/>
      <c r="LIH179" s="25"/>
      <c r="LII179" s="26"/>
      <c r="LIJ179" s="25"/>
      <c r="LIK179" s="26"/>
      <c r="LIL179" s="25"/>
      <c r="LIM179" s="26"/>
      <c r="LIN179" s="25"/>
      <c r="LIO179" s="26"/>
      <c r="LIP179" s="25"/>
      <c r="LIQ179" s="26"/>
      <c r="LIR179" s="25"/>
      <c r="LIS179" s="26"/>
      <c r="LIT179" s="25"/>
      <c r="LIU179" s="26"/>
      <c r="LIV179" s="25"/>
      <c r="LIW179" s="26"/>
      <c r="LIX179" s="25"/>
      <c r="LIY179" s="26"/>
      <c r="LIZ179" s="25"/>
      <c r="LJA179" s="26"/>
      <c r="LJB179" s="25"/>
      <c r="LJC179" s="26"/>
      <c r="LJD179" s="25"/>
      <c r="LJE179" s="26"/>
      <c r="LJF179" s="25"/>
      <c r="LJG179" s="26"/>
      <c r="LJH179" s="25"/>
      <c r="LJI179" s="26"/>
      <c r="LJJ179" s="25"/>
      <c r="LJK179" s="26"/>
      <c r="LJL179" s="25"/>
      <c r="LJM179" s="26"/>
      <c r="LJN179" s="25"/>
      <c r="LJO179" s="26"/>
      <c r="LJP179" s="25"/>
      <c r="LJQ179" s="26"/>
      <c r="LJR179" s="25"/>
      <c r="LJS179" s="26"/>
      <c r="LJT179" s="25"/>
      <c r="LJU179" s="26"/>
      <c r="LJV179" s="25"/>
      <c r="LJW179" s="26"/>
      <c r="LJX179" s="25"/>
      <c r="LJY179" s="26"/>
      <c r="LJZ179" s="25"/>
      <c r="LKA179" s="26"/>
      <c r="LKB179" s="25"/>
      <c r="LKC179" s="26"/>
      <c r="LKD179" s="25"/>
      <c r="LKE179" s="26"/>
      <c r="LKF179" s="25"/>
      <c r="LKG179" s="26"/>
      <c r="LKH179" s="25"/>
      <c r="LKI179" s="26"/>
      <c r="LKJ179" s="25"/>
      <c r="LKK179" s="26"/>
      <c r="LKL179" s="25"/>
      <c r="LKM179" s="26"/>
      <c r="LKN179" s="25"/>
      <c r="LKO179" s="26"/>
      <c r="LKP179" s="25"/>
      <c r="LKQ179" s="26"/>
      <c r="LKR179" s="25"/>
      <c r="LKS179" s="26"/>
      <c r="LKT179" s="25"/>
      <c r="LKU179" s="26"/>
      <c r="LKV179" s="25"/>
      <c r="LKW179" s="26"/>
      <c r="LKX179" s="25"/>
      <c r="LKY179" s="26"/>
      <c r="LKZ179" s="25"/>
      <c r="LLA179" s="26"/>
      <c r="LLB179" s="25"/>
      <c r="LLC179" s="26"/>
      <c r="LLD179" s="25"/>
      <c r="LLE179" s="26"/>
      <c r="LLF179" s="25"/>
      <c r="LLG179" s="26"/>
      <c r="LLH179" s="25"/>
      <c r="LLI179" s="26"/>
      <c r="LLJ179" s="25"/>
      <c r="LLK179" s="26"/>
      <c r="LLL179" s="25"/>
      <c r="LLM179" s="26"/>
      <c r="LLN179" s="25"/>
      <c r="LLO179" s="26"/>
      <c r="LLP179" s="25"/>
      <c r="LLQ179" s="26"/>
      <c r="LLR179" s="25"/>
      <c r="LLS179" s="26"/>
      <c r="LLT179" s="25"/>
      <c r="LLU179" s="26"/>
      <c r="LLV179" s="25"/>
      <c r="LLW179" s="26"/>
      <c r="LLX179" s="25"/>
      <c r="LLY179" s="26"/>
      <c r="LLZ179" s="25"/>
      <c r="LMA179" s="26"/>
      <c r="LMB179" s="25"/>
      <c r="LMC179" s="26"/>
      <c r="LMD179" s="25"/>
      <c r="LME179" s="26"/>
      <c r="LMF179" s="25"/>
      <c r="LMG179" s="26"/>
      <c r="LMH179" s="25"/>
      <c r="LMI179" s="26"/>
      <c r="LMJ179" s="25"/>
      <c r="LMK179" s="26"/>
      <c r="LML179" s="25"/>
      <c r="LMM179" s="26"/>
      <c r="LMN179" s="25"/>
      <c r="LMO179" s="26"/>
      <c r="LMP179" s="25"/>
      <c r="LMQ179" s="26"/>
      <c r="LMR179" s="25"/>
      <c r="LMS179" s="26"/>
      <c r="LMT179" s="25"/>
      <c r="LMU179" s="26"/>
      <c r="LMV179" s="25"/>
      <c r="LMW179" s="26"/>
      <c r="LMX179" s="25"/>
      <c r="LMY179" s="26"/>
      <c r="LMZ179" s="25"/>
      <c r="LNA179" s="26"/>
      <c r="LNB179" s="25"/>
      <c r="LNC179" s="26"/>
      <c r="LND179" s="25"/>
      <c r="LNE179" s="26"/>
      <c r="LNF179" s="25"/>
      <c r="LNG179" s="26"/>
      <c r="LNH179" s="25"/>
      <c r="LNI179" s="26"/>
      <c r="LNJ179" s="25"/>
      <c r="LNK179" s="26"/>
      <c r="LNL179" s="25"/>
      <c r="LNM179" s="26"/>
      <c r="LNN179" s="25"/>
      <c r="LNO179" s="26"/>
      <c r="LNP179" s="25"/>
      <c r="LNQ179" s="26"/>
      <c r="LNR179" s="25"/>
      <c r="LNS179" s="26"/>
      <c r="LNT179" s="25"/>
      <c r="LNU179" s="26"/>
      <c r="LNV179" s="25"/>
      <c r="LNW179" s="26"/>
      <c r="LNX179" s="25"/>
      <c r="LNY179" s="26"/>
      <c r="LNZ179" s="25"/>
      <c r="LOA179" s="26"/>
      <c r="LOB179" s="25"/>
      <c r="LOC179" s="26"/>
      <c r="LOD179" s="25"/>
      <c r="LOE179" s="26"/>
      <c r="LOF179" s="25"/>
      <c r="LOG179" s="26"/>
      <c r="LOH179" s="25"/>
      <c r="LOI179" s="26"/>
      <c r="LOJ179" s="25"/>
      <c r="LOK179" s="26"/>
      <c r="LOL179" s="25"/>
      <c r="LOM179" s="26"/>
      <c r="LON179" s="25"/>
      <c r="LOO179" s="26"/>
      <c r="LOP179" s="25"/>
      <c r="LOQ179" s="26"/>
      <c r="LOR179" s="25"/>
      <c r="LOS179" s="26"/>
      <c r="LOT179" s="25"/>
      <c r="LOU179" s="26"/>
      <c r="LOV179" s="25"/>
      <c r="LOW179" s="26"/>
      <c r="LOX179" s="25"/>
      <c r="LOY179" s="26"/>
      <c r="LOZ179" s="25"/>
      <c r="LPA179" s="26"/>
      <c r="LPB179" s="25"/>
      <c r="LPC179" s="26"/>
      <c r="LPD179" s="25"/>
      <c r="LPE179" s="26"/>
      <c r="LPF179" s="25"/>
      <c r="LPG179" s="26"/>
      <c r="LPH179" s="25"/>
      <c r="LPI179" s="26"/>
      <c r="LPJ179" s="25"/>
      <c r="LPK179" s="26"/>
      <c r="LPL179" s="25"/>
      <c r="LPM179" s="26"/>
      <c r="LPN179" s="25"/>
      <c r="LPO179" s="26"/>
      <c r="LPP179" s="25"/>
      <c r="LPQ179" s="26"/>
      <c r="LPR179" s="25"/>
      <c r="LPS179" s="26"/>
      <c r="LPT179" s="25"/>
      <c r="LPU179" s="26"/>
      <c r="LPV179" s="25"/>
      <c r="LPW179" s="26"/>
      <c r="LPX179" s="25"/>
      <c r="LPY179" s="26"/>
      <c r="LPZ179" s="25"/>
      <c r="LQA179" s="26"/>
      <c r="LQB179" s="25"/>
      <c r="LQC179" s="26"/>
      <c r="LQD179" s="25"/>
      <c r="LQE179" s="26"/>
      <c r="LQF179" s="25"/>
      <c r="LQG179" s="26"/>
      <c r="LQH179" s="25"/>
      <c r="LQI179" s="26"/>
      <c r="LQJ179" s="25"/>
      <c r="LQK179" s="26"/>
      <c r="LQL179" s="25"/>
      <c r="LQM179" s="26"/>
      <c r="LQN179" s="25"/>
      <c r="LQO179" s="26"/>
      <c r="LQP179" s="25"/>
      <c r="LQQ179" s="26"/>
      <c r="LQR179" s="25"/>
      <c r="LQS179" s="26"/>
      <c r="LQT179" s="25"/>
      <c r="LQU179" s="26"/>
      <c r="LQV179" s="25"/>
      <c r="LQW179" s="26"/>
      <c r="LQX179" s="25"/>
      <c r="LQY179" s="26"/>
      <c r="LQZ179" s="25"/>
      <c r="LRA179" s="26"/>
      <c r="LRB179" s="25"/>
      <c r="LRC179" s="26"/>
      <c r="LRD179" s="25"/>
      <c r="LRE179" s="26"/>
      <c r="LRF179" s="25"/>
      <c r="LRG179" s="26"/>
      <c r="LRH179" s="25"/>
      <c r="LRI179" s="26"/>
      <c r="LRJ179" s="25"/>
      <c r="LRK179" s="26"/>
      <c r="LRL179" s="25"/>
      <c r="LRM179" s="26"/>
      <c r="LRN179" s="25"/>
      <c r="LRO179" s="26"/>
      <c r="LRP179" s="25"/>
      <c r="LRQ179" s="26"/>
      <c r="LRR179" s="25"/>
      <c r="LRS179" s="26"/>
      <c r="LRT179" s="25"/>
      <c r="LRU179" s="26"/>
      <c r="LRV179" s="25"/>
      <c r="LRW179" s="26"/>
      <c r="LRX179" s="25"/>
      <c r="LRY179" s="26"/>
      <c r="LRZ179" s="25"/>
      <c r="LSA179" s="26"/>
      <c r="LSB179" s="25"/>
      <c r="LSC179" s="26"/>
      <c r="LSD179" s="25"/>
      <c r="LSE179" s="26"/>
      <c r="LSF179" s="25"/>
      <c r="LSG179" s="26"/>
      <c r="LSH179" s="25"/>
      <c r="LSI179" s="26"/>
      <c r="LSJ179" s="25"/>
      <c r="LSK179" s="26"/>
      <c r="LSL179" s="25"/>
      <c r="LSM179" s="26"/>
      <c r="LSN179" s="25"/>
      <c r="LSO179" s="26"/>
      <c r="LSP179" s="25"/>
      <c r="LSQ179" s="26"/>
      <c r="LSR179" s="25"/>
      <c r="LSS179" s="26"/>
      <c r="LST179" s="25"/>
      <c r="LSU179" s="26"/>
      <c r="LSV179" s="25"/>
      <c r="LSW179" s="26"/>
      <c r="LSX179" s="25"/>
      <c r="LSY179" s="26"/>
      <c r="LSZ179" s="25"/>
      <c r="LTA179" s="26"/>
      <c r="LTB179" s="25"/>
      <c r="LTC179" s="26"/>
      <c r="LTD179" s="25"/>
      <c r="LTE179" s="26"/>
      <c r="LTF179" s="25"/>
      <c r="LTG179" s="26"/>
      <c r="LTH179" s="25"/>
      <c r="LTI179" s="26"/>
      <c r="LTJ179" s="25"/>
      <c r="LTK179" s="26"/>
      <c r="LTL179" s="25"/>
      <c r="LTM179" s="26"/>
      <c r="LTN179" s="25"/>
      <c r="LTO179" s="26"/>
      <c r="LTP179" s="25"/>
      <c r="LTQ179" s="26"/>
      <c r="LTR179" s="25"/>
      <c r="LTS179" s="26"/>
      <c r="LTT179" s="25"/>
      <c r="LTU179" s="26"/>
      <c r="LTV179" s="25"/>
      <c r="LTW179" s="26"/>
      <c r="LTX179" s="25"/>
      <c r="LTY179" s="26"/>
      <c r="LTZ179" s="25"/>
      <c r="LUA179" s="26"/>
      <c r="LUB179" s="25"/>
      <c r="LUC179" s="26"/>
      <c r="LUD179" s="25"/>
      <c r="LUE179" s="26"/>
      <c r="LUF179" s="25"/>
      <c r="LUG179" s="26"/>
      <c r="LUH179" s="25"/>
      <c r="LUI179" s="26"/>
      <c r="LUJ179" s="25"/>
      <c r="LUK179" s="26"/>
      <c r="LUL179" s="25"/>
      <c r="LUM179" s="26"/>
      <c r="LUN179" s="25"/>
      <c r="LUO179" s="26"/>
      <c r="LUP179" s="25"/>
      <c r="LUQ179" s="26"/>
      <c r="LUR179" s="25"/>
      <c r="LUS179" s="26"/>
      <c r="LUT179" s="25"/>
      <c r="LUU179" s="26"/>
      <c r="LUV179" s="25"/>
      <c r="LUW179" s="26"/>
      <c r="LUX179" s="25"/>
      <c r="LUY179" s="26"/>
      <c r="LUZ179" s="25"/>
      <c r="LVA179" s="26"/>
      <c r="LVB179" s="25"/>
      <c r="LVC179" s="26"/>
      <c r="LVD179" s="25"/>
      <c r="LVE179" s="26"/>
      <c r="LVF179" s="25"/>
      <c r="LVG179" s="26"/>
      <c r="LVH179" s="25"/>
      <c r="LVI179" s="26"/>
      <c r="LVJ179" s="25"/>
      <c r="LVK179" s="26"/>
      <c r="LVL179" s="25"/>
      <c r="LVM179" s="26"/>
      <c r="LVN179" s="25"/>
      <c r="LVO179" s="26"/>
      <c r="LVP179" s="25"/>
      <c r="LVQ179" s="26"/>
      <c r="LVR179" s="25"/>
      <c r="LVS179" s="26"/>
      <c r="LVT179" s="25"/>
      <c r="LVU179" s="26"/>
      <c r="LVV179" s="25"/>
      <c r="LVW179" s="26"/>
      <c r="LVX179" s="25"/>
      <c r="LVY179" s="26"/>
      <c r="LVZ179" s="25"/>
      <c r="LWA179" s="26"/>
      <c r="LWB179" s="25"/>
      <c r="LWC179" s="26"/>
      <c r="LWD179" s="25"/>
      <c r="LWE179" s="26"/>
      <c r="LWF179" s="25"/>
      <c r="LWG179" s="26"/>
      <c r="LWH179" s="25"/>
      <c r="LWI179" s="26"/>
      <c r="LWJ179" s="25"/>
      <c r="LWK179" s="26"/>
      <c r="LWL179" s="25"/>
      <c r="LWM179" s="26"/>
      <c r="LWN179" s="25"/>
      <c r="LWO179" s="26"/>
      <c r="LWP179" s="25"/>
      <c r="LWQ179" s="26"/>
      <c r="LWR179" s="25"/>
      <c r="LWS179" s="26"/>
      <c r="LWT179" s="25"/>
      <c r="LWU179" s="26"/>
      <c r="LWV179" s="25"/>
      <c r="LWW179" s="26"/>
      <c r="LWX179" s="25"/>
      <c r="LWY179" s="26"/>
      <c r="LWZ179" s="25"/>
      <c r="LXA179" s="26"/>
      <c r="LXB179" s="25"/>
      <c r="LXC179" s="26"/>
      <c r="LXD179" s="25"/>
      <c r="LXE179" s="26"/>
      <c r="LXF179" s="25"/>
      <c r="LXG179" s="26"/>
      <c r="LXH179" s="25"/>
      <c r="LXI179" s="26"/>
      <c r="LXJ179" s="25"/>
      <c r="LXK179" s="26"/>
      <c r="LXL179" s="25"/>
      <c r="LXM179" s="26"/>
      <c r="LXN179" s="25"/>
      <c r="LXO179" s="26"/>
      <c r="LXP179" s="25"/>
      <c r="LXQ179" s="26"/>
      <c r="LXR179" s="25"/>
      <c r="LXS179" s="26"/>
      <c r="LXT179" s="25"/>
      <c r="LXU179" s="26"/>
      <c r="LXV179" s="25"/>
      <c r="LXW179" s="26"/>
      <c r="LXX179" s="25"/>
      <c r="LXY179" s="26"/>
      <c r="LXZ179" s="25"/>
      <c r="LYA179" s="26"/>
      <c r="LYB179" s="25"/>
      <c r="LYC179" s="26"/>
      <c r="LYD179" s="25"/>
      <c r="LYE179" s="26"/>
      <c r="LYF179" s="25"/>
      <c r="LYG179" s="26"/>
      <c r="LYH179" s="25"/>
      <c r="LYI179" s="26"/>
      <c r="LYJ179" s="25"/>
      <c r="LYK179" s="26"/>
      <c r="LYL179" s="25"/>
      <c r="LYM179" s="26"/>
      <c r="LYN179" s="25"/>
      <c r="LYO179" s="26"/>
      <c r="LYP179" s="25"/>
      <c r="LYQ179" s="26"/>
      <c r="LYR179" s="25"/>
      <c r="LYS179" s="26"/>
      <c r="LYT179" s="25"/>
      <c r="LYU179" s="26"/>
      <c r="LYV179" s="25"/>
      <c r="LYW179" s="26"/>
      <c r="LYX179" s="25"/>
      <c r="LYY179" s="26"/>
      <c r="LYZ179" s="25"/>
      <c r="LZA179" s="26"/>
      <c r="LZB179" s="25"/>
      <c r="LZC179" s="26"/>
      <c r="LZD179" s="25"/>
      <c r="LZE179" s="26"/>
      <c r="LZF179" s="25"/>
      <c r="LZG179" s="26"/>
      <c r="LZH179" s="25"/>
      <c r="LZI179" s="26"/>
      <c r="LZJ179" s="25"/>
      <c r="LZK179" s="26"/>
      <c r="LZL179" s="25"/>
      <c r="LZM179" s="26"/>
      <c r="LZN179" s="25"/>
      <c r="LZO179" s="26"/>
      <c r="LZP179" s="25"/>
      <c r="LZQ179" s="26"/>
      <c r="LZR179" s="25"/>
      <c r="LZS179" s="26"/>
      <c r="LZT179" s="25"/>
      <c r="LZU179" s="26"/>
      <c r="LZV179" s="25"/>
      <c r="LZW179" s="26"/>
      <c r="LZX179" s="25"/>
      <c r="LZY179" s="26"/>
      <c r="LZZ179" s="25"/>
      <c r="MAA179" s="26"/>
      <c r="MAB179" s="25"/>
      <c r="MAC179" s="26"/>
      <c r="MAD179" s="25"/>
      <c r="MAE179" s="26"/>
      <c r="MAF179" s="25"/>
      <c r="MAG179" s="26"/>
      <c r="MAH179" s="25"/>
      <c r="MAI179" s="26"/>
      <c r="MAJ179" s="25"/>
      <c r="MAK179" s="26"/>
      <c r="MAL179" s="25"/>
      <c r="MAM179" s="26"/>
      <c r="MAN179" s="25"/>
      <c r="MAO179" s="26"/>
      <c r="MAP179" s="25"/>
      <c r="MAQ179" s="26"/>
      <c r="MAR179" s="25"/>
      <c r="MAS179" s="26"/>
      <c r="MAT179" s="25"/>
      <c r="MAU179" s="26"/>
      <c r="MAV179" s="25"/>
      <c r="MAW179" s="26"/>
      <c r="MAX179" s="25"/>
      <c r="MAY179" s="26"/>
      <c r="MAZ179" s="25"/>
      <c r="MBA179" s="26"/>
      <c r="MBB179" s="25"/>
      <c r="MBC179" s="26"/>
      <c r="MBD179" s="25"/>
      <c r="MBE179" s="26"/>
      <c r="MBF179" s="25"/>
      <c r="MBG179" s="26"/>
      <c r="MBH179" s="25"/>
      <c r="MBI179" s="26"/>
      <c r="MBJ179" s="25"/>
      <c r="MBK179" s="26"/>
      <c r="MBL179" s="25"/>
      <c r="MBM179" s="26"/>
      <c r="MBN179" s="25"/>
      <c r="MBO179" s="26"/>
      <c r="MBP179" s="25"/>
      <c r="MBQ179" s="26"/>
      <c r="MBR179" s="25"/>
      <c r="MBS179" s="26"/>
      <c r="MBT179" s="25"/>
      <c r="MBU179" s="26"/>
      <c r="MBV179" s="25"/>
      <c r="MBW179" s="26"/>
      <c r="MBX179" s="25"/>
      <c r="MBY179" s="26"/>
      <c r="MBZ179" s="25"/>
      <c r="MCA179" s="26"/>
      <c r="MCB179" s="25"/>
      <c r="MCC179" s="26"/>
      <c r="MCD179" s="25"/>
      <c r="MCE179" s="26"/>
      <c r="MCF179" s="25"/>
      <c r="MCG179" s="26"/>
      <c r="MCH179" s="25"/>
      <c r="MCI179" s="26"/>
      <c r="MCJ179" s="25"/>
      <c r="MCK179" s="26"/>
      <c r="MCL179" s="25"/>
      <c r="MCM179" s="26"/>
      <c r="MCN179" s="25"/>
      <c r="MCO179" s="26"/>
      <c r="MCP179" s="25"/>
      <c r="MCQ179" s="26"/>
      <c r="MCR179" s="25"/>
      <c r="MCS179" s="26"/>
      <c r="MCT179" s="25"/>
      <c r="MCU179" s="26"/>
      <c r="MCV179" s="25"/>
      <c r="MCW179" s="26"/>
      <c r="MCX179" s="25"/>
      <c r="MCY179" s="26"/>
      <c r="MCZ179" s="25"/>
      <c r="MDA179" s="26"/>
      <c r="MDB179" s="25"/>
      <c r="MDC179" s="26"/>
      <c r="MDD179" s="25"/>
      <c r="MDE179" s="26"/>
      <c r="MDF179" s="25"/>
      <c r="MDG179" s="26"/>
      <c r="MDH179" s="25"/>
      <c r="MDI179" s="26"/>
      <c r="MDJ179" s="25"/>
      <c r="MDK179" s="26"/>
      <c r="MDL179" s="25"/>
      <c r="MDM179" s="26"/>
      <c r="MDN179" s="25"/>
      <c r="MDO179" s="26"/>
      <c r="MDP179" s="25"/>
      <c r="MDQ179" s="26"/>
      <c r="MDR179" s="25"/>
      <c r="MDS179" s="26"/>
      <c r="MDT179" s="25"/>
      <c r="MDU179" s="26"/>
      <c r="MDV179" s="25"/>
      <c r="MDW179" s="26"/>
      <c r="MDX179" s="25"/>
      <c r="MDY179" s="26"/>
      <c r="MDZ179" s="25"/>
      <c r="MEA179" s="26"/>
      <c r="MEB179" s="25"/>
      <c r="MEC179" s="26"/>
      <c r="MED179" s="25"/>
      <c r="MEE179" s="26"/>
      <c r="MEF179" s="25"/>
      <c r="MEG179" s="26"/>
      <c r="MEH179" s="25"/>
      <c r="MEI179" s="26"/>
      <c r="MEJ179" s="25"/>
      <c r="MEK179" s="26"/>
      <c r="MEL179" s="25"/>
      <c r="MEM179" s="26"/>
      <c r="MEN179" s="25"/>
      <c r="MEO179" s="26"/>
      <c r="MEP179" s="25"/>
      <c r="MEQ179" s="26"/>
      <c r="MER179" s="25"/>
      <c r="MES179" s="26"/>
      <c r="MET179" s="25"/>
      <c r="MEU179" s="26"/>
      <c r="MEV179" s="25"/>
      <c r="MEW179" s="26"/>
      <c r="MEX179" s="25"/>
      <c r="MEY179" s="26"/>
      <c r="MEZ179" s="25"/>
      <c r="MFA179" s="26"/>
      <c r="MFB179" s="25"/>
      <c r="MFC179" s="26"/>
      <c r="MFD179" s="25"/>
      <c r="MFE179" s="26"/>
      <c r="MFF179" s="25"/>
      <c r="MFG179" s="26"/>
      <c r="MFH179" s="25"/>
      <c r="MFI179" s="26"/>
      <c r="MFJ179" s="25"/>
      <c r="MFK179" s="26"/>
      <c r="MFL179" s="25"/>
      <c r="MFM179" s="26"/>
      <c r="MFN179" s="25"/>
      <c r="MFO179" s="26"/>
      <c r="MFP179" s="25"/>
      <c r="MFQ179" s="26"/>
      <c r="MFR179" s="25"/>
      <c r="MFS179" s="26"/>
      <c r="MFT179" s="25"/>
      <c r="MFU179" s="26"/>
      <c r="MFV179" s="25"/>
      <c r="MFW179" s="26"/>
      <c r="MFX179" s="25"/>
      <c r="MFY179" s="26"/>
      <c r="MFZ179" s="25"/>
      <c r="MGA179" s="26"/>
      <c r="MGB179" s="25"/>
      <c r="MGC179" s="26"/>
      <c r="MGD179" s="25"/>
      <c r="MGE179" s="26"/>
      <c r="MGF179" s="25"/>
      <c r="MGG179" s="26"/>
      <c r="MGH179" s="25"/>
      <c r="MGI179" s="26"/>
      <c r="MGJ179" s="25"/>
      <c r="MGK179" s="26"/>
      <c r="MGL179" s="25"/>
      <c r="MGM179" s="26"/>
      <c r="MGN179" s="25"/>
      <c r="MGO179" s="26"/>
      <c r="MGP179" s="25"/>
      <c r="MGQ179" s="26"/>
      <c r="MGR179" s="25"/>
      <c r="MGS179" s="26"/>
      <c r="MGT179" s="25"/>
      <c r="MGU179" s="26"/>
      <c r="MGV179" s="25"/>
      <c r="MGW179" s="26"/>
      <c r="MGX179" s="25"/>
      <c r="MGY179" s="26"/>
      <c r="MGZ179" s="25"/>
      <c r="MHA179" s="26"/>
      <c r="MHB179" s="25"/>
      <c r="MHC179" s="26"/>
      <c r="MHD179" s="25"/>
      <c r="MHE179" s="26"/>
      <c r="MHF179" s="25"/>
      <c r="MHG179" s="26"/>
      <c r="MHH179" s="25"/>
      <c r="MHI179" s="26"/>
      <c r="MHJ179" s="25"/>
      <c r="MHK179" s="26"/>
      <c r="MHL179" s="25"/>
      <c r="MHM179" s="26"/>
      <c r="MHN179" s="25"/>
      <c r="MHO179" s="26"/>
      <c r="MHP179" s="25"/>
      <c r="MHQ179" s="26"/>
      <c r="MHR179" s="25"/>
      <c r="MHS179" s="26"/>
      <c r="MHT179" s="25"/>
      <c r="MHU179" s="26"/>
      <c r="MHV179" s="25"/>
      <c r="MHW179" s="26"/>
      <c r="MHX179" s="25"/>
      <c r="MHY179" s="26"/>
      <c r="MHZ179" s="25"/>
      <c r="MIA179" s="26"/>
      <c r="MIB179" s="25"/>
      <c r="MIC179" s="26"/>
      <c r="MID179" s="25"/>
      <c r="MIE179" s="26"/>
      <c r="MIF179" s="25"/>
      <c r="MIG179" s="26"/>
      <c r="MIH179" s="25"/>
      <c r="MII179" s="26"/>
      <c r="MIJ179" s="25"/>
      <c r="MIK179" s="26"/>
      <c r="MIL179" s="25"/>
      <c r="MIM179" s="26"/>
      <c r="MIN179" s="25"/>
      <c r="MIO179" s="26"/>
      <c r="MIP179" s="25"/>
      <c r="MIQ179" s="26"/>
      <c r="MIR179" s="25"/>
      <c r="MIS179" s="26"/>
      <c r="MIT179" s="25"/>
      <c r="MIU179" s="26"/>
      <c r="MIV179" s="25"/>
      <c r="MIW179" s="26"/>
      <c r="MIX179" s="25"/>
      <c r="MIY179" s="26"/>
      <c r="MIZ179" s="25"/>
      <c r="MJA179" s="26"/>
      <c r="MJB179" s="25"/>
      <c r="MJC179" s="26"/>
      <c r="MJD179" s="25"/>
      <c r="MJE179" s="26"/>
      <c r="MJF179" s="25"/>
      <c r="MJG179" s="26"/>
      <c r="MJH179" s="25"/>
      <c r="MJI179" s="26"/>
      <c r="MJJ179" s="25"/>
      <c r="MJK179" s="26"/>
      <c r="MJL179" s="25"/>
      <c r="MJM179" s="26"/>
      <c r="MJN179" s="25"/>
      <c r="MJO179" s="26"/>
      <c r="MJP179" s="25"/>
      <c r="MJQ179" s="26"/>
      <c r="MJR179" s="25"/>
      <c r="MJS179" s="26"/>
      <c r="MJT179" s="25"/>
      <c r="MJU179" s="26"/>
      <c r="MJV179" s="25"/>
      <c r="MJW179" s="26"/>
      <c r="MJX179" s="25"/>
      <c r="MJY179" s="26"/>
      <c r="MJZ179" s="25"/>
      <c r="MKA179" s="26"/>
      <c r="MKB179" s="25"/>
      <c r="MKC179" s="26"/>
      <c r="MKD179" s="25"/>
      <c r="MKE179" s="26"/>
      <c r="MKF179" s="25"/>
      <c r="MKG179" s="26"/>
      <c r="MKH179" s="25"/>
      <c r="MKI179" s="26"/>
      <c r="MKJ179" s="25"/>
      <c r="MKK179" s="26"/>
      <c r="MKL179" s="25"/>
      <c r="MKM179" s="26"/>
      <c r="MKN179" s="25"/>
      <c r="MKO179" s="26"/>
      <c r="MKP179" s="25"/>
      <c r="MKQ179" s="26"/>
      <c r="MKR179" s="25"/>
      <c r="MKS179" s="26"/>
      <c r="MKT179" s="25"/>
      <c r="MKU179" s="26"/>
      <c r="MKV179" s="25"/>
      <c r="MKW179" s="26"/>
      <c r="MKX179" s="25"/>
      <c r="MKY179" s="26"/>
      <c r="MKZ179" s="25"/>
      <c r="MLA179" s="26"/>
      <c r="MLB179" s="25"/>
      <c r="MLC179" s="26"/>
      <c r="MLD179" s="25"/>
      <c r="MLE179" s="26"/>
      <c r="MLF179" s="25"/>
      <c r="MLG179" s="26"/>
      <c r="MLH179" s="25"/>
      <c r="MLI179" s="26"/>
      <c r="MLJ179" s="25"/>
      <c r="MLK179" s="26"/>
      <c r="MLL179" s="25"/>
      <c r="MLM179" s="26"/>
      <c r="MLN179" s="25"/>
      <c r="MLO179" s="26"/>
      <c r="MLP179" s="25"/>
      <c r="MLQ179" s="26"/>
      <c r="MLR179" s="25"/>
      <c r="MLS179" s="26"/>
      <c r="MLT179" s="25"/>
      <c r="MLU179" s="26"/>
      <c r="MLV179" s="25"/>
      <c r="MLW179" s="26"/>
      <c r="MLX179" s="25"/>
      <c r="MLY179" s="26"/>
      <c r="MLZ179" s="25"/>
      <c r="MMA179" s="26"/>
      <c r="MMB179" s="25"/>
      <c r="MMC179" s="26"/>
      <c r="MMD179" s="25"/>
      <c r="MME179" s="26"/>
      <c r="MMF179" s="25"/>
      <c r="MMG179" s="26"/>
      <c r="MMH179" s="25"/>
      <c r="MMI179" s="26"/>
      <c r="MMJ179" s="25"/>
      <c r="MMK179" s="26"/>
      <c r="MML179" s="25"/>
      <c r="MMM179" s="26"/>
      <c r="MMN179" s="25"/>
      <c r="MMO179" s="26"/>
      <c r="MMP179" s="25"/>
      <c r="MMQ179" s="26"/>
      <c r="MMR179" s="25"/>
      <c r="MMS179" s="26"/>
      <c r="MMT179" s="25"/>
      <c r="MMU179" s="26"/>
      <c r="MMV179" s="25"/>
      <c r="MMW179" s="26"/>
      <c r="MMX179" s="25"/>
      <c r="MMY179" s="26"/>
      <c r="MMZ179" s="25"/>
      <c r="MNA179" s="26"/>
      <c r="MNB179" s="25"/>
      <c r="MNC179" s="26"/>
      <c r="MND179" s="25"/>
      <c r="MNE179" s="26"/>
      <c r="MNF179" s="25"/>
      <c r="MNG179" s="26"/>
      <c r="MNH179" s="25"/>
      <c r="MNI179" s="26"/>
      <c r="MNJ179" s="25"/>
      <c r="MNK179" s="26"/>
      <c r="MNL179" s="25"/>
      <c r="MNM179" s="26"/>
      <c r="MNN179" s="25"/>
      <c r="MNO179" s="26"/>
      <c r="MNP179" s="25"/>
      <c r="MNQ179" s="26"/>
      <c r="MNR179" s="25"/>
      <c r="MNS179" s="26"/>
      <c r="MNT179" s="25"/>
      <c r="MNU179" s="26"/>
      <c r="MNV179" s="25"/>
      <c r="MNW179" s="26"/>
      <c r="MNX179" s="25"/>
      <c r="MNY179" s="26"/>
      <c r="MNZ179" s="25"/>
      <c r="MOA179" s="26"/>
      <c r="MOB179" s="25"/>
      <c r="MOC179" s="26"/>
      <c r="MOD179" s="25"/>
      <c r="MOE179" s="26"/>
      <c r="MOF179" s="25"/>
      <c r="MOG179" s="26"/>
      <c r="MOH179" s="25"/>
      <c r="MOI179" s="26"/>
      <c r="MOJ179" s="25"/>
      <c r="MOK179" s="26"/>
      <c r="MOL179" s="25"/>
      <c r="MOM179" s="26"/>
      <c r="MON179" s="25"/>
      <c r="MOO179" s="26"/>
      <c r="MOP179" s="25"/>
      <c r="MOQ179" s="26"/>
      <c r="MOR179" s="25"/>
      <c r="MOS179" s="26"/>
      <c r="MOT179" s="25"/>
      <c r="MOU179" s="26"/>
      <c r="MOV179" s="25"/>
      <c r="MOW179" s="26"/>
      <c r="MOX179" s="25"/>
      <c r="MOY179" s="26"/>
      <c r="MOZ179" s="25"/>
      <c r="MPA179" s="26"/>
      <c r="MPB179" s="25"/>
      <c r="MPC179" s="26"/>
      <c r="MPD179" s="25"/>
      <c r="MPE179" s="26"/>
      <c r="MPF179" s="25"/>
      <c r="MPG179" s="26"/>
      <c r="MPH179" s="25"/>
      <c r="MPI179" s="26"/>
      <c r="MPJ179" s="25"/>
      <c r="MPK179" s="26"/>
      <c r="MPL179" s="25"/>
      <c r="MPM179" s="26"/>
      <c r="MPN179" s="25"/>
      <c r="MPO179" s="26"/>
      <c r="MPP179" s="25"/>
      <c r="MPQ179" s="26"/>
      <c r="MPR179" s="25"/>
      <c r="MPS179" s="26"/>
      <c r="MPT179" s="25"/>
      <c r="MPU179" s="26"/>
      <c r="MPV179" s="25"/>
      <c r="MPW179" s="26"/>
      <c r="MPX179" s="25"/>
      <c r="MPY179" s="26"/>
      <c r="MPZ179" s="25"/>
      <c r="MQA179" s="26"/>
      <c r="MQB179" s="25"/>
      <c r="MQC179" s="26"/>
      <c r="MQD179" s="25"/>
      <c r="MQE179" s="26"/>
      <c r="MQF179" s="25"/>
      <c r="MQG179" s="26"/>
      <c r="MQH179" s="25"/>
      <c r="MQI179" s="26"/>
      <c r="MQJ179" s="25"/>
      <c r="MQK179" s="26"/>
      <c r="MQL179" s="25"/>
      <c r="MQM179" s="26"/>
      <c r="MQN179" s="25"/>
      <c r="MQO179" s="26"/>
      <c r="MQP179" s="25"/>
      <c r="MQQ179" s="26"/>
      <c r="MQR179" s="25"/>
      <c r="MQS179" s="26"/>
      <c r="MQT179" s="25"/>
      <c r="MQU179" s="26"/>
      <c r="MQV179" s="25"/>
      <c r="MQW179" s="26"/>
      <c r="MQX179" s="25"/>
      <c r="MQY179" s="26"/>
      <c r="MQZ179" s="25"/>
      <c r="MRA179" s="26"/>
      <c r="MRB179" s="25"/>
      <c r="MRC179" s="26"/>
      <c r="MRD179" s="25"/>
      <c r="MRE179" s="26"/>
      <c r="MRF179" s="25"/>
      <c r="MRG179" s="26"/>
      <c r="MRH179" s="25"/>
      <c r="MRI179" s="26"/>
      <c r="MRJ179" s="25"/>
      <c r="MRK179" s="26"/>
      <c r="MRL179" s="25"/>
      <c r="MRM179" s="26"/>
      <c r="MRN179" s="25"/>
      <c r="MRO179" s="26"/>
      <c r="MRP179" s="25"/>
      <c r="MRQ179" s="26"/>
      <c r="MRR179" s="25"/>
      <c r="MRS179" s="26"/>
      <c r="MRT179" s="25"/>
      <c r="MRU179" s="26"/>
      <c r="MRV179" s="25"/>
      <c r="MRW179" s="26"/>
      <c r="MRX179" s="25"/>
      <c r="MRY179" s="26"/>
      <c r="MRZ179" s="25"/>
      <c r="MSA179" s="26"/>
      <c r="MSB179" s="25"/>
      <c r="MSC179" s="26"/>
      <c r="MSD179" s="25"/>
      <c r="MSE179" s="26"/>
      <c r="MSF179" s="25"/>
      <c r="MSG179" s="26"/>
      <c r="MSH179" s="25"/>
      <c r="MSI179" s="26"/>
      <c r="MSJ179" s="25"/>
      <c r="MSK179" s="26"/>
      <c r="MSL179" s="25"/>
      <c r="MSM179" s="26"/>
      <c r="MSN179" s="25"/>
      <c r="MSO179" s="26"/>
      <c r="MSP179" s="25"/>
      <c r="MSQ179" s="26"/>
      <c r="MSR179" s="25"/>
      <c r="MSS179" s="26"/>
      <c r="MST179" s="25"/>
      <c r="MSU179" s="26"/>
      <c r="MSV179" s="25"/>
      <c r="MSW179" s="26"/>
      <c r="MSX179" s="25"/>
      <c r="MSY179" s="26"/>
      <c r="MSZ179" s="25"/>
      <c r="MTA179" s="26"/>
      <c r="MTB179" s="25"/>
      <c r="MTC179" s="26"/>
      <c r="MTD179" s="25"/>
      <c r="MTE179" s="26"/>
      <c r="MTF179" s="25"/>
      <c r="MTG179" s="26"/>
      <c r="MTH179" s="25"/>
      <c r="MTI179" s="26"/>
      <c r="MTJ179" s="25"/>
      <c r="MTK179" s="26"/>
      <c r="MTL179" s="25"/>
      <c r="MTM179" s="26"/>
      <c r="MTN179" s="25"/>
      <c r="MTO179" s="26"/>
      <c r="MTP179" s="25"/>
      <c r="MTQ179" s="26"/>
      <c r="MTR179" s="25"/>
      <c r="MTS179" s="26"/>
      <c r="MTT179" s="25"/>
      <c r="MTU179" s="26"/>
      <c r="MTV179" s="25"/>
      <c r="MTW179" s="26"/>
      <c r="MTX179" s="25"/>
      <c r="MTY179" s="26"/>
      <c r="MTZ179" s="25"/>
      <c r="MUA179" s="26"/>
      <c r="MUB179" s="25"/>
      <c r="MUC179" s="26"/>
      <c r="MUD179" s="25"/>
      <c r="MUE179" s="26"/>
      <c r="MUF179" s="25"/>
      <c r="MUG179" s="26"/>
      <c r="MUH179" s="25"/>
      <c r="MUI179" s="26"/>
      <c r="MUJ179" s="25"/>
      <c r="MUK179" s="26"/>
      <c r="MUL179" s="25"/>
      <c r="MUM179" s="26"/>
      <c r="MUN179" s="25"/>
      <c r="MUO179" s="26"/>
      <c r="MUP179" s="25"/>
      <c r="MUQ179" s="26"/>
      <c r="MUR179" s="25"/>
      <c r="MUS179" s="26"/>
      <c r="MUT179" s="25"/>
      <c r="MUU179" s="26"/>
      <c r="MUV179" s="25"/>
      <c r="MUW179" s="26"/>
      <c r="MUX179" s="25"/>
      <c r="MUY179" s="26"/>
      <c r="MUZ179" s="25"/>
      <c r="MVA179" s="26"/>
      <c r="MVB179" s="25"/>
      <c r="MVC179" s="26"/>
      <c r="MVD179" s="25"/>
      <c r="MVE179" s="26"/>
      <c r="MVF179" s="25"/>
      <c r="MVG179" s="26"/>
      <c r="MVH179" s="25"/>
      <c r="MVI179" s="26"/>
      <c r="MVJ179" s="25"/>
      <c r="MVK179" s="26"/>
      <c r="MVL179" s="25"/>
      <c r="MVM179" s="26"/>
      <c r="MVN179" s="25"/>
      <c r="MVO179" s="26"/>
      <c r="MVP179" s="25"/>
      <c r="MVQ179" s="26"/>
      <c r="MVR179" s="25"/>
      <c r="MVS179" s="26"/>
      <c r="MVT179" s="25"/>
      <c r="MVU179" s="26"/>
      <c r="MVV179" s="25"/>
      <c r="MVW179" s="26"/>
      <c r="MVX179" s="25"/>
      <c r="MVY179" s="26"/>
      <c r="MVZ179" s="25"/>
      <c r="MWA179" s="26"/>
      <c r="MWB179" s="25"/>
      <c r="MWC179" s="26"/>
      <c r="MWD179" s="25"/>
      <c r="MWE179" s="26"/>
      <c r="MWF179" s="25"/>
      <c r="MWG179" s="26"/>
      <c r="MWH179" s="25"/>
      <c r="MWI179" s="26"/>
      <c r="MWJ179" s="25"/>
      <c r="MWK179" s="26"/>
      <c r="MWL179" s="25"/>
      <c r="MWM179" s="26"/>
      <c r="MWN179" s="25"/>
      <c r="MWO179" s="26"/>
      <c r="MWP179" s="25"/>
      <c r="MWQ179" s="26"/>
      <c r="MWR179" s="25"/>
      <c r="MWS179" s="26"/>
      <c r="MWT179" s="25"/>
      <c r="MWU179" s="26"/>
      <c r="MWV179" s="25"/>
      <c r="MWW179" s="26"/>
      <c r="MWX179" s="25"/>
      <c r="MWY179" s="26"/>
      <c r="MWZ179" s="25"/>
      <c r="MXA179" s="26"/>
      <c r="MXB179" s="25"/>
      <c r="MXC179" s="26"/>
      <c r="MXD179" s="25"/>
      <c r="MXE179" s="26"/>
      <c r="MXF179" s="25"/>
      <c r="MXG179" s="26"/>
      <c r="MXH179" s="25"/>
      <c r="MXI179" s="26"/>
      <c r="MXJ179" s="25"/>
      <c r="MXK179" s="26"/>
      <c r="MXL179" s="25"/>
      <c r="MXM179" s="26"/>
      <c r="MXN179" s="25"/>
      <c r="MXO179" s="26"/>
      <c r="MXP179" s="25"/>
      <c r="MXQ179" s="26"/>
      <c r="MXR179" s="25"/>
      <c r="MXS179" s="26"/>
      <c r="MXT179" s="25"/>
      <c r="MXU179" s="26"/>
      <c r="MXV179" s="25"/>
      <c r="MXW179" s="26"/>
      <c r="MXX179" s="25"/>
      <c r="MXY179" s="26"/>
      <c r="MXZ179" s="25"/>
      <c r="MYA179" s="26"/>
      <c r="MYB179" s="25"/>
      <c r="MYC179" s="26"/>
      <c r="MYD179" s="25"/>
      <c r="MYE179" s="26"/>
      <c r="MYF179" s="25"/>
      <c r="MYG179" s="26"/>
      <c r="MYH179" s="25"/>
      <c r="MYI179" s="26"/>
      <c r="MYJ179" s="25"/>
      <c r="MYK179" s="26"/>
      <c r="MYL179" s="25"/>
      <c r="MYM179" s="26"/>
      <c r="MYN179" s="25"/>
      <c r="MYO179" s="26"/>
      <c r="MYP179" s="25"/>
      <c r="MYQ179" s="26"/>
      <c r="MYR179" s="25"/>
      <c r="MYS179" s="26"/>
      <c r="MYT179" s="25"/>
      <c r="MYU179" s="26"/>
      <c r="MYV179" s="25"/>
      <c r="MYW179" s="26"/>
      <c r="MYX179" s="25"/>
      <c r="MYY179" s="26"/>
      <c r="MYZ179" s="25"/>
      <c r="MZA179" s="26"/>
      <c r="MZB179" s="25"/>
      <c r="MZC179" s="26"/>
      <c r="MZD179" s="25"/>
      <c r="MZE179" s="26"/>
      <c r="MZF179" s="25"/>
      <c r="MZG179" s="26"/>
      <c r="MZH179" s="25"/>
      <c r="MZI179" s="26"/>
      <c r="MZJ179" s="25"/>
      <c r="MZK179" s="26"/>
      <c r="MZL179" s="25"/>
      <c r="MZM179" s="26"/>
      <c r="MZN179" s="25"/>
      <c r="MZO179" s="26"/>
      <c r="MZP179" s="25"/>
      <c r="MZQ179" s="26"/>
      <c r="MZR179" s="25"/>
      <c r="MZS179" s="26"/>
      <c r="MZT179" s="25"/>
      <c r="MZU179" s="26"/>
      <c r="MZV179" s="25"/>
      <c r="MZW179" s="26"/>
      <c r="MZX179" s="25"/>
      <c r="MZY179" s="26"/>
      <c r="MZZ179" s="25"/>
      <c r="NAA179" s="26"/>
      <c r="NAB179" s="25"/>
      <c r="NAC179" s="26"/>
      <c r="NAD179" s="25"/>
      <c r="NAE179" s="26"/>
      <c r="NAF179" s="25"/>
      <c r="NAG179" s="26"/>
      <c r="NAH179" s="25"/>
      <c r="NAI179" s="26"/>
      <c r="NAJ179" s="25"/>
      <c r="NAK179" s="26"/>
      <c r="NAL179" s="25"/>
      <c r="NAM179" s="26"/>
      <c r="NAN179" s="25"/>
      <c r="NAO179" s="26"/>
      <c r="NAP179" s="25"/>
      <c r="NAQ179" s="26"/>
      <c r="NAR179" s="25"/>
      <c r="NAS179" s="26"/>
      <c r="NAT179" s="25"/>
      <c r="NAU179" s="26"/>
      <c r="NAV179" s="25"/>
      <c r="NAW179" s="26"/>
      <c r="NAX179" s="25"/>
      <c r="NAY179" s="26"/>
      <c r="NAZ179" s="25"/>
      <c r="NBA179" s="26"/>
      <c r="NBB179" s="25"/>
      <c r="NBC179" s="26"/>
      <c r="NBD179" s="25"/>
      <c r="NBE179" s="26"/>
      <c r="NBF179" s="25"/>
      <c r="NBG179" s="26"/>
      <c r="NBH179" s="25"/>
      <c r="NBI179" s="26"/>
      <c r="NBJ179" s="25"/>
      <c r="NBK179" s="26"/>
      <c r="NBL179" s="25"/>
      <c r="NBM179" s="26"/>
      <c r="NBN179" s="25"/>
      <c r="NBO179" s="26"/>
      <c r="NBP179" s="25"/>
      <c r="NBQ179" s="26"/>
      <c r="NBR179" s="25"/>
      <c r="NBS179" s="26"/>
      <c r="NBT179" s="25"/>
      <c r="NBU179" s="26"/>
      <c r="NBV179" s="25"/>
      <c r="NBW179" s="26"/>
      <c r="NBX179" s="25"/>
      <c r="NBY179" s="26"/>
      <c r="NBZ179" s="25"/>
      <c r="NCA179" s="26"/>
      <c r="NCB179" s="25"/>
      <c r="NCC179" s="26"/>
      <c r="NCD179" s="25"/>
      <c r="NCE179" s="26"/>
      <c r="NCF179" s="25"/>
      <c r="NCG179" s="26"/>
      <c r="NCH179" s="25"/>
      <c r="NCI179" s="26"/>
      <c r="NCJ179" s="25"/>
      <c r="NCK179" s="26"/>
      <c r="NCL179" s="25"/>
      <c r="NCM179" s="26"/>
      <c r="NCN179" s="25"/>
      <c r="NCO179" s="26"/>
      <c r="NCP179" s="25"/>
      <c r="NCQ179" s="26"/>
      <c r="NCR179" s="25"/>
      <c r="NCS179" s="26"/>
      <c r="NCT179" s="25"/>
      <c r="NCU179" s="26"/>
      <c r="NCV179" s="25"/>
      <c r="NCW179" s="26"/>
      <c r="NCX179" s="25"/>
      <c r="NCY179" s="26"/>
      <c r="NCZ179" s="25"/>
      <c r="NDA179" s="26"/>
      <c r="NDB179" s="25"/>
      <c r="NDC179" s="26"/>
      <c r="NDD179" s="25"/>
      <c r="NDE179" s="26"/>
      <c r="NDF179" s="25"/>
      <c r="NDG179" s="26"/>
      <c r="NDH179" s="25"/>
      <c r="NDI179" s="26"/>
      <c r="NDJ179" s="25"/>
      <c r="NDK179" s="26"/>
      <c r="NDL179" s="25"/>
      <c r="NDM179" s="26"/>
      <c r="NDN179" s="25"/>
      <c r="NDO179" s="26"/>
      <c r="NDP179" s="25"/>
      <c r="NDQ179" s="26"/>
      <c r="NDR179" s="25"/>
      <c r="NDS179" s="26"/>
      <c r="NDT179" s="25"/>
      <c r="NDU179" s="26"/>
      <c r="NDV179" s="25"/>
      <c r="NDW179" s="26"/>
      <c r="NDX179" s="25"/>
      <c r="NDY179" s="26"/>
      <c r="NDZ179" s="25"/>
      <c r="NEA179" s="26"/>
      <c r="NEB179" s="25"/>
      <c r="NEC179" s="26"/>
      <c r="NED179" s="25"/>
      <c r="NEE179" s="26"/>
      <c r="NEF179" s="25"/>
      <c r="NEG179" s="26"/>
      <c r="NEH179" s="25"/>
      <c r="NEI179" s="26"/>
      <c r="NEJ179" s="25"/>
      <c r="NEK179" s="26"/>
      <c r="NEL179" s="25"/>
      <c r="NEM179" s="26"/>
      <c r="NEN179" s="25"/>
      <c r="NEO179" s="26"/>
      <c r="NEP179" s="25"/>
      <c r="NEQ179" s="26"/>
      <c r="NER179" s="25"/>
      <c r="NES179" s="26"/>
      <c r="NET179" s="25"/>
      <c r="NEU179" s="26"/>
      <c r="NEV179" s="25"/>
      <c r="NEW179" s="26"/>
      <c r="NEX179" s="25"/>
      <c r="NEY179" s="26"/>
      <c r="NEZ179" s="25"/>
      <c r="NFA179" s="26"/>
      <c r="NFB179" s="25"/>
      <c r="NFC179" s="26"/>
      <c r="NFD179" s="25"/>
      <c r="NFE179" s="26"/>
      <c r="NFF179" s="25"/>
      <c r="NFG179" s="26"/>
      <c r="NFH179" s="25"/>
      <c r="NFI179" s="26"/>
      <c r="NFJ179" s="25"/>
      <c r="NFK179" s="26"/>
      <c r="NFL179" s="25"/>
      <c r="NFM179" s="26"/>
      <c r="NFN179" s="25"/>
      <c r="NFO179" s="26"/>
      <c r="NFP179" s="25"/>
      <c r="NFQ179" s="26"/>
      <c r="NFR179" s="25"/>
      <c r="NFS179" s="26"/>
      <c r="NFT179" s="25"/>
      <c r="NFU179" s="26"/>
      <c r="NFV179" s="25"/>
      <c r="NFW179" s="26"/>
      <c r="NFX179" s="25"/>
      <c r="NFY179" s="26"/>
      <c r="NFZ179" s="25"/>
      <c r="NGA179" s="26"/>
      <c r="NGB179" s="25"/>
      <c r="NGC179" s="26"/>
      <c r="NGD179" s="25"/>
      <c r="NGE179" s="26"/>
      <c r="NGF179" s="25"/>
      <c r="NGG179" s="26"/>
      <c r="NGH179" s="25"/>
      <c r="NGI179" s="26"/>
      <c r="NGJ179" s="25"/>
      <c r="NGK179" s="26"/>
      <c r="NGL179" s="25"/>
      <c r="NGM179" s="26"/>
      <c r="NGN179" s="25"/>
      <c r="NGO179" s="26"/>
      <c r="NGP179" s="25"/>
      <c r="NGQ179" s="26"/>
      <c r="NGR179" s="25"/>
      <c r="NGS179" s="26"/>
      <c r="NGT179" s="25"/>
      <c r="NGU179" s="26"/>
      <c r="NGV179" s="25"/>
      <c r="NGW179" s="26"/>
      <c r="NGX179" s="25"/>
      <c r="NGY179" s="26"/>
      <c r="NGZ179" s="25"/>
      <c r="NHA179" s="26"/>
      <c r="NHB179" s="25"/>
      <c r="NHC179" s="26"/>
      <c r="NHD179" s="25"/>
      <c r="NHE179" s="26"/>
      <c r="NHF179" s="25"/>
      <c r="NHG179" s="26"/>
      <c r="NHH179" s="25"/>
      <c r="NHI179" s="26"/>
      <c r="NHJ179" s="25"/>
      <c r="NHK179" s="26"/>
      <c r="NHL179" s="25"/>
      <c r="NHM179" s="26"/>
      <c r="NHN179" s="25"/>
      <c r="NHO179" s="26"/>
      <c r="NHP179" s="25"/>
      <c r="NHQ179" s="26"/>
      <c r="NHR179" s="25"/>
      <c r="NHS179" s="26"/>
      <c r="NHT179" s="25"/>
      <c r="NHU179" s="26"/>
      <c r="NHV179" s="25"/>
      <c r="NHW179" s="26"/>
      <c r="NHX179" s="25"/>
      <c r="NHY179" s="26"/>
      <c r="NHZ179" s="25"/>
      <c r="NIA179" s="26"/>
      <c r="NIB179" s="25"/>
      <c r="NIC179" s="26"/>
      <c r="NID179" s="25"/>
      <c r="NIE179" s="26"/>
      <c r="NIF179" s="25"/>
      <c r="NIG179" s="26"/>
      <c r="NIH179" s="25"/>
      <c r="NII179" s="26"/>
      <c r="NIJ179" s="25"/>
      <c r="NIK179" s="26"/>
      <c r="NIL179" s="25"/>
      <c r="NIM179" s="26"/>
      <c r="NIN179" s="25"/>
      <c r="NIO179" s="26"/>
      <c r="NIP179" s="25"/>
      <c r="NIQ179" s="26"/>
      <c r="NIR179" s="25"/>
      <c r="NIS179" s="26"/>
      <c r="NIT179" s="25"/>
      <c r="NIU179" s="26"/>
      <c r="NIV179" s="25"/>
      <c r="NIW179" s="26"/>
      <c r="NIX179" s="25"/>
      <c r="NIY179" s="26"/>
      <c r="NIZ179" s="25"/>
      <c r="NJA179" s="26"/>
      <c r="NJB179" s="25"/>
      <c r="NJC179" s="26"/>
      <c r="NJD179" s="25"/>
      <c r="NJE179" s="26"/>
      <c r="NJF179" s="25"/>
      <c r="NJG179" s="26"/>
      <c r="NJH179" s="25"/>
      <c r="NJI179" s="26"/>
      <c r="NJJ179" s="25"/>
      <c r="NJK179" s="26"/>
      <c r="NJL179" s="25"/>
      <c r="NJM179" s="26"/>
      <c r="NJN179" s="25"/>
      <c r="NJO179" s="26"/>
      <c r="NJP179" s="25"/>
      <c r="NJQ179" s="26"/>
      <c r="NJR179" s="25"/>
      <c r="NJS179" s="26"/>
      <c r="NJT179" s="25"/>
      <c r="NJU179" s="26"/>
      <c r="NJV179" s="25"/>
      <c r="NJW179" s="26"/>
      <c r="NJX179" s="25"/>
      <c r="NJY179" s="26"/>
      <c r="NJZ179" s="25"/>
      <c r="NKA179" s="26"/>
      <c r="NKB179" s="25"/>
      <c r="NKC179" s="26"/>
      <c r="NKD179" s="25"/>
      <c r="NKE179" s="26"/>
      <c r="NKF179" s="25"/>
      <c r="NKG179" s="26"/>
      <c r="NKH179" s="25"/>
      <c r="NKI179" s="26"/>
      <c r="NKJ179" s="25"/>
      <c r="NKK179" s="26"/>
      <c r="NKL179" s="25"/>
      <c r="NKM179" s="26"/>
      <c r="NKN179" s="25"/>
      <c r="NKO179" s="26"/>
      <c r="NKP179" s="25"/>
      <c r="NKQ179" s="26"/>
      <c r="NKR179" s="25"/>
      <c r="NKS179" s="26"/>
      <c r="NKT179" s="25"/>
      <c r="NKU179" s="26"/>
      <c r="NKV179" s="25"/>
      <c r="NKW179" s="26"/>
      <c r="NKX179" s="25"/>
      <c r="NKY179" s="26"/>
      <c r="NKZ179" s="25"/>
      <c r="NLA179" s="26"/>
      <c r="NLB179" s="25"/>
      <c r="NLC179" s="26"/>
      <c r="NLD179" s="25"/>
      <c r="NLE179" s="26"/>
      <c r="NLF179" s="25"/>
      <c r="NLG179" s="26"/>
      <c r="NLH179" s="25"/>
      <c r="NLI179" s="26"/>
      <c r="NLJ179" s="25"/>
      <c r="NLK179" s="26"/>
      <c r="NLL179" s="25"/>
      <c r="NLM179" s="26"/>
      <c r="NLN179" s="25"/>
      <c r="NLO179" s="26"/>
      <c r="NLP179" s="25"/>
      <c r="NLQ179" s="26"/>
      <c r="NLR179" s="25"/>
      <c r="NLS179" s="26"/>
      <c r="NLT179" s="25"/>
      <c r="NLU179" s="26"/>
      <c r="NLV179" s="25"/>
      <c r="NLW179" s="26"/>
      <c r="NLX179" s="25"/>
      <c r="NLY179" s="26"/>
      <c r="NLZ179" s="25"/>
      <c r="NMA179" s="26"/>
      <c r="NMB179" s="25"/>
      <c r="NMC179" s="26"/>
      <c r="NMD179" s="25"/>
      <c r="NME179" s="26"/>
      <c r="NMF179" s="25"/>
      <c r="NMG179" s="26"/>
      <c r="NMH179" s="25"/>
      <c r="NMI179" s="26"/>
      <c r="NMJ179" s="25"/>
      <c r="NMK179" s="26"/>
      <c r="NML179" s="25"/>
      <c r="NMM179" s="26"/>
      <c r="NMN179" s="25"/>
      <c r="NMO179" s="26"/>
      <c r="NMP179" s="25"/>
      <c r="NMQ179" s="26"/>
      <c r="NMR179" s="25"/>
      <c r="NMS179" s="26"/>
      <c r="NMT179" s="25"/>
      <c r="NMU179" s="26"/>
      <c r="NMV179" s="25"/>
      <c r="NMW179" s="26"/>
      <c r="NMX179" s="25"/>
      <c r="NMY179" s="26"/>
      <c r="NMZ179" s="25"/>
      <c r="NNA179" s="26"/>
      <c r="NNB179" s="25"/>
      <c r="NNC179" s="26"/>
      <c r="NND179" s="25"/>
      <c r="NNE179" s="26"/>
      <c r="NNF179" s="25"/>
      <c r="NNG179" s="26"/>
      <c r="NNH179" s="25"/>
      <c r="NNI179" s="26"/>
      <c r="NNJ179" s="25"/>
      <c r="NNK179" s="26"/>
      <c r="NNL179" s="25"/>
      <c r="NNM179" s="26"/>
      <c r="NNN179" s="25"/>
      <c r="NNO179" s="26"/>
      <c r="NNP179" s="25"/>
      <c r="NNQ179" s="26"/>
      <c r="NNR179" s="25"/>
      <c r="NNS179" s="26"/>
      <c r="NNT179" s="25"/>
      <c r="NNU179" s="26"/>
      <c r="NNV179" s="25"/>
      <c r="NNW179" s="26"/>
      <c r="NNX179" s="25"/>
      <c r="NNY179" s="26"/>
      <c r="NNZ179" s="25"/>
      <c r="NOA179" s="26"/>
      <c r="NOB179" s="25"/>
      <c r="NOC179" s="26"/>
      <c r="NOD179" s="25"/>
      <c r="NOE179" s="26"/>
      <c r="NOF179" s="25"/>
      <c r="NOG179" s="26"/>
      <c r="NOH179" s="25"/>
      <c r="NOI179" s="26"/>
      <c r="NOJ179" s="25"/>
      <c r="NOK179" s="26"/>
      <c r="NOL179" s="25"/>
      <c r="NOM179" s="26"/>
      <c r="NON179" s="25"/>
      <c r="NOO179" s="26"/>
      <c r="NOP179" s="25"/>
      <c r="NOQ179" s="26"/>
      <c r="NOR179" s="25"/>
      <c r="NOS179" s="26"/>
      <c r="NOT179" s="25"/>
      <c r="NOU179" s="26"/>
      <c r="NOV179" s="25"/>
      <c r="NOW179" s="26"/>
      <c r="NOX179" s="25"/>
      <c r="NOY179" s="26"/>
      <c r="NOZ179" s="25"/>
      <c r="NPA179" s="26"/>
      <c r="NPB179" s="25"/>
      <c r="NPC179" s="26"/>
      <c r="NPD179" s="25"/>
      <c r="NPE179" s="26"/>
      <c r="NPF179" s="25"/>
      <c r="NPG179" s="26"/>
      <c r="NPH179" s="25"/>
      <c r="NPI179" s="26"/>
      <c r="NPJ179" s="25"/>
      <c r="NPK179" s="26"/>
      <c r="NPL179" s="25"/>
      <c r="NPM179" s="26"/>
      <c r="NPN179" s="25"/>
      <c r="NPO179" s="26"/>
      <c r="NPP179" s="25"/>
      <c r="NPQ179" s="26"/>
      <c r="NPR179" s="25"/>
      <c r="NPS179" s="26"/>
      <c r="NPT179" s="25"/>
      <c r="NPU179" s="26"/>
      <c r="NPV179" s="25"/>
      <c r="NPW179" s="26"/>
      <c r="NPX179" s="25"/>
      <c r="NPY179" s="26"/>
      <c r="NPZ179" s="25"/>
      <c r="NQA179" s="26"/>
      <c r="NQB179" s="25"/>
      <c r="NQC179" s="26"/>
      <c r="NQD179" s="25"/>
      <c r="NQE179" s="26"/>
      <c r="NQF179" s="25"/>
      <c r="NQG179" s="26"/>
      <c r="NQH179" s="25"/>
      <c r="NQI179" s="26"/>
      <c r="NQJ179" s="25"/>
      <c r="NQK179" s="26"/>
      <c r="NQL179" s="25"/>
      <c r="NQM179" s="26"/>
      <c r="NQN179" s="25"/>
      <c r="NQO179" s="26"/>
      <c r="NQP179" s="25"/>
      <c r="NQQ179" s="26"/>
      <c r="NQR179" s="25"/>
      <c r="NQS179" s="26"/>
      <c r="NQT179" s="25"/>
      <c r="NQU179" s="26"/>
      <c r="NQV179" s="25"/>
      <c r="NQW179" s="26"/>
      <c r="NQX179" s="25"/>
      <c r="NQY179" s="26"/>
      <c r="NQZ179" s="25"/>
      <c r="NRA179" s="26"/>
      <c r="NRB179" s="25"/>
      <c r="NRC179" s="26"/>
      <c r="NRD179" s="25"/>
      <c r="NRE179" s="26"/>
      <c r="NRF179" s="25"/>
      <c r="NRG179" s="26"/>
      <c r="NRH179" s="25"/>
      <c r="NRI179" s="26"/>
      <c r="NRJ179" s="25"/>
      <c r="NRK179" s="26"/>
      <c r="NRL179" s="25"/>
      <c r="NRM179" s="26"/>
      <c r="NRN179" s="25"/>
      <c r="NRO179" s="26"/>
      <c r="NRP179" s="25"/>
      <c r="NRQ179" s="26"/>
      <c r="NRR179" s="25"/>
      <c r="NRS179" s="26"/>
      <c r="NRT179" s="25"/>
      <c r="NRU179" s="26"/>
      <c r="NRV179" s="25"/>
      <c r="NRW179" s="26"/>
      <c r="NRX179" s="25"/>
      <c r="NRY179" s="26"/>
      <c r="NRZ179" s="25"/>
      <c r="NSA179" s="26"/>
      <c r="NSB179" s="25"/>
      <c r="NSC179" s="26"/>
      <c r="NSD179" s="25"/>
      <c r="NSE179" s="26"/>
      <c r="NSF179" s="25"/>
      <c r="NSG179" s="26"/>
      <c r="NSH179" s="25"/>
      <c r="NSI179" s="26"/>
      <c r="NSJ179" s="25"/>
      <c r="NSK179" s="26"/>
      <c r="NSL179" s="25"/>
      <c r="NSM179" s="26"/>
      <c r="NSN179" s="25"/>
      <c r="NSO179" s="26"/>
      <c r="NSP179" s="25"/>
      <c r="NSQ179" s="26"/>
      <c r="NSR179" s="25"/>
      <c r="NSS179" s="26"/>
      <c r="NST179" s="25"/>
      <c r="NSU179" s="26"/>
      <c r="NSV179" s="25"/>
      <c r="NSW179" s="26"/>
      <c r="NSX179" s="25"/>
      <c r="NSY179" s="26"/>
      <c r="NSZ179" s="25"/>
      <c r="NTA179" s="26"/>
      <c r="NTB179" s="25"/>
      <c r="NTC179" s="26"/>
      <c r="NTD179" s="25"/>
      <c r="NTE179" s="26"/>
      <c r="NTF179" s="25"/>
      <c r="NTG179" s="26"/>
      <c r="NTH179" s="25"/>
      <c r="NTI179" s="26"/>
      <c r="NTJ179" s="25"/>
      <c r="NTK179" s="26"/>
      <c r="NTL179" s="25"/>
      <c r="NTM179" s="26"/>
      <c r="NTN179" s="25"/>
      <c r="NTO179" s="26"/>
      <c r="NTP179" s="25"/>
      <c r="NTQ179" s="26"/>
      <c r="NTR179" s="25"/>
      <c r="NTS179" s="26"/>
      <c r="NTT179" s="25"/>
      <c r="NTU179" s="26"/>
      <c r="NTV179" s="25"/>
      <c r="NTW179" s="26"/>
      <c r="NTX179" s="25"/>
      <c r="NTY179" s="26"/>
      <c r="NTZ179" s="25"/>
      <c r="NUA179" s="26"/>
      <c r="NUB179" s="25"/>
      <c r="NUC179" s="26"/>
      <c r="NUD179" s="25"/>
      <c r="NUE179" s="26"/>
      <c r="NUF179" s="25"/>
      <c r="NUG179" s="26"/>
      <c r="NUH179" s="25"/>
      <c r="NUI179" s="26"/>
      <c r="NUJ179" s="25"/>
      <c r="NUK179" s="26"/>
      <c r="NUL179" s="25"/>
      <c r="NUM179" s="26"/>
      <c r="NUN179" s="25"/>
      <c r="NUO179" s="26"/>
      <c r="NUP179" s="25"/>
      <c r="NUQ179" s="26"/>
      <c r="NUR179" s="25"/>
      <c r="NUS179" s="26"/>
      <c r="NUT179" s="25"/>
      <c r="NUU179" s="26"/>
      <c r="NUV179" s="25"/>
      <c r="NUW179" s="26"/>
      <c r="NUX179" s="25"/>
      <c r="NUY179" s="26"/>
      <c r="NUZ179" s="25"/>
      <c r="NVA179" s="26"/>
      <c r="NVB179" s="25"/>
      <c r="NVC179" s="26"/>
      <c r="NVD179" s="25"/>
      <c r="NVE179" s="26"/>
      <c r="NVF179" s="25"/>
      <c r="NVG179" s="26"/>
      <c r="NVH179" s="25"/>
      <c r="NVI179" s="26"/>
      <c r="NVJ179" s="25"/>
      <c r="NVK179" s="26"/>
      <c r="NVL179" s="25"/>
      <c r="NVM179" s="26"/>
      <c r="NVN179" s="25"/>
      <c r="NVO179" s="26"/>
      <c r="NVP179" s="25"/>
      <c r="NVQ179" s="26"/>
      <c r="NVR179" s="25"/>
      <c r="NVS179" s="26"/>
      <c r="NVT179" s="25"/>
      <c r="NVU179" s="26"/>
      <c r="NVV179" s="25"/>
      <c r="NVW179" s="26"/>
      <c r="NVX179" s="25"/>
      <c r="NVY179" s="26"/>
      <c r="NVZ179" s="25"/>
      <c r="NWA179" s="26"/>
      <c r="NWB179" s="25"/>
      <c r="NWC179" s="26"/>
      <c r="NWD179" s="25"/>
      <c r="NWE179" s="26"/>
      <c r="NWF179" s="25"/>
      <c r="NWG179" s="26"/>
      <c r="NWH179" s="25"/>
      <c r="NWI179" s="26"/>
      <c r="NWJ179" s="25"/>
      <c r="NWK179" s="26"/>
      <c r="NWL179" s="25"/>
      <c r="NWM179" s="26"/>
      <c r="NWN179" s="25"/>
      <c r="NWO179" s="26"/>
      <c r="NWP179" s="25"/>
      <c r="NWQ179" s="26"/>
      <c r="NWR179" s="25"/>
      <c r="NWS179" s="26"/>
      <c r="NWT179" s="25"/>
      <c r="NWU179" s="26"/>
      <c r="NWV179" s="25"/>
      <c r="NWW179" s="26"/>
      <c r="NWX179" s="25"/>
      <c r="NWY179" s="26"/>
      <c r="NWZ179" s="25"/>
      <c r="NXA179" s="26"/>
      <c r="NXB179" s="25"/>
      <c r="NXC179" s="26"/>
      <c r="NXD179" s="25"/>
      <c r="NXE179" s="26"/>
      <c r="NXF179" s="25"/>
      <c r="NXG179" s="26"/>
      <c r="NXH179" s="25"/>
      <c r="NXI179" s="26"/>
      <c r="NXJ179" s="25"/>
      <c r="NXK179" s="26"/>
      <c r="NXL179" s="25"/>
      <c r="NXM179" s="26"/>
      <c r="NXN179" s="25"/>
      <c r="NXO179" s="26"/>
      <c r="NXP179" s="25"/>
      <c r="NXQ179" s="26"/>
      <c r="NXR179" s="25"/>
      <c r="NXS179" s="26"/>
      <c r="NXT179" s="25"/>
      <c r="NXU179" s="26"/>
      <c r="NXV179" s="25"/>
      <c r="NXW179" s="26"/>
      <c r="NXX179" s="25"/>
      <c r="NXY179" s="26"/>
      <c r="NXZ179" s="25"/>
      <c r="NYA179" s="26"/>
      <c r="NYB179" s="25"/>
      <c r="NYC179" s="26"/>
      <c r="NYD179" s="25"/>
      <c r="NYE179" s="26"/>
      <c r="NYF179" s="25"/>
      <c r="NYG179" s="26"/>
      <c r="NYH179" s="25"/>
      <c r="NYI179" s="26"/>
      <c r="NYJ179" s="25"/>
      <c r="NYK179" s="26"/>
      <c r="NYL179" s="25"/>
      <c r="NYM179" s="26"/>
      <c r="NYN179" s="25"/>
      <c r="NYO179" s="26"/>
      <c r="NYP179" s="25"/>
      <c r="NYQ179" s="26"/>
      <c r="NYR179" s="25"/>
      <c r="NYS179" s="26"/>
      <c r="NYT179" s="25"/>
      <c r="NYU179" s="26"/>
      <c r="NYV179" s="25"/>
      <c r="NYW179" s="26"/>
      <c r="NYX179" s="25"/>
      <c r="NYY179" s="26"/>
      <c r="NYZ179" s="25"/>
      <c r="NZA179" s="26"/>
      <c r="NZB179" s="25"/>
      <c r="NZC179" s="26"/>
      <c r="NZD179" s="25"/>
      <c r="NZE179" s="26"/>
      <c r="NZF179" s="25"/>
      <c r="NZG179" s="26"/>
      <c r="NZH179" s="25"/>
      <c r="NZI179" s="26"/>
      <c r="NZJ179" s="25"/>
      <c r="NZK179" s="26"/>
      <c r="NZL179" s="25"/>
      <c r="NZM179" s="26"/>
      <c r="NZN179" s="25"/>
      <c r="NZO179" s="26"/>
      <c r="NZP179" s="25"/>
      <c r="NZQ179" s="26"/>
      <c r="NZR179" s="25"/>
      <c r="NZS179" s="26"/>
      <c r="NZT179" s="25"/>
      <c r="NZU179" s="26"/>
      <c r="NZV179" s="25"/>
      <c r="NZW179" s="26"/>
      <c r="NZX179" s="25"/>
      <c r="NZY179" s="26"/>
      <c r="NZZ179" s="25"/>
      <c r="OAA179" s="26"/>
      <c r="OAB179" s="25"/>
      <c r="OAC179" s="26"/>
      <c r="OAD179" s="25"/>
      <c r="OAE179" s="26"/>
      <c r="OAF179" s="25"/>
      <c r="OAG179" s="26"/>
      <c r="OAH179" s="25"/>
      <c r="OAI179" s="26"/>
      <c r="OAJ179" s="25"/>
      <c r="OAK179" s="26"/>
      <c r="OAL179" s="25"/>
      <c r="OAM179" s="26"/>
      <c r="OAN179" s="25"/>
      <c r="OAO179" s="26"/>
      <c r="OAP179" s="25"/>
      <c r="OAQ179" s="26"/>
      <c r="OAR179" s="25"/>
      <c r="OAS179" s="26"/>
      <c r="OAT179" s="25"/>
      <c r="OAU179" s="26"/>
      <c r="OAV179" s="25"/>
      <c r="OAW179" s="26"/>
      <c r="OAX179" s="25"/>
      <c r="OAY179" s="26"/>
      <c r="OAZ179" s="25"/>
      <c r="OBA179" s="26"/>
      <c r="OBB179" s="25"/>
      <c r="OBC179" s="26"/>
      <c r="OBD179" s="25"/>
      <c r="OBE179" s="26"/>
      <c r="OBF179" s="25"/>
      <c r="OBG179" s="26"/>
      <c r="OBH179" s="25"/>
      <c r="OBI179" s="26"/>
      <c r="OBJ179" s="25"/>
      <c r="OBK179" s="26"/>
      <c r="OBL179" s="25"/>
      <c r="OBM179" s="26"/>
      <c r="OBN179" s="25"/>
      <c r="OBO179" s="26"/>
      <c r="OBP179" s="25"/>
      <c r="OBQ179" s="26"/>
      <c r="OBR179" s="25"/>
      <c r="OBS179" s="26"/>
      <c r="OBT179" s="25"/>
      <c r="OBU179" s="26"/>
      <c r="OBV179" s="25"/>
      <c r="OBW179" s="26"/>
      <c r="OBX179" s="25"/>
      <c r="OBY179" s="26"/>
      <c r="OBZ179" s="25"/>
      <c r="OCA179" s="26"/>
      <c r="OCB179" s="25"/>
      <c r="OCC179" s="26"/>
      <c r="OCD179" s="25"/>
      <c r="OCE179" s="26"/>
      <c r="OCF179" s="25"/>
      <c r="OCG179" s="26"/>
      <c r="OCH179" s="25"/>
      <c r="OCI179" s="26"/>
      <c r="OCJ179" s="25"/>
      <c r="OCK179" s="26"/>
      <c r="OCL179" s="25"/>
      <c r="OCM179" s="26"/>
      <c r="OCN179" s="25"/>
      <c r="OCO179" s="26"/>
      <c r="OCP179" s="25"/>
      <c r="OCQ179" s="26"/>
      <c r="OCR179" s="25"/>
      <c r="OCS179" s="26"/>
      <c r="OCT179" s="25"/>
      <c r="OCU179" s="26"/>
      <c r="OCV179" s="25"/>
      <c r="OCW179" s="26"/>
      <c r="OCX179" s="25"/>
      <c r="OCY179" s="26"/>
      <c r="OCZ179" s="25"/>
      <c r="ODA179" s="26"/>
      <c r="ODB179" s="25"/>
      <c r="ODC179" s="26"/>
      <c r="ODD179" s="25"/>
      <c r="ODE179" s="26"/>
      <c r="ODF179" s="25"/>
      <c r="ODG179" s="26"/>
      <c r="ODH179" s="25"/>
      <c r="ODI179" s="26"/>
      <c r="ODJ179" s="25"/>
      <c r="ODK179" s="26"/>
      <c r="ODL179" s="25"/>
      <c r="ODM179" s="26"/>
      <c r="ODN179" s="25"/>
      <c r="ODO179" s="26"/>
      <c r="ODP179" s="25"/>
      <c r="ODQ179" s="26"/>
      <c r="ODR179" s="25"/>
      <c r="ODS179" s="26"/>
      <c r="ODT179" s="25"/>
      <c r="ODU179" s="26"/>
      <c r="ODV179" s="25"/>
      <c r="ODW179" s="26"/>
      <c r="ODX179" s="25"/>
      <c r="ODY179" s="26"/>
      <c r="ODZ179" s="25"/>
      <c r="OEA179" s="26"/>
      <c r="OEB179" s="25"/>
      <c r="OEC179" s="26"/>
      <c r="OED179" s="25"/>
      <c r="OEE179" s="26"/>
      <c r="OEF179" s="25"/>
      <c r="OEG179" s="26"/>
      <c r="OEH179" s="25"/>
      <c r="OEI179" s="26"/>
      <c r="OEJ179" s="25"/>
      <c r="OEK179" s="26"/>
      <c r="OEL179" s="25"/>
      <c r="OEM179" s="26"/>
      <c r="OEN179" s="25"/>
      <c r="OEO179" s="26"/>
      <c r="OEP179" s="25"/>
      <c r="OEQ179" s="26"/>
      <c r="OER179" s="25"/>
      <c r="OES179" s="26"/>
      <c r="OET179" s="25"/>
      <c r="OEU179" s="26"/>
      <c r="OEV179" s="25"/>
      <c r="OEW179" s="26"/>
      <c r="OEX179" s="25"/>
      <c r="OEY179" s="26"/>
      <c r="OEZ179" s="25"/>
      <c r="OFA179" s="26"/>
      <c r="OFB179" s="25"/>
      <c r="OFC179" s="26"/>
      <c r="OFD179" s="25"/>
      <c r="OFE179" s="26"/>
      <c r="OFF179" s="25"/>
      <c r="OFG179" s="26"/>
      <c r="OFH179" s="25"/>
      <c r="OFI179" s="26"/>
      <c r="OFJ179" s="25"/>
      <c r="OFK179" s="26"/>
      <c r="OFL179" s="25"/>
      <c r="OFM179" s="26"/>
      <c r="OFN179" s="25"/>
      <c r="OFO179" s="26"/>
      <c r="OFP179" s="25"/>
      <c r="OFQ179" s="26"/>
      <c r="OFR179" s="25"/>
      <c r="OFS179" s="26"/>
      <c r="OFT179" s="25"/>
      <c r="OFU179" s="26"/>
      <c r="OFV179" s="25"/>
      <c r="OFW179" s="26"/>
      <c r="OFX179" s="25"/>
      <c r="OFY179" s="26"/>
      <c r="OFZ179" s="25"/>
      <c r="OGA179" s="26"/>
      <c r="OGB179" s="25"/>
      <c r="OGC179" s="26"/>
      <c r="OGD179" s="25"/>
      <c r="OGE179" s="26"/>
      <c r="OGF179" s="25"/>
      <c r="OGG179" s="26"/>
      <c r="OGH179" s="25"/>
      <c r="OGI179" s="26"/>
      <c r="OGJ179" s="25"/>
      <c r="OGK179" s="26"/>
      <c r="OGL179" s="25"/>
      <c r="OGM179" s="26"/>
      <c r="OGN179" s="25"/>
      <c r="OGO179" s="26"/>
      <c r="OGP179" s="25"/>
      <c r="OGQ179" s="26"/>
      <c r="OGR179" s="25"/>
      <c r="OGS179" s="26"/>
      <c r="OGT179" s="25"/>
      <c r="OGU179" s="26"/>
      <c r="OGV179" s="25"/>
      <c r="OGW179" s="26"/>
      <c r="OGX179" s="25"/>
      <c r="OGY179" s="26"/>
      <c r="OGZ179" s="25"/>
      <c r="OHA179" s="26"/>
      <c r="OHB179" s="25"/>
      <c r="OHC179" s="26"/>
      <c r="OHD179" s="25"/>
      <c r="OHE179" s="26"/>
      <c r="OHF179" s="25"/>
      <c r="OHG179" s="26"/>
      <c r="OHH179" s="25"/>
      <c r="OHI179" s="26"/>
      <c r="OHJ179" s="25"/>
      <c r="OHK179" s="26"/>
      <c r="OHL179" s="25"/>
      <c r="OHM179" s="26"/>
      <c r="OHN179" s="25"/>
      <c r="OHO179" s="26"/>
      <c r="OHP179" s="25"/>
      <c r="OHQ179" s="26"/>
      <c r="OHR179" s="25"/>
      <c r="OHS179" s="26"/>
      <c r="OHT179" s="25"/>
      <c r="OHU179" s="26"/>
      <c r="OHV179" s="25"/>
      <c r="OHW179" s="26"/>
      <c r="OHX179" s="25"/>
      <c r="OHY179" s="26"/>
      <c r="OHZ179" s="25"/>
      <c r="OIA179" s="26"/>
      <c r="OIB179" s="25"/>
      <c r="OIC179" s="26"/>
      <c r="OID179" s="25"/>
      <c r="OIE179" s="26"/>
      <c r="OIF179" s="25"/>
      <c r="OIG179" s="26"/>
      <c r="OIH179" s="25"/>
      <c r="OII179" s="26"/>
      <c r="OIJ179" s="25"/>
      <c r="OIK179" s="26"/>
      <c r="OIL179" s="25"/>
      <c r="OIM179" s="26"/>
      <c r="OIN179" s="25"/>
      <c r="OIO179" s="26"/>
      <c r="OIP179" s="25"/>
      <c r="OIQ179" s="26"/>
      <c r="OIR179" s="25"/>
      <c r="OIS179" s="26"/>
      <c r="OIT179" s="25"/>
      <c r="OIU179" s="26"/>
      <c r="OIV179" s="25"/>
      <c r="OIW179" s="26"/>
      <c r="OIX179" s="25"/>
      <c r="OIY179" s="26"/>
      <c r="OIZ179" s="25"/>
      <c r="OJA179" s="26"/>
      <c r="OJB179" s="25"/>
      <c r="OJC179" s="26"/>
      <c r="OJD179" s="25"/>
      <c r="OJE179" s="26"/>
      <c r="OJF179" s="25"/>
      <c r="OJG179" s="26"/>
      <c r="OJH179" s="25"/>
      <c r="OJI179" s="26"/>
      <c r="OJJ179" s="25"/>
      <c r="OJK179" s="26"/>
      <c r="OJL179" s="25"/>
      <c r="OJM179" s="26"/>
      <c r="OJN179" s="25"/>
      <c r="OJO179" s="26"/>
      <c r="OJP179" s="25"/>
      <c r="OJQ179" s="26"/>
      <c r="OJR179" s="25"/>
      <c r="OJS179" s="26"/>
      <c r="OJT179" s="25"/>
      <c r="OJU179" s="26"/>
      <c r="OJV179" s="25"/>
      <c r="OJW179" s="26"/>
      <c r="OJX179" s="25"/>
      <c r="OJY179" s="26"/>
      <c r="OJZ179" s="25"/>
      <c r="OKA179" s="26"/>
      <c r="OKB179" s="25"/>
      <c r="OKC179" s="26"/>
      <c r="OKD179" s="25"/>
      <c r="OKE179" s="26"/>
      <c r="OKF179" s="25"/>
      <c r="OKG179" s="26"/>
      <c r="OKH179" s="25"/>
      <c r="OKI179" s="26"/>
      <c r="OKJ179" s="25"/>
      <c r="OKK179" s="26"/>
      <c r="OKL179" s="25"/>
      <c r="OKM179" s="26"/>
      <c r="OKN179" s="25"/>
      <c r="OKO179" s="26"/>
      <c r="OKP179" s="25"/>
      <c r="OKQ179" s="26"/>
      <c r="OKR179" s="25"/>
      <c r="OKS179" s="26"/>
      <c r="OKT179" s="25"/>
      <c r="OKU179" s="26"/>
      <c r="OKV179" s="25"/>
      <c r="OKW179" s="26"/>
      <c r="OKX179" s="25"/>
      <c r="OKY179" s="26"/>
      <c r="OKZ179" s="25"/>
      <c r="OLA179" s="26"/>
      <c r="OLB179" s="25"/>
      <c r="OLC179" s="26"/>
      <c r="OLD179" s="25"/>
      <c r="OLE179" s="26"/>
      <c r="OLF179" s="25"/>
      <c r="OLG179" s="26"/>
      <c r="OLH179" s="25"/>
      <c r="OLI179" s="26"/>
      <c r="OLJ179" s="25"/>
      <c r="OLK179" s="26"/>
      <c r="OLL179" s="25"/>
      <c r="OLM179" s="26"/>
      <c r="OLN179" s="25"/>
      <c r="OLO179" s="26"/>
      <c r="OLP179" s="25"/>
      <c r="OLQ179" s="26"/>
      <c r="OLR179" s="25"/>
      <c r="OLS179" s="26"/>
      <c r="OLT179" s="25"/>
      <c r="OLU179" s="26"/>
      <c r="OLV179" s="25"/>
      <c r="OLW179" s="26"/>
      <c r="OLX179" s="25"/>
      <c r="OLY179" s="26"/>
      <c r="OLZ179" s="25"/>
      <c r="OMA179" s="26"/>
      <c r="OMB179" s="25"/>
      <c r="OMC179" s="26"/>
      <c r="OMD179" s="25"/>
      <c r="OME179" s="26"/>
      <c r="OMF179" s="25"/>
      <c r="OMG179" s="26"/>
      <c r="OMH179" s="25"/>
      <c r="OMI179" s="26"/>
      <c r="OMJ179" s="25"/>
      <c r="OMK179" s="26"/>
      <c r="OML179" s="25"/>
      <c r="OMM179" s="26"/>
      <c r="OMN179" s="25"/>
      <c r="OMO179" s="26"/>
      <c r="OMP179" s="25"/>
      <c r="OMQ179" s="26"/>
      <c r="OMR179" s="25"/>
      <c r="OMS179" s="26"/>
      <c r="OMT179" s="25"/>
      <c r="OMU179" s="26"/>
      <c r="OMV179" s="25"/>
      <c r="OMW179" s="26"/>
      <c r="OMX179" s="25"/>
      <c r="OMY179" s="26"/>
      <c r="OMZ179" s="25"/>
      <c r="ONA179" s="26"/>
      <c r="ONB179" s="25"/>
      <c r="ONC179" s="26"/>
      <c r="OND179" s="25"/>
      <c r="ONE179" s="26"/>
      <c r="ONF179" s="25"/>
      <c r="ONG179" s="26"/>
      <c r="ONH179" s="25"/>
      <c r="ONI179" s="26"/>
      <c r="ONJ179" s="25"/>
      <c r="ONK179" s="26"/>
      <c r="ONL179" s="25"/>
      <c r="ONM179" s="26"/>
      <c r="ONN179" s="25"/>
      <c r="ONO179" s="26"/>
      <c r="ONP179" s="25"/>
      <c r="ONQ179" s="26"/>
      <c r="ONR179" s="25"/>
      <c r="ONS179" s="26"/>
      <c r="ONT179" s="25"/>
      <c r="ONU179" s="26"/>
      <c r="ONV179" s="25"/>
      <c r="ONW179" s="26"/>
      <c r="ONX179" s="25"/>
      <c r="ONY179" s="26"/>
      <c r="ONZ179" s="25"/>
      <c r="OOA179" s="26"/>
      <c r="OOB179" s="25"/>
      <c r="OOC179" s="26"/>
      <c r="OOD179" s="25"/>
      <c r="OOE179" s="26"/>
      <c r="OOF179" s="25"/>
      <c r="OOG179" s="26"/>
      <c r="OOH179" s="25"/>
      <c r="OOI179" s="26"/>
      <c r="OOJ179" s="25"/>
      <c r="OOK179" s="26"/>
      <c r="OOL179" s="25"/>
      <c r="OOM179" s="26"/>
      <c r="OON179" s="25"/>
      <c r="OOO179" s="26"/>
      <c r="OOP179" s="25"/>
      <c r="OOQ179" s="26"/>
      <c r="OOR179" s="25"/>
      <c r="OOS179" s="26"/>
      <c r="OOT179" s="25"/>
      <c r="OOU179" s="26"/>
      <c r="OOV179" s="25"/>
      <c r="OOW179" s="26"/>
      <c r="OOX179" s="25"/>
      <c r="OOY179" s="26"/>
      <c r="OOZ179" s="25"/>
      <c r="OPA179" s="26"/>
      <c r="OPB179" s="25"/>
      <c r="OPC179" s="26"/>
      <c r="OPD179" s="25"/>
      <c r="OPE179" s="26"/>
      <c r="OPF179" s="25"/>
      <c r="OPG179" s="26"/>
      <c r="OPH179" s="25"/>
      <c r="OPI179" s="26"/>
      <c r="OPJ179" s="25"/>
      <c r="OPK179" s="26"/>
      <c r="OPL179" s="25"/>
      <c r="OPM179" s="26"/>
      <c r="OPN179" s="25"/>
      <c r="OPO179" s="26"/>
      <c r="OPP179" s="25"/>
      <c r="OPQ179" s="26"/>
      <c r="OPR179" s="25"/>
      <c r="OPS179" s="26"/>
      <c r="OPT179" s="25"/>
      <c r="OPU179" s="26"/>
      <c r="OPV179" s="25"/>
      <c r="OPW179" s="26"/>
      <c r="OPX179" s="25"/>
      <c r="OPY179" s="26"/>
      <c r="OPZ179" s="25"/>
      <c r="OQA179" s="26"/>
      <c r="OQB179" s="25"/>
      <c r="OQC179" s="26"/>
      <c r="OQD179" s="25"/>
      <c r="OQE179" s="26"/>
      <c r="OQF179" s="25"/>
      <c r="OQG179" s="26"/>
      <c r="OQH179" s="25"/>
      <c r="OQI179" s="26"/>
      <c r="OQJ179" s="25"/>
      <c r="OQK179" s="26"/>
      <c r="OQL179" s="25"/>
      <c r="OQM179" s="26"/>
      <c r="OQN179" s="25"/>
      <c r="OQO179" s="26"/>
      <c r="OQP179" s="25"/>
      <c r="OQQ179" s="26"/>
      <c r="OQR179" s="25"/>
      <c r="OQS179" s="26"/>
      <c r="OQT179" s="25"/>
      <c r="OQU179" s="26"/>
      <c r="OQV179" s="25"/>
      <c r="OQW179" s="26"/>
      <c r="OQX179" s="25"/>
      <c r="OQY179" s="26"/>
      <c r="OQZ179" s="25"/>
      <c r="ORA179" s="26"/>
      <c r="ORB179" s="25"/>
      <c r="ORC179" s="26"/>
      <c r="ORD179" s="25"/>
      <c r="ORE179" s="26"/>
      <c r="ORF179" s="25"/>
      <c r="ORG179" s="26"/>
      <c r="ORH179" s="25"/>
      <c r="ORI179" s="26"/>
      <c r="ORJ179" s="25"/>
      <c r="ORK179" s="26"/>
      <c r="ORL179" s="25"/>
      <c r="ORM179" s="26"/>
      <c r="ORN179" s="25"/>
      <c r="ORO179" s="26"/>
      <c r="ORP179" s="25"/>
      <c r="ORQ179" s="26"/>
      <c r="ORR179" s="25"/>
      <c r="ORS179" s="26"/>
      <c r="ORT179" s="25"/>
      <c r="ORU179" s="26"/>
      <c r="ORV179" s="25"/>
      <c r="ORW179" s="26"/>
      <c r="ORX179" s="25"/>
      <c r="ORY179" s="26"/>
      <c r="ORZ179" s="25"/>
      <c r="OSA179" s="26"/>
      <c r="OSB179" s="25"/>
      <c r="OSC179" s="26"/>
      <c r="OSD179" s="25"/>
      <c r="OSE179" s="26"/>
      <c r="OSF179" s="25"/>
      <c r="OSG179" s="26"/>
      <c r="OSH179" s="25"/>
      <c r="OSI179" s="26"/>
      <c r="OSJ179" s="25"/>
      <c r="OSK179" s="26"/>
      <c r="OSL179" s="25"/>
      <c r="OSM179" s="26"/>
      <c r="OSN179" s="25"/>
      <c r="OSO179" s="26"/>
      <c r="OSP179" s="25"/>
      <c r="OSQ179" s="26"/>
      <c r="OSR179" s="25"/>
      <c r="OSS179" s="26"/>
      <c r="OST179" s="25"/>
      <c r="OSU179" s="26"/>
      <c r="OSV179" s="25"/>
      <c r="OSW179" s="26"/>
      <c r="OSX179" s="25"/>
      <c r="OSY179" s="26"/>
      <c r="OSZ179" s="25"/>
      <c r="OTA179" s="26"/>
      <c r="OTB179" s="25"/>
      <c r="OTC179" s="26"/>
      <c r="OTD179" s="25"/>
      <c r="OTE179" s="26"/>
      <c r="OTF179" s="25"/>
      <c r="OTG179" s="26"/>
      <c r="OTH179" s="25"/>
      <c r="OTI179" s="26"/>
      <c r="OTJ179" s="25"/>
      <c r="OTK179" s="26"/>
      <c r="OTL179" s="25"/>
      <c r="OTM179" s="26"/>
      <c r="OTN179" s="25"/>
      <c r="OTO179" s="26"/>
      <c r="OTP179" s="25"/>
      <c r="OTQ179" s="26"/>
      <c r="OTR179" s="25"/>
      <c r="OTS179" s="26"/>
      <c r="OTT179" s="25"/>
      <c r="OTU179" s="26"/>
      <c r="OTV179" s="25"/>
      <c r="OTW179" s="26"/>
      <c r="OTX179" s="25"/>
      <c r="OTY179" s="26"/>
      <c r="OTZ179" s="25"/>
      <c r="OUA179" s="26"/>
      <c r="OUB179" s="25"/>
      <c r="OUC179" s="26"/>
      <c r="OUD179" s="25"/>
      <c r="OUE179" s="26"/>
      <c r="OUF179" s="25"/>
      <c r="OUG179" s="26"/>
      <c r="OUH179" s="25"/>
      <c r="OUI179" s="26"/>
      <c r="OUJ179" s="25"/>
      <c r="OUK179" s="26"/>
      <c r="OUL179" s="25"/>
      <c r="OUM179" s="26"/>
      <c r="OUN179" s="25"/>
      <c r="OUO179" s="26"/>
      <c r="OUP179" s="25"/>
      <c r="OUQ179" s="26"/>
      <c r="OUR179" s="25"/>
      <c r="OUS179" s="26"/>
      <c r="OUT179" s="25"/>
      <c r="OUU179" s="26"/>
      <c r="OUV179" s="25"/>
      <c r="OUW179" s="26"/>
      <c r="OUX179" s="25"/>
      <c r="OUY179" s="26"/>
      <c r="OUZ179" s="25"/>
      <c r="OVA179" s="26"/>
      <c r="OVB179" s="25"/>
      <c r="OVC179" s="26"/>
      <c r="OVD179" s="25"/>
      <c r="OVE179" s="26"/>
      <c r="OVF179" s="25"/>
      <c r="OVG179" s="26"/>
      <c r="OVH179" s="25"/>
      <c r="OVI179" s="26"/>
      <c r="OVJ179" s="25"/>
      <c r="OVK179" s="26"/>
      <c r="OVL179" s="25"/>
      <c r="OVM179" s="26"/>
      <c r="OVN179" s="25"/>
      <c r="OVO179" s="26"/>
      <c r="OVP179" s="25"/>
      <c r="OVQ179" s="26"/>
      <c r="OVR179" s="25"/>
      <c r="OVS179" s="26"/>
      <c r="OVT179" s="25"/>
      <c r="OVU179" s="26"/>
      <c r="OVV179" s="25"/>
      <c r="OVW179" s="26"/>
      <c r="OVX179" s="25"/>
      <c r="OVY179" s="26"/>
      <c r="OVZ179" s="25"/>
      <c r="OWA179" s="26"/>
      <c r="OWB179" s="25"/>
      <c r="OWC179" s="26"/>
      <c r="OWD179" s="25"/>
      <c r="OWE179" s="26"/>
      <c r="OWF179" s="25"/>
      <c r="OWG179" s="26"/>
      <c r="OWH179" s="25"/>
      <c r="OWI179" s="26"/>
      <c r="OWJ179" s="25"/>
      <c r="OWK179" s="26"/>
      <c r="OWL179" s="25"/>
      <c r="OWM179" s="26"/>
      <c r="OWN179" s="25"/>
      <c r="OWO179" s="26"/>
      <c r="OWP179" s="25"/>
      <c r="OWQ179" s="26"/>
      <c r="OWR179" s="25"/>
      <c r="OWS179" s="26"/>
      <c r="OWT179" s="25"/>
      <c r="OWU179" s="26"/>
      <c r="OWV179" s="25"/>
      <c r="OWW179" s="26"/>
      <c r="OWX179" s="25"/>
      <c r="OWY179" s="26"/>
      <c r="OWZ179" s="25"/>
      <c r="OXA179" s="26"/>
      <c r="OXB179" s="25"/>
      <c r="OXC179" s="26"/>
      <c r="OXD179" s="25"/>
      <c r="OXE179" s="26"/>
      <c r="OXF179" s="25"/>
      <c r="OXG179" s="26"/>
      <c r="OXH179" s="25"/>
      <c r="OXI179" s="26"/>
      <c r="OXJ179" s="25"/>
      <c r="OXK179" s="26"/>
      <c r="OXL179" s="25"/>
      <c r="OXM179" s="26"/>
      <c r="OXN179" s="25"/>
      <c r="OXO179" s="26"/>
      <c r="OXP179" s="25"/>
      <c r="OXQ179" s="26"/>
      <c r="OXR179" s="25"/>
      <c r="OXS179" s="26"/>
      <c r="OXT179" s="25"/>
      <c r="OXU179" s="26"/>
      <c r="OXV179" s="25"/>
      <c r="OXW179" s="26"/>
      <c r="OXX179" s="25"/>
      <c r="OXY179" s="26"/>
      <c r="OXZ179" s="25"/>
      <c r="OYA179" s="26"/>
      <c r="OYB179" s="25"/>
      <c r="OYC179" s="26"/>
      <c r="OYD179" s="25"/>
      <c r="OYE179" s="26"/>
      <c r="OYF179" s="25"/>
      <c r="OYG179" s="26"/>
      <c r="OYH179" s="25"/>
      <c r="OYI179" s="26"/>
      <c r="OYJ179" s="25"/>
      <c r="OYK179" s="26"/>
      <c r="OYL179" s="25"/>
      <c r="OYM179" s="26"/>
      <c r="OYN179" s="25"/>
      <c r="OYO179" s="26"/>
      <c r="OYP179" s="25"/>
      <c r="OYQ179" s="26"/>
      <c r="OYR179" s="25"/>
      <c r="OYS179" s="26"/>
      <c r="OYT179" s="25"/>
      <c r="OYU179" s="26"/>
      <c r="OYV179" s="25"/>
      <c r="OYW179" s="26"/>
      <c r="OYX179" s="25"/>
      <c r="OYY179" s="26"/>
      <c r="OYZ179" s="25"/>
      <c r="OZA179" s="26"/>
      <c r="OZB179" s="25"/>
      <c r="OZC179" s="26"/>
      <c r="OZD179" s="25"/>
      <c r="OZE179" s="26"/>
      <c r="OZF179" s="25"/>
      <c r="OZG179" s="26"/>
      <c r="OZH179" s="25"/>
      <c r="OZI179" s="26"/>
      <c r="OZJ179" s="25"/>
      <c r="OZK179" s="26"/>
      <c r="OZL179" s="25"/>
      <c r="OZM179" s="26"/>
      <c r="OZN179" s="25"/>
      <c r="OZO179" s="26"/>
      <c r="OZP179" s="25"/>
      <c r="OZQ179" s="26"/>
      <c r="OZR179" s="25"/>
      <c r="OZS179" s="26"/>
      <c r="OZT179" s="25"/>
      <c r="OZU179" s="26"/>
      <c r="OZV179" s="25"/>
      <c r="OZW179" s="26"/>
      <c r="OZX179" s="25"/>
      <c r="OZY179" s="26"/>
      <c r="OZZ179" s="25"/>
      <c r="PAA179" s="26"/>
      <c r="PAB179" s="25"/>
      <c r="PAC179" s="26"/>
      <c r="PAD179" s="25"/>
      <c r="PAE179" s="26"/>
      <c r="PAF179" s="25"/>
      <c r="PAG179" s="26"/>
      <c r="PAH179" s="25"/>
      <c r="PAI179" s="26"/>
      <c r="PAJ179" s="25"/>
      <c r="PAK179" s="26"/>
      <c r="PAL179" s="25"/>
      <c r="PAM179" s="26"/>
      <c r="PAN179" s="25"/>
      <c r="PAO179" s="26"/>
      <c r="PAP179" s="25"/>
      <c r="PAQ179" s="26"/>
      <c r="PAR179" s="25"/>
      <c r="PAS179" s="26"/>
      <c r="PAT179" s="25"/>
      <c r="PAU179" s="26"/>
      <c r="PAV179" s="25"/>
      <c r="PAW179" s="26"/>
      <c r="PAX179" s="25"/>
      <c r="PAY179" s="26"/>
      <c r="PAZ179" s="25"/>
      <c r="PBA179" s="26"/>
      <c r="PBB179" s="25"/>
      <c r="PBC179" s="26"/>
      <c r="PBD179" s="25"/>
      <c r="PBE179" s="26"/>
      <c r="PBF179" s="25"/>
      <c r="PBG179" s="26"/>
      <c r="PBH179" s="25"/>
      <c r="PBI179" s="26"/>
      <c r="PBJ179" s="25"/>
      <c r="PBK179" s="26"/>
      <c r="PBL179" s="25"/>
      <c r="PBM179" s="26"/>
      <c r="PBN179" s="25"/>
      <c r="PBO179" s="26"/>
      <c r="PBP179" s="25"/>
      <c r="PBQ179" s="26"/>
      <c r="PBR179" s="25"/>
      <c r="PBS179" s="26"/>
      <c r="PBT179" s="25"/>
      <c r="PBU179" s="26"/>
      <c r="PBV179" s="25"/>
      <c r="PBW179" s="26"/>
      <c r="PBX179" s="25"/>
      <c r="PBY179" s="26"/>
      <c r="PBZ179" s="25"/>
      <c r="PCA179" s="26"/>
      <c r="PCB179" s="25"/>
      <c r="PCC179" s="26"/>
      <c r="PCD179" s="25"/>
      <c r="PCE179" s="26"/>
      <c r="PCF179" s="25"/>
      <c r="PCG179" s="26"/>
      <c r="PCH179" s="25"/>
      <c r="PCI179" s="26"/>
      <c r="PCJ179" s="25"/>
      <c r="PCK179" s="26"/>
      <c r="PCL179" s="25"/>
      <c r="PCM179" s="26"/>
      <c r="PCN179" s="25"/>
      <c r="PCO179" s="26"/>
      <c r="PCP179" s="25"/>
      <c r="PCQ179" s="26"/>
      <c r="PCR179" s="25"/>
      <c r="PCS179" s="26"/>
      <c r="PCT179" s="25"/>
      <c r="PCU179" s="26"/>
      <c r="PCV179" s="25"/>
      <c r="PCW179" s="26"/>
      <c r="PCX179" s="25"/>
      <c r="PCY179" s="26"/>
      <c r="PCZ179" s="25"/>
      <c r="PDA179" s="26"/>
      <c r="PDB179" s="25"/>
      <c r="PDC179" s="26"/>
      <c r="PDD179" s="25"/>
      <c r="PDE179" s="26"/>
      <c r="PDF179" s="25"/>
      <c r="PDG179" s="26"/>
      <c r="PDH179" s="25"/>
      <c r="PDI179" s="26"/>
      <c r="PDJ179" s="25"/>
      <c r="PDK179" s="26"/>
      <c r="PDL179" s="25"/>
      <c r="PDM179" s="26"/>
      <c r="PDN179" s="25"/>
      <c r="PDO179" s="26"/>
      <c r="PDP179" s="25"/>
      <c r="PDQ179" s="26"/>
      <c r="PDR179" s="25"/>
      <c r="PDS179" s="26"/>
      <c r="PDT179" s="25"/>
      <c r="PDU179" s="26"/>
      <c r="PDV179" s="25"/>
      <c r="PDW179" s="26"/>
      <c r="PDX179" s="25"/>
      <c r="PDY179" s="26"/>
      <c r="PDZ179" s="25"/>
      <c r="PEA179" s="26"/>
      <c r="PEB179" s="25"/>
      <c r="PEC179" s="26"/>
      <c r="PED179" s="25"/>
      <c r="PEE179" s="26"/>
      <c r="PEF179" s="25"/>
      <c r="PEG179" s="26"/>
      <c r="PEH179" s="25"/>
      <c r="PEI179" s="26"/>
      <c r="PEJ179" s="25"/>
      <c r="PEK179" s="26"/>
      <c r="PEL179" s="25"/>
      <c r="PEM179" s="26"/>
      <c r="PEN179" s="25"/>
      <c r="PEO179" s="26"/>
      <c r="PEP179" s="25"/>
      <c r="PEQ179" s="26"/>
      <c r="PER179" s="25"/>
      <c r="PES179" s="26"/>
      <c r="PET179" s="25"/>
      <c r="PEU179" s="26"/>
      <c r="PEV179" s="25"/>
      <c r="PEW179" s="26"/>
      <c r="PEX179" s="25"/>
      <c r="PEY179" s="26"/>
      <c r="PEZ179" s="25"/>
      <c r="PFA179" s="26"/>
      <c r="PFB179" s="25"/>
      <c r="PFC179" s="26"/>
      <c r="PFD179" s="25"/>
      <c r="PFE179" s="26"/>
      <c r="PFF179" s="25"/>
      <c r="PFG179" s="26"/>
      <c r="PFH179" s="25"/>
      <c r="PFI179" s="26"/>
      <c r="PFJ179" s="25"/>
      <c r="PFK179" s="26"/>
      <c r="PFL179" s="25"/>
      <c r="PFM179" s="26"/>
      <c r="PFN179" s="25"/>
      <c r="PFO179" s="26"/>
      <c r="PFP179" s="25"/>
      <c r="PFQ179" s="26"/>
      <c r="PFR179" s="25"/>
      <c r="PFS179" s="26"/>
      <c r="PFT179" s="25"/>
      <c r="PFU179" s="26"/>
      <c r="PFV179" s="25"/>
      <c r="PFW179" s="26"/>
      <c r="PFX179" s="25"/>
      <c r="PFY179" s="26"/>
      <c r="PFZ179" s="25"/>
      <c r="PGA179" s="26"/>
      <c r="PGB179" s="25"/>
      <c r="PGC179" s="26"/>
      <c r="PGD179" s="25"/>
      <c r="PGE179" s="26"/>
      <c r="PGF179" s="25"/>
      <c r="PGG179" s="26"/>
      <c r="PGH179" s="25"/>
      <c r="PGI179" s="26"/>
      <c r="PGJ179" s="25"/>
      <c r="PGK179" s="26"/>
      <c r="PGL179" s="25"/>
      <c r="PGM179" s="26"/>
      <c r="PGN179" s="25"/>
      <c r="PGO179" s="26"/>
      <c r="PGP179" s="25"/>
      <c r="PGQ179" s="26"/>
      <c r="PGR179" s="25"/>
      <c r="PGS179" s="26"/>
      <c r="PGT179" s="25"/>
      <c r="PGU179" s="26"/>
      <c r="PGV179" s="25"/>
      <c r="PGW179" s="26"/>
      <c r="PGX179" s="25"/>
      <c r="PGY179" s="26"/>
      <c r="PGZ179" s="25"/>
      <c r="PHA179" s="26"/>
      <c r="PHB179" s="25"/>
      <c r="PHC179" s="26"/>
      <c r="PHD179" s="25"/>
      <c r="PHE179" s="26"/>
      <c r="PHF179" s="25"/>
      <c r="PHG179" s="26"/>
      <c r="PHH179" s="25"/>
      <c r="PHI179" s="26"/>
      <c r="PHJ179" s="25"/>
      <c r="PHK179" s="26"/>
      <c r="PHL179" s="25"/>
      <c r="PHM179" s="26"/>
      <c r="PHN179" s="25"/>
      <c r="PHO179" s="26"/>
      <c r="PHP179" s="25"/>
      <c r="PHQ179" s="26"/>
      <c r="PHR179" s="25"/>
      <c r="PHS179" s="26"/>
      <c r="PHT179" s="25"/>
      <c r="PHU179" s="26"/>
      <c r="PHV179" s="25"/>
      <c r="PHW179" s="26"/>
      <c r="PHX179" s="25"/>
      <c r="PHY179" s="26"/>
      <c r="PHZ179" s="25"/>
      <c r="PIA179" s="26"/>
      <c r="PIB179" s="25"/>
      <c r="PIC179" s="26"/>
      <c r="PID179" s="25"/>
      <c r="PIE179" s="26"/>
      <c r="PIF179" s="25"/>
      <c r="PIG179" s="26"/>
      <c r="PIH179" s="25"/>
      <c r="PII179" s="26"/>
      <c r="PIJ179" s="25"/>
      <c r="PIK179" s="26"/>
      <c r="PIL179" s="25"/>
      <c r="PIM179" s="26"/>
      <c r="PIN179" s="25"/>
      <c r="PIO179" s="26"/>
      <c r="PIP179" s="25"/>
      <c r="PIQ179" s="26"/>
      <c r="PIR179" s="25"/>
      <c r="PIS179" s="26"/>
      <c r="PIT179" s="25"/>
      <c r="PIU179" s="26"/>
      <c r="PIV179" s="25"/>
      <c r="PIW179" s="26"/>
      <c r="PIX179" s="25"/>
      <c r="PIY179" s="26"/>
      <c r="PIZ179" s="25"/>
      <c r="PJA179" s="26"/>
      <c r="PJB179" s="25"/>
      <c r="PJC179" s="26"/>
      <c r="PJD179" s="25"/>
      <c r="PJE179" s="26"/>
      <c r="PJF179" s="25"/>
      <c r="PJG179" s="26"/>
      <c r="PJH179" s="25"/>
      <c r="PJI179" s="26"/>
      <c r="PJJ179" s="25"/>
      <c r="PJK179" s="26"/>
      <c r="PJL179" s="25"/>
      <c r="PJM179" s="26"/>
      <c r="PJN179" s="25"/>
      <c r="PJO179" s="26"/>
      <c r="PJP179" s="25"/>
      <c r="PJQ179" s="26"/>
      <c r="PJR179" s="25"/>
      <c r="PJS179" s="26"/>
      <c r="PJT179" s="25"/>
      <c r="PJU179" s="26"/>
      <c r="PJV179" s="25"/>
      <c r="PJW179" s="26"/>
      <c r="PJX179" s="25"/>
      <c r="PJY179" s="26"/>
      <c r="PJZ179" s="25"/>
      <c r="PKA179" s="26"/>
      <c r="PKB179" s="25"/>
      <c r="PKC179" s="26"/>
      <c r="PKD179" s="25"/>
      <c r="PKE179" s="26"/>
      <c r="PKF179" s="25"/>
      <c r="PKG179" s="26"/>
      <c r="PKH179" s="25"/>
      <c r="PKI179" s="26"/>
      <c r="PKJ179" s="25"/>
      <c r="PKK179" s="26"/>
      <c r="PKL179" s="25"/>
      <c r="PKM179" s="26"/>
      <c r="PKN179" s="25"/>
      <c r="PKO179" s="26"/>
      <c r="PKP179" s="25"/>
      <c r="PKQ179" s="26"/>
      <c r="PKR179" s="25"/>
      <c r="PKS179" s="26"/>
      <c r="PKT179" s="25"/>
      <c r="PKU179" s="26"/>
      <c r="PKV179" s="25"/>
      <c r="PKW179" s="26"/>
      <c r="PKX179" s="25"/>
      <c r="PKY179" s="26"/>
      <c r="PKZ179" s="25"/>
      <c r="PLA179" s="26"/>
      <c r="PLB179" s="25"/>
      <c r="PLC179" s="26"/>
      <c r="PLD179" s="25"/>
      <c r="PLE179" s="26"/>
      <c r="PLF179" s="25"/>
      <c r="PLG179" s="26"/>
      <c r="PLH179" s="25"/>
      <c r="PLI179" s="26"/>
      <c r="PLJ179" s="25"/>
      <c r="PLK179" s="26"/>
      <c r="PLL179" s="25"/>
      <c r="PLM179" s="26"/>
      <c r="PLN179" s="25"/>
      <c r="PLO179" s="26"/>
      <c r="PLP179" s="25"/>
      <c r="PLQ179" s="26"/>
      <c r="PLR179" s="25"/>
      <c r="PLS179" s="26"/>
      <c r="PLT179" s="25"/>
      <c r="PLU179" s="26"/>
      <c r="PLV179" s="25"/>
      <c r="PLW179" s="26"/>
      <c r="PLX179" s="25"/>
      <c r="PLY179" s="26"/>
      <c r="PLZ179" s="25"/>
      <c r="PMA179" s="26"/>
      <c r="PMB179" s="25"/>
      <c r="PMC179" s="26"/>
      <c r="PMD179" s="25"/>
      <c r="PME179" s="26"/>
      <c r="PMF179" s="25"/>
      <c r="PMG179" s="26"/>
      <c r="PMH179" s="25"/>
      <c r="PMI179" s="26"/>
      <c r="PMJ179" s="25"/>
      <c r="PMK179" s="26"/>
      <c r="PML179" s="25"/>
      <c r="PMM179" s="26"/>
      <c r="PMN179" s="25"/>
      <c r="PMO179" s="26"/>
      <c r="PMP179" s="25"/>
      <c r="PMQ179" s="26"/>
      <c r="PMR179" s="25"/>
      <c r="PMS179" s="26"/>
      <c r="PMT179" s="25"/>
      <c r="PMU179" s="26"/>
      <c r="PMV179" s="25"/>
      <c r="PMW179" s="26"/>
      <c r="PMX179" s="25"/>
      <c r="PMY179" s="26"/>
      <c r="PMZ179" s="25"/>
      <c r="PNA179" s="26"/>
      <c r="PNB179" s="25"/>
      <c r="PNC179" s="26"/>
      <c r="PND179" s="25"/>
      <c r="PNE179" s="26"/>
      <c r="PNF179" s="25"/>
      <c r="PNG179" s="26"/>
      <c r="PNH179" s="25"/>
      <c r="PNI179" s="26"/>
      <c r="PNJ179" s="25"/>
      <c r="PNK179" s="26"/>
      <c r="PNL179" s="25"/>
      <c r="PNM179" s="26"/>
      <c r="PNN179" s="25"/>
      <c r="PNO179" s="26"/>
      <c r="PNP179" s="25"/>
      <c r="PNQ179" s="26"/>
      <c r="PNR179" s="25"/>
      <c r="PNS179" s="26"/>
      <c r="PNT179" s="25"/>
      <c r="PNU179" s="26"/>
      <c r="PNV179" s="25"/>
      <c r="PNW179" s="26"/>
      <c r="PNX179" s="25"/>
      <c r="PNY179" s="26"/>
      <c r="PNZ179" s="25"/>
      <c r="POA179" s="26"/>
      <c r="POB179" s="25"/>
      <c r="POC179" s="26"/>
      <c r="POD179" s="25"/>
      <c r="POE179" s="26"/>
      <c r="POF179" s="25"/>
      <c r="POG179" s="26"/>
      <c r="POH179" s="25"/>
      <c r="POI179" s="26"/>
      <c r="POJ179" s="25"/>
      <c r="POK179" s="26"/>
      <c r="POL179" s="25"/>
      <c r="POM179" s="26"/>
      <c r="PON179" s="25"/>
      <c r="POO179" s="26"/>
      <c r="POP179" s="25"/>
      <c r="POQ179" s="26"/>
      <c r="POR179" s="25"/>
      <c r="POS179" s="26"/>
      <c r="POT179" s="25"/>
      <c r="POU179" s="26"/>
      <c r="POV179" s="25"/>
      <c r="POW179" s="26"/>
      <c r="POX179" s="25"/>
      <c r="POY179" s="26"/>
      <c r="POZ179" s="25"/>
      <c r="PPA179" s="26"/>
      <c r="PPB179" s="25"/>
      <c r="PPC179" s="26"/>
      <c r="PPD179" s="25"/>
      <c r="PPE179" s="26"/>
      <c r="PPF179" s="25"/>
      <c r="PPG179" s="26"/>
      <c r="PPH179" s="25"/>
      <c r="PPI179" s="26"/>
      <c r="PPJ179" s="25"/>
      <c r="PPK179" s="26"/>
      <c r="PPL179" s="25"/>
      <c r="PPM179" s="26"/>
      <c r="PPN179" s="25"/>
      <c r="PPO179" s="26"/>
      <c r="PPP179" s="25"/>
      <c r="PPQ179" s="26"/>
      <c r="PPR179" s="25"/>
      <c r="PPS179" s="26"/>
      <c r="PPT179" s="25"/>
      <c r="PPU179" s="26"/>
      <c r="PPV179" s="25"/>
      <c r="PPW179" s="26"/>
      <c r="PPX179" s="25"/>
      <c r="PPY179" s="26"/>
      <c r="PPZ179" s="25"/>
      <c r="PQA179" s="26"/>
      <c r="PQB179" s="25"/>
      <c r="PQC179" s="26"/>
      <c r="PQD179" s="25"/>
      <c r="PQE179" s="26"/>
      <c r="PQF179" s="25"/>
      <c r="PQG179" s="26"/>
      <c r="PQH179" s="25"/>
      <c r="PQI179" s="26"/>
      <c r="PQJ179" s="25"/>
      <c r="PQK179" s="26"/>
      <c r="PQL179" s="25"/>
      <c r="PQM179" s="26"/>
      <c r="PQN179" s="25"/>
      <c r="PQO179" s="26"/>
      <c r="PQP179" s="25"/>
      <c r="PQQ179" s="26"/>
      <c r="PQR179" s="25"/>
      <c r="PQS179" s="26"/>
      <c r="PQT179" s="25"/>
      <c r="PQU179" s="26"/>
      <c r="PQV179" s="25"/>
      <c r="PQW179" s="26"/>
      <c r="PQX179" s="25"/>
      <c r="PQY179" s="26"/>
      <c r="PQZ179" s="25"/>
      <c r="PRA179" s="26"/>
      <c r="PRB179" s="25"/>
      <c r="PRC179" s="26"/>
      <c r="PRD179" s="25"/>
      <c r="PRE179" s="26"/>
      <c r="PRF179" s="25"/>
      <c r="PRG179" s="26"/>
      <c r="PRH179" s="25"/>
      <c r="PRI179" s="26"/>
      <c r="PRJ179" s="25"/>
      <c r="PRK179" s="26"/>
      <c r="PRL179" s="25"/>
      <c r="PRM179" s="26"/>
      <c r="PRN179" s="25"/>
      <c r="PRO179" s="26"/>
      <c r="PRP179" s="25"/>
      <c r="PRQ179" s="26"/>
      <c r="PRR179" s="25"/>
      <c r="PRS179" s="26"/>
      <c r="PRT179" s="25"/>
      <c r="PRU179" s="26"/>
      <c r="PRV179" s="25"/>
      <c r="PRW179" s="26"/>
      <c r="PRX179" s="25"/>
      <c r="PRY179" s="26"/>
      <c r="PRZ179" s="25"/>
      <c r="PSA179" s="26"/>
      <c r="PSB179" s="25"/>
      <c r="PSC179" s="26"/>
      <c r="PSD179" s="25"/>
      <c r="PSE179" s="26"/>
      <c r="PSF179" s="25"/>
      <c r="PSG179" s="26"/>
      <c r="PSH179" s="25"/>
      <c r="PSI179" s="26"/>
      <c r="PSJ179" s="25"/>
      <c r="PSK179" s="26"/>
      <c r="PSL179" s="25"/>
      <c r="PSM179" s="26"/>
      <c r="PSN179" s="25"/>
      <c r="PSO179" s="26"/>
      <c r="PSP179" s="25"/>
      <c r="PSQ179" s="26"/>
      <c r="PSR179" s="25"/>
      <c r="PSS179" s="26"/>
      <c r="PST179" s="25"/>
      <c r="PSU179" s="26"/>
      <c r="PSV179" s="25"/>
      <c r="PSW179" s="26"/>
      <c r="PSX179" s="25"/>
      <c r="PSY179" s="26"/>
      <c r="PSZ179" s="25"/>
      <c r="PTA179" s="26"/>
      <c r="PTB179" s="25"/>
      <c r="PTC179" s="26"/>
      <c r="PTD179" s="25"/>
      <c r="PTE179" s="26"/>
      <c r="PTF179" s="25"/>
      <c r="PTG179" s="26"/>
      <c r="PTH179" s="25"/>
      <c r="PTI179" s="26"/>
      <c r="PTJ179" s="25"/>
      <c r="PTK179" s="26"/>
      <c r="PTL179" s="25"/>
      <c r="PTM179" s="26"/>
      <c r="PTN179" s="25"/>
      <c r="PTO179" s="26"/>
      <c r="PTP179" s="25"/>
      <c r="PTQ179" s="26"/>
      <c r="PTR179" s="25"/>
      <c r="PTS179" s="26"/>
      <c r="PTT179" s="25"/>
      <c r="PTU179" s="26"/>
      <c r="PTV179" s="25"/>
      <c r="PTW179" s="26"/>
      <c r="PTX179" s="25"/>
      <c r="PTY179" s="26"/>
      <c r="PTZ179" s="25"/>
      <c r="PUA179" s="26"/>
      <c r="PUB179" s="25"/>
      <c r="PUC179" s="26"/>
      <c r="PUD179" s="25"/>
      <c r="PUE179" s="26"/>
      <c r="PUF179" s="25"/>
      <c r="PUG179" s="26"/>
      <c r="PUH179" s="25"/>
      <c r="PUI179" s="26"/>
      <c r="PUJ179" s="25"/>
      <c r="PUK179" s="26"/>
      <c r="PUL179" s="25"/>
      <c r="PUM179" s="26"/>
      <c r="PUN179" s="25"/>
      <c r="PUO179" s="26"/>
      <c r="PUP179" s="25"/>
      <c r="PUQ179" s="26"/>
      <c r="PUR179" s="25"/>
      <c r="PUS179" s="26"/>
      <c r="PUT179" s="25"/>
      <c r="PUU179" s="26"/>
      <c r="PUV179" s="25"/>
      <c r="PUW179" s="26"/>
      <c r="PUX179" s="25"/>
      <c r="PUY179" s="26"/>
      <c r="PUZ179" s="25"/>
      <c r="PVA179" s="26"/>
      <c r="PVB179" s="25"/>
      <c r="PVC179" s="26"/>
      <c r="PVD179" s="25"/>
      <c r="PVE179" s="26"/>
      <c r="PVF179" s="25"/>
      <c r="PVG179" s="26"/>
      <c r="PVH179" s="25"/>
      <c r="PVI179" s="26"/>
      <c r="PVJ179" s="25"/>
      <c r="PVK179" s="26"/>
      <c r="PVL179" s="25"/>
      <c r="PVM179" s="26"/>
      <c r="PVN179" s="25"/>
      <c r="PVO179" s="26"/>
      <c r="PVP179" s="25"/>
      <c r="PVQ179" s="26"/>
      <c r="PVR179" s="25"/>
      <c r="PVS179" s="26"/>
      <c r="PVT179" s="25"/>
      <c r="PVU179" s="26"/>
      <c r="PVV179" s="25"/>
      <c r="PVW179" s="26"/>
      <c r="PVX179" s="25"/>
      <c r="PVY179" s="26"/>
      <c r="PVZ179" s="25"/>
      <c r="PWA179" s="26"/>
      <c r="PWB179" s="25"/>
      <c r="PWC179" s="26"/>
      <c r="PWD179" s="25"/>
      <c r="PWE179" s="26"/>
      <c r="PWF179" s="25"/>
      <c r="PWG179" s="26"/>
      <c r="PWH179" s="25"/>
      <c r="PWI179" s="26"/>
      <c r="PWJ179" s="25"/>
      <c r="PWK179" s="26"/>
      <c r="PWL179" s="25"/>
      <c r="PWM179" s="26"/>
      <c r="PWN179" s="25"/>
      <c r="PWO179" s="26"/>
      <c r="PWP179" s="25"/>
      <c r="PWQ179" s="26"/>
      <c r="PWR179" s="25"/>
      <c r="PWS179" s="26"/>
      <c r="PWT179" s="25"/>
      <c r="PWU179" s="26"/>
      <c r="PWV179" s="25"/>
      <c r="PWW179" s="26"/>
      <c r="PWX179" s="25"/>
      <c r="PWY179" s="26"/>
      <c r="PWZ179" s="25"/>
      <c r="PXA179" s="26"/>
      <c r="PXB179" s="25"/>
      <c r="PXC179" s="26"/>
      <c r="PXD179" s="25"/>
      <c r="PXE179" s="26"/>
      <c r="PXF179" s="25"/>
      <c r="PXG179" s="26"/>
      <c r="PXH179" s="25"/>
      <c r="PXI179" s="26"/>
      <c r="PXJ179" s="25"/>
      <c r="PXK179" s="26"/>
      <c r="PXL179" s="25"/>
      <c r="PXM179" s="26"/>
      <c r="PXN179" s="25"/>
      <c r="PXO179" s="26"/>
      <c r="PXP179" s="25"/>
      <c r="PXQ179" s="26"/>
      <c r="PXR179" s="25"/>
      <c r="PXS179" s="26"/>
      <c r="PXT179" s="25"/>
      <c r="PXU179" s="26"/>
      <c r="PXV179" s="25"/>
      <c r="PXW179" s="26"/>
      <c r="PXX179" s="25"/>
      <c r="PXY179" s="26"/>
      <c r="PXZ179" s="25"/>
      <c r="PYA179" s="26"/>
      <c r="PYB179" s="25"/>
      <c r="PYC179" s="26"/>
      <c r="PYD179" s="25"/>
      <c r="PYE179" s="26"/>
      <c r="PYF179" s="25"/>
      <c r="PYG179" s="26"/>
      <c r="PYH179" s="25"/>
      <c r="PYI179" s="26"/>
      <c r="PYJ179" s="25"/>
      <c r="PYK179" s="26"/>
      <c r="PYL179" s="25"/>
      <c r="PYM179" s="26"/>
      <c r="PYN179" s="25"/>
      <c r="PYO179" s="26"/>
      <c r="PYP179" s="25"/>
      <c r="PYQ179" s="26"/>
      <c r="PYR179" s="25"/>
      <c r="PYS179" s="26"/>
      <c r="PYT179" s="25"/>
      <c r="PYU179" s="26"/>
      <c r="PYV179" s="25"/>
      <c r="PYW179" s="26"/>
      <c r="PYX179" s="25"/>
      <c r="PYY179" s="26"/>
      <c r="PYZ179" s="25"/>
      <c r="PZA179" s="26"/>
      <c r="PZB179" s="25"/>
      <c r="PZC179" s="26"/>
      <c r="PZD179" s="25"/>
      <c r="PZE179" s="26"/>
      <c r="PZF179" s="25"/>
      <c r="PZG179" s="26"/>
      <c r="PZH179" s="25"/>
      <c r="PZI179" s="26"/>
      <c r="PZJ179" s="25"/>
      <c r="PZK179" s="26"/>
      <c r="PZL179" s="25"/>
      <c r="PZM179" s="26"/>
      <c r="PZN179" s="25"/>
      <c r="PZO179" s="26"/>
      <c r="PZP179" s="25"/>
      <c r="PZQ179" s="26"/>
      <c r="PZR179" s="25"/>
      <c r="PZS179" s="26"/>
      <c r="PZT179" s="25"/>
      <c r="PZU179" s="26"/>
      <c r="PZV179" s="25"/>
      <c r="PZW179" s="26"/>
      <c r="PZX179" s="25"/>
      <c r="PZY179" s="26"/>
      <c r="PZZ179" s="25"/>
      <c r="QAA179" s="26"/>
      <c r="QAB179" s="25"/>
      <c r="QAC179" s="26"/>
      <c r="QAD179" s="25"/>
      <c r="QAE179" s="26"/>
      <c r="QAF179" s="25"/>
      <c r="QAG179" s="26"/>
      <c r="QAH179" s="25"/>
      <c r="QAI179" s="26"/>
      <c r="QAJ179" s="25"/>
      <c r="QAK179" s="26"/>
      <c r="QAL179" s="25"/>
      <c r="QAM179" s="26"/>
      <c r="QAN179" s="25"/>
      <c r="QAO179" s="26"/>
      <c r="QAP179" s="25"/>
      <c r="QAQ179" s="26"/>
      <c r="QAR179" s="25"/>
      <c r="QAS179" s="26"/>
      <c r="QAT179" s="25"/>
      <c r="QAU179" s="26"/>
      <c r="QAV179" s="25"/>
      <c r="QAW179" s="26"/>
      <c r="QAX179" s="25"/>
      <c r="QAY179" s="26"/>
      <c r="QAZ179" s="25"/>
      <c r="QBA179" s="26"/>
      <c r="QBB179" s="25"/>
      <c r="QBC179" s="26"/>
      <c r="QBD179" s="25"/>
      <c r="QBE179" s="26"/>
      <c r="QBF179" s="25"/>
      <c r="QBG179" s="26"/>
      <c r="QBH179" s="25"/>
      <c r="QBI179" s="26"/>
      <c r="QBJ179" s="25"/>
      <c r="QBK179" s="26"/>
      <c r="QBL179" s="25"/>
      <c r="QBM179" s="26"/>
      <c r="QBN179" s="25"/>
      <c r="QBO179" s="26"/>
      <c r="QBP179" s="25"/>
      <c r="QBQ179" s="26"/>
      <c r="QBR179" s="25"/>
      <c r="QBS179" s="26"/>
      <c r="QBT179" s="25"/>
      <c r="QBU179" s="26"/>
      <c r="QBV179" s="25"/>
      <c r="QBW179" s="26"/>
      <c r="QBX179" s="25"/>
      <c r="QBY179" s="26"/>
      <c r="QBZ179" s="25"/>
      <c r="QCA179" s="26"/>
      <c r="QCB179" s="25"/>
      <c r="QCC179" s="26"/>
      <c r="QCD179" s="25"/>
      <c r="QCE179" s="26"/>
      <c r="QCF179" s="25"/>
      <c r="QCG179" s="26"/>
      <c r="QCH179" s="25"/>
      <c r="QCI179" s="26"/>
      <c r="QCJ179" s="25"/>
      <c r="QCK179" s="26"/>
      <c r="QCL179" s="25"/>
      <c r="QCM179" s="26"/>
      <c r="QCN179" s="25"/>
      <c r="QCO179" s="26"/>
      <c r="QCP179" s="25"/>
      <c r="QCQ179" s="26"/>
      <c r="QCR179" s="25"/>
      <c r="QCS179" s="26"/>
      <c r="QCT179" s="25"/>
      <c r="QCU179" s="26"/>
      <c r="QCV179" s="25"/>
      <c r="QCW179" s="26"/>
      <c r="QCX179" s="25"/>
      <c r="QCY179" s="26"/>
      <c r="QCZ179" s="25"/>
      <c r="QDA179" s="26"/>
      <c r="QDB179" s="25"/>
      <c r="QDC179" s="26"/>
      <c r="QDD179" s="25"/>
      <c r="QDE179" s="26"/>
      <c r="QDF179" s="25"/>
      <c r="QDG179" s="26"/>
      <c r="QDH179" s="25"/>
      <c r="QDI179" s="26"/>
      <c r="QDJ179" s="25"/>
      <c r="QDK179" s="26"/>
      <c r="QDL179" s="25"/>
      <c r="QDM179" s="26"/>
      <c r="QDN179" s="25"/>
      <c r="QDO179" s="26"/>
      <c r="QDP179" s="25"/>
      <c r="QDQ179" s="26"/>
      <c r="QDR179" s="25"/>
      <c r="QDS179" s="26"/>
      <c r="QDT179" s="25"/>
      <c r="QDU179" s="26"/>
      <c r="QDV179" s="25"/>
      <c r="QDW179" s="26"/>
      <c r="QDX179" s="25"/>
      <c r="QDY179" s="26"/>
      <c r="QDZ179" s="25"/>
      <c r="QEA179" s="26"/>
      <c r="QEB179" s="25"/>
      <c r="QEC179" s="26"/>
      <c r="QED179" s="25"/>
      <c r="QEE179" s="26"/>
      <c r="QEF179" s="25"/>
      <c r="QEG179" s="26"/>
      <c r="QEH179" s="25"/>
      <c r="QEI179" s="26"/>
      <c r="QEJ179" s="25"/>
      <c r="QEK179" s="26"/>
      <c r="QEL179" s="25"/>
      <c r="QEM179" s="26"/>
      <c r="QEN179" s="25"/>
      <c r="QEO179" s="26"/>
      <c r="QEP179" s="25"/>
      <c r="QEQ179" s="26"/>
      <c r="QER179" s="25"/>
      <c r="QES179" s="26"/>
      <c r="QET179" s="25"/>
      <c r="QEU179" s="26"/>
      <c r="QEV179" s="25"/>
      <c r="QEW179" s="26"/>
      <c r="QEX179" s="25"/>
      <c r="QEY179" s="26"/>
      <c r="QEZ179" s="25"/>
      <c r="QFA179" s="26"/>
      <c r="QFB179" s="25"/>
      <c r="QFC179" s="26"/>
      <c r="QFD179" s="25"/>
      <c r="QFE179" s="26"/>
      <c r="QFF179" s="25"/>
      <c r="QFG179" s="26"/>
      <c r="QFH179" s="25"/>
      <c r="QFI179" s="26"/>
      <c r="QFJ179" s="25"/>
      <c r="QFK179" s="26"/>
      <c r="QFL179" s="25"/>
      <c r="QFM179" s="26"/>
      <c r="QFN179" s="25"/>
      <c r="QFO179" s="26"/>
      <c r="QFP179" s="25"/>
      <c r="QFQ179" s="26"/>
      <c r="QFR179" s="25"/>
      <c r="QFS179" s="26"/>
      <c r="QFT179" s="25"/>
      <c r="QFU179" s="26"/>
      <c r="QFV179" s="25"/>
      <c r="QFW179" s="26"/>
      <c r="QFX179" s="25"/>
      <c r="QFY179" s="26"/>
      <c r="QFZ179" s="25"/>
      <c r="QGA179" s="26"/>
      <c r="QGB179" s="25"/>
      <c r="QGC179" s="26"/>
      <c r="QGD179" s="25"/>
      <c r="QGE179" s="26"/>
      <c r="QGF179" s="25"/>
      <c r="QGG179" s="26"/>
      <c r="QGH179" s="25"/>
      <c r="QGI179" s="26"/>
      <c r="QGJ179" s="25"/>
      <c r="QGK179" s="26"/>
      <c r="QGL179" s="25"/>
      <c r="QGM179" s="26"/>
      <c r="QGN179" s="25"/>
      <c r="QGO179" s="26"/>
      <c r="QGP179" s="25"/>
      <c r="QGQ179" s="26"/>
      <c r="QGR179" s="25"/>
      <c r="QGS179" s="26"/>
      <c r="QGT179" s="25"/>
      <c r="QGU179" s="26"/>
      <c r="QGV179" s="25"/>
      <c r="QGW179" s="26"/>
      <c r="QGX179" s="25"/>
      <c r="QGY179" s="26"/>
      <c r="QGZ179" s="25"/>
      <c r="QHA179" s="26"/>
      <c r="QHB179" s="25"/>
      <c r="QHC179" s="26"/>
      <c r="QHD179" s="25"/>
      <c r="QHE179" s="26"/>
      <c r="QHF179" s="25"/>
      <c r="QHG179" s="26"/>
      <c r="QHH179" s="25"/>
      <c r="QHI179" s="26"/>
      <c r="QHJ179" s="25"/>
      <c r="QHK179" s="26"/>
      <c r="QHL179" s="25"/>
      <c r="QHM179" s="26"/>
      <c r="QHN179" s="25"/>
      <c r="QHO179" s="26"/>
      <c r="QHP179" s="25"/>
      <c r="QHQ179" s="26"/>
      <c r="QHR179" s="25"/>
      <c r="QHS179" s="26"/>
      <c r="QHT179" s="25"/>
      <c r="QHU179" s="26"/>
      <c r="QHV179" s="25"/>
      <c r="QHW179" s="26"/>
      <c r="QHX179" s="25"/>
      <c r="QHY179" s="26"/>
      <c r="QHZ179" s="25"/>
      <c r="QIA179" s="26"/>
      <c r="QIB179" s="25"/>
      <c r="QIC179" s="26"/>
      <c r="QID179" s="25"/>
      <c r="QIE179" s="26"/>
      <c r="QIF179" s="25"/>
      <c r="QIG179" s="26"/>
      <c r="QIH179" s="25"/>
      <c r="QII179" s="26"/>
      <c r="QIJ179" s="25"/>
      <c r="QIK179" s="26"/>
      <c r="QIL179" s="25"/>
      <c r="QIM179" s="26"/>
      <c r="QIN179" s="25"/>
      <c r="QIO179" s="26"/>
      <c r="QIP179" s="25"/>
      <c r="QIQ179" s="26"/>
      <c r="QIR179" s="25"/>
      <c r="QIS179" s="26"/>
      <c r="QIT179" s="25"/>
      <c r="QIU179" s="26"/>
      <c r="QIV179" s="25"/>
      <c r="QIW179" s="26"/>
      <c r="QIX179" s="25"/>
      <c r="QIY179" s="26"/>
      <c r="QIZ179" s="25"/>
      <c r="QJA179" s="26"/>
      <c r="QJB179" s="25"/>
      <c r="QJC179" s="26"/>
      <c r="QJD179" s="25"/>
      <c r="QJE179" s="26"/>
      <c r="QJF179" s="25"/>
      <c r="QJG179" s="26"/>
      <c r="QJH179" s="25"/>
      <c r="QJI179" s="26"/>
      <c r="QJJ179" s="25"/>
      <c r="QJK179" s="26"/>
      <c r="QJL179" s="25"/>
      <c r="QJM179" s="26"/>
      <c r="QJN179" s="25"/>
      <c r="QJO179" s="26"/>
      <c r="QJP179" s="25"/>
      <c r="QJQ179" s="26"/>
      <c r="QJR179" s="25"/>
      <c r="QJS179" s="26"/>
      <c r="QJT179" s="25"/>
      <c r="QJU179" s="26"/>
      <c r="QJV179" s="25"/>
      <c r="QJW179" s="26"/>
      <c r="QJX179" s="25"/>
      <c r="QJY179" s="26"/>
      <c r="QJZ179" s="25"/>
      <c r="QKA179" s="26"/>
      <c r="QKB179" s="25"/>
      <c r="QKC179" s="26"/>
      <c r="QKD179" s="25"/>
      <c r="QKE179" s="26"/>
      <c r="QKF179" s="25"/>
      <c r="QKG179" s="26"/>
      <c r="QKH179" s="25"/>
      <c r="QKI179" s="26"/>
      <c r="QKJ179" s="25"/>
      <c r="QKK179" s="26"/>
      <c r="QKL179" s="25"/>
      <c r="QKM179" s="26"/>
      <c r="QKN179" s="25"/>
      <c r="QKO179" s="26"/>
      <c r="QKP179" s="25"/>
      <c r="QKQ179" s="26"/>
      <c r="QKR179" s="25"/>
      <c r="QKS179" s="26"/>
      <c r="QKT179" s="25"/>
      <c r="QKU179" s="26"/>
      <c r="QKV179" s="25"/>
      <c r="QKW179" s="26"/>
      <c r="QKX179" s="25"/>
      <c r="QKY179" s="26"/>
      <c r="QKZ179" s="25"/>
      <c r="QLA179" s="26"/>
      <c r="QLB179" s="25"/>
      <c r="QLC179" s="26"/>
      <c r="QLD179" s="25"/>
      <c r="QLE179" s="26"/>
      <c r="QLF179" s="25"/>
      <c r="QLG179" s="26"/>
      <c r="QLH179" s="25"/>
      <c r="QLI179" s="26"/>
      <c r="QLJ179" s="25"/>
      <c r="QLK179" s="26"/>
      <c r="QLL179" s="25"/>
      <c r="QLM179" s="26"/>
      <c r="QLN179" s="25"/>
      <c r="QLO179" s="26"/>
      <c r="QLP179" s="25"/>
      <c r="QLQ179" s="26"/>
      <c r="QLR179" s="25"/>
      <c r="QLS179" s="26"/>
      <c r="QLT179" s="25"/>
      <c r="QLU179" s="26"/>
      <c r="QLV179" s="25"/>
      <c r="QLW179" s="26"/>
      <c r="QLX179" s="25"/>
      <c r="QLY179" s="26"/>
      <c r="QLZ179" s="25"/>
      <c r="QMA179" s="26"/>
      <c r="QMB179" s="25"/>
      <c r="QMC179" s="26"/>
      <c r="QMD179" s="25"/>
      <c r="QME179" s="26"/>
      <c r="QMF179" s="25"/>
      <c r="QMG179" s="26"/>
      <c r="QMH179" s="25"/>
      <c r="QMI179" s="26"/>
      <c r="QMJ179" s="25"/>
      <c r="QMK179" s="26"/>
      <c r="QML179" s="25"/>
      <c r="QMM179" s="26"/>
      <c r="QMN179" s="25"/>
      <c r="QMO179" s="26"/>
      <c r="QMP179" s="25"/>
      <c r="QMQ179" s="26"/>
      <c r="QMR179" s="25"/>
      <c r="QMS179" s="26"/>
      <c r="QMT179" s="25"/>
      <c r="QMU179" s="26"/>
      <c r="QMV179" s="25"/>
      <c r="QMW179" s="26"/>
      <c r="QMX179" s="25"/>
      <c r="QMY179" s="26"/>
      <c r="QMZ179" s="25"/>
      <c r="QNA179" s="26"/>
      <c r="QNB179" s="25"/>
      <c r="QNC179" s="26"/>
      <c r="QND179" s="25"/>
      <c r="QNE179" s="26"/>
      <c r="QNF179" s="25"/>
      <c r="QNG179" s="26"/>
      <c r="QNH179" s="25"/>
      <c r="QNI179" s="26"/>
      <c r="QNJ179" s="25"/>
      <c r="QNK179" s="26"/>
      <c r="QNL179" s="25"/>
      <c r="QNM179" s="26"/>
      <c r="QNN179" s="25"/>
      <c r="QNO179" s="26"/>
      <c r="QNP179" s="25"/>
      <c r="QNQ179" s="26"/>
      <c r="QNR179" s="25"/>
      <c r="QNS179" s="26"/>
      <c r="QNT179" s="25"/>
      <c r="QNU179" s="26"/>
      <c r="QNV179" s="25"/>
      <c r="QNW179" s="26"/>
      <c r="QNX179" s="25"/>
      <c r="QNY179" s="26"/>
      <c r="QNZ179" s="25"/>
      <c r="QOA179" s="26"/>
      <c r="QOB179" s="25"/>
      <c r="QOC179" s="26"/>
      <c r="QOD179" s="25"/>
      <c r="QOE179" s="26"/>
      <c r="QOF179" s="25"/>
      <c r="QOG179" s="26"/>
      <c r="QOH179" s="25"/>
      <c r="QOI179" s="26"/>
      <c r="QOJ179" s="25"/>
      <c r="QOK179" s="26"/>
      <c r="QOL179" s="25"/>
      <c r="QOM179" s="26"/>
      <c r="QON179" s="25"/>
      <c r="QOO179" s="26"/>
      <c r="QOP179" s="25"/>
      <c r="QOQ179" s="26"/>
      <c r="QOR179" s="25"/>
      <c r="QOS179" s="26"/>
      <c r="QOT179" s="25"/>
      <c r="QOU179" s="26"/>
      <c r="QOV179" s="25"/>
      <c r="QOW179" s="26"/>
      <c r="QOX179" s="25"/>
      <c r="QOY179" s="26"/>
      <c r="QOZ179" s="25"/>
      <c r="QPA179" s="26"/>
      <c r="QPB179" s="25"/>
      <c r="QPC179" s="26"/>
      <c r="QPD179" s="25"/>
      <c r="QPE179" s="26"/>
      <c r="QPF179" s="25"/>
      <c r="QPG179" s="26"/>
      <c r="QPH179" s="25"/>
      <c r="QPI179" s="26"/>
      <c r="QPJ179" s="25"/>
      <c r="QPK179" s="26"/>
      <c r="QPL179" s="25"/>
      <c r="QPM179" s="26"/>
      <c r="QPN179" s="25"/>
      <c r="QPO179" s="26"/>
      <c r="QPP179" s="25"/>
      <c r="QPQ179" s="26"/>
      <c r="QPR179" s="25"/>
      <c r="QPS179" s="26"/>
      <c r="QPT179" s="25"/>
      <c r="QPU179" s="26"/>
      <c r="QPV179" s="25"/>
      <c r="QPW179" s="26"/>
      <c r="QPX179" s="25"/>
      <c r="QPY179" s="26"/>
      <c r="QPZ179" s="25"/>
      <c r="QQA179" s="26"/>
      <c r="QQB179" s="25"/>
      <c r="QQC179" s="26"/>
      <c r="QQD179" s="25"/>
      <c r="QQE179" s="26"/>
      <c r="QQF179" s="25"/>
      <c r="QQG179" s="26"/>
      <c r="QQH179" s="25"/>
      <c r="QQI179" s="26"/>
      <c r="QQJ179" s="25"/>
      <c r="QQK179" s="26"/>
      <c r="QQL179" s="25"/>
      <c r="QQM179" s="26"/>
      <c r="QQN179" s="25"/>
      <c r="QQO179" s="26"/>
      <c r="QQP179" s="25"/>
      <c r="QQQ179" s="26"/>
      <c r="QQR179" s="25"/>
      <c r="QQS179" s="26"/>
      <c r="QQT179" s="25"/>
      <c r="QQU179" s="26"/>
      <c r="QQV179" s="25"/>
      <c r="QQW179" s="26"/>
      <c r="QQX179" s="25"/>
      <c r="QQY179" s="26"/>
      <c r="QQZ179" s="25"/>
      <c r="QRA179" s="26"/>
      <c r="QRB179" s="25"/>
      <c r="QRC179" s="26"/>
      <c r="QRD179" s="25"/>
      <c r="QRE179" s="26"/>
      <c r="QRF179" s="25"/>
      <c r="QRG179" s="26"/>
      <c r="QRH179" s="25"/>
      <c r="QRI179" s="26"/>
      <c r="QRJ179" s="25"/>
      <c r="QRK179" s="26"/>
      <c r="QRL179" s="25"/>
      <c r="QRM179" s="26"/>
      <c r="QRN179" s="25"/>
      <c r="QRO179" s="26"/>
      <c r="QRP179" s="25"/>
      <c r="QRQ179" s="26"/>
      <c r="QRR179" s="25"/>
      <c r="QRS179" s="26"/>
      <c r="QRT179" s="25"/>
      <c r="QRU179" s="26"/>
      <c r="QRV179" s="25"/>
      <c r="QRW179" s="26"/>
      <c r="QRX179" s="25"/>
      <c r="QRY179" s="26"/>
      <c r="QRZ179" s="25"/>
      <c r="QSA179" s="26"/>
      <c r="QSB179" s="25"/>
      <c r="QSC179" s="26"/>
      <c r="QSD179" s="25"/>
      <c r="QSE179" s="26"/>
      <c r="QSF179" s="25"/>
      <c r="QSG179" s="26"/>
      <c r="QSH179" s="25"/>
      <c r="QSI179" s="26"/>
      <c r="QSJ179" s="25"/>
      <c r="QSK179" s="26"/>
      <c r="QSL179" s="25"/>
      <c r="QSM179" s="26"/>
      <c r="QSN179" s="25"/>
      <c r="QSO179" s="26"/>
      <c r="QSP179" s="25"/>
      <c r="QSQ179" s="26"/>
      <c r="QSR179" s="25"/>
      <c r="QSS179" s="26"/>
      <c r="QST179" s="25"/>
      <c r="QSU179" s="26"/>
      <c r="QSV179" s="25"/>
      <c r="QSW179" s="26"/>
      <c r="QSX179" s="25"/>
      <c r="QSY179" s="26"/>
      <c r="QSZ179" s="25"/>
      <c r="QTA179" s="26"/>
      <c r="QTB179" s="25"/>
      <c r="QTC179" s="26"/>
      <c r="QTD179" s="25"/>
      <c r="QTE179" s="26"/>
      <c r="QTF179" s="25"/>
      <c r="QTG179" s="26"/>
      <c r="QTH179" s="25"/>
      <c r="QTI179" s="26"/>
      <c r="QTJ179" s="25"/>
      <c r="QTK179" s="26"/>
      <c r="QTL179" s="25"/>
      <c r="QTM179" s="26"/>
      <c r="QTN179" s="25"/>
      <c r="QTO179" s="26"/>
      <c r="QTP179" s="25"/>
      <c r="QTQ179" s="26"/>
      <c r="QTR179" s="25"/>
      <c r="QTS179" s="26"/>
      <c r="QTT179" s="25"/>
      <c r="QTU179" s="26"/>
      <c r="QTV179" s="25"/>
      <c r="QTW179" s="26"/>
      <c r="QTX179" s="25"/>
      <c r="QTY179" s="26"/>
      <c r="QTZ179" s="25"/>
      <c r="QUA179" s="26"/>
      <c r="QUB179" s="25"/>
      <c r="QUC179" s="26"/>
      <c r="QUD179" s="25"/>
      <c r="QUE179" s="26"/>
      <c r="QUF179" s="25"/>
      <c r="QUG179" s="26"/>
      <c r="QUH179" s="25"/>
      <c r="QUI179" s="26"/>
      <c r="QUJ179" s="25"/>
      <c r="QUK179" s="26"/>
      <c r="QUL179" s="25"/>
      <c r="QUM179" s="26"/>
      <c r="QUN179" s="25"/>
      <c r="QUO179" s="26"/>
      <c r="QUP179" s="25"/>
      <c r="QUQ179" s="26"/>
      <c r="QUR179" s="25"/>
      <c r="QUS179" s="26"/>
      <c r="QUT179" s="25"/>
      <c r="QUU179" s="26"/>
      <c r="QUV179" s="25"/>
      <c r="QUW179" s="26"/>
      <c r="QUX179" s="25"/>
      <c r="QUY179" s="26"/>
      <c r="QUZ179" s="25"/>
      <c r="QVA179" s="26"/>
      <c r="QVB179" s="25"/>
      <c r="QVC179" s="26"/>
      <c r="QVD179" s="25"/>
      <c r="QVE179" s="26"/>
      <c r="QVF179" s="25"/>
      <c r="QVG179" s="26"/>
      <c r="QVH179" s="25"/>
      <c r="QVI179" s="26"/>
      <c r="QVJ179" s="25"/>
      <c r="QVK179" s="26"/>
      <c r="QVL179" s="25"/>
      <c r="QVM179" s="26"/>
      <c r="QVN179" s="25"/>
      <c r="QVO179" s="26"/>
      <c r="QVP179" s="25"/>
      <c r="QVQ179" s="26"/>
      <c r="QVR179" s="25"/>
      <c r="QVS179" s="26"/>
      <c r="QVT179" s="25"/>
      <c r="QVU179" s="26"/>
      <c r="QVV179" s="25"/>
      <c r="QVW179" s="26"/>
      <c r="QVX179" s="25"/>
      <c r="QVY179" s="26"/>
      <c r="QVZ179" s="25"/>
      <c r="QWA179" s="26"/>
      <c r="QWB179" s="25"/>
      <c r="QWC179" s="26"/>
      <c r="QWD179" s="25"/>
      <c r="QWE179" s="26"/>
      <c r="QWF179" s="25"/>
      <c r="QWG179" s="26"/>
      <c r="QWH179" s="25"/>
      <c r="QWI179" s="26"/>
      <c r="QWJ179" s="25"/>
      <c r="QWK179" s="26"/>
      <c r="QWL179" s="25"/>
      <c r="QWM179" s="26"/>
      <c r="QWN179" s="25"/>
      <c r="QWO179" s="26"/>
      <c r="QWP179" s="25"/>
      <c r="QWQ179" s="26"/>
      <c r="QWR179" s="25"/>
      <c r="QWS179" s="26"/>
      <c r="QWT179" s="25"/>
      <c r="QWU179" s="26"/>
      <c r="QWV179" s="25"/>
      <c r="QWW179" s="26"/>
      <c r="QWX179" s="25"/>
      <c r="QWY179" s="26"/>
      <c r="QWZ179" s="25"/>
      <c r="QXA179" s="26"/>
      <c r="QXB179" s="25"/>
      <c r="QXC179" s="26"/>
      <c r="QXD179" s="25"/>
      <c r="QXE179" s="26"/>
      <c r="QXF179" s="25"/>
      <c r="QXG179" s="26"/>
      <c r="QXH179" s="25"/>
      <c r="QXI179" s="26"/>
      <c r="QXJ179" s="25"/>
      <c r="QXK179" s="26"/>
      <c r="QXL179" s="25"/>
      <c r="QXM179" s="26"/>
      <c r="QXN179" s="25"/>
      <c r="QXO179" s="26"/>
      <c r="QXP179" s="25"/>
      <c r="QXQ179" s="26"/>
      <c r="QXR179" s="25"/>
      <c r="QXS179" s="26"/>
      <c r="QXT179" s="25"/>
      <c r="QXU179" s="26"/>
      <c r="QXV179" s="25"/>
      <c r="QXW179" s="26"/>
      <c r="QXX179" s="25"/>
      <c r="QXY179" s="26"/>
      <c r="QXZ179" s="25"/>
      <c r="QYA179" s="26"/>
      <c r="QYB179" s="25"/>
      <c r="QYC179" s="26"/>
      <c r="QYD179" s="25"/>
      <c r="QYE179" s="26"/>
      <c r="QYF179" s="25"/>
      <c r="QYG179" s="26"/>
      <c r="QYH179" s="25"/>
      <c r="QYI179" s="26"/>
      <c r="QYJ179" s="25"/>
      <c r="QYK179" s="26"/>
      <c r="QYL179" s="25"/>
      <c r="QYM179" s="26"/>
      <c r="QYN179" s="25"/>
      <c r="QYO179" s="26"/>
      <c r="QYP179" s="25"/>
      <c r="QYQ179" s="26"/>
      <c r="QYR179" s="25"/>
      <c r="QYS179" s="26"/>
      <c r="QYT179" s="25"/>
      <c r="QYU179" s="26"/>
      <c r="QYV179" s="25"/>
      <c r="QYW179" s="26"/>
      <c r="QYX179" s="25"/>
      <c r="QYY179" s="26"/>
      <c r="QYZ179" s="25"/>
      <c r="QZA179" s="26"/>
      <c r="QZB179" s="25"/>
      <c r="QZC179" s="26"/>
      <c r="QZD179" s="25"/>
      <c r="QZE179" s="26"/>
      <c r="QZF179" s="25"/>
      <c r="QZG179" s="26"/>
      <c r="QZH179" s="25"/>
      <c r="QZI179" s="26"/>
      <c r="QZJ179" s="25"/>
      <c r="QZK179" s="26"/>
      <c r="QZL179" s="25"/>
      <c r="QZM179" s="26"/>
      <c r="QZN179" s="25"/>
      <c r="QZO179" s="26"/>
      <c r="QZP179" s="25"/>
      <c r="QZQ179" s="26"/>
      <c r="QZR179" s="25"/>
      <c r="QZS179" s="26"/>
      <c r="QZT179" s="25"/>
      <c r="QZU179" s="26"/>
      <c r="QZV179" s="25"/>
      <c r="QZW179" s="26"/>
      <c r="QZX179" s="25"/>
      <c r="QZY179" s="26"/>
      <c r="QZZ179" s="25"/>
      <c r="RAA179" s="26"/>
      <c r="RAB179" s="25"/>
      <c r="RAC179" s="26"/>
      <c r="RAD179" s="25"/>
      <c r="RAE179" s="26"/>
      <c r="RAF179" s="25"/>
      <c r="RAG179" s="26"/>
      <c r="RAH179" s="25"/>
      <c r="RAI179" s="26"/>
      <c r="RAJ179" s="25"/>
      <c r="RAK179" s="26"/>
      <c r="RAL179" s="25"/>
      <c r="RAM179" s="26"/>
      <c r="RAN179" s="25"/>
      <c r="RAO179" s="26"/>
      <c r="RAP179" s="25"/>
      <c r="RAQ179" s="26"/>
      <c r="RAR179" s="25"/>
      <c r="RAS179" s="26"/>
      <c r="RAT179" s="25"/>
      <c r="RAU179" s="26"/>
      <c r="RAV179" s="25"/>
      <c r="RAW179" s="26"/>
      <c r="RAX179" s="25"/>
      <c r="RAY179" s="26"/>
      <c r="RAZ179" s="25"/>
      <c r="RBA179" s="26"/>
      <c r="RBB179" s="25"/>
      <c r="RBC179" s="26"/>
      <c r="RBD179" s="25"/>
      <c r="RBE179" s="26"/>
      <c r="RBF179" s="25"/>
      <c r="RBG179" s="26"/>
      <c r="RBH179" s="25"/>
      <c r="RBI179" s="26"/>
      <c r="RBJ179" s="25"/>
      <c r="RBK179" s="26"/>
      <c r="RBL179" s="25"/>
      <c r="RBM179" s="26"/>
      <c r="RBN179" s="25"/>
      <c r="RBO179" s="26"/>
      <c r="RBP179" s="25"/>
      <c r="RBQ179" s="26"/>
      <c r="RBR179" s="25"/>
      <c r="RBS179" s="26"/>
      <c r="RBT179" s="25"/>
      <c r="RBU179" s="26"/>
      <c r="RBV179" s="25"/>
      <c r="RBW179" s="26"/>
      <c r="RBX179" s="25"/>
      <c r="RBY179" s="26"/>
      <c r="RBZ179" s="25"/>
      <c r="RCA179" s="26"/>
      <c r="RCB179" s="25"/>
      <c r="RCC179" s="26"/>
      <c r="RCD179" s="25"/>
      <c r="RCE179" s="26"/>
      <c r="RCF179" s="25"/>
      <c r="RCG179" s="26"/>
      <c r="RCH179" s="25"/>
      <c r="RCI179" s="26"/>
      <c r="RCJ179" s="25"/>
      <c r="RCK179" s="26"/>
      <c r="RCL179" s="25"/>
      <c r="RCM179" s="26"/>
      <c r="RCN179" s="25"/>
      <c r="RCO179" s="26"/>
      <c r="RCP179" s="25"/>
      <c r="RCQ179" s="26"/>
      <c r="RCR179" s="25"/>
      <c r="RCS179" s="26"/>
      <c r="RCT179" s="25"/>
      <c r="RCU179" s="26"/>
      <c r="RCV179" s="25"/>
      <c r="RCW179" s="26"/>
      <c r="RCX179" s="25"/>
      <c r="RCY179" s="26"/>
      <c r="RCZ179" s="25"/>
      <c r="RDA179" s="26"/>
      <c r="RDB179" s="25"/>
      <c r="RDC179" s="26"/>
      <c r="RDD179" s="25"/>
      <c r="RDE179" s="26"/>
      <c r="RDF179" s="25"/>
      <c r="RDG179" s="26"/>
      <c r="RDH179" s="25"/>
      <c r="RDI179" s="26"/>
      <c r="RDJ179" s="25"/>
      <c r="RDK179" s="26"/>
      <c r="RDL179" s="25"/>
      <c r="RDM179" s="26"/>
      <c r="RDN179" s="25"/>
      <c r="RDO179" s="26"/>
      <c r="RDP179" s="25"/>
      <c r="RDQ179" s="26"/>
      <c r="RDR179" s="25"/>
      <c r="RDS179" s="26"/>
      <c r="RDT179" s="25"/>
      <c r="RDU179" s="26"/>
      <c r="RDV179" s="25"/>
      <c r="RDW179" s="26"/>
      <c r="RDX179" s="25"/>
      <c r="RDY179" s="26"/>
      <c r="RDZ179" s="25"/>
      <c r="REA179" s="26"/>
      <c r="REB179" s="25"/>
      <c r="REC179" s="26"/>
      <c r="RED179" s="25"/>
      <c r="REE179" s="26"/>
      <c r="REF179" s="25"/>
      <c r="REG179" s="26"/>
      <c r="REH179" s="25"/>
      <c r="REI179" s="26"/>
      <c r="REJ179" s="25"/>
      <c r="REK179" s="26"/>
      <c r="REL179" s="25"/>
      <c r="REM179" s="26"/>
      <c r="REN179" s="25"/>
      <c r="REO179" s="26"/>
      <c r="REP179" s="25"/>
      <c r="REQ179" s="26"/>
      <c r="RER179" s="25"/>
      <c r="RES179" s="26"/>
      <c r="RET179" s="25"/>
      <c r="REU179" s="26"/>
      <c r="REV179" s="25"/>
      <c r="REW179" s="26"/>
      <c r="REX179" s="25"/>
      <c r="REY179" s="26"/>
      <c r="REZ179" s="25"/>
      <c r="RFA179" s="26"/>
      <c r="RFB179" s="25"/>
      <c r="RFC179" s="26"/>
      <c r="RFD179" s="25"/>
      <c r="RFE179" s="26"/>
      <c r="RFF179" s="25"/>
      <c r="RFG179" s="26"/>
      <c r="RFH179" s="25"/>
      <c r="RFI179" s="26"/>
      <c r="RFJ179" s="25"/>
      <c r="RFK179" s="26"/>
      <c r="RFL179" s="25"/>
      <c r="RFM179" s="26"/>
      <c r="RFN179" s="25"/>
      <c r="RFO179" s="26"/>
      <c r="RFP179" s="25"/>
      <c r="RFQ179" s="26"/>
      <c r="RFR179" s="25"/>
      <c r="RFS179" s="26"/>
      <c r="RFT179" s="25"/>
      <c r="RFU179" s="26"/>
      <c r="RFV179" s="25"/>
      <c r="RFW179" s="26"/>
      <c r="RFX179" s="25"/>
      <c r="RFY179" s="26"/>
      <c r="RFZ179" s="25"/>
      <c r="RGA179" s="26"/>
      <c r="RGB179" s="25"/>
      <c r="RGC179" s="26"/>
      <c r="RGD179" s="25"/>
      <c r="RGE179" s="26"/>
      <c r="RGF179" s="25"/>
      <c r="RGG179" s="26"/>
      <c r="RGH179" s="25"/>
      <c r="RGI179" s="26"/>
      <c r="RGJ179" s="25"/>
      <c r="RGK179" s="26"/>
      <c r="RGL179" s="25"/>
      <c r="RGM179" s="26"/>
      <c r="RGN179" s="25"/>
      <c r="RGO179" s="26"/>
      <c r="RGP179" s="25"/>
      <c r="RGQ179" s="26"/>
      <c r="RGR179" s="25"/>
      <c r="RGS179" s="26"/>
      <c r="RGT179" s="25"/>
      <c r="RGU179" s="26"/>
      <c r="RGV179" s="25"/>
      <c r="RGW179" s="26"/>
      <c r="RGX179" s="25"/>
      <c r="RGY179" s="26"/>
      <c r="RGZ179" s="25"/>
      <c r="RHA179" s="26"/>
      <c r="RHB179" s="25"/>
      <c r="RHC179" s="26"/>
      <c r="RHD179" s="25"/>
      <c r="RHE179" s="26"/>
      <c r="RHF179" s="25"/>
      <c r="RHG179" s="26"/>
      <c r="RHH179" s="25"/>
      <c r="RHI179" s="26"/>
      <c r="RHJ179" s="25"/>
      <c r="RHK179" s="26"/>
      <c r="RHL179" s="25"/>
      <c r="RHM179" s="26"/>
      <c r="RHN179" s="25"/>
      <c r="RHO179" s="26"/>
      <c r="RHP179" s="25"/>
      <c r="RHQ179" s="26"/>
      <c r="RHR179" s="25"/>
      <c r="RHS179" s="26"/>
      <c r="RHT179" s="25"/>
      <c r="RHU179" s="26"/>
      <c r="RHV179" s="25"/>
      <c r="RHW179" s="26"/>
      <c r="RHX179" s="25"/>
      <c r="RHY179" s="26"/>
      <c r="RHZ179" s="25"/>
      <c r="RIA179" s="26"/>
      <c r="RIB179" s="25"/>
      <c r="RIC179" s="26"/>
      <c r="RID179" s="25"/>
      <c r="RIE179" s="26"/>
      <c r="RIF179" s="25"/>
      <c r="RIG179" s="26"/>
      <c r="RIH179" s="25"/>
      <c r="RII179" s="26"/>
      <c r="RIJ179" s="25"/>
      <c r="RIK179" s="26"/>
      <c r="RIL179" s="25"/>
      <c r="RIM179" s="26"/>
      <c r="RIN179" s="25"/>
      <c r="RIO179" s="26"/>
      <c r="RIP179" s="25"/>
      <c r="RIQ179" s="26"/>
      <c r="RIR179" s="25"/>
      <c r="RIS179" s="26"/>
      <c r="RIT179" s="25"/>
      <c r="RIU179" s="26"/>
      <c r="RIV179" s="25"/>
      <c r="RIW179" s="26"/>
      <c r="RIX179" s="25"/>
      <c r="RIY179" s="26"/>
      <c r="RIZ179" s="25"/>
      <c r="RJA179" s="26"/>
      <c r="RJB179" s="25"/>
      <c r="RJC179" s="26"/>
      <c r="RJD179" s="25"/>
      <c r="RJE179" s="26"/>
      <c r="RJF179" s="25"/>
      <c r="RJG179" s="26"/>
      <c r="RJH179" s="25"/>
      <c r="RJI179" s="26"/>
      <c r="RJJ179" s="25"/>
      <c r="RJK179" s="26"/>
      <c r="RJL179" s="25"/>
      <c r="RJM179" s="26"/>
      <c r="RJN179" s="25"/>
      <c r="RJO179" s="26"/>
      <c r="RJP179" s="25"/>
      <c r="RJQ179" s="26"/>
      <c r="RJR179" s="25"/>
      <c r="RJS179" s="26"/>
      <c r="RJT179" s="25"/>
      <c r="RJU179" s="26"/>
      <c r="RJV179" s="25"/>
      <c r="RJW179" s="26"/>
      <c r="RJX179" s="25"/>
      <c r="RJY179" s="26"/>
      <c r="RJZ179" s="25"/>
      <c r="RKA179" s="26"/>
      <c r="RKB179" s="25"/>
      <c r="RKC179" s="26"/>
      <c r="RKD179" s="25"/>
      <c r="RKE179" s="26"/>
      <c r="RKF179" s="25"/>
      <c r="RKG179" s="26"/>
      <c r="RKH179" s="25"/>
      <c r="RKI179" s="26"/>
      <c r="RKJ179" s="25"/>
      <c r="RKK179" s="26"/>
      <c r="RKL179" s="25"/>
      <c r="RKM179" s="26"/>
      <c r="RKN179" s="25"/>
      <c r="RKO179" s="26"/>
      <c r="RKP179" s="25"/>
      <c r="RKQ179" s="26"/>
      <c r="RKR179" s="25"/>
      <c r="RKS179" s="26"/>
      <c r="RKT179" s="25"/>
      <c r="RKU179" s="26"/>
      <c r="RKV179" s="25"/>
      <c r="RKW179" s="26"/>
      <c r="RKX179" s="25"/>
      <c r="RKY179" s="26"/>
      <c r="RKZ179" s="25"/>
      <c r="RLA179" s="26"/>
      <c r="RLB179" s="25"/>
      <c r="RLC179" s="26"/>
      <c r="RLD179" s="25"/>
      <c r="RLE179" s="26"/>
      <c r="RLF179" s="25"/>
      <c r="RLG179" s="26"/>
      <c r="RLH179" s="25"/>
      <c r="RLI179" s="26"/>
      <c r="RLJ179" s="25"/>
      <c r="RLK179" s="26"/>
      <c r="RLL179" s="25"/>
      <c r="RLM179" s="26"/>
      <c r="RLN179" s="25"/>
      <c r="RLO179" s="26"/>
      <c r="RLP179" s="25"/>
      <c r="RLQ179" s="26"/>
      <c r="RLR179" s="25"/>
      <c r="RLS179" s="26"/>
      <c r="RLT179" s="25"/>
      <c r="RLU179" s="26"/>
      <c r="RLV179" s="25"/>
      <c r="RLW179" s="26"/>
      <c r="RLX179" s="25"/>
      <c r="RLY179" s="26"/>
      <c r="RLZ179" s="25"/>
      <c r="RMA179" s="26"/>
      <c r="RMB179" s="25"/>
      <c r="RMC179" s="26"/>
      <c r="RMD179" s="25"/>
      <c r="RME179" s="26"/>
      <c r="RMF179" s="25"/>
      <c r="RMG179" s="26"/>
      <c r="RMH179" s="25"/>
      <c r="RMI179" s="26"/>
      <c r="RMJ179" s="25"/>
      <c r="RMK179" s="26"/>
      <c r="RML179" s="25"/>
      <c r="RMM179" s="26"/>
      <c r="RMN179" s="25"/>
      <c r="RMO179" s="26"/>
      <c r="RMP179" s="25"/>
      <c r="RMQ179" s="26"/>
      <c r="RMR179" s="25"/>
      <c r="RMS179" s="26"/>
      <c r="RMT179" s="25"/>
      <c r="RMU179" s="26"/>
      <c r="RMV179" s="25"/>
      <c r="RMW179" s="26"/>
      <c r="RMX179" s="25"/>
      <c r="RMY179" s="26"/>
      <c r="RMZ179" s="25"/>
      <c r="RNA179" s="26"/>
      <c r="RNB179" s="25"/>
      <c r="RNC179" s="26"/>
      <c r="RND179" s="25"/>
      <c r="RNE179" s="26"/>
      <c r="RNF179" s="25"/>
      <c r="RNG179" s="26"/>
      <c r="RNH179" s="25"/>
      <c r="RNI179" s="26"/>
      <c r="RNJ179" s="25"/>
      <c r="RNK179" s="26"/>
      <c r="RNL179" s="25"/>
      <c r="RNM179" s="26"/>
      <c r="RNN179" s="25"/>
      <c r="RNO179" s="26"/>
      <c r="RNP179" s="25"/>
      <c r="RNQ179" s="26"/>
      <c r="RNR179" s="25"/>
      <c r="RNS179" s="26"/>
      <c r="RNT179" s="25"/>
      <c r="RNU179" s="26"/>
      <c r="RNV179" s="25"/>
      <c r="RNW179" s="26"/>
      <c r="RNX179" s="25"/>
      <c r="RNY179" s="26"/>
      <c r="RNZ179" s="25"/>
      <c r="ROA179" s="26"/>
      <c r="ROB179" s="25"/>
      <c r="ROC179" s="26"/>
      <c r="ROD179" s="25"/>
      <c r="ROE179" s="26"/>
      <c r="ROF179" s="25"/>
      <c r="ROG179" s="26"/>
      <c r="ROH179" s="25"/>
      <c r="ROI179" s="26"/>
      <c r="ROJ179" s="25"/>
      <c r="ROK179" s="26"/>
      <c r="ROL179" s="25"/>
      <c r="ROM179" s="26"/>
      <c r="RON179" s="25"/>
      <c r="ROO179" s="26"/>
      <c r="ROP179" s="25"/>
      <c r="ROQ179" s="26"/>
      <c r="ROR179" s="25"/>
      <c r="ROS179" s="26"/>
      <c r="ROT179" s="25"/>
      <c r="ROU179" s="26"/>
      <c r="ROV179" s="25"/>
      <c r="ROW179" s="26"/>
      <c r="ROX179" s="25"/>
      <c r="ROY179" s="26"/>
      <c r="ROZ179" s="25"/>
      <c r="RPA179" s="26"/>
      <c r="RPB179" s="25"/>
      <c r="RPC179" s="26"/>
      <c r="RPD179" s="25"/>
      <c r="RPE179" s="26"/>
      <c r="RPF179" s="25"/>
      <c r="RPG179" s="26"/>
      <c r="RPH179" s="25"/>
      <c r="RPI179" s="26"/>
      <c r="RPJ179" s="25"/>
      <c r="RPK179" s="26"/>
      <c r="RPL179" s="25"/>
      <c r="RPM179" s="26"/>
      <c r="RPN179" s="25"/>
      <c r="RPO179" s="26"/>
      <c r="RPP179" s="25"/>
      <c r="RPQ179" s="26"/>
      <c r="RPR179" s="25"/>
      <c r="RPS179" s="26"/>
      <c r="RPT179" s="25"/>
      <c r="RPU179" s="26"/>
      <c r="RPV179" s="25"/>
      <c r="RPW179" s="26"/>
      <c r="RPX179" s="25"/>
      <c r="RPY179" s="26"/>
      <c r="RPZ179" s="25"/>
      <c r="RQA179" s="26"/>
      <c r="RQB179" s="25"/>
      <c r="RQC179" s="26"/>
      <c r="RQD179" s="25"/>
      <c r="RQE179" s="26"/>
      <c r="RQF179" s="25"/>
      <c r="RQG179" s="26"/>
      <c r="RQH179" s="25"/>
      <c r="RQI179" s="26"/>
      <c r="RQJ179" s="25"/>
      <c r="RQK179" s="26"/>
      <c r="RQL179" s="25"/>
      <c r="RQM179" s="26"/>
      <c r="RQN179" s="25"/>
      <c r="RQO179" s="26"/>
      <c r="RQP179" s="25"/>
      <c r="RQQ179" s="26"/>
      <c r="RQR179" s="25"/>
      <c r="RQS179" s="26"/>
      <c r="RQT179" s="25"/>
      <c r="RQU179" s="26"/>
      <c r="RQV179" s="25"/>
      <c r="RQW179" s="26"/>
      <c r="RQX179" s="25"/>
      <c r="RQY179" s="26"/>
      <c r="RQZ179" s="25"/>
      <c r="RRA179" s="26"/>
      <c r="RRB179" s="25"/>
      <c r="RRC179" s="26"/>
      <c r="RRD179" s="25"/>
      <c r="RRE179" s="26"/>
      <c r="RRF179" s="25"/>
      <c r="RRG179" s="26"/>
      <c r="RRH179" s="25"/>
      <c r="RRI179" s="26"/>
      <c r="RRJ179" s="25"/>
      <c r="RRK179" s="26"/>
      <c r="RRL179" s="25"/>
      <c r="RRM179" s="26"/>
      <c r="RRN179" s="25"/>
      <c r="RRO179" s="26"/>
      <c r="RRP179" s="25"/>
      <c r="RRQ179" s="26"/>
      <c r="RRR179" s="25"/>
      <c r="RRS179" s="26"/>
      <c r="RRT179" s="25"/>
      <c r="RRU179" s="26"/>
      <c r="RRV179" s="25"/>
      <c r="RRW179" s="26"/>
      <c r="RRX179" s="25"/>
      <c r="RRY179" s="26"/>
      <c r="RRZ179" s="25"/>
      <c r="RSA179" s="26"/>
      <c r="RSB179" s="25"/>
      <c r="RSC179" s="26"/>
      <c r="RSD179" s="25"/>
      <c r="RSE179" s="26"/>
      <c r="RSF179" s="25"/>
      <c r="RSG179" s="26"/>
      <c r="RSH179" s="25"/>
      <c r="RSI179" s="26"/>
      <c r="RSJ179" s="25"/>
      <c r="RSK179" s="26"/>
      <c r="RSL179" s="25"/>
      <c r="RSM179" s="26"/>
      <c r="RSN179" s="25"/>
      <c r="RSO179" s="26"/>
      <c r="RSP179" s="25"/>
      <c r="RSQ179" s="26"/>
      <c r="RSR179" s="25"/>
      <c r="RSS179" s="26"/>
      <c r="RST179" s="25"/>
      <c r="RSU179" s="26"/>
      <c r="RSV179" s="25"/>
      <c r="RSW179" s="26"/>
      <c r="RSX179" s="25"/>
      <c r="RSY179" s="26"/>
      <c r="RSZ179" s="25"/>
      <c r="RTA179" s="26"/>
      <c r="RTB179" s="25"/>
      <c r="RTC179" s="26"/>
      <c r="RTD179" s="25"/>
      <c r="RTE179" s="26"/>
      <c r="RTF179" s="25"/>
      <c r="RTG179" s="26"/>
      <c r="RTH179" s="25"/>
      <c r="RTI179" s="26"/>
      <c r="RTJ179" s="25"/>
      <c r="RTK179" s="26"/>
      <c r="RTL179" s="25"/>
      <c r="RTM179" s="26"/>
      <c r="RTN179" s="25"/>
      <c r="RTO179" s="26"/>
      <c r="RTP179" s="25"/>
      <c r="RTQ179" s="26"/>
      <c r="RTR179" s="25"/>
      <c r="RTS179" s="26"/>
      <c r="RTT179" s="25"/>
      <c r="RTU179" s="26"/>
      <c r="RTV179" s="25"/>
      <c r="RTW179" s="26"/>
      <c r="RTX179" s="25"/>
      <c r="RTY179" s="26"/>
      <c r="RTZ179" s="25"/>
      <c r="RUA179" s="26"/>
      <c r="RUB179" s="25"/>
      <c r="RUC179" s="26"/>
      <c r="RUD179" s="25"/>
      <c r="RUE179" s="26"/>
      <c r="RUF179" s="25"/>
      <c r="RUG179" s="26"/>
      <c r="RUH179" s="25"/>
      <c r="RUI179" s="26"/>
      <c r="RUJ179" s="25"/>
      <c r="RUK179" s="26"/>
      <c r="RUL179" s="25"/>
      <c r="RUM179" s="26"/>
      <c r="RUN179" s="25"/>
      <c r="RUO179" s="26"/>
      <c r="RUP179" s="25"/>
      <c r="RUQ179" s="26"/>
      <c r="RUR179" s="25"/>
      <c r="RUS179" s="26"/>
      <c r="RUT179" s="25"/>
      <c r="RUU179" s="26"/>
      <c r="RUV179" s="25"/>
      <c r="RUW179" s="26"/>
      <c r="RUX179" s="25"/>
      <c r="RUY179" s="26"/>
      <c r="RUZ179" s="25"/>
      <c r="RVA179" s="26"/>
      <c r="RVB179" s="25"/>
      <c r="RVC179" s="26"/>
      <c r="RVD179" s="25"/>
      <c r="RVE179" s="26"/>
      <c r="RVF179" s="25"/>
      <c r="RVG179" s="26"/>
      <c r="RVH179" s="25"/>
      <c r="RVI179" s="26"/>
      <c r="RVJ179" s="25"/>
      <c r="RVK179" s="26"/>
      <c r="RVL179" s="25"/>
      <c r="RVM179" s="26"/>
      <c r="RVN179" s="25"/>
      <c r="RVO179" s="26"/>
      <c r="RVP179" s="25"/>
      <c r="RVQ179" s="26"/>
      <c r="RVR179" s="25"/>
      <c r="RVS179" s="26"/>
      <c r="RVT179" s="25"/>
      <c r="RVU179" s="26"/>
      <c r="RVV179" s="25"/>
      <c r="RVW179" s="26"/>
      <c r="RVX179" s="25"/>
      <c r="RVY179" s="26"/>
      <c r="RVZ179" s="25"/>
      <c r="RWA179" s="26"/>
      <c r="RWB179" s="25"/>
      <c r="RWC179" s="26"/>
      <c r="RWD179" s="25"/>
      <c r="RWE179" s="26"/>
      <c r="RWF179" s="25"/>
      <c r="RWG179" s="26"/>
      <c r="RWH179" s="25"/>
      <c r="RWI179" s="26"/>
      <c r="RWJ179" s="25"/>
      <c r="RWK179" s="26"/>
      <c r="RWL179" s="25"/>
      <c r="RWM179" s="26"/>
      <c r="RWN179" s="25"/>
      <c r="RWO179" s="26"/>
      <c r="RWP179" s="25"/>
      <c r="RWQ179" s="26"/>
      <c r="RWR179" s="25"/>
      <c r="RWS179" s="26"/>
      <c r="RWT179" s="25"/>
      <c r="RWU179" s="26"/>
      <c r="RWV179" s="25"/>
      <c r="RWW179" s="26"/>
      <c r="RWX179" s="25"/>
      <c r="RWY179" s="26"/>
      <c r="RWZ179" s="25"/>
      <c r="RXA179" s="26"/>
      <c r="RXB179" s="25"/>
      <c r="RXC179" s="26"/>
      <c r="RXD179" s="25"/>
      <c r="RXE179" s="26"/>
      <c r="RXF179" s="25"/>
      <c r="RXG179" s="26"/>
      <c r="RXH179" s="25"/>
      <c r="RXI179" s="26"/>
      <c r="RXJ179" s="25"/>
      <c r="RXK179" s="26"/>
      <c r="RXL179" s="25"/>
      <c r="RXM179" s="26"/>
      <c r="RXN179" s="25"/>
      <c r="RXO179" s="26"/>
      <c r="RXP179" s="25"/>
      <c r="RXQ179" s="26"/>
      <c r="RXR179" s="25"/>
      <c r="RXS179" s="26"/>
      <c r="RXT179" s="25"/>
      <c r="RXU179" s="26"/>
      <c r="RXV179" s="25"/>
      <c r="RXW179" s="26"/>
      <c r="RXX179" s="25"/>
      <c r="RXY179" s="26"/>
      <c r="RXZ179" s="25"/>
      <c r="RYA179" s="26"/>
      <c r="RYB179" s="25"/>
      <c r="RYC179" s="26"/>
      <c r="RYD179" s="25"/>
      <c r="RYE179" s="26"/>
      <c r="RYF179" s="25"/>
      <c r="RYG179" s="26"/>
      <c r="RYH179" s="25"/>
      <c r="RYI179" s="26"/>
      <c r="RYJ179" s="25"/>
      <c r="RYK179" s="26"/>
      <c r="RYL179" s="25"/>
      <c r="RYM179" s="26"/>
      <c r="RYN179" s="25"/>
      <c r="RYO179" s="26"/>
      <c r="RYP179" s="25"/>
      <c r="RYQ179" s="26"/>
      <c r="RYR179" s="25"/>
      <c r="RYS179" s="26"/>
      <c r="RYT179" s="25"/>
      <c r="RYU179" s="26"/>
      <c r="RYV179" s="25"/>
      <c r="RYW179" s="26"/>
      <c r="RYX179" s="25"/>
      <c r="RYY179" s="26"/>
      <c r="RYZ179" s="25"/>
      <c r="RZA179" s="26"/>
      <c r="RZB179" s="25"/>
      <c r="RZC179" s="26"/>
      <c r="RZD179" s="25"/>
      <c r="RZE179" s="26"/>
      <c r="RZF179" s="25"/>
      <c r="RZG179" s="26"/>
      <c r="RZH179" s="25"/>
      <c r="RZI179" s="26"/>
      <c r="RZJ179" s="25"/>
      <c r="RZK179" s="26"/>
      <c r="RZL179" s="25"/>
      <c r="RZM179" s="26"/>
      <c r="RZN179" s="25"/>
      <c r="RZO179" s="26"/>
      <c r="RZP179" s="25"/>
      <c r="RZQ179" s="26"/>
      <c r="RZR179" s="25"/>
      <c r="RZS179" s="26"/>
      <c r="RZT179" s="25"/>
      <c r="RZU179" s="26"/>
      <c r="RZV179" s="25"/>
      <c r="RZW179" s="26"/>
      <c r="RZX179" s="25"/>
      <c r="RZY179" s="26"/>
      <c r="RZZ179" s="25"/>
      <c r="SAA179" s="26"/>
      <c r="SAB179" s="25"/>
      <c r="SAC179" s="26"/>
      <c r="SAD179" s="25"/>
      <c r="SAE179" s="26"/>
      <c r="SAF179" s="25"/>
      <c r="SAG179" s="26"/>
      <c r="SAH179" s="25"/>
      <c r="SAI179" s="26"/>
      <c r="SAJ179" s="25"/>
      <c r="SAK179" s="26"/>
      <c r="SAL179" s="25"/>
      <c r="SAM179" s="26"/>
      <c r="SAN179" s="25"/>
      <c r="SAO179" s="26"/>
      <c r="SAP179" s="25"/>
      <c r="SAQ179" s="26"/>
      <c r="SAR179" s="25"/>
      <c r="SAS179" s="26"/>
      <c r="SAT179" s="25"/>
      <c r="SAU179" s="26"/>
      <c r="SAV179" s="25"/>
      <c r="SAW179" s="26"/>
      <c r="SAX179" s="25"/>
      <c r="SAY179" s="26"/>
      <c r="SAZ179" s="25"/>
      <c r="SBA179" s="26"/>
      <c r="SBB179" s="25"/>
      <c r="SBC179" s="26"/>
      <c r="SBD179" s="25"/>
      <c r="SBE179" s="26"/>
      <c r="SBF179" s="25"/>
      <c r="SBG179" s="26"/>
      <c r="SBH179" s="25"/>
      <c r="SBI179" s="26"/>
      <c r="SBJ179" s="25"/>
      <c r="SBK179" s="26"/>
      <c r="SBL179" s="25"/>
      <c r="SBM179" s="26"/>
      <c r="SBN179" s="25"/>
      <c r="SBO179" s="26"/>
      <c r="SBP179" s="25"/>
      <c r="SBQ179" s="26"/>
      <c r="SBR179" s="25"/>
      <c r="SBS179" s="26"/>
      <c r="SBT179" s="25"/>
      <c r="SBU179" s="26"/>
      <c r="SBV179" s="25"/>
      <c r="SBW179" s="26"/>
      <c r="SBX179" s="25"/>
      <c r="SBY179" s="26"/>
      <c r="SBZ179" s="25"/>
      <c r="SCA179" s="26"/>
      <c r="SCB179" s="25"/>
      <c r="SCC179" s="26"/>
      <c r="SCD179" s="25"/>
      <c r="SCE179" s="26"/>
      <c r="SCF179" s="25"/>
      <c r="SCG179" s="26"/>
      <c r="SCH179" s="25"/>
      <c r="SCI179" s="26"/>
      <c r="SCJ179" s="25"/>
      <c r="SCK179" s="26"/>
      <c r="SCL179" s="25"/>
      <c r="SCM179" s="26"/>
      <c r="SCN179" s="25"/>
      <c r="SCO179" s="26"/>
      <c r="SCP179" s="25"/>
      <c r="SCQ179" s="26"/>
      <c r="SCR179" s="25"/>
      <c r="SCS179" s="26"/>
      <c r="SCT179" s="25"/>
      <c r="SCU179" s="26"/>
      <c r="SCV179" s="25"/>
      <c r="SCW179" s="26"/>
      <c r="SCX179" s="25"/>
      <c r="SCY179" s="26"/>
      <c r="SCZ179" s="25"/>
      <c r="SDA179" s="26"/>
      <c r="SDB179" s="25"/>
      <c r="SDC179" s="26"/>
      <c r="SDD179" s="25"/>
      <c r="SDE179" s="26"/>
      <c r="SDF179" s="25"/>
      <c r="SDG179" s="26"/>
      <c r="SDH179" s="25"/>
      <c r="SDI179" s="26"/>
      <c r="SDJ179" s="25"/>
      <c r="SDK179" s="26"/>
      <c r="SDL179" s="25"/>
      <c r="SDM179" s="26"/>
      <c r="SDN179" s="25"/>
      <c r="SDO179" s="26"/>
      <c r="SDP179" s="25"/>
      <c r="SDQ179" s="26"/>
      <c r="SDR179" s="25"/>
      <c r="SDS179" s="26"/>
      <c r="SDT179" s="25"/>
      <c r="SDU179" s="26"/>
      <c r="SDV179" s="25"/>
      <c r="SDW179" s="26"/>
      <c r="SDX179" s="25"/>
      <c r="SDY179" s="26"/>
      <c r="SDZ179" s="25"/>
      <c r="SEA179" s="26"/>
      <c r="SEB179" s="25"/>
      <c r="SEC179" s="26"/>
      <c r="SED179" s="25"/>
      <c r="SEE179" s="26"/>
      <c r="SEF179" s="25"/>
      <c r="SEG179" s="26"/>
      <c r="SEH179" s="25"/>
      <c r="SEI179" s="26"/>
      <c r="SEJ179" s="25"/>
      <c r="SEK179" s="26"/>
      <c r="SEL179" s="25"/>
      <c r="SEM179" s="26"/>
      <c r="SEN179" s="25"/>
      <c r="SEO179" s="26"/>
      <c r="SEP179" s="25"/>
      <c r="SEQ179" s="26"/>
      <c r="SER179" s="25"/>
      <c r="SES179" s="26"/>
      <c r="SET179" s="25"/>
      <c r="SEU179" s="26"/>
      <c r="SEV179" s="25"/>
      <c r="SEW179" s="26"/>
      <c r="SEX179" s="25"/>
      <c r="SEY179" s="26"/>
      <c r="SEZ179" s="25"/>
      <c r="SFA179" s="26"/>
      <c r="SFB179" s="25"/>
      <c r="SFC179" s="26"/>
      <c r="SFD179" s="25"/>
      <c r="SFE179" s="26"/>
      <c r="SFF179" s="25"/>
      <c r="SFG179" s="26"/>
      <c r="SFH179" s="25"/>
      <c r="SFI179" s="26"/>
      <c r="SFJ179" s="25"/>
      <c r="SFK179" s="26"/>
      <c r="SFL179" s="25"/>
      <c r="SFM179" s="26"/>
      <c r="SFN179" s="25"/>
      <c r="SFO179" s="26"/>
      <c r="SFP179" s="25"/>
      <c r="SFQ179" s="26"/>
      <c r="SFR179" s="25"/>
      <c r="SFS179" s="26"/>
      <c r="SFT179" s="25"/>
      <c r="SFU179" s="26"/>
      <c r="SFV179" s="25"/>
      <c r="SFW179" s="26"/>
      <c r="SFX179" s="25"/>
      <c r="SFY179" s="26"/>
      <c r="SFZ179" s="25"/>
      <c r="SGA179" s="26"/>
      <c r="SGB179" s="25"/>
      <c r="SGC179" s="26"/>
      <c r="SGD179" s="25"/>
      <c r="SGE179" s="26"/>
      <c r="SGF179" s="25"/>
      <c r="SGG179" s="26"/>
      <c r="SGH179" s="25"/>
      <c r="SGI179" s="26"/>
      <c r="SGJ179" s="25"/>
      <c r="SGK179" s="26"/>
      <c r="SGL179" s="25"/>
      <c r="SGM179" s="26"/>
      <c r="SGN179" s="25"/>
      <c r="SGO179" s="26"/>
      <c r="SGP179" s="25"/>
      <c r="SGQ179" s="26"/>
      <c r="SGR179" s="25"/>
      <c r="SGS179" s="26"/>
      <c r="SGT179" s="25"/>
      <c r="SGU179" s="26"/>
      <c r="SGV179" s="25"/>
      <c r="SGW179" s="26"/>
      <c r="SGX179" s="25"/>
      <c r="SGY179" s="26"/>
      <c r="SGZ179" s="25"/>
      <c r="SHA179" s="26"/>
      <c r="SHB179" s="25"/>
      <c r="SHC179" s="26"/>
      <c r="SHD179" s="25"/>
      <c r="SHE179" s="26"/>
      <c r="SHF179" s="25"/>
      <c r="SHG179" s="26"/>
      <c r="SHH179" s="25"/>
      <c r="SHI179" s="26"/>
      <c r="SHJ179" s="25"/>
      <c r="SHK179" s="26"/>
      <c r="SHL179" s="25"/>
      <c r="SHM179" s="26"/>
      <c r="SHN179" s="25"/>
      <c r="SHO179" s="26"/>
      <c r="SHP179" s="25"/>
      <c r="SHQ179" s="26"/>
      <c r="SHR179" s="25"/>
      <c r="SHS179" s="26"/>
      <c r="SHT179" s="25"/>
      <c r="SHU179" s="26"/>
      <c r="SHV179" s="25"/>
      <c r="SHW179" s="26"/>
      <c r="SHX179" s="25"/>
      <c r="SHY179" s="26"/>
      <c r="SHZ179" s="25"/>
      <c r="SIA179" s="26"/>
      <c r="SIB179" s="25"/>
      <c r="SIC179" s="26"/>
      <c r="SID179" s="25"/>
      <c r="SIE179" s="26"/>
      <c r="SIF179" s="25"/>
      <c r="SIG179" s="26"/>
      <c r="SIH179" s="25"/>
      <c r="SII179" s="26"/>
      <c r="SIJ179" s="25"/>
      <c r="SIK179" s="26"/>
      <c r="SIL179" s="25"/>
      <c r="SIM179" s="26"/>
      <c r="SIN179" s="25"/>
      <c r="SIO179" s="26"/>
      <c r="SIP179" s="25"/>
      <c r="SIQ179" s="26"/>
      <c r="SIR179" s="25"/>
      <c r="SIS179" s="26"/>
      <c r="SIT179" s="25"/>
      <c r="SIU179" s="26"/>
      <c r="SIV179" s="25"/>
      <c r="SIW179" s="26"/>
      <c r="SIX179" s="25"/>
      <c r="SIY179" s="26"/>
      <c r="SIZ179" s="25"/>
      <c r="SJA179" s="26"/>
      <c r="SJB179" s="25"/>
      <c r="SJC179" s="26"/>
      <c r="SJD179" s="25"/>
      <c r="SJE179" s="26"/>
      <c r="SJF179" s="25"/>
      <c r="SJG179" s="26"/>
      <c r="SJH179" s="25"/>
      <c r="SJI179" s="26"/>
      <c r="SJJ179" s="25"/>
      <c r="SJK179" s="26"/>
      <c r="SJL179" s="25"/>
      <c r="SJM179" s="26"/>
      <c r="SJN179" s="25"/>
      <c r="SJO179" s="26"/>
      <c r="SJP179" s="25"/>
      <c r="SJQ179" s="26"/>
      <c r="SJR179" s="25"/>
      <c r="SJS179" s="26"/>
      <c r="SJT179" s="25"/>
      <c r="SJU179" s="26"/>
      <c r="SJV179" s="25"/>
      <c r="SJW179" s="26"/>
      <c r="SJX179" s="25"/>
      <c r="SJY179" s="26"/>
      <c r="SJZ179" s="25"/>
      <c r="SKA179" s="26"/>
      <c r="SKB179" s="25"/>
      <c r="SKC179" s="26"/>
      <c r="SKD179" s="25"/>
      <c r="SKE179" s="26"/>
      <c r="SKF179" s="25"/>
      <c r="SKG179" s="26"/>
      <c r="SKH179" s="25"/>
      <c r="SKI179" s="26"/>
      <c r="SKJ179" s="25"/>
      <c r="SKK179" s="26"/>
      <c r="SKL179" s="25"/>
      <c r="SKM179" s="26"/>
      <c r="SKN179" s="25"/>
      <c r="SKO179" s="26"/>
      <c r="SKP179" s="25"/>
      <c r="SKQ179" s="26"/>
      <c r="SKR179" s="25"/>
      <c r="SKS179" s="26"/>
      <c r="SKT179" s="25"/>
      <c r="SKU179" s="26"/>
      <c r="SKV179" s="25"/>
      <c r="SKW179" s="26"/>
      <c r="SKX179" s="25"/>
      <c r="SKY179" s="26"/>
      <c r="SKZ179" s="25"/>
      <c r="SLA179" s="26"/>
      <c r="SLB179" s="25"/>
      <c r="SLC179" s="26"/>
      <c r="SLD179" s="25"/>
      <c r="SLE179" s="26"/>
      <c r="SLF179" s="25"/>
      <c r="SLG179" s="26"/>
      <c r="SLH179" s="25"/>
      <c r="SLI179" s="26"/>
      <c r="SLJ179" s="25"/>
      <c r="SLK179" s="26"/>
      <c r="SLL179" s="25"/>
      <c r="SLM179" s="26"/>
      <c r="SLN179" s="25"/>
      <c r="SLO179" s="26"/>
      <c r="SLP179" s="25"/>
      <c r="SLQ179" s="26"/>
      <c r="SLR179" s="25"/>
      <c r="SLS179" s="26"/>
      <c r="SLT179" s="25"/>
      <c r="SLU179" s="26"/>
      <c r="SLV179" s="25"/>
      <c r="SLW179" s="26"/>
      <c r="SLX179" s="25"/>
      <c r="SLY179" s="26"/>
      <c r="SLZ179" s="25"/>
      <c r="SMA179" s="26"/>
      <c r="SMB179" s="25"/>
      <c r="SMC179" s="26"/>
      <c r="SMD179" s="25"/>
      <c r="SME179" s="26"/>
      <c r="SMF179" s="25"/>
      <c r="SMG179" s="26"/>
      <c r="SMH179" s="25"/>
      <c r="SMI179" s="26"/>
      <c r="SMJ179" s="25"/>
      <c r="SMK179" s="26"/>
      <c r="SML179" s="25"/>
      <c r="SMM179" s="26"/>
      <c r="SMN179" s="25"/>
      <c r="SMO179" s="26"/>
      <c r="SMP179" s="25"/>
      <c r="SMQ179" s="26"/>
      <c r="SMR179" s="25"/>
      <c r="SMS179" s="26"/>
      <c r="SMT179" s="25"/>
      <c r="SMU179" s="26"/>
      <c r="SMV179" s="25"/>
      <c r="SMW179" s="26"/>
      <c r="SMX179" s="25"/>
      <c r="SMY179" s="26"/>
      <c r="SMZ179" s="25"/>
      <c r="SNA179" s="26"/>
      <c r="SNB179" s="25"/>
      <c r="SNC179" s="26"/>
      <c r="SND179" s="25"/>
      <c r="SNE179" s="26"/>
      <c r="SNF179" s="25"/>
      <c r="SNG179" s="26"/>
      <c r="SNH179" s="25"/>
      <c r="SNI179" s="26"/>
      <c r="SNJ179" s="25"/>
      <c r="SNK179" s="26"/>
      <c r="SNL179" s="25"/>
      <c r="SNM179" s="26"/>
      <c r="SNN179" s="25"/>
      <c r="SNO179" s="26"/>
      <c r="SNP179" s="25"/>
      <c r="SNQ179" s="26"/>
      <c r="SNR179" s="25"/>
      <c r="SNS179" s="26"/>
      <c r="SNT179" s="25"/>
      <c r="SNU179" s="26"/>
      <c r="SNV179" s="25"/>
      <c r="SNW179" s="26"/>
      <c r="SNX179" s="25"/>
      <c r="SNY179" s="26"/>
      <c r="SNZ179" s="25"/>
      <c r="SOA179" s="26"/>
      <c r="SOB179" s="25"/>
      <c r="SOC179" s="26"/>
      <c r="SOD179" s="25"/>
      <c r="SOE179" s="26"/>
      <c r="SOF179" s="25"/>
      <c r="SOG179" s="26"/>
      <c r="SOH179" s="25"/>
      <c r="SOI179" s="26"/>
      <c r="SOJ179" s="25"/>
      <c r="SOK179" s="26"/>
      <c r="SOL179" s="25"/>
      <c r="SOM179" s="26"/>
      <c r="SON179" s="25"/>
      <c r="SOO179" s="26"/>
      <c r="SOP179" s="25"/>
      <c r="SOQ179" s="26"/>
      <c r="SOR179" s="25"/>
      <c r="SOS179" s="26"/>
      <c r="SOT179" s="25"/>
      <c r="SOU179" s="26"/>
      <c r="SOV179" s="25"/>
      <c r="SOW179" s="26"/>
      <c r="SOX179" s="25"/>
      <c r="SOY179" s="26"/>
      <c r="SOZ179" s="25"/>
      <c r="SPA179" s="26"/>
      <c r="SPB179" s="25"/>
      <c r="SPC179" s="26"/>
      <c r="SPD179" s="25"/>
      <c r="SPE179" s="26"/>
      <c r="SPF179" s="25"/>
      <c r="SPG179" s="26"/>
      <c r="SPH179" s="25"/>
      <c r="SPI179" s="26"/>
      <c r="SPJ179" s="25"/>
      <c r="SPK179" s="26"/>
      <c r="SPL179" s="25"/>
      <c r="SPM179" s="26"/>
      <c r="SPN179" s="25"/>
      <c r="SPO179" s="26"/>
      <c r="SPP179" s="25"/>
      <c r="SPQ179" s="26"/>
      <c r="SPR179" s="25"/>
      <c r="SPS179" s="26"/>
      <c r="SPT179" s="25"/>
      <c r="SPU179" s="26"/>
      <c r="SPV179" s="25"/>
      <c r="SPW179" s="26"/>
      <c r="SPX179" s="25"/>
      <c r="SPY179" s="26"/>
      <c r="SPZ179" s="25"/>
      <c r="SQA179" s="26"/>
      <c r="SQB179" s="25"/>
      <c r="SQC179" s="26"/>
      <c r="SQD179" s="25"/>
      <c r="SQE179" s="26"/>
      <c r="SQF179" s="25"/>
      <c r="SQG179" s="26"/>
      <c r="SQH179" s="25"/>
      <c r="SQI179" s="26"/>
      <c r="SQJ179" s="25"/>
      <c r="SQK179" s="26"/>
      <c r="SQL179" s="25"/>
      <c r="SQM179" s="26"/>
      <c r="SQN179" s="25"/>
      <c r="SQO179" s="26"/>
      <c r="SQP179" s="25"/>
      <c r="SQQ179" s="26"/>
      <c r="SQR179" s="25"/>
      <c r="SQS179" s="26"/>
      <c r="SQT179" s="25"/>
      <c r="SQU179" s="26"/>
      <c r="SQV179" s="25"/>
      <c r="SQW179" s="26"/>
      <c r="SQX179" s="25"/>
      <c r="SQY179" s="26"/>
      <c r="SQZ179" s="25"/>
      <c r="SRA179" s="26"/>
      <c r="SRB179" s="25"/>
      <c r="SRC179" s="26"/>
      <c r="SRD179" s="25"/>
      <c r="SRE179" s="26"/>
      <c r="SRF179" s="25"/>
      <c r="SRG179" s="26"/>
      <c r="SRH179" s="25"/>
      <c r="SRI179" s="26"/>
      <c r="SRJ179" s="25"/>
      <c r="SRK179" s="26"/>
      <c r="SRL179" s="25"/>
      <c r="SRM179" s="26"/>
      <c r="SRN179" s="25"/>
      <c r="SRO179" s="26"/>
      <c r="SRP179" s="25"/>
      <c r="SRQ179" s="26"/>
      <c r="SRR179" s="25"/>
      <c r="SRS179" s="26"/>
      <c r="SRT179" s="25"/>
      <c r="SRU179" s="26"/>
      <c r="SRV179" s="25"/>
      <c r="SRW179" s="26"/>
      <c r="SRX179" s="25"/>
      <c r="SRY179" s="26"/>
      <c r="SRZ179" s="25"/>
      <c r="SSA179" s="26"/>
      <c r="SSB179" s="25"/>
      <c r="SSC179" s="26"/>
      <c r="SSD179" s="25"/>
      <c r="SSE179" s="26"/>
      <c r="SSF179" s="25"/>
      <c r="SSG179" s="26"/>
      <c r="SSH179" s="25"/>
      <c r="SSI179" s="26"/>
      <c r="SSJ179" s="25"/>
      <c r="SSK179" s="26"/>
      <c r="SSL179" s="25"/>
      <c r="SSM179" s="26"/>
      <c r="SSN179" s="25"/>
      <c r="SSO179" s="26"/>
      <c r="SSP179" s="25"/>
      <c r="SSQ179" s="26"/>
      <c r="SSR179" s="25"/>
      <c r="SSS179" s="26"/>
      <c r="SST179" s="25"/>
      <c r="SSU179" s="26"/>
      <c r="SSV179" s="25"/>
      <c r="SSW179" s="26"/>
      <c r="SSX179" s="25"/>
      <c r="SSY179" s="26"/>
      <c r="SSZ179" s="25"/>
      <c r="STA179" s="26"/>
      <c r="STB179" s="25"/>
      <c r="STC179" s="26"/>
      <c r="STD179" s="25"/>
      <c r="STE179" s="26"/>
      <c r="STF179" s="25"/>
      <c r="STG179" s="26"/>
      <c r="STH179" s="25"/>
      <c r="STI179" s="26"/>
      <c r="STJ179" s="25"/>
      <c r="STK179" s="26"/>
      <c r="STL179" s="25"/>
      <c r="STM179" s="26"/>
      <c r="STN179" s="25"/>
      <c r="STO179" s="26"/>
      <c r="STP179" s="25"/>
      <c r="STQ179" s="26"/>
      <c r="STR179" s="25"/>
      <c r="STS179" s="26"/>
      <c r="STT179" s="25"/>
      <c r="STU179" s="26"/>
      <c r="STV179" s="25"/>
      <c r="STW179" s="26"/>
      <c r="STX179" s="25"/>
      <c r="STY179" s="26"/>
      <c r="STZ179" s="25"/>
      <c r="SUA179" s="26"/>
      <c r="SUB179" s="25"/>
      <c r="SUC179" s="26"/>
      <c r="SUD179" s="25"/>
      <c r="SUE179" s="26"/>
      <c r="SUF179" s="25"/>
      <c r="SUG179" s="26"/>
      <c r="SUH179" s="25"/>
      <c r="SUI179" s="26"/>
      <c r="SUJ179" s="25"/>
      <c r="SUK179" s="26"/>
      <c r="SUL179" s="25"/>
      <c r="SUM179" s="26"/>
      <c r="SUN179" s="25"/>
      <c r="SUO179" s="26"/>
      <c r="SUP179" s="25"/>
      <c r="SUQ179" s="26"/>
      <c r="SUR179" s="25"/>
      <c r="SUS179" s="26"/>
      <c r="SUT179" s="25"/>
      <c r="SUU179" s="26"/>
      <c r="SUV179" s="25"/>
      <c r="SUW179" s="26"/>
      <c r="SUX179" s="25"/>
      <c r="SUY179" s="26"/>
      <c r="SUZ179" s="25"/>
      <c r="SVA179" s="26"/>
      <c r="SVB179" s="25"/>
      <c r="SVC179" s="26"/>
      <c r="SVD179" s="25"/>
      <c r="SVE179" s="26"/>
      <c r="SVF179" s="25"/>
      <c r="SVG179" s="26"/>
      <c r="SVH179" s="25"/>
      <c r="SVI179" s="26"/>
      <c r="SVJ179" s="25"/>
      <c r="SVK179" s="26"/>
      <c r="SVL179" s="25"/>
      <c r="SVM179" s="26"/>
      <c r="SVN179" s="25"/>
      <c r="SVO179" s="26"/>
      <c r="SVP179" s="25"/>
      <c r="SVQ179" s="26"/>
      <c r="SVR179" s="25"/>
      <c r="SVS179" s="26"/>
      <c r="SVT179" s="25"/>
      <c r="SVU179" s="26"/>
      <c r="SVV179" s="25"/>
      <c r="SVW179" s="26"/>
      <c r="SVX179" s="25"/>
      <c r="SVY179" s="26"/>
      <c r="SVZ179" s="25"/>
      <c r="SWA179" s="26"/>
      <c r="SWB179" s="25"/>
      <c r="SWC179" s="26"/>
      <c r="SWD179" s="25"/>
      <c r="SWE179" s="26"/>
      <c r="SWF179" s="25"/>
      <c r="SWG179" s="26"/>
      <c r="SWH179" s="25"/>
      <c r="SWI179" s="26"/>
      <c r="SWJ179" s="25"/>
      <c r="SWK179" s="26"/>
      <c r="SWL179" s="25"/>
      <c r="SWM179" s="26"/>
      <c r="SWN179" s="25"/>
      <c r="SWO179" s="26"/>
      <c r="SWP179" s="25"/>
      <c r="SWQ179" s="26"/>
      <c r="SWR179" s="25"/>
      <c r="SWS179" s="26"/>
      <c r="SWT179" s="25"/>
      <c r="SWU179" s="26"/>
      <c r="SWV179" s="25"/>
      <c r="SWW179" s="26"/>
      <c r="SWX179" s="25"/>
      <c r="SWY179" s="26"/>
      <c r="SWZ179" s="25"/>
      <c r="SXA179" s="26"/>
      <c r="SXB179" s="25"/>
      <c r="SXC179" s="26"/>
      <c r="SXD179" s="25"/>
      <c r="SXE179" s="26"/>
      <c r="SXF179" s="25"/>
      <c r="SXG179" s="26"/>
      <c r="SXH179" s="25"/>
      <c r="SXI179" s="26"/>
      <c r="SXJ179" s="25"/>
      <c r="SXK179" s="26"/>
      <c r="SXL179" s="25"/>
      <c r="SXM179" s="26"/>
      <c r="SXN179" s="25"/>
      <c r="SXO179" s="26"/>
      <c r="SXP179" s="25"/>
      <c r="SXQ179" s="26"/>
      <c r="SXR179" s="25"/>
      <c r="SXS179" s="26"/>
      <c r="SXT179" s="25"/>
      <c r="SXU179" s="26"/>
      <c r="SXV179" s="25"/>
      <c r="SXW179" s="26"/>
      <c r="SXX179" s="25"/>
      <c r="SXY179" s="26"/>
      <c r="SXZ179" s="25"/>
      <c r="SYA179" s="26"/>
      <c r="SYB179" s="25"/>
      <c r="SYC179" s="26"/>
      <c r="SYD179" s="25"/>
      <c r="SYE179" s="26"/>
      <c r="SYF179" s="25"/>
      <c r="SYG179" s="26"/>
      <c r="SYH179" s="25"/>
      <c r="SYI179" s="26"/>
      <c r="SYJ179" s="25"/>
      <c r="SYK179" s="26"/>
      <c r="SYL179" s="25"/>
      <c r="SYM179" s="26"/>
      <c r="SYN179" s="25"/>
      <c r="SYO179" s="26"/>
      <c r="SYP179" s="25"/>
      <c r="SYQ179" s="26"/>
      <c r="SYR179" s="25"/>
      <c r="SYS179" s="26"/>
      <c r="SYT179" s="25"/>
      <c r="SYU179" s="26"/>
      <c r="SYV179" s="25"/>
      <c r="SYW179" s="26"/>
      <c r="SYX179" s="25"/>
      <c r="SYY179" s="26"/>
      <c r="SYZ179" s="25"/>
      <c r="SZA179" s="26"/>
      <c r="SZB179" s="25"/>
      <c r="SZC179" s="26"/>
      <c r="SZD179" s="25"/>
      <c r="SZE179" s="26"/>
      <c r="SZF179" s="25"/>
      <c r="SZG179" s="26"/>
      <c r="SZH179" s="25"/>
      <c r="SZI179" s="26"/>
      <c r="SZJ179" s="25"/>
      <c r="SZK179" s="26"/>
      <c r="SZL179" s="25"/>
      <c r="SZM179" s="26"/>
      <c r="SZN179" s="25"/>
      <c r="SZO179" s="26"/>
      <c r="SZP179" s="25"/>
      <c r="SZQ179" s="26"/>
      <c r="SZR179" s="25"/>
      <c r="SZS179" s="26"/>
      <c r="SZT179" s="25"/>
      <c r="SZU179" s="26"/>
      <c r="SZV179" s="25"/>
      <c r="SZW179" s="26"/>
      <c r="SZX179" s="25"/>
      <c r="SZY179" s="26"/>
      <c r="SZZ179" s="25"/>
      <c r="TAA179" s="26"/>
      <c r="TAB179" s="25"/>
      <c r="TAC179" s="26"/>
      <c r="TAD179" s="25"/>
      <c r="TAE179" s="26"/>
      <c r="TAF179" s="25"/>
      <c r="TAG179" s="26"/>
      <c r="TAH179" s="25"/>
      <c r="TAI179" s="26"/>
      <c r="TAJ179" s="25"/>
      <c r="TAK179" s="26"/>
      <c r="TAL179" s="25"/>
      <c r="TAM179" s="26"/>
      <c r="TAN179" s="25"/>
      <c r="TAO179" s="26"/>
      <c r="TAP179" s="25"/>
      <c r="TAQ179" s="26"/>
      <c r="TAR179" s="25"/>
      <c r="TAS179" s="26"/>
      <c r="TAT179" s="25"/>
      <c r="TAU179" s="26"/>
      <c r="TAV179" s="25"/>
      <c r="TAW179" s="26"/>
      <c r="TAX179" s="25"/>
      <c r="TAY179" s="26"/>
      <c r="TAZ179" s="25"/>
      <c r="TBA179" s="26"/>
      <c r="TBB179" s="25"/>
      <c r="TBC179" s="26"/>
      <c r="TBD179" s="25"/>
      <c r="TBE179" s="26"/>
      <c r="TBF179" s="25"/>
      <c r="TBG179" s="26"/>
      <c r="TBH179" s="25"/>
      <c r="TBI179" s="26"/>
      <c r="TBJ179" s="25"/>
      <c r="TBK179" s="26"/>
      <c r="TBL179" s="25"/>
      <c r="TBM179" s="26"/>
      <c r="TBN179" s="25"/>
      <c r="TBO179" s="26"/>
      <c r="TBP179" s="25"/>
      <c r="TBQ179" s="26"/>
      <c r="TBR179" s="25"/>
      <c r="TBS179" s="26"/>
      <c r="TBT179" s="25"/>
      <c r="TBU179" s="26"/>
      <c r="TBV179" s="25"/>
      <c r="TBW179" s="26"/>
      <c r="TBX179" s="25"/>
      <c r="TBY179" s="26"/>
      <c r="TBZ179" s="25"/>
      <c r="TCA179" s="26"/>
      <c r="TCB179" s="25"/>
      <c r="TCC179" s="26"/>
      <c r="TCD179" s="25"/>
      <c r="TCE179" s="26"/>
      <c r="TCF179" s="25"/>
      <c r="TCG179" s="26"/>
      <c r="TCH179" s="25"/>
      <c r="TCI179" s="26"/>
      <c r="TCJ179" s="25"/>
      <c r="TCK179" s="26"/>
      <c r="TCL179" s="25"/>
      <c r="TCM179" s="26"/>
      <c r="TCN179" s="25"/>
      <c r="TCO179" s="26"/>
      <c r="TCP179" s="25"/>
      <c r="TCQ179" s="26"/>
      <c r="TCR179" s="25"/>
      <c r="TCS179" s="26"/>
      <c r="TCT179" s="25"/>
      <c r="TCU179" s="26"/>
      <c r="TCV179" s="25"/>
      <c r="TCW179" s="26"/>
      <c r="TCX179" s="25"/>
      <c r="TCY179" s="26"/>
      <c r="TCZ179" s="25"/>
      <c r="TDA179" s="26"/>
      <c r="TDB179" s="25"/>
      <c r="TDC179" s="26"/>
      <c r="TDD179" s="25"/>
      <c r="TDE179" s="26"/>
      <c r="TDF179" s="25"/>
      <c r="TDG179" s="26"/>
      <c r="TDH179" s="25"/>
      <c r="TDI179" s="26"/>
      <c r="TDJ179" s="25"/>
      <c r="TDK179" s="26"/>
      <c r="TDL179" s="25"/>
      <c r="TDM179" s="26"/>
      <c r="TDN179" s="25"/>
      <c r="TDO179" s="26"/>
      <c r="TDP179" s="25"/>
      <c r="TDQ179" s="26"/>
      <c r="TDR179" s="25"/>
      <c r="TDS179" s="26"/>
      <c r="TDT179" s="25"/>
      <c r="TDU179" s="26"/>
      <c r="TDV179" s="25"/>
      <c r="TDW179" s="26"/>
      <c r="TDX179" s="25"/>
      <c r="TDY179" s="26"/>
      <c r="TDZ179" s="25"/>
      <c r="TEA179" s="26"/>
      <c r="TEB179" s="25"/>
      <c r="TEC179" s="26"/>
      <c r="TED179" s="25"/>
      <c r="TEE179" s="26"/>
      <c r="TEF179" s="25"/>
      <c r="TEG179" s="26"/>
      <c r="TEH179" s="25"/>
      <c r="TEI179" s="26"/>
      <c r="TEJ179" s="25"/>
      <c r="TEK179" s="26"/>
      <c r="TEL179" s="25"/>
      <c r="TEM179" s="26"/>
      <c r="TEN179" s="25"/>
      <c r="TEO179" s="26"/>
      <c r="TEP179" s="25"/>
      <c r="TEQ179" s="26"/>
      <c r="TER179" s="25"/>
      <c r="TES179" s="26"/>
      <c r="TET179" s="25"/>
      <c r="TEU179" s="26"/>
      <c r="TEV179" s="25"/>
      <c r="TEW179" s="26"/>
      <c r="TEX179" s="25"/>
      <c r="TEY179" s="26"/>
      <c r="TEZ179" s="25"/>
      <c r="TFA179" s="26"/>
      <c r="TFB179" s="25"/>
      <c r="TFC179" s="26"/>
      <c r="TFD179" s="25"/>
      <c r="TFE179" s="26"/>
      <c r="TFF179" s="25"/>
      <c r="TFG179" s="26"/>
      <c r="TFH179" s="25"/>
      <c r="TFI179" s="26"/>
      <c r="TFJ179" s="25"/>
      <c r="TFK179" s="26"/>
      <c r="TFL179" s="25"/>
      <c r="TFM179" s="26"/>
      <c r="TFN179" s="25"/>
      <c r="TFO179" s="26"/>
      <c r="TFP179" s="25"/>
      <c r="TFQ179" s="26"/>
      <c r="TFR179" s="25"/>
      <c r="TFS179" s="26"/>
      <c r="TFT179" s="25"/>
      <c r="TFU179" s="26"/>
      <c r="TFV179" s="25"/>
      <c r="TFW179" s="26"/>
      <c r="TFX179" s="25"/>
      <c r="TFY179" s="26"/>
      <c r="TFZ179" s="25"/>
      <c r="TGA179" s="26"/>
      <c r="TGB179" s="25"/>
      <c r="TGC179" s="26"/>
      <c r="TGD179" s="25"/>
      <c r="TGE179" s="26"/>
      <c r="TGF179" s="25"/>
      <c r="TGG179" s="26"/>
      <c r="TGH179" s="25"/>
      <c r="TGI179" s="26"/>
      <c r="TGJ179" s="25"/>
      <c r="TGK179" s="26"/>
      <c r="TGL179" s="25"/>
      <c r="TGM179" s="26"/>
      <c r="TGN179" s="25"/>
      <c r="TGO179" s="26"/>
      <c r="TGP179" s="25"/>
      <c r="TGQ179" s="26"/>
      <c r="TGR179" s="25"/>
      <c r="TGS179" s="26"/>
      <c r="TGT179" s="25"/>
      <c r="TGU179" s="26"/>
      <c r="TGV179" s="25"/>
      <c r="TGW179" s="26"/>
      <c r="TGX179" s="25"/>
      <c r="TGY179" s="26"/>
      <c r="TGZ179" s="25"/>
      <c r="THA179" s="26"/>
      <c r="THB179" s="25"/>
      <c r="THC179" s="26"/>
      <c r="THD179" s="25"/>
      <c r="THE179" s="26"/>
      <c r="THF179" s="25"/>
      <c r="THG179" s="26"/>
      <c r="THH179" s="25"/>
      <c r="THI179" s="26"/>
      <c r="THJ179" s="25"/>
      <c r="THK179" s="26"/>
      <c r="THL179" s="25"/>
      <c r="THM179" s="26"/>
      <c r="THN179" s="25"/>
      <c r="THO179" s="26"/>
      <c r="THP179" s="25"/>
      <c r="THQ179" s="26"/>
      <c r="THR179" s="25"/>
      <c r="THS179" s="26"/>
      <c r="THT179" s="25"/>
      <c r="THU179" s="26"/>
      <c r="THV179" s="25"/>
      <c r="THW179" s="26"/>
      <c r="THX179" s="25"/>
      <c r="THY179" s="26"/>
      <c r="THZ179" s="25"/>
      <c r="TIA179" s="26"/>
      <c r="TIB179" s="25"/>
      <c r="TIC179" s="26"/>
      <c r="TID179" s="25"/>
      <c r="TIE179" s="26"/>
      <c r="TIF179" s="25"/>
      <c r="TIG179" s="26"/>
      <c r="TIH179" s="25"/>
      <c r="TII179" s="26"/>
      <c r="TIJ179" s="25"/>
      <c r="TIK179" s="26"/>
      <c r="TIL179" s="25"/>
      <c r="TIM179" s="26"/>
      <c r="TIN179" s="25"/>
      <c r="TIO179" s="26"/>
      <c r="TIP179" s="25"/>
      <c r="TIQ179" s="26"/>
      <c r="TIR179" s="25"/>
      <c r="TIS179" s="26"/>
      <c r="TIT179" s="25"/>
      <c r="TIU179" s="26"/>
      <c r="TIV179" s="25"/>
      <c r="TIW179" s="26"/>
      <c r="TIX179" s="25"/>
      <c r="TIY179" s="26"/>
      <c r="TIZ179" s="25"/>
      <c r="TJA179" s="26"/>
      <c r="TJB179" s="25"/>
      <c r="TJC179" s="26"/>
      <c r="TJD179" s="25"/>
      <c r="TJE179" s="26"/>
      <c r="TJF179" s="25"/>
      <c r="TJG179" s="26"/>
      <c r="TJH179" s="25"/>
      <c r="TJI179" s="26"/>
      <c r="TJJ179" s="25"/>
      <c r="TJK179" s="26"/>
      <c r="TJL179" s="25"/>
      <c r="TJM179" s="26"/>
      <c r="TJN179" s="25"/>
      <c r="TJO179" s="26"/>
      <c r="TJP179" s="25"/>
      <c r="TJQ179" s="26"/>
      <c r="TJR179" s="25"/>
      <c r="TJS179" s="26"/>
      <c r="TJT179" s="25"/>
      <c r="TJU179" s="26"/>
      <c r="TJV179" s="25"/>
      <c r="TJW179" s="26"/>
      <c r="TJX179" s="25"/>
      <c r="TJY179" s="26"/>
      <c r="TJZ179" s="25"/>
      <c r="TKA179" s="26"/>
      <c r="TKB179" s="25"/>
      <c r="TKC179" s="26"/>
      <c r="TKD179" s="25"/>
      <c r="TKE179" s="26"/>
      <c r="TKF179" s="25"/>
      <c r="TKG179" s="26"/>
      <c r="TKH179" s="25"/>
      <c r="TKI179" s="26"/>
      <c r="TKJ179" s="25"/>
      <c r="TKK179" s="26"/>
      <c r="TKL179" s="25"/>
      <c r="TKM179" s="26"/>
      <c r="TKN179" s="25"/>
      <c r="TKO179" s="26"/>
      <c r="TKP179" s="25"/>
      <c r="TKQ179" s="26"/>
      <c r="TKR179" s="25"/>
      <c r="TKS179" s="26"/>
      <c r="TKT179" s="25"/>
      <c r="TKU179" s="26"/>
      <c r="TKV179" s="25"/>
      <c r="TKW179" s="26"/>
      <c r="TKX179" s="25"/>
      <c r="TKY179" s="26"/>
      <c r="TKZ179" s="25"/>
      <c r="TLA179" s="26"/>
      <c r="TLB179" s="25"/>
      <c r="TLC179" s="26"/>
      <c r="TLD179" s="25"/>
      <c r="TLE179" s="26"/>
      <c r="TLF179" s="25"/>
      <c r="TLG179" s="26"/>
      <c r="TLH179" s="25"/>
      <c r="TLI179" s="26"/>
      <c r="TLJ179" s="25"/>
      <c r="TLK179" s="26"/>
      <c r="TLL179" s="25"/>
      <c r="TLM179" s="26"/>
      <c r="TLN179" s="25"/>
      <c r="TLO179" s="26"/>
      <c r="TLP179" s="25"/>
      <c r="TLQ179" s="26"/>
      <c r="TLR179" s="25"/>
      <c r="TLS179" s="26"/>
      <c r="TLT179" s="25"/>
      <c r="TLU179" s="26"/>
      <c r="TLV179" s="25"/>
      <c r="TLW179" s="26"/>
      <c r="TLX179" s="25"/>
      <c r="TLY179" s="26"/>
      <c r="TLZ179" s="25"/>
      <c r="TMA179" s="26"/>
      <c r="TMB179" s="25"/>
      <c r="TMC179" s="26"/>
      <c r="TMD179" s="25"/>
      <c r="TME179" s="26"/>
      <c r="TMF179" s="25"/>
      <c r="TMG179" s="26"/>
      <c r="TMH179" s="25"/>
      <c r="TMI179" s="26"/>
      <c r="TMJ179" s="25"/>
      <c r="TMK179" s="26"/>
      <c r="TML179" s="25"/>
      <c r="TMM179" s="26"/>
      <c r="TMN179" s="25"/>
      <c r="TMO179" s="26"/>
      <c r="TMP179" s="25"/>
      <c r="TMQ179" s="26"/>
      <c r="TMR179" s="25"/>
      <c r="TMS179" s="26"/>
      <c r="TMT179" s="25"/>
      <c r="TMU179" s="26"/>
      <c r="TMV179" s="25"/>
      <c r="TMW179" s="26"/>
      <c r="TMX179" s="25"/>
      <c r="TMY179" s="26"/>
      <c r="TMZ179" s="25"/>
      <c r="TNA179" s="26"/>
      <c r="TNB179" s="25"/>
      <c r="TNC179" s="26"/>
      <c r="TND179" s="25"/>
      <c r="TNE179" s="26"/>
      <c r="TNF179" s="25"/>
      <c r="TNG179" s="26"/>
      <c r="TNH179" s="25"/>
      <c r="TNI179" s="26"/>
      <c r="TNJ179" s="25"/>
      <c r="TNK179" s="26"/>
      <c r="TNL179" s="25"/>
      <c r="TNM179" s="26"/>
      <c r="TNN179" s="25"/>
      <c r="TNO179" s="26"/>
      <c r="TNP179" s="25"/>
      <c r="TNQ179" s="26"/>
      <c r="TNR179" s="25"/>
      <c r="TNS179" s="26"/>
      <c r="TNT179" s="25"/>
      <c r="TNU179" s="26"/>
      <c r="TNV179" s="25"/>
      <c r="TNW179" s="26"/>
      <c r="TNX179" s="25"/>
      <c r="TNY179" s="26"/>
      <c r="TNZ179" s="25"/>
      <c r="TOA179" s="26"/>
      <c r="TOB179" s="25"/>
      <c r="TOC179" s="26"/>
      <c r="TOD179" s="25"/>
      <c r="TOE179" s="26"/>
      <c r="TOF179" s="25"/>
      <c r="TOG179" s="26"/>
      <c r="TOH179" s="25"/>
      <c r="TOI179" s="26"/>
      <c r="TOJ179" s="25"/>
      <c r="TOK179" s="26"/>
      <c r="TOL179" s="25"/>
      <c r="TOM179" s="26"/>
      <c r="TON179" s="25"/>
      <c r="TOO179" s="26"/>
      <c r="TOP179" s="25"/>
      <c r="TOQ179" s="26"/>
      <c r="TOR179" s="25"/>
      <c r="TOS179" s="26"/>
      <c r="TOT179" s="25"/>
      <c r="TOU179" s="26"/>
      <c r="TOV179" s="25"/>
      <c r="TOW179" s="26"/>
      <c r="TOX179" s="25"/>
      <c r="TOY179" s="26"/>
      <c r="TOZ179" s="25"/>
      <c r="TPA179" s="26"/>
      <c r="TPB179" s="25"/>
      <c r="TPC179" s="26"/>
      <c r="TPD179" s="25"/>
      <c r="TPE179" s="26"/>
      <c r="TPF179" s="25"/>
      <c r="TPG179" s="26"/>
      <c r="TPH179" s="25"/>
      <c r="TPI179" s="26"/>
      <c r="TPJ179" s="25"/>
      <c r="TPK179" s="26"/>
      <c r="TPL179" s="25"/>
      <c r="TPM179" s="26"/>
      <c r="TPN179" s="25"/>
      <c r="TPO179" s="26"/>
      <c r="TPP179" s="25"/>
      <c r="TPQ179" s="26"/>
      <c r="TPR179" s="25"/>
      <c r="TPS179" s="26"/>
      <c r="TPT179" s="25"/>
      <c r="TPU179" s="26"/>
      <c r="TPV179" s="25"/>
      <c r="TPW179" s="26"/>
      <c r="TPX179" s="25"/>
      <c r="TPY179" s="26"/>
      <c r="TPZ179" s="25"/>
      <c r="TQA179" s="26"/>
      <c r="TQB179" s="25"/>
      <c r="TQC179" s="26"/>
      <c r="TQD179" s="25"/>
      <c r="TQE179" s="26"/>
      <c r="TQF179" s="25"/>
      <c r="TQG179" s="26"/>
      <c r="TQH179" s="25"/>
      <c r="TQI179" s="26"/>
      <c r="TQJ179" s="25"/>
      <c r="TQK179" s="26"/>
      <c r="TQL179" s="25"/>
      <c r="TQM179" s="26"/>
      <c r="TQN179" s="25"/>
      <c r="TQO179" s="26"/>
      <c r="TQP179" s="25"/>
      <c r="TQQ179" s="26"/>
      <c r="TQR179" s="25"/>
      <c r="TQS179" s="26"/>
      <c r="TQT179" s="25"/>
      <c r="TQU179" s="26"/>
      <c r="TQV179" s="25"/>
      <c r="TQW179" s="26"/>
      <c r="TQX179" s="25"/>
      <c r="TQY179" s="26"/>
      <c r="TQZ179" s="25"/>
      <c r="TRA179" s="26"/>
      <c r="TRB179" s="25"/>
      <c r="TRC179" s="26"/>
      <c r="TRD179" s="25"/>
      <c r="TRE179" s="26"/>
      <c r="TRF179" s="25"/>
      <c r="TRG179" s="26"/>
      <c r="TRH179" s="25"/>
      <c r="TRI179" s="26"/>
      <c r="TRJ179" s="25"/>
      <c r="TRK179" s="26"/>
      <c r="TRL179" s="25"/>
      <c r="TRM179" s="26"/>
      <c r="TRN179" s="25"/>
      <c r="TRO179" s="26"/>
      <c r="TRP179" s="25"/>
      <c r="TRQ179" s="26"/>
      <c r="TRR179" s="25"/>
      <c r="TRS179" s="26"/>
      <c r="TRT179" s="25"/>
      <c r="TRU179" s="26"/>
      <c r="TRV179" s="25"/>
      <c r="TRW179" s="26"/>
      <c r="TRX179" s="25"/>
      <c r="TRY179" s="26"/>
      <c r="TRZ179" s="25"/>
      <c r="TSA179" s="26"/>
      <c r="TSB179" s="25"/>
      <c r="TSC179" s="26"/>
      <c r="TSD179" s="25"/>
      <c r="TSE179" s="26"/>
      <c r="TSF179" s="25"/>
      <c r="TSG179" s="26"/>
      <c r="TSH179" s="25"/>
      <c r="TSI179" s="26"/>
      <c r="TSJ179" s="25"/>
      <c r="TSK179" s="26"/>
      <c r="TSL179" s="25"/>
      <c r="TSM179" s="26"/>
      <c r="TSN179" s="25"/>
      <c r="TSO179" s="26"/>
      <c r="TSP179" s="25"/>
      <c r="TSQ179" s="26"/>
      <c r="TSR179" s="25"/>
      <c r="TSS179" s="26"/>
      <c r="TST179" s="25"/>
      <c r="TSU179" s="26"/>
      <c r="TSV179" s="25"/>
      <c r="TSW179" s="26"/>
      <c r="TSX179" s="25"/>
      <c r="TSY179" s="26"/>
      <c r="TSZ179" s="25"/>
      <c r="TTA179" s="26"/>
      <c r="TTB179" s="25"/>
      <c r="TTC179" s="26"/>
      <c r="TTD179" s="25"/>
      <c r="TTE179" s="26"/>
      <c r="TTF179" s="25"/>
      <c r="TTG179" s="26"/>
      <c r="TTH179" s="25"/>
      <c r="TTI179" s="26"/>
      <c r="TTJ179" s="25"/>
      <c r="TTK179" s="26"/>
      <c r="TTL179" s="25"/>
      <c r="TTM179" s="26"/>
      <c r="TTN179" s="25"/>
      <c r="TTO179" s="26"/>
      <c r="TTP179" s="25"/>
      <c r="TTQ179" s="26"/>
      <c r="TTR179" s="25"/>
      <c r="TTS179" s="26"/>
      <c r="TTT179" s="25"/>
      <c r="TTU179" s="26"/>
      <c r="TTV179" s="25"/>
      <c r="TTW179" s="26"/>
      <c r="TTX179" s="25"/>
      <c r="TTY179" s="26"/>
      <c r="TTZ179" s="25"/>
      <c r="TUA179" s="26"/>
      <c r="TUB179" s="25"/>
      <c r="TUC179" s="26"/>
      <c r="TUD179" s="25"/>
      <c r="TUE179" s="26"/>
      <c r="TUF179" s="25"/>
      <c r="TUG179" s="26"/>
      <c r="TUH179" s="25"/>
      <c r="TUI179" s="26"/>
      <c r="TUJ179" s="25"/>
      <c r="TUK179" s="26"/>
      <c r="TUL179" s="25"/>
      <c r="TUM179" s="26"/>
      <c r="TUN179" s="25"/>
      <c r="TUO179" s="26"/>
      <c r="TUP179" s="25"/>
      <c r="TUQ179" s="26"/>
      <c r="TUR179" s="25"/>
      <c r="TUS179" s="26"/>
      <c r="TUT179" s="25"/>
      <c r="TUU179" s="26"/>
      <c r="TUV179" s="25"/>
      <c r="TUW179" s="26"/>
      <c r="TUX179" s="25"/>
      <c r="TUY179" s="26"/>
      <c r="TUZ179" s="25"/>
      <c r="TVA179" s="26"/>
      <c r="TVB179" s="25"/>
      <c r="TVC179" s="26"/>
      <c r="TVD179" s="25"/>
      <c r="TVE179" s="26"/>
      <c r="TVF179" s="25"/>
      <c r="TVG179" s="26"/>
      <c r="TVH179" s="25"/>
      <c r="TVI179" s="26"/>
      <c r="TVJ179" s="25"/>
      <c r="TVK179" s="26"/>
      <c r="TVL179" s="25"/>
      <c r="TVM179" s="26"/>
      <c r="TVN179" s="25"/>
      <c r="TVO179" s="26"/>
      <c r="TVP179" s="25"/>
      <c r="TVQ179" s="26"/>
      <c r="TVR179" s="25"/>
      <c r="TVS179" s="26"/>
      <c r="TVT179" s="25"/>
      <c r="TVU179" s="26"/>
      <c r="TVV179" s="25"/>
      <c r="TVW179" s="26"/>
      <c r="TVX179" s="25"/>
      <c r="TVY179" s="26"/>
      <c r="TVZ179" s="25"/>
      <c r="TWA179" s="26"/>
      <c r="TWB179" s="25"/>
      <c r="TWC179" s="26"/>
      <c r="TWD179" s="25"/>
      <c r="TWE179" s="26"/>
      <c r="TWF179" s="25"/>
      <c r="TWG179" s="26"/>
      <c r="TWH179" s="25"/>
      <c r="TWI179" s="26"/>
      <c r="TWJ179" s="25"/>
      <c r="TWK179" s="26"/>
      <c r="TWL179" s="25"/>
      <c r="TWM179" s="26"/>
      <c r="TWN179" s="25"/>
      <c r="TWO179" s="26"/>
      <c r="TWP179" s="25"/>
      <c r="TWQ179" s="26"/>
      <c r="TWR179" s="25"/>
      <c r="TWS179" s="26"/>
      <c r="TWT179" s="25"/>
      <c r="TWU179" s="26"/>
      <c r="TWV179" s="25"/>
      <c r="TWW179" s="26"/>
      <c r="TWX179" s="25"/>
      <c r="TWY179" s="26"/>
      <c r="TWZ179" s="25"/>
      <c r="TXA179" s="26"/>
      <c r="TXB179" s="25"/>
      <c r="TXC179" s="26"/>
      <c r="TXD179" s="25"/>
      <c r="TXE179" s="26"/>
      <c r="TXF179" s="25"/>
      <c r="TXG179" s="26"/>
      <c r="TXH179" s="25"/>
      <c r="TXI179" s="26"/>
      <c r="TXJ179" s="25"/>
      <c r="TXK179" s="26"/>
      <c r="TXL179" s="25"/>
      <c r="TXM179" s="26"/>
      <c r="TXN179" s="25"/>
      <c r="TXO179" s="26"/>
      <c r="TXP179" s="25"/>
      <c r="TXQ179" s="26"/>
      <c r="TXR179" s="25"/>
      <c r="TXS179" s="26"/>
      <c r="TXT179" s="25"/>
      <c r="TXU179" s="26"/>
      <c r="TXV179" s="25"/>
      <c r="TXW179" s="26"/>
      <c r="TXX179" s="25"/>
      <c r="TXY179" s="26"/>
      <c r="TXZ179" s="25"/>
      <c r="TYA179" s="26"/>
      <c r="TYB179" s="25"/>
      <c r="TYC179" s="26"/>
      <c r="TYD179" s="25"/>
      <c r="TYE179" s="26"/>
      <c r="TYF179" s="25"/>
      <c r="TYG179" s="26"/>
      <c r="TYH179" s="25"/>
      <c r="TYI179" s="26"/>
      <c r="TYJ179" s="25"/>
      <c r="TYK179" s="26"/>
      <c r="TYL179" s="25"/>
      <c r="TYM179" s="26"/>
      <c r="TYN179" s="25"/>
      <c r="TYO179" s="26"/>
      <c r="TYP179" s="25"/>
      <c r="TYQ179" s="26"/>
      <c r="TYR179" s="25"/>
      <c r="TYS179" s="26"/>
      <c r="TYT179" s="25"/>
      <c r="TYU179" s="26"/>
      <c r="TYV179" s="25"/>
      <c r="TYW179" s="26"/>
      <c r="TYX179" s="25"/>
      <c r="TYY179" s="26"/>
      <c r="TYZ179" s="25"/>
      <c r="TZA179" s="26"/>
      <c r="TZB179" s="25"/>
      <c r="TZC179" s="26"/>
      <c r="TZD179" s="25"/>
      <c r="TZE179" s="26"/>
      <c r="TZF179" s="25"/>
      <c r="TZG179" s="26"/>
      <c r="TZH179" s="25"/>
      <c r="TZI179" s="26"/>
      <c r="TZJ179" s="25"/>
      <c r="TZK179" s="26"/>
      <c r="TZL179" s="25"/>
      <c r="TZM179" s="26"/>
      <c r="TZN179" s="25"/>
      <c r="TZO179" s="26"/>
      <c r="TZP179" s="25"/>
      <c r="TZQ179" s="26"/>
      <c r="TZR179" s="25"/>
      <c r="TZS179" s="26"/>
      <c r="TZT179" s="25"/>
      <c r="TZU179" s="26"/>
      <c r="TZV179" s="25"/>
      <c r="TZW179" s="26"/>
      <c r="TZX179" s="25"/>
      <c r="TZY179" s="26"/>
      <c r="TZZ179" s="25"/>
      <c r="UAA179" s="26"/>
      <c r="UAB179" s="25"/>
      <c r="UAC179" s="26"/>
      <c r="UAD179" s="25"/>
      <c r="UAE179" s="26"/>
      <c r="UAF179" s="25"/>
      <c r="UAG179" s="26"/>
      <c r="UAH179" s="25"/>
      <c r="UAI179" s="26"/>
      <c r="UAJ179" s="25"/>
      <c r="UAK179" s="26"/>
      <c r="UAL179" s="25"/>
      <c r="UAM179" s="26"/>
      <c r="UAN179" s="25"/>
      <c r="UAO179" s="26"/>
      <c r="UAP179" s="25"/>
      <c r="UAQ179" s="26"/>
      <c r="UAR179" s="25"/>
      <c r="UAS179" s="26"/>
      <c r="UAT179" s="25"/>
      <c r="UAU179" s="26"/>
      <c r="UAV179" s="25"/>
      <c r="UAW179" s="26"/>
      <c r="UAX179" s="25"/>
      <c r="UAY179" s="26"/>
      <c r="UAZ179" s="25"/>
      <c r="UBA179" s="26"/>
      <c r="UBB179" s="25"/>
      <c r="UBC179" s="26"/>
      <c r="UBD179" s="25"/>
      <c r="UBE179" s="26"/>
      <c r="UBF179" s="25"/>
      <c r="UBG179" s="26"/>
      <c r="UBH179" s="25"/>
      <c r="UBI179" s="26"/>
      <c r="UBJ179" s="25"/>
      <c r="UBK179" s="26"/>
      <c r="UBL179" s="25"/>
      <c r="UBM179" s="26"/>
      <c r="UBN179" s="25"/>
      <c r="UBO179" s="26"/>
      <c r="UBP179" s="25"/>
      <c r="UBQ179" s="26"/>
      <c r="UBR179" s="25"/>
      <c r="UBS179" s="26"/>
      <c r="UBT179" s="25"/>
      <c r="UBU179" s="26"/>
      <c r="UBV179" s="25"/>
      <c r="UBW179" s="26"/>
      <c r="UBX179" s="25"/>
      <c r="UBY179" s="26"/>
      <c r="UBZ179" s="25"/>
      <c r="UCA179" s="26"/>
      <c r="UCB179" s="25"/>
      <c r="UCC179" s="26"/>
      <c r="UCD179" s="25"/>
      <c r="UCE179" s="26"/>
      <c r="UCF179" s="25"/>
      <c r="UCG179" s="26"/>
      <c r="UCH179" s="25"/>
      <c r="UCI179" s="26"/>
      <c r="UCJ179" s="25"/>
      <c r="UCK179" s="26"/>
      <c r="UCL179" s="25"/>
      <c r="UCM179" s="26"/>
      <c r="UCN179" s="25"/>
      <c r="UCO179" s="26"/>
      <c r="UCP179" s="25"/>
      <c r="UCQ179" s="26"/>
      <c r="UCR179" s="25"/>
      <c r="UCS179" s="26"/>
      <c r="UCT179" s="25"/>
      <c r="UCU179" s="26"/>
      <c r="UCV179" s="25"/>
      <c r="UCW179" s="26"/>
      <c r="UCX179" s="25"/>
      <c r="UCY179" s="26"/>
      <c r="UCZ179" s="25"/>
      <c r="UDA179" s="26"/>
      <c r="UDB179" s="25"/>
      <c r="UDC179" s="26"/>
      <c r="UDD179" s="25"/>
      <c r="UDE179" s="26"/>
      <c r="UDF179" s="25"/>
      <c r="UDG179" s="26"/>
      <c r="UDH179" s="25"/>
      <c r="UDI179" s="26"/>
      <c r="UDJ179" s="25"/>
      <c r="UDK179" s="26"/>
      <c r="UDL179" s="25"/>
      <c r="UDM179" s="26"/>
      <c r="UDN179" s="25"/>
      <c r="UDO179" s="26"/>
      <c r="UDP179" s="25"/>
      <c r="UDQ179" s="26"/>
      <c r="UDR179" s="25"/>
      <c r="UDS179" s="26"/>
      <c r="UDT179" s="25"/>
      <c r="UDU179" s="26"/>
      <c r="UDV179" s="25"/>
      <c r="UDW179" s="26"/>
      <c r="UDX179" s="25"/>
      <c r="UDY179" s="26"/>
      <c r="UDZ179" s="25"/>
      <c r="UEA179" s="26"/>
      <c r="UEB179" s="25"/>
      <c r="UEC179" s="26"/>
      <c r="UED179" s="25"/>
      <c r="UEE179" s="26"/>
      <c r="UEF179" s="25"/>
      <c r="UEG179" s="26"/>
      <c r="UEH179" s="25"/>
      <c r="UEI179" s="26"/>
      <c r="UEJ179" s="25"/>
      <c r="UEK179" s="26"/>
      <c r="UEL179" s="25"/>
      <c r="UEM179" s="26"/>
      <c r="UEN179" s="25"/>
      <c r="UEO179" s="26"/>
      <c r="UEP179" s="25"/>
      <c r="UEQ179" s="26"/>
      <c r="UER179" s="25"/>
      <c r="UES179" s="26"/>
      <c r="UET179" s="25"/>
      <c r="UEU179" s="26"/>
      <c r="UEV179" s="25"/>
      <c r="UEW179" s="26"/>
      <c r="UEX179" s="25"/>
      <c r="UEY179" s="26"/>
      <c r="UEZ179" s="25"/>
      <c r="UFA179" s="26"/>
      <c r="UFB179" s="25"/>
      <c r="UFC179" s="26"/>
      <c r="UFD179" s="25"/>
      <c r="UFE179" s="26"/>
      <c r="UFF179" s="25"/>
      <c r="UFG179" s="26"/>
      <c r="UFH179" s="25"/>
      <c r="UFI179" s="26"/>
      <c r="UFJ179" s="25"/>
      <c r="UFK179" s="26"/>
      <c r="UFL179" s="25"/>
      <c r="UFM179" s="26"/>
      <c r="UFN179" s="25"/>
      <c r="UFO179" s="26"/>
      <c r="UFP179" s="25"/>
      <c r="UFQ179" s="26"/>
      <c r="UFR179" s="25"/>
      <c r="UFS179" s="26"/>
      <c r="UFT179" s="25"/>
      <c r="UFU179" s="26"/>
      <c r="UFV179" s="25"/>
      <c r="UFW179" s="26"/>
      <c r="UFX179" s="25"/>
      <c r="UFY179" s="26"/>
      <c r="UFZ179" s="25"/>
      <c r="UGA179" s="26"/>
      <c r="UGB179" s="25"/>
      <c r="UGC179" s="26"/>
      <c r="UGD179" s="25"/>
      <c r="UGE179" s="26"/>
      <c r="UGF179" s="25"/>
      <c r="UGG179" s="26"/>
      <c r="UGH179" s="25"/>
      <c r="UGI179" s="26"/>
      <c r="UGJ179" s="25"/>
      <c r="UGK179" s="26"/>
      <c r="UGL179" s="25"/>
      <c r="UGM179" s="26"/>
      <c r="UGN179" s="25"/>
      <c r="UGO179" s="26"/>
      <c r="UGP179" s="25"/>
      <c r="UGQ179" s="26"/>
      <c r="UGR179" s="25"/>
      <c r="UGS179" s="26"/>
      <c r="UGT179" s="25"/>
      <c r="UGU179" s="26"/>
      <c r="UGV179" s="25"/>
      <c r="UGW179" s="26"/>
      <c r="UGX179" s="25"/>
      <c r="UGY179" s="26"/>
      <c r="UGZ179" s="25"/>
      <c r="UHA179" s="26"/>
      <c r="UHB179" s="25"/>
      <c r="UHC179" s="26"/>
      <c r="UHD179" s="25"/>
      <c r="UHE179" s="26"/>
      <c r="UHF179" s="25"/>
      <c r="UHG179" s="26"/>
      <c r="UHH179" s="25"/>
      <c r="UHI179" s="26"/>
      <c r="UHJ179" s="25"/>
      <c r="UHK179" s="26"/>
      <c r="UHL179" s="25"/>
      <c r="UHM179" s="26"/>
      <c r="UHN179" s="25"/>
      <c r="UHO179" s="26"/>
      <c r="UHP179" s="25"/>
      <c r="UHQ179" s="26"/>
      <c r="UHR179" s="25"/>
      <c r="UHS179" s="26"/>
      <c r="UHT179" s="25"/>
      <c r="UHU179" s="26"/>
      <c r="UHV179" s="25"/>
      <c r="UHW179" s="26"/>
      <c r="UHX179" s="25"/>
      <c r="UHY179" s="26"/>
      <c r="UHZ179" s="25"/>
      <c r="UIA179" s="26"/>
      <c r="UIB179" s="25"/>
      <c r="UIC179" s="26"/>
      <c r="UID179" s="25"/>
      <c r="UIE179" s="26"/>
      <c r="UIF179" s="25"/>
      <c r="UIG179" s="26"/>
      <c r="UIH179" s="25"/>
      <c r="UII179" s="26"/>
      <c r="UIJ179" s="25"/>
      <c r="UIK179" s="26"/>
      <c r="UIL179" s="25"/>
      <c r="UIM179" s="26"/>
      <c r="UIN179" s="25"/>
      <c r="UIO179" s="26"/>
      <c r="UIP179" s="25"/>
      <c r="UIQ179" s="26"/>
      <c r="UIR179" s="25"/>
      <c r="UIS179" s="26"/>
      <c r="UIT179" s="25"/>
      <c r="UIU179" s="26"/>
      <c r="UIV179" s="25"/>
      <c r="UIW179" s="26"/>
      <c r="UIX179" s="25"/>
      <c r="UIY179" s="26"/>
      <c r="UIZ179" s="25"/>
      <c r="UJA179" s="26"/>
      <c r="UJB179" s="25"/>
      <c r="UJC179" s="26"/>
      <c r="UJD179" s="25"/>
      <c r="UJE179" s="26"/>
      <c r="UJF179" s="25"/>
      <c r="UJG179" s="26"/>
      <c r="UJH179" s="25"/>
      <c r="UJI179" s="26"/>
      <c r="UJJ179" s="25"/>
      <c r="UJK179" s="26"/>
      <c r="UJL179" s="25"/>
      <c r="UJM179" s="26"/>
      <c r="UJN179" s="25"/>
      <c r="UJO179" s="26"/>
      <c r="UJP179" s="25"/>
      <c r="UJQ179" s="26"/>
      <c r="UJR179" s="25"/>
      <c r="UJS179" s="26"/>
      <c r="UJT179" s="25"/>
      <c r="UJU179" s="26"/>
      <c r="UJV179" s="25"/>
      <c r="UJW179" s="26"/>
      <c r="UJX179" s="25"/>
      <c r="UJY179" s="26"/>
      <c r="UJZ179" s="25"/>
      <c r="UKA179" s="26"/>
      <c r="UKB179" s="25"/>
      <c r="UKC179" s="26"/>
      <c r="UKD179" s="25"/>
      <c r="UKE179" s="26"/>
      <c r="UKF179" s="25"/>
      <c r="UKG179" s="26"/>
      <c r="UKH179" s="25"/>
      <c r="UKI179" s="26"/>
      <c r="UKJ179" s="25"/>
      <c r="UKK179" s="26"/>
      <c r="UKL179" s="25"/>
      <c r="UKM179" s="26"/>
      <c r="UKN179" s="25"/>
      <c r="UKO179" s="26"/>
      <c r="UKP179" s="25"/>
      <c r="UKQ179" s="26"/>
      <c r="UKR179" s="25"/>
      <c r="UKS179" s="26"/>
      <c r="UKT179" s="25"/>
      <c r="UKU179" s="26"/>
      <c r="UKV179" s="25"/>
      <c r="UKW179" s="26"/>
      <c r="UKX179" s="25"/>
      <c r="UKY179" s="26"/>
      <c r="UKZ179" s="25"/>
      <c r="ULA179" s="26"/>
      <c r="ULB179" s="25"/>
      <c r="ULC179" s="26"/>
      <c r="ULD179" s="25"/>
      <c r="ULE179" s="26"/>
      <c r="ULF179" s="25"/>
      <c r="ULG179" s="26"/>
      <c r="ULH179" s="25"/>
      <c r="ULI179" s="26"/>
      <c r="ULJ179" s="25"/>
      <c r="ULK179" s="26"/>
      <c r="ULL179" s="25"/>
      <c r="ULM179" s="26"/>
      <c r="ULN179" s="25"/>
      <c r="ULO179" s="26"/>
      <c r="ULP179" s="25"/>
      <c r="ULQ179" s="26"/>
      <c r="ULR179" s="25"/>
      <c r="ULS179" s="26"/>
      <c r="ULT179" s="25"/>
      <c r="ULU179" s="26"/>
      <c r="ULV179" s="25"/>
      <c r="ULW179" s="26"/>
      <c r="ULX179" s="25"/>
      <c r="ULY179" s="26"/>
      <c r="ULZ179" s="25"/>
      <c r="UMA179" s="26"/>
      <c r="UMB179" s="25"/>
      <c r="UMC179" s="26"/>
      <c r="UMD179" s="25"/>
      <c r="UME179" s="26"/>
      <c r="UMF179" s="25"/>
      <c r="UMG179" s="26"/>
      <c r="UMH179" s="25"/>
      <c r="UMI179" s="26"/>
      <c r="UMJ179" s="25"/>
      <c r="UMK179" s="26"/>
      <c r="UML179" s="25"/>
      <c r="UMM179" s="26"/>
      <c r="UMN179" s="25"/>
      <c r="UMO179" s="26"/>
      <c r="UMP179" s="25"/>
      <c r="UMQ179" s="26"/>
      <c r="UMR179" s="25"/>
      <c r="UMS179" s="26"/>
      <c r="UMT179" s="25"/>
      <c r="UMU179" s="26"/>
      <c r="UMV179" s="25"/>
      <c r="UMW179" s="26"/>
      <c r="UMX179" s="25"/>
      <c r="UMY179" s="26"/>
      <c r="UMZ179" s="25"/>
      <c r="UNA179" s="26"/>
      <c r="UNB179" s="25"/>
      <c r="UNC179" s="26"/>
      <c r="UND179" s="25"/>
      <c r="UNE179" s="26"/>
      <c r="UNF179" s="25"/>
      <c r="UNG179" s="26"/>
      <c r="UNH179" s="25"/>
      <c r="UNI179" s="26"/>
      <c r="UNJ179" s="25"/>
      <c r="UNK179" s="26"/>
      <c r="UNL179" s="25"/>
      <c r="UNM179" s="26"/>
      <c r="UNN179" s="25"/>
      <c r="UNO179" s="26"/>
      <c r="UNP179" s="25"/>
      <c r="UNQ179" s="26"/>
      <c r="UNR179" s="25"/>
      <c r="UNS179" s="26"/>
      <c r="UNT179" s="25"/>
      <c r="UNU179" s="26"/>
      <c r="UNV179" s="25"/>
      <c r="UNW179" s="26"/>
      <c r="UNX179" s="25"/>
      <c r="UNY179" s="26"/>
      <c r="UNZ179" s="25"/>
      <c r="UOA179" s="26"/>
      <c r="UOB179" s="25"/>
      <c r="UOC179" s="26"/>
      <c r="UOD179" s="25"/>
      <c r="UOE179" s="26"/>
      <c r="UOF179" s="25"/>
      <c r="UOG179" s="26"/>
      <c r="UOH179" s="25"/>
      <c r="UOI179" s="26"/>
      <c r="UOJ179" s="25"/>
      <c r="UOK179" s="26"/>
      <c r="UOL179" s="25"/>
      <c r="UOM179" s="26"/>
      <c r="UON179" s="25"/>
      <c r="UOO179" s="26"/>
      <c r="UOP179" s="25"/>
      <c r="UOQ179" s="26"/>
      <c r="UOR179" s="25"/>
      <c r="UOS179" s="26"/>
      <c r="UOT179" s="25"/>
      <c r="UOU179" s="26"/>
      <c r="UOV179" s="25"/>
      <c r="UOW179" s="26"/>
      <c r="UOX179" s="25"/>
      <c r="UOY179" s="26"/>
      <c r="UOZ179" s="25"/>
      <c r="UPA179" s="26"/>
      <c r="UPB179" s="25"/>
      <c r="UPC179" s="26"/>
      <c r="UPD179" s="25"/>
      <c r="UPE179" s="26"/>
      <c r="UPF179" s="25"/>
      <c r="UPG179" s="26"/>
      <c r="UPH179" s="25"/>
      <c r="UPI179" s="26"/>
      <c r="UPJ179" s="25"/>
      <c r="UPK179" s="26"/>
      <c r="UPL179" s="25"/>
      <c r="UPM179" s="26"/>
      <c r="UPN179" s="25"/>
      <c r="UPO179" s="26"/>
      <c r="UPP179" s="25"/>
      <c r="UPQ179" s="26"/>
      <c r="UPR179" s="25"/>
      <c r="UPS179" s="26"/>
      <c r="UPT179" s="25"/>
      <c r="UPU179" s="26"/>
      <c r="UPV179" s="25"/>
      <c r="UPW179" s="26"/>
      <c r="UPX179" s="25"/>
      <c r="UPY179" s="26"/>
      <c r="UPZ179" s="25"/>
      <c r="UQA179" s="26"/>
      <c r="UQB179" s="25"/>
      <c r="UQC179" s="26"/>
      <c r="UQD179" s="25"/>
      <c r="UQE179" s="26"/>
      <c r="UQF179" s="25"/>
      <c r="UQG179" s="26"/>
      <c r="UQH179" s="25"/>
      <c r="UQI179" s="26"/>
      <c r="UQJ179" s="25"/>
      <c r="UQK179" s="26"/>
      <c r="UQL179" s="25"/>
      <c r="UQM179" s="26"/>
      <c r="UQN179" s="25"/>
      <c r="UQO179" s="26"/>
      <c r="UQP179" s="25"/>
      <c r="UQQ179" s="26"/>
      <c r="UQR179" s="25"/>
      <c r="UQS179" s="26"/>
      <c r="UQT179" s="25"/>
      <c r="UQU179" s="26"/>
      <c r="UQV179" s="25"/>
      <c r="UQW179" s="26"/>
      <c r="UQX179" s="25"/>
      <c r="UQY179" s="26"/>
      <c r="UQZ179" s="25"/>
      <c r="URA179" s="26"/>
      <c r="URB179" s="25"/>
      <c r="URC179" s="26"/>
      <c r="URD179" s="25"/>
      <c r="URE179" s="26"/>
      <c r="URF179" s="25"/>
      <c r="URG179" s="26"/>
      <c r="URH179" s="25"/>
      <c r="URI179" s="26"/>
      <c r="URJ179" s="25"/>
      <c r="URK179" s="26"/>
      <c r="URL179" s="25"/>
      <c r="URM179" s="26"/>
      <c r="URN179" s="25"/>
      <c r="URO179" s="26"/>
      <c r="URP179" s="25"/>
      <c r="URQ179" s="26"/>
      <c r="URR179" s="25"/>
      <c r="URS179" s="26"/>
      <c r="URT179" s="25"/>
      <c r="URU179" s="26"/>
      <c r="URV179" s="25"/>
      <c r="URW179" s="26"/>
      <c r="URX179" s="25"/>
      <c r="URY179" s="26"/>
      <c r="URZ179" s="25"/>
      <c r="USA179" s="26"/>
      <c r="USB179" s="25"/>
      <c r="USC179" s="26"/>
      <c r="USD179" s="25"/>
      <c r="USE179" s="26"/>
      <c r="USF179" s="25"/>
      <c r="USG179" s="26"/>
      <c r="USH179" s="25"/>
      <c r="USI179" s="26"/>
      <c r="USJ179" s="25"/>
      <c r="USK179" s="26"/>
      <c r="USL179" s="25"/>
      <c r="USM179" s="26"/>
      <c r="USN179" s="25"/>
      <c r="USO179" s="26"/>
      <c r="USP179" s="25"/>
      <c r="USQ179" s="26"/>
      <c r="USR179" s="25"/>
      <c r="USS179" s="26"/>
      <c r="UST179" s="25"/>
      <c r="USU179" s="26"/>
      <c r="USV179" s="25"/>
      <c r="USW179" s="26"/>
      <c r="USX179" s="25"/>
      <c r="USY179" s="26"/>
      <c r="USZ179" s="25"/>
      <c r="UTA179" s="26"/>
      <c r="UTB179" s="25"/>
      <c r="UTC179" s="26"/>
      <c r="UTD179" s="25"/>
      <c r="UTE179" s="26"/>
      <c r="UTF179" s="25"/>
      <c r="UTG179" s="26"/>
      <c r="UTH179" s="25"/>
      <c r="UTI179" s="26"/>
      <c r="UTJ179" s="25"/>
      <c r="UTK179" s="26"/>
      <c r="UTL179" s="25"/>
      <c r="UTM179" s="26"/>
      <c r="UTN179" s="25"/>
      <c r="UTO179" s="26"/>
      <c r="UTP179" s="25"/>
      <c r="UTQ179" s="26"/>
      <c r="UTR179" s="25"/>
      <c r="UTS179" s="26"/>
      <c r="UTT179" s="25"/>
      <c r="UTU179" s="26"/>
      <c r="UTV179" s="25"/>
      <c r="UTW179" s="26"/>
      <c r="UTX179" s="25"/>
      <c r="UTY179" s="26"/>
      <c r="UTZ179" s="25"/>
      <c r="UUA179" s="26"/>
      <c r="UUB179" s="25"/>
      <c r="UUC179" s="26"/>
      <c r="UUD179" s="25"/>
      <c r="UUE179" s="26"/>
      <c r="UUF179" s="25"/>
      <c r="UUG179" s="26"/>
      <c r="UUH179" s="25"/>
      <c r="UUI179" s="26"/>
      <c r="UUJ179" s="25"/>
      <c r="UUK179" s="26"/>
      <c r="UUL179" s="25"/>
      <c r="UUM179" s="26"/>
      <c r="UUN179" s="25"/>
      <c r="UUO179" s="26"/>
      <c r="UUP179" s="25"/>
      <c r="UUQ179" s="26"/>
      <c r="UUR179" s="25"/>
      <c r="UUS179" s="26"/>
      <c r="UUT179" s="25"/>
      <c r="UUU179" s="26"/>
      <c r="UUV179" s="25"/>
      <c r="UUW179" s="26"/>
      <c r="UUX179" s="25"/>
      <c r="UUY179" s="26"/>
      <c r="UUZ179" s="25"/>
      <c r="UVA179" s="26"/>
      <c r="UVB179" s="25"/>
      <c r="UVC179" s="26"/>
      <c r="UVD179" s="25"/>
      <c r="UVE179" s="26"/>
      <c r="UVF179" s="25"/>
      <c r="UVG179" s="26"/>
      <c r="UVH179" s="25"/>
      <c r="UVI179" s="26"/>
      <c r="UVJ179" s="25"/>
      <c r="UVK179" s="26"/>
      <c r="UVL179" s="25"/>
      <c r="UVM179" s="26"/>
      <c r="UVN179" s="25"/>
      <c r="UVO179" s="26"/>
      <c r="UVP179" s="25"/>
      <c r="UVQ179" s="26"/>
      <c r="UVR179" s="25"/>
      <c r="UVS179" s="26"/>
      <c r="UVT179" s="25"/>
      <c r="UVU179" s="26"/>
      <c r="UVV179" s="25"/>
      <c r="UVW179" s="26"/>
      <c r="UVX179" s="25"/>
      <c r="UVY179" s="26"/>
      <c r="UVZ179" s="25"/>
      <c r="UWA179" s="26"/>
      <c r="UWB179" s="25"/>
      <c r="UWC179" s="26"/>
      <c r="UWD179" s="25"/>
      <c r="UWE179" s="26"/>
      <c r="UWF179" s="25"/>
      <c r="UWG179" s="26"/>
      <c r="UWH179" s="25"/>
      <c r="UWI179" s="26"/>
      <c r="UWJ179" s="25"/>
      <c r="UWK179" s="26"/>
      <c r="UWL179" s="25"/>
      <c r="UWM179" s="26"/>
      <c r="UWN179" s="25"/>
      <c r="UWO179" s="26"/>
      <c r="UWP179" s="25"/>
      <c r="UWQ179" s="26"/>
      <c r="UWR179" s="25"/>
      <c r="UWS179" s="26"/>
      <c r="UWT179" s="25"/>
      <c r="UWU179" s="26"/>
      <c r="UWV179" s="25"/>
      <c r="UWW179" s="26"/>
      <c r="UWX179" s="25"/>
      <c r="UWY179" s="26"/>
      <c r="UWZ179" s="25"/>
      <c r="UXA179" s="26"/>
      <c r="UXB179" s="25"/>
      <c r="UXC179" s="26"/>
      <c r="UXD179" s="25"/>
      <c r="UXE179" s="26"/>
      <c r="UXF179" s="25"/>
      <c r="UXG179" s="26"/>
      <c r="UXH179" s="25"/>
      <c r="UXI179" s="26"/>
      <c r="UXJ179" s="25"/>
      <c r="UXK179" s="26"/>
      <c r="UXL179" s="25"/>
      <c r="UXM179" s="26"/>
      <c r="UXN179" s="25"/>
      <c r="UXO179" s="26"/>
      <c r="UXP179" s="25"/>
      <c r="UXQ179" s="26"/>
      <c r="UXR179" s="25"/>
      <c r="UXS179" s="26"/>
      <c r="UXT179" s="25"/>
      <c r="UXU179" s="26"/>
      <c r="UXV179" s="25"/>
      <c r="UXW179" s="26"/>
      <c r="UXX179" s="25"/>
      <c r="UXY179" s="26"/>
      <c r="UXZ179" s="25"/>
      <c r="UYA179" s="26"/>
      <c r="UYB179" s="25"/>
      <c r="UYC179" s="26"/>
      <c r="UYD179" s="25"/>
      <c r="UYE179" s="26"/>
      <c r="UYF179" s="25"/>
      <c r="UYG179" s="26"/>
      <c r="UYH179" s="25"/>
      <c r="UYI179" s="26"/>
      <c r="UYJ179" s="25"/>
      <c r="UYK179" s="26"/>
      <c r="UYL179" s="25"/>
      <c r="UYM179" s="26"/>
      <c r="UYN179" s="25"/>
      <c r="UYO179" s="26"/>
      <c r="UYP179" s="25"/>
      <c r="UYQ179" s="26"/>
      <c r="UYR179" s="25"/>
      <c r="UYS179" s="26"/>
      <c r="UYT179" s="25"/>
      <c r="UYU179" s="26"/>
      <c r="UYV179" s="25"/>
      <c r="UYW179" s="26"/>
      <c r="UYX179" s="25"/>
      <c r="UYY179" s="26"/>
      <c r="UYZ179" s="25"/>
      <c r="UZA179" s="26"/>
      <c r="UZB179" s="25"/>
      <c r="UZC179" s="26"/>
      <c r="UZD179" s="25"/>
      <c r="UZE179" s="26"/>
      <c r="UZF179" s="25"/>
      <c r="UZG179" s="26"/>
      <c r="UZH179" s="25"/>
      <c r="UZI179" s="26"/>
      <c r="UZJ179" s="25"/>
      <c r="UZK179" s="26"/>
      <c r="UZL179" s="25"/>
      <c r="UZM179" s="26"/>
      <c r="UZN179" s="25"/>
      <c r="UZO179" s="26"/>
      <c r="UZP179" s="25"/>
      <c r="UZQ179" s="26"/>
      <c r="UZR179" s="25"/>
      <c r="UZS179" s="26"/>
      <c r="UZT179" s="25"/>
      <c r="UZU179" s="26"/>
      <c r="UZV179" s="25"/>
      <c r="UZW179" s="26"/>
      <c r="UZX179" s="25"/>
      <c r="UZY179" s="26"/>
      <c r="UZZ179" s="25"/>
      <c r="VAA179" s="26"/>
      <c r="VAB179" s="25"/>
      <c r="VAC179" s="26"/>
      <c r="VAD179" s="25"/>
      <c r="VAE179" s="26"/>
      <c r="VAF179" s="25"/>
      <c r="VAG179" s="26"/>
      <c r="VAH179" s="25"/>
      <c r="VAI179" s="26"/>
      <c r="VAJ179" s="25"/>
      <c r="VAK179" s="26"/>
      <c r="VAL179" s="25"/>
      <c r="VAM179" s="26"/>
      <c r="VAN179" s="25"/>
      <c r="VAO179" s="26"/>
      <c r="VAP179" s="25"/>
      <c r="VAQ179" s="26"/>
      <c r="VAR179" s="25"/>
      <c r="VAS179" s="26"/>
      <c r="VAT179" s="25"/>
      <c r="VAU179" s="26"/>
      <c r="VAV179" s="25"/>
      <c r="VAW179" s="26"/>
      <c r="VAX179" s="25"/>
      <c r="VAY179" s="26"/>
      <c r="VAZ179" s="25"/>
      <c r="VBA179" s="26"/>
      <c r="VBB179" s="25"/>
      <c r="VBC179" s="26"/>
      <c r="VBD179" s="25"/>
      <c r="VBE179" s="26"/>
      <c r="VBF179" s="25"/>
      <c r="VBG179" s="26"/>
      <c r="VBH179" s="25"/>
      <c r="VBI179" s="26"/>
      <c r="VBJ179" s="25"/>
      <c r="VBK179" s="26"/>
      <c r="VBL179" s="25"/>
      <c r="VBM179" s="26"/>
      <c r="VBN179" s="25"/>
      <c r="VBO179" s="26"/>
      <c r="VBP179" s="25"/>
      <c r="VBQ179" s="26"/>
      <c r="VBR179" s="25"/>
      <c r="VBS179" s="26"/>
      <c r="VBT179" s="25"/>
      <c r="VBU179" s="26"/>
      <c r="VBV179" s="25"/>
      <c r="VBW179" s="26"/>
      <c r="VBX179" s="25"/>
      <c r="VBY179" s="26"/>
      <c r="VBZ179" s="25"/>
      <c r="VCA179" s="26"/>
      <c r="VCB179" s="25"/>
      <c r="VCC179" s="26"/>
      <c r="VCD179" s="25"/>
      <c r="VCE179" s="26"/>
      <c r="VCF179" s="25"/>
      <c r="VCG179" s="26"/>
      <c r="VCH179" s="25"/>
      <c r="VCI179" s="26"/>
      <c r="VCJ179" s="25"/>
      <c r="VCK179" s="26"/>
      <c r="VCL179" s="25"/>
      <c r="VCM179" s="26"/>
      <c r="VCN179" s="25"/>
      <c r="VCO179" s="26"/>
      <c r="VCP179" s="25"/>
      <c r="VCQ179" s="26"/>
      <c r="VCR179" s="25"/>
      <c r="VCS179" s="26"/>
      <c r="VCT179" s="25"/>
      <c r="VCU179" s="26"/>
      <c r="VCV179" s="25"/>
      <c r="VCW179" s="26"/>
      <c r="VCX179" s="25"/>
      <c r="VCY179" s="26"/>
      <c r="VCZ179" s="25"/>
      <c r="VDA179" s="26"/>
      <c r="VDB179" s="25"/>
      <c r="VDC179" s="26"/>
      <c r="VDD179" s="25"/>
      <c r="VDE179" s="26"/>
      <c r="VDF179" s="25"/>
      <c r="VDG179" s="26"/>
      <c r="VDH179" s="25"/>
      <c r="VDI179" s="26"/>
      <c r="VDJ179" s="25"/>
      <c r="VDK179" s="26"/>
      <c r="VDL179" s="25"/>
      <c r="VDM179" s="26"/>
      <c r="VDN179" s="25"/>
      <c r="VDO179" s="26"/>
      <c r="VDP179" s="25"/>
      <c r="VDQ179" s="26"/>
      <c r="VDR179" s="25"/>
      <c r="VDS179" s="26"/>
      <c r="VDT179" s="25"/>
      <c r="VDU179" s="26"/>
      <c r="VDV179" s="25"/>
      <c r="VDW179" s="26"/>
      <c r="VDX179" s="25"/>
      <c r="VDY179" s="26"/>
      <c r="VDZ179" s="25"/>
      <c r="VEA179" s="26"/>
      <c r="VEB179" s="25"/>
      <c r="VEC179" s="26"/>
      <c r="VED179" s="25"/>
      <c r="VEE179" s="26"/>
      <c r="VEF179" s="25"/>
      <c r="VEG179" s="26"/>
      <c r="VEH179" s="25"/>
      <c r="VEI179" s="26"/>
      <c r="VEJ179" s="25"/>
      <c r="VEK179" s="26"/>
      <c r="VEL179" s="25"/>
      <c r="VEM179" s="26"/>
      <c r="VEN179" s="25"/>
      <c r="VEO179" s="26"/>
      <c r="VEP179" s="25"/>
      <c r="VEQ179" s="26"/>
      <c r="VER179" s="25"/>
      <c r="VES179" s="26"/>
      <c r="VET179" s="25"/>
      <c r="VEU179" s="26"/>
      <c r="VEV179" s="25"/>
      <c r="VEW179" s="26"/>
      <c r="VEX179" s="25"/>
      <c r="VEY179" s="26"/>
      <c r="VEZ179" s="25"/>
      <c r="VFA179" s="26"/>
      <c r="VFB179" s="25"/>
      <c r="VFC179" s="26"/>
      <c r="VFD179" s="25"/>
      <c r="VFE179" s="26"/>
      <c r="VFF179" s="25"/>
      <c r="VFG179" s="26"/>
      <c r="VFH179" s="25"/>
      <c r="VFI179" s="26"/>
      <c r="VFJ179" s="25"/>
      <c r="VFK179" s="26"/>
      <c r="VFL179" s="25"/>
      <c r="VFM179" s="26"/>
      <c r="VFN179" s="25"/>
      <c r="VFO179" s="26"/>
      <c r="VFP179" s="25"/>
      <c r="VFQ179" s="26"/>
      <c r="VFR179" s="25"/>
      <c r="VFS179" s="26"/>
      <c r="VFT179" s="25"/>
      <c r="VFU179" s="26"/>
      <c r="VFV179" s="25"/>
      <c r="VFW179" s="26"/>
      <c r="VFX179" s="25"/>
      <c r="VFY179" s="26"/>
      <c r="VFZ179" s="25"/>
      <c r="VGA179" s="26"/>
      <c r="VGB179" s="25"/>
      <c r="VGC179" s="26"/>
      <c r="VGD179" s="25"/>
      <c r="VGE179" s="26"/>
      <c r="VGF179" s="25"/>
      <c r="VGG179" s="26"/>
      <c r="VGH179" s="25"/>
      <c r="VGI179" s="26"/>
      <c r="VGJ179" s="25"/>
      <c r="VGK179" s="26"/>
      <c r="VGL179" s="25"/>
      <c r="VGM179" s="26"/>
      <c r="VGN179" s="25"/>
      <c r="VGO179" s="26"/>
      <c r="VGP179" s="25"/>
      <c r="VGQ179" s="26"/>
      <c r="VGR179" s="25"/>
      <c r="VGS179" s="26"/>
      <c r="VGT179" s="25"/>
      <c r="VGU179" s="26"/>
      <c r="VGV179" s="25"/>
      <c r="VGW179" s="26"/>
      <c r="VGX179" s="25"/>
      <c r="VGY179" s="26"/>
      <c r="VGZ179" s="25"/>
      <c r="VHA179" s="26"/>
      <c r="VHB179" s="25"/>
      <c r="VHC179" s="26"/>
      <c r="VHD179" s="25"/>
      <c r="VHE179" s="26"/>
      <c r="VHF179" s="25"/>
      <c r="VHG179" s="26"/>
      <c r="VHH179" s="25"/>
      <c r="VHI179" s="26"/>
      <c r="VHJ179" s="25"/>
      <c r="VHK179" s="26"/>
      <c r="VHL179" s="25"/>
      <c r="VHM179" s="26"/>
      <c r="VHN179" s="25"/>
      <c r="VHO179" s="26"/>
      <c r="VHP179" s="25"/>
      <c r="VHQ179" s="26"/>
      <c r="VHR179" s="25"/>
      <c r="VHS179" s="26"/>
      <c r="VHT179" s="25"/>
      <c r="VHU179" s="26"/>
      <c r="VHV179" s="25"/>
      <c r="VHW179" s="26"/>
      <c r="VHX179" s="25"/>
      <c r="VHY179" s="26"/>
      <c r="VHZ179" s="25"/>
      <c r="VIA179" s="26"/>
      <c r="VIB179" s="25"/>
      <c r="VIC179" s="26"/>
      <c r="VID179" s="25"/>
      <c r="VIE179" s="26"/>
      <c r="VIF179" s="25"/>
      <c r="VIG179" s="26"/>
      <c r="VIH179" s="25"/>
      <c r="VII179" s="26"/>
      <c r="VIJ179" s="25"/>
      <c r="VIK179" s="26"/>
      <c r="VIL179" s="25"/>
      <c r="VIM179" s="26"/>
      <c r="VIN179" s="25"/>
      <c r="VIO179" s="26"/>
      <c r="VIP179" s="25"/>
      <c r="VIQ179" s="26"/>
      <c r="VIR179" s="25"/>
      <c r="VIS179" s="26"/>
      <c r="VIT179" s="25"/>
      <c r="VIU179" s="26"/>
      <c r="VIV179" s="25"/>
      <c r="VIW179" s="26"/>
      <c r="VIX179" s="25"/>
      <c r="VIY179" s="26"/>
      <c r="VIZ179" s="25"/>
      <c r="VJA179" s="26"/>
      <c r="VJB179" s="25"/>
      <c r="VJC179" s="26"/>
      <c r="VJD179" s="25"/>
      <c r="VJE179" s="26"/>
      <c r="VJF179" s="25"/>
      <c r="VJG179" s="26"/>
      <c r="VJH179" s="25"/>
      <c r="VJI179" s="26"/>
      <c r="VJJ179" s="25"/>
      <c r="VJK179" s="26"/>
      <c r="VJL179" s="25"/>
      <c r="VJM179" s="26"/>
      <c r="VJN179" s="25"/>
      <c r="VJO179" s="26"/>
      <c r="VJP179" s="25"/>
      <c r="VJQ179" s="26"/>
      <c r="VJR179" s="25"/>
      <c r="VJS179" s="26"/>
      <c r="VJT179" s="25"/>
      <c r="VJU179" s="26"/>
      <c r="VJV179" s="25"/>
      <c r="VJW179" s="26"/>
      <c r="VJX179" s="25"/>
      <c r="VJY179" s="26"/>
      <c r="VJZ179" s="25"/>
      <c r="VKA179" s="26"/>
      <c r="VKB179" s="25"/>
      <c r="VKC179" s="26"/>
      <c r="VKD179" s="25"/>
      <c r="VKE179" s="26"/>
      <c r="VKF179" s="25"/>
      <c r="VKG179" s="26"/>
      <c r="VKH179" s="25"/>
      <c r="VKI179" s="26"/>
      <c r="VKJ179" s="25"/>
      <c r="VKK179" s="26"/>
      <c r="VKL179" s="25"/>
      <c r="VKM179" s="26"/>
      <c r="VKN179" s="25"/>
      <c r="VKO179" s="26"/>
      <c r="VKP179" s="25"/>
      <c r="VKQ179" s="26"/>
      <c r="VKR179" s="25"/>
      <c r="VKS179" s="26"/>
      <c r="VKT179" s="25"/>
      <c r="VKU179" s="26"/>
      <c r="VKV179" s="25"/>
      <c r="VKW179" s="26"/>
      <c r="VKX179" s="25"/>
      <c r="VKY179" s="26"/>
      <c r="VKZ179" s="25"/>
      <c r="VLA179" s="26"/>
      <c r="VLB179" s="25"/>
      <c r="VLC179" s="26"/>
      <c r="VLD179" s="25"/>
      <c r="VLE179" s="26"/>
      <c r="VLF179" s="25"/>
      <c r="VLG179" s="26"/>
      <c r="VLH179" s="25"/>
      <c r="VLI179" s="26"/>
      <c r="VLJ179" s="25"/>
      <c r="VLK179" s="26"/>
      <c r="VLL179" s="25"/>
      <c r="VLM179" s="26"/>
      <c r="VLN179" s="25"/>
      <c r="VLO179" s="26"/>
      <c r="VLP179" s="25"/>
      <c r="VLQ179" s="26"/>
      <c r="VLR179" s="25"/>
      <c r="VLS179" s="26"/>
      <c r="VLT179" s="25"/>
      <c r="VLU179" s="26"/>
      <c r="VLV179" s="25"/>
      <c r="VLW179" s="26"/>
      <c r="VLX179" s="25"/>
      <c r="VLY179" s="26"/>
      <c r="VLZ179" s="25"/>
      <c r="VMA179" s="26"/>
      <c r="VMB179" s="25"/>
      <c r="VMC179" s="26"/>
      <c r="VMD179" s="25"/>
      <c r="VME179" s="26"/>
      <c r="VMF179" s="25"/>
      <c r="VMG179" s="26"/>
      <c r="VMH179" s="25"/>
      <c r="VMI179" s="26"/>
      <c r="VMJ179" s="25"/>
      <c r="VMK179" s="26"/>
      <c r="VML179" s="25"/>
      <c r="VMM179" s="26"/>
      <c r="VMN179" s="25"/>
      <c r="VMO179" s="26"/>
      <c r="VMP179" s="25"/>
      <c r="VMQ179" s="26"/>
      <c r="VMR179" s="25"/>
      <c r="VMS179" s="26"/>
      <c r="VMT179" s="25"/>
      <c r="VMU179" s="26"/>
      <c r="VMV179" s="25"/>
      <c r="VMW179" s="26"/>
      <c r="VMX179" s="25"/>
      <c r="VMY179" s="26"/>
      <c r="VMZ179" s="25"/>
      <c r="VNA179" s="26"/>
      <c r="VNB179" s="25"/>
      <c r="VNC179" s="26"/>
      <c r="VND179" s="25"/>
      <c r="VNE179" s="26"/>
      <c r="VNF179" s="25"/>
      <c r="VNG179" s="26"/>
      <c r="VNH179" s="25"/>
      <c r="VNI179" s="26"/>
      <c r="VNJ179" s="25"/>
      <c r="VNK179" s="26"/>
      <c r="VNL179" s="25"/>
      <c r="VNM179" s="26"/>
      <c r="VNN179" s="25"/>
      <c r="VNO179" s="26"/>
      <c r="VNP179" s="25"/>
      <c r="VNQ179" s="26"/>
      <c r="VNR179" s="25"/>
      <c r="VNS179" s="26"/>
      <c r="VNT179" s="25"/>
      <c r="VNU179" s="26"/>
      <c r="VNV179" s="25"/>
      <c r="VNW179" s="26"/>
      <c r="VNX179" s="25"/>
      <c r="VNY179" s="26"/>
      <c r="VNZ179" s="25"/>
      <c r="VOA179" s="26"/>
      <c r="VOB179" s="25"/>
      <c r="VOC179" s="26"/>
      <c r="VOD179" s="25"/>
      <c r="VOE179" s="26"/>
      <c r="VOF179" s="25"/>
      <c r="VOG179" s="26"/>
      <c r="VOH179" s="25"/>
      <c r="VOI179" s="26"/>
      <c r="VOJ179" s="25"/>
      <c r="VOK179" s="26"/>
      <c r="VOL179" s="25"/>
      <c r="VOM179" s="26"/>
      <c r="VON179" s="25"/>
      <c r="VOO179" s="26"/>
      <c r="VOP179" s="25"/>
      <c r="VOQ179" s="26"/>
      <c r="VOR179" s="25"/>
      <c r="VOS179" s="26"/>
      <c r="VOT179" s="25"/>
      <c r="VOU179" s="26"/>
      <c r="VOV179" s="25"/>
      <c r="VOW179" s="26"/>
      <c r="VOX179" s="25"/>
      <c r="VOY179" s="26"/>
      <c r="VOZ179" s="25"/>
      <c r="VPA179" s="26"/>
      <c r="VPB179" s="25"/>
      <c r="VPC179" s="26"/>
      <c r="VPD179" s="25"/>
      <c r="VPE179" s="26"/>
      <c r="VPF179" s="25"/>
      <c r="VPG179" s="26"/>
      <c r="VPH179" s="25"/>
      <c r="VPI179" s="26"/>
      <c r="VPJ179" s="25"/>
      <c r="VPK179" s="26"/>
      <c r="VPL179" s="25"/>
      <c r="VPM179" s="26"/>
      <c r="VPN179" s="25"/>
      <c r="VPO179" s="26"/>
      <c r="VPP179" s="25"/>
      <c r="VPQ179" s="26"/>
      <c r="VPR179" s="25"/>
      <c r="VPS179" s="26"/>
      <c r="VPT179" s="25"/>
      <c r="VPU179" s="26"/>
      <c r="VPV179" s="25"/>
      <c r="VPW179" s="26"/>
      <c r="VPX179" s="25"/>
      <c r="VPY179" s="26"/>
      <c r="VPZ179" s="25"/>
      <c r="VQA179" s="26"/>
      <c r="VQB179" s="25"/>
      <c r="VQC179" s="26"/>
      <c r="VQD179" s="25"/>
      <c r="VQE179" s="26"/>
      <c r="VQF179" s="25"/>
      <c r="VQG179" s="26"/>
      <c r="VQH179" s="25"/>
      <c r="VQI179" s="26"/>
      <c r="VQJ179" s="25"/>
      <c r="VQK179" s="26"/>
      <c r="VQL179" s="25"/>
      <c r="VQM179" s="26"/>
      <c r="VQN179" s="25"/>
      <c r="VQO179" s="26"/>
      <c r="VQP179" s="25"/>
      <c r="VQQ179" s="26"/>
      <c r="VQR179" s="25"/>
      <c r="VQS179" s="26"/>
      <c r="VQT179" s="25"/>
      <c r="VQU179" s="26"/>
      <c r="VQV179" s="25"/>
      <c r="VQW179" s="26"/>
      <c r="VQX179" s="25"/>
      <c r="VQY179" s="26"/>
      <c r="VQZ179" s="25"/>
      <c r="VRA179" s="26"/>
      <c r="VRB179" s="25"/>
      <c r="VRC179" s="26"/>
      <c r="VRD179" s="25"/>
      <c r="VRE179" s="26"/>
      <c r="VRF179" s="25"/>
      <c r="VRG179" s="26"/>
      <c r="VRH179" s="25"/>
      <c r="VRI179" s="26"/>
      <c r="VRJ179" s="25"/>
      <c r="VRK179" s="26"/>
      <c r="VRL179" s="25"/>
      <c r="VRM179" s="26"/>
      <c r="VRN179" s="25"/>
      <c r="VRO179" s="26"/>
      <c r="VRP179" s="25"/>
      <c r="VRQ179" s="26"/>
      <c r="VRR179" s="25"/>
      <c r="VRS179" s="26"/>
      <c r="VRT179" s="25"/>
      <c r="VRU179" s="26"/>
      <c r="VRV179" s="25"/>
      <c r="VRW179" s="26"/>
      <c r="VRX179" s="25"/>
      <c r="VRY179" s="26"/>
      <c r="VRZ179" s="25"/>
      <c r="VSA179" s="26"/>
      <c r="VSB179" s="25"/>
      <c r="VSC179" s="26"/>
      <c r="VSD179" s="25"/>
      <c r="VSE179" s="26"/>
      <c r="VSF179" s="25"/>
      <c r="VSG179" s="26"/>
      <c r="VSH179" s="25"/>
      <c r="VSI179" s="26"/>
      <c r="VSJ179" s="25"/>
      <c r="VSK179" s="26"/>
      <c r="VSL179" s="25"/>
      <c r="VSM179" s="26"/>
      <c r="VSN179" s="25"/>
      <c r="VSO179" s="26"/>
      <c r="VSP179" s="25"/>
      <c r="VSQ179" s="26"/>
      <c r="VSR179" s="25"/>
      <c r="VSS179" s="26"/>
      <c r="VST179" s="25"/>
      <c r="VSU179" s="26"/>
      <c r="VSV179" s="25"/>
      <c r="VSW179" s="26"/>
      <c r="VSX179" s="25"/>
      <c r="VSY179" s="26"/>
      <c r="VSZ179" s="25"/>
      <c r="VTA179" s="26"/>
      <c r="VTB179" s="25"/>
      <c r="VTC179" s="26"/>
      <c r="VTD179" s="25"/>
      <c r="VTE179" s="26"/>
      <c r="VTF179" s="25"/>
      <c r="VTG179" s="26"/>
      <c r="VTH179" s="25"/>
      <c r="VTI179" s="26"/>
      <c r="VTJ179" s="25"/>
      <c r="VTK179" s="26"/>
      <c r="VTL179" s="25"/>
      <c r="VTM179" s="26"/>
      <c r="VTN179" s="25"/>
      <c r="VTO179" s="26"/>
      <c r="VTP179" s="25"/>
      <c r="VTQ179" s="26"/>
      <c r="VTR179" s="25"/>
      <c r="VTS179" s="26"/>
      <c r="VTT179" s="25"/>
      <c r="VTU179" s="26"/>
      <c r="VTV179" s="25"/>
      <c r="VTW179" s="26"/>
      <c r="VTX179" s="25"/>
      <c r="VTY179" s="26"/>
      <c r="VTZ179" s="25"/>
      <c r="VUA179" s="26"/>
      <c r="VUB179" s="25"/>
      <c r="VUC179" s="26"/>
      <c r="VUD179" s="25"/>
      <c r="VUE179" s="26"/>
      <c r="VUF179" s="25"/>
      <c r="VUG179" s="26"/>
      <c r="VUH179" s="25"/>
      <c r="VUI179" s="26"/>
      <c r="VUJ179" s="25"/>
      <c r="VUK179" s="26"/>
      <c r="VUL179" s="25"/>
      <c r="VUM179" s="26"/>
      <c r="VUN179" s="25"/>
      <c r="VUO179" s="26"/>
      <c r="VUP179" s="25"/>
      <c r="VUQ179" s="26"/>
      <c r="VUR179" s="25"/>
      <c r="VUS179" s="26"/>
      <c r="VUT179" s="25"/>
      <c r="VUU179" s="26"/>
      <c r="VUV179" s="25"/>
      <c r="VUW179" s="26"/>
      <c r="VUX179" s="25"/>
      <c r="VUY179" s="26"/>
      <c r="VUZ179" s="25"/>
      <c r="VVA179" s="26"/>
      <c r="VVB179" s="25"/>
      <c r="VVC179" s="26"/>
      <c r="VVD179" s="25"/>
      <c r="VVE179" s="26"/>
      <c r="VVF179" s="25"/>
      <c r="VVG179" s="26"/>
      <c r="VVH179" s="25"/>
      <c r="VVI179" s="26"/>
      <c r="VVJ179" s="25"/>
      <c r="VVK179" s="26"/>
      <c r="VVL179" s="25"/>
      <c r="VVM179" s="26"/>
      <c r="VVN179" s="25"/>
      <c r="VVO179" s="26"/>
      <c r="VVP179" s="25"/>
      <c r="VVQ179" s="26"/>
      <c r="VVR179" s="25"/>
      <c r="VVS179" s="26"/>
      <c r="VVT179" s="25"/>
      <c r="VVU179" s="26"/>
      <c r="VVV179" s="25"/>
      <c r="VVW179" s="26"/>
      <c r="VVX179" s="25"/>
      <c r="VVY179" s="26"/>
      <c r="VVZ179" s="25"/>
      <c r="VWA179" s="26"/>
      <c r="VWB179" s="25"/>
      <c r="VWC179" s="26"/>
      <c r="VWD179" s="25"/>
      <c r="VWE179" s="26"/>
      <c r="VWF179" s="25"/>
      <c r="VWG179" s="26"/>
      <c r="VWH179" s="25"/>
      <c r="VWI179" s="26"/>
      <c r="VWJ179" s="25"/>
      <c r="VWK179" s="26"/>
      <c r="VWL179" s="25"/>
      <c r="VWM179" s="26"/>
      <c r="VWN179" s="25"/>
      <c r="VWO179" s="26"/>
      <c r="VWP179" s="25"/>
      <c r="VWQ179" s="26"/>
      <c r="VWR179" s="25"/>
      <c r="VWS179" s="26"/>
      <c r="VWT179" s="25"/>
      <c r="VWU179" s="26"/>
      <c r="VWV179" s="25"/>
      <c r="VWW179" s="26"/>
      <c r="VWX179" s="25"/>
      <c r="VWY179" s="26"/>
      <c r="VWZ179" s="25"/>
      <c r="VXA179" s="26"/>
      <c r="VXB179" s="25"/>
      <c r="VXC179" s="26"/>
      <c r="VXD179" s="25"/>
      <c r="VXE179" s="26"/>
      <c r="VXF179" s="25"/>
      <c r="VXG179" s="26"/>
      <c r="VXH179" s="25"/>
      <c r="VXI179" s="26"/>
      <c r="VXJ179" s="25"/>
      <c r="VXK179" s="26"/>
      <c r="VXL179" s="25"/>
      <c r="VXM179" s="26"/>
      <c r="VXN179" s="25"/>
      <c r="VXO179" s="26"/>
      <c r="VXP179" s="25"/>
      <c r="VXQ179" s="26"/>
      <c r="VXR179" s="25"/>
      <c r="VXS179" s="26"/>
      <c r="VXT179" s="25"/>
      <c r="VXU179" s="26"/>
      <c r="VXV179" s="25"/>
      <c r="VXW179" s="26"/>
      <c r="VXX179" s="25"/>
      <c r="VXY179" s="26"/>
      <c r="VXZ179" s="25"/>
      <c r="VYA179" s="26"/>
      <c r="VYB179" s="25"/>
      <c r="VYC179" s="26"/>
      <c r="VYD179" s="25"/>
      <c r="VYE179" s="26"/>
      <c r="VYF179" s="25"/>
      <c r="VYG179" s="26"/>
      <c r="VYH179" s="25"/>
      <c r="VYI179" s="26"/>
      <c r="VYJ179" s="25"/>
      <c r="VYK179" s="26"/>
      <c r="VYL179" s="25"/>
      <c r="VYM179" s="26"/>
      <c r="VYN179" s="25"/>
      <c r="VYO179" s="26"/>
      <c r="VYP179" s="25"/>
      <c r="VYQ179" s="26"/>
      <c r="VYR179" s="25"/>
      <c r="VYS179" s="26"/>
      <c r="VYT179" s="25"/>
      <c r="VYU179" s="26"/>
      <c r="VYV179" s="25"/>
      <c r="VYW179" s="26"/>
      <c r="VYX179" s="25"/>
      <c r="VYY179" s="26"/>
      <c r="VYZ179" s="25"/>
      <c r="VZA179" s="26"/>
      <c r="VZB179" s="25"/>
      <c r="VZC179" s="26"/>
      <c r="VZD179" s="25"/>
      <c r="VZE179" s="26"/>
      <c r="VZF179" s="25"/>
      <c r="VZG179" s="26"/>
      <c r="VZH179" s="25"/>
      <c r="VZI179" s="26"/>
      <c r="VZJ179" s="25"/>
      <c r="VZK179" s="26"/>
      <c r="VZL179" s="25"/>
      <c r="VZM179" s="26"/>
      <c r="VZN179" s="25"/>
      <c r="VZO179" s="26"/>
      <c r="VZP179" s="25"/>
      <c r="VZQ179" s="26"/>
      <c r="VZR179" s="25"/>
      <c r="VZS179" s="26"/>
      <c r="VZT179" s="25"/>
      <c r="VZU179" s="26"/>
      <c r="VZV179" s="25"/>
      <c r="VZW179" s="26"/>
      <c r="VZX179" s="25"/>
      <c r="VZY179" s="26"/>
      <c r="VZZ179" s="25"/>
      <c r="WAA179" s="26"/>
      <c r="WAB179" s="25"/>
      <c r="WAC179" s="26"/>
      <c r="WAD179" s="25"/>
      <c r="WAE179" s="26"/>
      <c r="WAF179" s="25"/>
      <c r="WAG179" s="26"/>
      <c r="WAH179" s="25"/>
      <c r="WAI179" s="26"/>
      <c r="WAJ179" s="25"/>
      <c r="WAK179" s="26"/>
      <c r="WAL179" s="25"/>
      <c r="WAM179" s="26"/>
      <c r="WAN179" s="25"/>
      <c r="WAO179" s="26"/>
      <c r="WAP179" s="25"/>
      <c r="WAQ179" s="26"/>
      <c r="WAR179" s="25"/>
      <c r="WAS179" s="26"/>
      <c r="WAT179" s="25"/>
      <c r="WAU179" s="26"/>
      <c r="WAV179" s="25"/>
      <c r="WAW179" s="26"/>
      <c r="WAX179" s="25"/>
      <c r="WAY179" s="26"/>
      <c r="WAZ179" s="25"/>
      <c r="WBA179" s="26"/>
      <c r="WBB179" s="25"/>
      <c r="WBC179" s="26"/>
      <c r="WBD179" s="25"/>
      <c r="WBE179" s="26"/>
      <c r="WBF179" s="25"/>
      <c r="WBG179" s="26"/>
      <c r="WBH179" s="25"/>
      <c r="WBI179" s="26"/>
      <c r="WBJ179" s="25"/>
      <c r="WBK179" s="26"/>
      <c r="WBL179" s="25"/>
      <c r="WBM179" s="26"/>
      <c r="WBN179" s="25"/>
      <c r="WBO179" s="26"/>
      <c r="WBP179" s="25"/>
      <c r="WBQ179" s="26"/>
      <c r="WBR179" s="25"/>
      <c r="WBS179" s="26"/>
      <c r="WBT179" s="25"/>
      <c r="WBU179" s="26"/>
      <c r="WBV179" s="25"/>
      <c r="WBW179" s="26"/>
      <c r="WBX179" s="25"/>
      <c r="WBY179" s="26"/>
      <c r="WBZ179" s="25"/>
      <c r="WCA179" s="26"/>
      <c r="WCB179" s="25"/>
      <c r="WCC179" s="26"/>
      <c r="WCD179" s="25"/>
      <c r="WCE179" s="26"/>
      <c r="WCF179" s="25"/>
      <c r="WCG179" s="26"/>
      <c r="WCH179" s="25"/>
      <c r="WCI179" s="26"/>
      <c r="WCJ179" s="25"/>
      <c r="WCK179" s="26"/>
      <c r="WCL179" s="25"/>
      <c r="WCM179" s="26"/>
      <c r="WCN179" s="25"/>
      <c r="WCO179" s="26"/>
      <c r="WCP179" s="25"/>
      <c r="WCQ179" s="26"/>
      <c r="WCR179" s="25"/>
      <c r="WCS179" s="26"/>
      <c r="WCT179" s="25"/>
      <c r="WCU179" s="26"/>
      <c r="WCV179" s="25"/>
      <c r="WCW179" s="26"/>
      <c r="WCX179" s="25"/>
      <c r="WCY179" s="26"/>
      <c r="WCZ179" s="25"/>
      <c r="WDA179" s="26"/>
      <c r="WDB179" s="25"/>
      <c r="WDC179" s="26"/>
      <c r="WDD179" s="25"/>
      <c r="WDE179" s="26"/>
      <c r="WDF179" s="25"/>
      <c r="WDG179" s="26"/>
      <c r="WDH179" s="25"/>
      <c r="WDI179" s="26"/>
      <c r="WDJ179" s="25"/>
      <c r="WDK179" s="26"/>
      <c r="WDL179" s="25"/>
      <c r="WDM179" s="26"/>
      <c r="WDN179" s="25"/>
      <c r="WDO179" s="26"/>
      <c r="WDP179" s="25"/>
      <c r="WDQ179" s="26"/>
      <c r="WDR179" s="25"/>
      <c r="WDS179" s="26"/>
      <c r="WDT179" s="25"/>
      <c r="WDU179" s="26"/>
      <c r="WDV179" s="25"/>
      <c r="WDW179" s="26"/>
      <c r="WDX179" s="25"/>
      <c r="WDY179" s="26"/>
      <c r="WDZ179" s="25"/>
      <c r="WEA179" s="26"/>
      <c r="WEB179" s="25"/>
      <c r="WEC179" s="26"/>
      <c r="WED179" s="25"/>
      <c r="WEE179" s="26"/>
      <c r="WEF179" s="25"/>
      <c r="WEG179" s="26"/>
      <c r="WEH179" s="25"/>
      <c r="WEI179" s="26"/>
      <c r="WEJ179" s="25"/>
      <c r="WEK179" s="26"/>
      <c r="WEL179" s="25"/>
      <c r="WEM179" s="26"/>
      <c r="WEN179" s="25"/>
      <c r="WEO179" s="26"/>
      <c r="WEP179" s="25"/>
      <c r="WEQ179" s="26"/>
      <c r="WER179" s="25"/>
      <c r="WES179" s="26"/>
      <c r="WET179" s="25"/>
      <c r="WEU179" s="26"/>
      <c r="WEV179" s="25"/>
      <c r="WEW179" s="26"/>
      <c r="WEX179" s="25"/>
      <c r="WEY179" s="26"/>
      <c r="WEZ179" s="25"/>
      <c r="WFA179" s="26"/>
      <c r="WFB179" s="25"/>
      <c r="WFC179" s="26"/>
      <c r="WFD179" s="25"/>
      <c r="WFE179" s="26"/>
      <c r="WFF179" s="25"/>
      <c r="WFG179" s="26"/>
      <c r="WFH179" s="25"/>
      <c r="WFI179" s="26"/>
      <c r="WFJ179" s="25"/>
      <c r="WFK179" s="26"/>
      <c r="WFL179" s="25"/>
      <c r="WFM179" s="26"/>
      <c r="WFN179" s="25"/>
      <c r="WFO179" s="26"/>
      <c r="WFP179" s="25"/>
      <c r="WFQ179" s="26"/>
      <c r="WFR179" s="25"/>
      <c r="WFS179" s="26"/>
      <c r="WFT179" s="25"/>
      <c r="WFU179" s="26"/>
      <c r="WFV179" s="25"/>
      <c r="WFW179" s="26"/>
      <c r="WFX179" s="25"/>
      <c r="WFY179" s="26"/>
      <c r="WFZ179" s="25"/>
      <c r="WGA179" s="26"/>
      <c r="WGB179" s="25"/>
      <c r="WGC179" s="26"/>
      <c r="WGD179" s="25"/>
      <c r="WGE179" s="26"/>
      <c r="WGF179" s="25"/>
      <c r="WGG179" s="26"/>
      <c r="WGH179" s="25"/>
      <c r="WGI179" s="26"/>
      <c r="WGJ179" s="25"/>
      <c r="WGK179" s="26"/>
      <c r="WGL179" s="25"/>
      <c r="WGM179" s="26"/>
      <c r="WGN179" s="25"/>
      <c r="WGO179" s="26"/>
      <c r="WGP179" s="25"/>
      <c r="WGQ179" s="26"/>
      <c r="WGR179" s="25"/>
      <c r="WGS179" s="26"/>
      <c r="WGT179" s="25"/>
      <c r="WGU179" s="26"/>
      <c r="WGV179" s="25"/>
      <c r="WGW179" s="26"/>
      <c r="WGX179" s="25"/>
      <c r="WGY179" s="26"/>
      <c r="WGZ179" s="25"/>
      <c r="WHA179" s="26"/>
      <c r="WHB179" s="25"/>
      <c r="WHC179" s="26"/>
      <c r="WHD179" s="25"/>
      <c r="WHE179" s="26"/>
      <c r="WHF179" s="25"/>
      <c r="WHG179" s="26"/>
      <c r="WHH179" s="25"/>
      <c r="WHI179" s="26"/>
      <c r="WHJ179" s="25"/>
      <c r="WHK179" s="26"/>
      <c r="WHL179" s="25"/>
      <c r="WHM179" s="26"/>
      <c r="WHN179" s="25"/>
      <c r="WHO179" s="26"/>
      <c r="WHP179" s="25"/>
      <c r="WHQ179" s="26"/>
      <c r="WHR179" s="25"/>
      <c r="WHS179" s="26"/>
      <c r="WHT179" s="25"/>
      <c r="WHU179" s="26"/>
      <c r="WHV179" s="25"/>
      <c r="WHW179" s="26"/>
      <c r="WHX179" s="25"/>
      <c r="WHY179" s="26"/>
      <c r="WHZ179" s="25"/>
      <c r="WIA179" s="26"/>
      <c r="WIB179" s="25"/>
      <c r="WIC179" s="26"/>
      <c r="WID179" s="25"/>
      <c r="WIE179" s="26"/>
      <c r="WIF179" s="25"/>
      <c r="WIG179" s="26"/>
      <c r="WIH179" s="25"/>
      <c r="WII179" s="26"/>
      <c r="WIJ179" s="25"/>
      <c r="WIK179" s="26"/>
      <c r="WIL179" s="25"/>
      <c r="WIM179" s="26"/>
      <c r="WIN179" s="25"/>
      <c r="WIO179" s="26"/>
      <c r="WIP179" s="25"/>
      <c r="WIQ179" s="26"/>
      <c r="WIR179" s="25"/>
      <c r="WIS179" s="26"/>
      <c r="WIT179" s="25"/>
      <c r="WIU179" s="26"/>
      <c r="WIV179" s="25"/>
      <c r="WIW179" s="26"/>
      <c r="WIX179" s="25"/>
      <c r="WIY179" s="26"/>
      <c r="WIZ179" s="25"/>
      <c r="WJA179" s="26"/>
      <c r="WJB179" s="25"/>
      <c r="WJC179" s="26"/>
      <c r="WJD179" s="25"/>
      <c r="WJE179" s="26"/>
      <c r="WJF179" s="25"/>
      <c r="WJG179" s="26"/>
      <c r="WJH179" s="25"/>
      <c r="WJI179" s="26"/>
      <c r="WJJ179" s="25"/>
      <c r="WJK179" s="26"/>
      <c r="WJL179" s="25"/>
      <c r="WJM179" s="26"/>
      <c r="WJN179" s="25"/>
      <c r="WJO179" s="26"/>
      <c r="WJP179" s="25"/>
      <c r="WJQ179" s="26"/>
      <c r="WJR179" s="25"/>
      <c r="WJS179" s="26"/>
      <c r="WJT179" s="25"/>
      <c r="WJU179" s="26"/>
      <c r="WJV179" s="25"/>
      <c r="WJW179" s="26"/>
      <c r="WJX179" s="25"/>
      <c r="WJY179" s="26"/>
      <c r="WJZ179" s="25"/>
      <c r="WKA179" s="26"/>
      <c r="WKB179" s="25"/>
      <c r="WKC179" s="26"/>
      <c r="WKD179" s="25"/>
      <c r="WKE179" s="26"/>
      <c r="WKF179" s="25"/>
      <c r="WKG179" s="26"/>
      <c r="WKH179" s="25"/>
      <c r="WKI179" s="26"/>
      <c r="WKJ179" s="25"/>
      <c r="WKK179" s="26"/>
      <c r="WKL179" s="25"/>
      <c r="WKM179" s="26"/>
      <c r="WKN179" s="25"/>
      <c r="WKO179" s="26"/>
      <c r="WKP179" s="25"/>
      <c r="WKQ179" s="26"/>
      <c r="WKR179" s="25"/>
      <c r="WKS179" s="26"/>
      <c r="WKT179" s="25"/>
      <c r="WKU179" s="26"/>
      <c r="WKV179" s="25"/>
      <c r="WKW179" s="26"/>
      <c r="WKX179" s="25"/>
      <c r="WKY179" s="26"/>
      <c r="WKZ179" s="25"/>
      <c r="WLA179" s="26"/>
      <c r="WLB179" s="25"/>
      <c r="WLC179" s="26"/>
      <c r="WLD179" s="25"/>
      <c r="WLE179" s="26"/>
      <c r="WLF179" s="25"/>
      <c r="WLG179" s="26"/>
      <c r="WLH179" s="25"/>
      <c r="WLI179" s="26"/>
      <c r="WLJ179" s="25"/>
      <c r="WLK179" s="26"/>
      <c r="WLL179" s="25"/>
      <c r="WLM179" s="26"/>
      <c r="WLN179" s="25"/>
      <c r="WLO179" s="26"/>
      <c r="WLP179" s="25"/>
      <c r="WLQ179" s="26"/>
      <c r="WLR179" s="25"/>
      <c r="WLS179" s="26"/>
      <c r="WLT179" s="25"/>
      <c r="WLU179" s="26"/>
      <c r="WLV179" s="25"/>
      <c r="WLW179" s="26"/>
      <c r="WLX179" s="25"/>
      <c r="WLY179" s="26"/>
      <c r="WLZ179" s="25"/>
      <c r="WMA179" s="26"/>
      <c r="WMB179" s="25"/>
      <c r="WMC179" s="26"/>
      <c r="WMD179" s="25"/>
      <c r="WME179" s="26"/>
      <c r="WMF179" s="25"/>
      <c r="WMG179" s="26"/>
      <c r="WMH179" s="25"/>
      <c r="WMI179" s="26"/>
      <c r="WMJ179" s="25"/>
      <c r="WMK179" s="26"/>
      <c r="WML179" s="25"/>
      <c r="WMM179" s="26"/>
      <c r="WMN179" s="25"/>
      <c r="WMO179" s="26"/>
      <c r="WMP179" s="25"/>
      <c r="WMQ179" s="26"/>
      <c r="WMR179" s="25"/>
      <c r="WMS179" s="26"/>
      <c r="WMT179" s="25"/>
      <c r="WMU179" s="26"/>
      <c r="WMV179" s="25"/>
      <c r="WMW179" s="26"/>
      <c r="WMX179" s="25"/>
      <c r="WMY179" s="26"/>
      <c r="WMZ179" s="25"/>
      <c r="WNA179" s="26"/>
      <c r="WNB179" s="25"/>
      <c r="WNC179" s="26"/>
      <c r="WND179" s="25"/>
      <c r="WNE179" s="26"/>
      <c r="WNF179" s="25"/>
      <c r="WNG179" s="26"/>
      <c r="WNH179" s="25"/>
      <c r="WNI179" s="26"/>
      <c r="WNJ179" s="25"/>
      <c r="WNK179" s="26"/>
      <c r="WNL179" s="25"/>
      <c r="WNM179" s="26"/>
      <c r="WNN179" s="25"/>
      <c r="WNO179" s="26"/>
      <c r="WNP179" s="25"/>
      <c r="WNQ179" s="26"/>
      <c r="WNR179" s="25"/>
      <c r="WNS179" s="26"/>
      <c r="WNT179" s="25"/>
      <c r="WNU179" s="26"/>
      <c r="WNV179" s="25"/>
      <c r="WNW179" s="26"/>
      <c r="WNX179" s="25"/>
      <c r="WNY179" s="26"/>
      <c r="WNZ179" s="25"/>
      <c r="WOA179" s="26"/>
      <c r="WOB179" s="25"/>
      <c r="WOC179" s="26"/>
      <c r="WOD179" s="25"/>
      <c r="WOE179" s="26"/>
      <c r="WOF179" s="25"/>
      <c r="WOG179" s="26"/>
      <c r="WOH179" s="25"/>
      <c r="WOI179" s="26"/>
      <c r="WOJ179" s="25"/>
      <c r="WOK179" s="26"/>
      <c r="WOL179" s="25"/>
      <c r="WOM179" s="26"/>
      <c r="WON179" s="25"/>
      <c r="WOO179" s="26"/>
      <c r="WOP179" s="25"/>
      <c r="WOQ179" s="26"/>
      <c r="WOR179" s="25"/>
      <c r="WOS179" s="26"/>
      <c r="WOT179" s="25"/>
      <c r="WOU179" s="26"/>
      <c r="WOV179" s="25"/>
      <c r="WOW179" s="26"/>
      <c r="WOX179" s="25"/>
      <c r="WOY179" s="26"/>
      <c r="WOZ179" s="25"/>
      <c r="WPA179" s="26"/>
      <c r="WPB179" s="25"/>
      <c r="WPC179" s="26"/>
      <c r="WPD179" s="25"/>
      <c r="WPE179" s="26"/>
      <c r="WPF179" s="25"/>
      <c r="WPG179" s="26"/>
      <c r="WPH179" s="25"/>
      <c r="WPI179" s="26"/>
      <c r="WPJ179" s="25"/>
      <c r="WPK179" s="26"/>
      <c r="WPL179" s="25"/>
      <c r="WPM179" s="26"/>
      <c r="WPN179" s="25"/>
      <c r="WPO179" s="26"/>
      <c r="WPP179" s="25"/>
      <c r="WPQ179" s="26"/>
      <c r="WPR179" s="25"/>
      <c r="WPS179" s="26"/>
      <c r="WPT179" s="25"/>
      <c r="WPU179" s="26"/>
      <c r="WPV179" s="25"/>
      <c r="WPW179" s="26"/>
      <c r="WPX179" s="25"/>
      <c r="WPY179" s="26"/>
      <c r="WPZ179" s="25"/>
      <c r="WQA179" s="26"/>
      <c r="WQB179" s="25"/>
      <c r="WQC179" s="26"/>
      <c r="WQD179" s="25"/>
      <c r="WQE179" s="26"/>
      <c r="WQF179" s="25"/>
      <c r="WQG179" s="26"/>
      <c r="WQH179" s="25"/>
      <c r="WQI179" s="26"/>
      <c r="WQJ179" s="25"/>
      <c r="WQK179" s="26"/>
      <c r="WQL179" s="25"/>
      <c r="WQM179" s="26"/>
      <c r="WQN179" s="25"/>
      <c r="WQO179" s="26"/>
      <c r="WQP179" s="25"/>
      <c r="WQQ179" s="26"/>
      <c r="WQR179" s="25"/>
      <c r="WQS179" s="26"/>
      <c r="WQT179" s="25"/>
      <c r="WQU179" s="26"/>
      <c r="WQV179" s="25"/>
      <c r="WQW179" s="26"/>
      <c r="WQX179" s="25"/>
      <c r="WQY179" s="26"/>
      <c r="WQZ179" s="25"/>
      <c r="WRA179" s="26"/>
      <c r="WRB179" s="25"/>
      <c r="WRC179" s="26"/>
      <c r="WRD179" s="25"/>
      <c r="WRE179" s="26"/>
      <c r="WRF179" s="25"/>
      <c r="WRG179" s="26"/>
      <c r="WRH179" s="25"/>
      <c r="WRI179" s="26"/>
      <c r="WRJ179" s="25"/>
      <c r="WRK179" s="26"/>
      <c r="WRL179" s="25"/>
      <c r="WRM179" s="26"/>
      <c r="WRN179" s="25"/>
      <c r="WRO179" s="26"/>
      <c r="WRP179" s="25"/>
      <c r="WRQ179" s="26"/>
      <c r="WRR179" s="25"/>
      <c r="WRS179" s="26"/>
      <c r="WRT179" s="25"/>
      <c r="WRU179" s="26"/>
      <c r="WRV179" s="25"/>
      <c r="WRW179" s="26"/>
      <c r="WRX179" s="25"/>
      <c r="WRY179" s="26"/>
      <c r="WRZ179" s="25"/>
      <c r="WSA179" s="26"/>
      <c r="WSB179" s="25"/>
      <c r="WSC179" s="26"/>
      <c r="WSD179" s="25"/>
      <c r="WSE179" s="26"/>
      <c r="WSF179" s="25"/>
      <c r="WSG179" s="26"/>
      <c r="WSH179" s="25"/>
      <c r="WSI179" s="26"/>
      <c r="WSJ179" s="25"/>
      <c r="WSK179" s="26"/>
      <c r="WSL179" s="25"/>
      <c r="WSM179" s="26"/>
      <c r="WSN179" s="25"/>
      <c r="WSO179" s="26"/>
      <c r="WSP179" s="25"/>
      <c r="WSQ179" s="26"/>
      <c r="WSR179" s="25"/>
      <c r="WSS179" s="26"/>
      <c r="WST179" s="25"/>
      <c r="WSU179" s="26"/>
      <c r="WSV179" s="25"/>
      <c r="WSW179" s="26"/>
      <c r="WSX179" s="25"/>
      <c r="WSY179" s="26"/>
      <c r="WSZ179" s="25"/>
      <c r="WTA179" s="26"/>
      <c r="WTB179" s="25"/>
      <c r="WTC179" s="26"/>
      <c r="WTD179" s="25"/>
      <c r="WTE179" s="26"/>
      <c r="WTF179" s="25"/>
      <c r="WTG179" s="26"/>
      <c r="WTH179" s="25"/>
      <c r="WTI179" s="26"/>
      <c r="WTJ179" s="25"/>
      <c r="WTK179" s="26"/>
      <c r="WTL179" s="25"/>
      <c r="WTM179" s="26"/>
      <c r="WTN179" s="25"/>
      <c r="WTO179" s="26"/>
      <c r="WTP179" s="25"/>
      <c r="WTQ179" s="26"/>
      <c r="WTR179" s="25"/>
      <c r="WTS179" s="26"/>
      <c r="WTT179" s="25"/>
      <c r="WTU179" s="26"/>
      <c r="WTV179" s="25"/>
      <c r="WTW179" s="26"/>
      <c r="WTX179" s="25"/>
      <c r="WTY179" s="26"/>
      <c r="WTZ179" s="25"/>
      <c r="WUA179" s="26"/>
      <c r="WUB179" s="25"/>
      <c r="WUC179" s="26"/>
      <c r="WUD179" s="25"/>
      <c r="WUE179" s="26"/>
      <c r="WUF179" s="25"/>
      <c r="WUG179" s="26"/>
      <c r="WUH179" s="25"/>
      <c r="WUI179" s="26"/>
      <c r="WUJ179" s="25"/>
      <c r="WUK179" s="26"/>
      <c r="WUL179" s="25"/>
      <c r="WUM179" s="26"/>
      <c r="WUN179" s="25"/>
      <c r="WUO179" s="26"/>
      <c r="WUP179" s="25"/>
      <c r="WUQ179" s="26"/>
      <c r="WUR179" s="25"/>
      <c r="WUS179" s="26"/>
      <c r="WUT179" s="25"/>
      <c r="WUU179" s="26"/>
      <c r="WUV179" s="25"/>
      <c r="WUW179" s="26"/>
      <c r="WUX179" s="25"/>
      <c r="WUY179" s="26"/>
      <c r="WUZ179" s="25"/>
      <c r="WVA179" s="26"/>
      <c r="WVB179" s="25"/>
      <c r="WVC179" s="26"/>
      <c r="WVD179" s="25"/>
      <c r="WVE179" s="26"/>
      <c r="WVF179" s="25"/>
      <c r="WVG179" s="26"/>
      <c r="WVH179" s="25"/>
      <c r="WVI179" s="26"/>
      <c r="WVJ179" s="25"/>
      <c r="WVK179" s="26"/>
      <c r="WVL179" s="25"/>
      <c r="WVM179" s="26"/>
      <c r="WVN179" s="25"/>
      <c r="WVO179" s="26"/>
      <c r="WVP179" s="25"/>
      <c r="WVQ179" s="26"/>
      <c r="WVR179" s="25"/>
      <c r="WVS179" s="26"/>
      <c r="WVT179" s="25"/>
      <c r="WVU179" s="26"/>
      <c r="WVV179" s="25"/>
      <c r="WVW179" s="26"/>
      <c r="WVX179" s="25"/>
      <c r="WVY179" s="26"/>
      <c r="WVZ179" s="25"/>
      <c r="WWA179" s="26"/>
      <c r="WWB179" s="25"/>
      <c r="WWC179" s="26"/>
      <c r="WWD179" s="25"/>
      <c r="WWE179" s="26"/>
      <c r="WWF179" s="25"/>
      <c r="WWG179" s="26"/>
      <c r="WWH179" s="25"/>
      <c r="WWI179" s="26"/>
      <c r="WWJ179" s="25"/>
      <c r="WWK179" s="26"/>
      <c r="WWL179" s="25"/>
      <c r="WWM179" s="26"/>
      <c r="WWN179" s="25"/>
      <c r="WWO179" s="26"/>
      <c r="WWP179" s="25"/>
      <c r="WWQ179" s="26"/>
      <c r="WWR179" s="25"/>
      <c r="WWS179" s="26"/>
      <c r="WWT179" s="25"/>
      <c r="WWU179" s="26"/>
      <c r="WWV179" s="25"/>
      <c r="WWW179" s="26"/>
      <c r="WWX179" s="25"/>
      <c r="WWY179" s="26"/>
      <c r="WWZ179" s="25"/>
      <c r="WXA179" s="26"/>
      <c r="WXB179" s="25"/>
      <c r="WXC179" s="26"/>
      <c r="WXD179" s="25"/>
      <c r="WXE179" s="26"/>
      <c r="WXF179" s="25"/>
      <c r="WXG179" s="26"/>
      <c r="WXH179" s="25"/>
      <c r="WXI179" s="26"/>
      <c r="WXJ179" s="25"/>
      <c r="WXK179" s="26"/>
      <c r="WXL179" s="25"/>
      <c r="WXM179" s="26"/>
      <c r="WXN179" s="25"/>
      <c r="WXO179" s="26"/>
      <c r="WXP179" s="25"/>
      <c r="WXQ179" s="26"/>
      <c r="WXR179" s="25"/>
      <c r="WXS179" s="26"/>
      <c r="WXT179" s="25"/>
      <c r="WXU179" s="26"/>
      <c r="WXV179" s="25"/>
      <c r="WXW179" s="26"/>
      <c r="WXX179" s="25"/>
      <c r="WXY179" s="26"/>
      <c r="WXZ179" s="25"/>
      <c r="WYA179" s="26"/>
      <c r="WYB179" s="25"/>
      <c r="WYC179" s="26"/>
      <c r="WYD179" s="25"/>
      <c r="WYE179" s="26"/>
      <c r="WYF179" s="25"/>
      <c r="WYG179" s="26"/>
      <c r="WYH179" s="25"/>
      <c r="WYI179" s="26"/>
      <c r="WYJ179" s="25"/>
      <c r="WYK179" s="26"/>
      <c r="WYL179" s="25"/>
      <c r="WYM179" s="26"/>
      <c r="WYN179" s="25"/>
      <c r="WYO179" s="26"/>
      <c r="WYP179" s="25"/>
      <c r="WYQ179" s="26"/>
      <c r="WYR179" s="25"/>
      <c r="WYS179" s="26"/>
      <c r="WYT179" s="25"/>
      <c r="WYU179" s="26"/>
      <c r="WYV179" s="25"/>
      <c r="WYW179" s="26"/>
      <c r="WYX179" s="25"/>
      <c r="WYY179" s="26"/>
      <c r="WYZ179" s="25"/>
      <c r="WZA179" s="26"/>
      <c r="WZB179" s="25"/>
      <c r="WZC179" s="26"/>
      <c r="WZD179" s="25"/>
      <c r="WZE179" s="26"/>
      <c r="WZF179" s="25"/>
      <c r="WZG179" s="26"/>
      <c r="WZH179" s="25"/>
      <c r="WZI179" s="26"/>
      <c r="WZJ179" s="25"/>
      <c r="WZK179" s="26"/>
      <c r="WZL179" s="25"/>
      <c r="WZM179" s="26"/>
      <c r="WZN179" s="25"/>
      <c r="WZO179" s="26"/>
      <c r="WZP179" s="25"/>
      <c r="WZQ179" s="26"/>
      <c r="WZR179" s="25"/>
      <c r="WZS179" s="26"/>
      <c r="WZT179" s="25"/>
      <c r="WZU179" s="26"/>
      <c r="WZV179" s="25"/>
      <c r="WZW179" s="26"/>
      <c r="WZX179" s="25"/>
      <c r="WZY179" s="26"/>
      <c r="WZZ179" s="25"/>
      <c r="XAA179" s="26"/>
      <c r="XAB179" s="25"/>
      <c r="XAC179" s="26"/>
      <c r="XAD179" s="25"/>
      <c r="XAE179" s="26"/>
      <c r="XAF179" s="25"/>
      <c r="XAG179" s="26"/>
      <c r="XAH179" s="25"/>
      <c r="XAI179" s="26"/>
      <c r="XAJ179" s="25"/>
      <c r="XAK179" s="26"/>
      <c r="XAL179" s="25"/>
      <c r="XAM179" s="26"/>
      <c r="XAN179" s="25"/>
      <c r="XAO179" s="26"/>
      <c r="XAP179" s="25"/>
      <c r="XAQ179" s="26"/>
      <c r="XAR179" s="25"/>
      <c r="XAS179" s="26"/>
      <c r="XAT179" s="25"/>
      <c r="XAU179" s="26"/>
      <c r="XAV179" s="25"/>
      <c r="XAW179" s="26"/>
      <c r="XAX179" s="25"/>
      <c r="XAY179" s="26"/>
      <c r="XAZ179" s="25"/>
      <c r="XBA179" s="26"/>
      <c r="XBB179" s="25"/>
      <c r="XBC179" s="26"/>
      <c r="XBD179" s="25"/>
      <c r="XBE179" s="26"/>
      <c r="XBF179" s="25"/>
      <c r="XBG179" s="26"/>
      <c r="XBH179" s="25"/>
      <c r="XBI179" s="26"/>
      <c r="XBJ179" s="25"/>
      <c r="XBK179" s="26"/>
      <c r="XBL179" s="25"/>
      <c r="XBM179" s="26"/>
      <c r="XBN179" s="25"/>
      <c r="XBO179" s="26"/>
      <c r="XBP179" s="25"/>
      <c r="XBQ179" s="26"/>
      <c r="XBR179" s="25"/>
      <c r="XBS179" s="26"/>
      <c r="XBT179" s="25"/>
      <c r="XBU179" s="26"/>
      <c r="XBV179" s="25"/>
      <c r="XBW179" s="26"/>
      <c r="XBX179" s="25"/>
      <c r="XBY179" s="26"/>
      <c r="XBZ179" s="25"/>
      <c r="XCA179" s="26"/>
      <c r="XCB179" s="25"/>
      <c r="XCC179" s="26"/>
      <c r="XCD179" s="25"/>
      <c r="XCE179" s="26"/>
      <c r="XCF179" s="25"/>
      <c r="XCG179" s="26"/>
      <c r="XCH179" s="25"/>
      <c r="XCI179" s="26"/>
      <c r="XCJ179" s="25"/>
      <c r="XCK179" s="26"/>
      <c r="XCL179" s="25"/>
      <c r="XCM179" s="26"/>
      <c r="XCN179" s="25"/>
      <c r="XCO179" s="26"/>
      <c r="XCP179" s="25"/>
      <c r="XCQ179" s="26"/>
      <c r="XCR179" s="25"/>
      <c r="XCS179" s="26"/>
      <c r="XCT179" s="25"/>
      <c r="XCU179" s="26"/>
      <c r="XCV179" s="25"/>
      <c r="XCW179" s="26"/>
      <c r="XCX179" s="25"/>
      <c r="XCY179" s="26"/>
      <c r="XCZ179" s="25"/>
      <c r="XDA179" s="26"/>
      <c r="XDB179" s="25"/>
      <c r="XDC179" s="26"/>
      <c r="XDD179" s="25"/>
      <c r="XDE179" s="26"/>
      <c r="XDF179" s="25"/>
      <c r="XDG179" s="26"/>
      <c r="XDH179" s="25"/>
      <c r="XDI179" s="26"/>
      <c r="XDJ179" s="25"/>
      <c r="XDK179" s="26"/>
      <c r="XDL179" s="25"/>
      <c r="XDM179" s="26"/>
      <c r="XDN179" s="25"/>
      <c r="XDO179" s="26"/>
      <c r="XDP179" s="25"/>
      <c r="XDQ179" s="26"/>
      <c r="XDR179" s="25"/>
      <c r="XDS179" s="26"/>
      <c r="XDT179" s="25"/>
      <c r="XDU179" s="26"/>
      <c r="XDV179" s="25"/>
      <c r="XDW179" s="26"/>
      <c r="XDX179" s="25"/>
      <c r="XDY179" s="26"/>
      <c r="XDZ179" s="25"/>
      <c r="XEA179" s="26"/>
      <c r="XEB179" s="25"/>
      <c r="XEC179" s="26"/>
      <c r="XED179" s="25"/>
      <c r="XEE179" s="26"/>
      <c r="XEF179" s="25"/>
      <c r="XEG179" s="26"/>
      <c r="XEH179" s="25"/>
      <c r="XEI179" s="26"/>
      <c r="XEJ179" s="25"/>
      <c r="XEK179" s="26"/>
      <c r="XEL179" s="25"/>
      <c r="XEM179" s="26"/>
      <c r="XEN179" s="25"/>
      <c r="XEO179" s="26"/>
      <c r="XEP179" s="25"/>
      <c r="XEQ179" s="26"/>
      <c r="XER179" s="25"/>
      <c r="XES179" s="26"/>
      <c r="XET179" s="25"/>
      <c r="XEU179" s="26"/>
      <c r="XEV179" s="25"/>
      <c r="XEW179" s="26"/>
      <c r="XEX179" s="25"/>
      <c r="XEY179" s="26"/>
      <c r="XEZ179" s="25"/>
      <c r="XFA179" s="26"/>
      <c r="XFB179" s="25"/>
      <c r="XFC179" s="26"/>
      <c r="XFD179" s="25"/>
    </row>
    <row r="180" spans="1:16384" s="6" customFormat="1" ht="15">
      <c r="A180" s="14">
        <v>124</v>
      </c>
      <c r="B180" s="57"/>
      <c r="C180" s="50" t="s">
        <v>217</v>
      </c>
      <c r="D180" s="49" t="s">
        <v>6</v>
      </c>
      <c r="E180" s="14">
        <v>1</v>
      </c>
      <c r="F180" s="235"/>
      <c r="G180" s="181">
        <f t="shared" si="3"/>
        <v>0</v>
      </c>
      <c r="H180" s="25"/>
      <c r="I180" s="26"/>
      <c r="J180" s="25"/>
      <c r="K180" s="28"/>
      <c r="L180" s="25"/>
      <c r="M180" s="26"/>
      <c r="N180" s="25"/>
      <c r="O180" s="26"/>
      <c r="P180" s="25"/>
      <c r="Q180" s="26"/>
      <c r="R180" s="25"/>
      <c r="S180" s="26"/>
      <c r="T180" s="25"/>
      <c r="U180" s="26"/>
      <c r="V180" s="25"/>
      <c r="W180" s="26"/>
      <c r="X180" s="25"/>
      <c r="Y180" s="26"/>
      <c r="Z180" s="25"/>
      <c r="AA180" s="26"/>
      <c r="AB180" s="25"/>
      <c r="AC180" s="26"/>
      <c r="AD180" s="25"/>
      <c r="AE180" s="26"/>
      <c r="AF180" s="25"/>
      <c r="AG180" s="26"/>
      <c r="AH180" s="25"/>
      <c r="AI180" s="26"/>
      <c r="AJ180" s="25"/>
      <c r="AK180" s="26"/>
      <c r="AL180" s="25"/>
      <c r="AM180" s="26"/>
      <c r="AN180" s="25"/>
      <c r="AO180" s="26"/>
      <c r="AP180" s="25"/>
      <c r="AQ180" s="26"/>
      <c r="AR180" s="25"/>
      <c r="AS180" s="26"/>
      <c r="AT180" s="25"/>
      <c r="AU180" s="26"/>
      <c r="AV180" s="25"/>
      <c r="AW180" s="26"/>
      <c r="AX180" s="25"/>
      <c r="AY180" s="26"/>
      <c r="AZ180" s="25"/>
      <c r="BA180" s="26"/>
      <c r="BB180" s="25"/>
      <c r="BC180" s="26"/>
      <c r="BD180" s="25"/>
      <c r="BE180" s="26"/>
      <c r="BF180" s="25"/>
      <c r="BG180" s="26"/>
      <c r="BH180" s="25"/>
      <c r="BI180" s="26"/>
      <c r="BJ180" s="25"/>
      <c r="BK180" s="26"/>
      <c r="BL180" s="25"/>
      <c r="BM180" s="26"/>
      <c r="BN180" s="25"/>
      <c r="BO180" s="26"/>
      <c r="BP180" s="25"/>
      <c r="BQ180" s="26"/>
      <c r="BR180" s="25"/>
      <c r="BS180" s="26"/>
      <c r="BT180" s="25"/>
      <c r="BU180" s="26"/>
      <c r="BV180" s="25"/>
      <c r="BW180" s="26"/>
      <c r="BX180" s="25"/>
      <c r="BY180" s="26"/>
      <c r="BZ180" s="25"/>
      <c r="CA180" s="26"/>
      <c r="CB180" s="25"/>
      <c r="CC180" s="26"/>
      <c r="CD180" s="25"/>
      <c r="CE180" s="26"/>
      <c r="CF180" s="25"/>
      <c r="CG180" s="26"/>
      <c r="CH180" s="25"/>
      <c r="CI180" s="26"/>
      <c r="CJ180" s="25"/>
      <c r="CK180" s="26"/>
      <c r="CL180" s="25"/>
      <c r="CM180" s="26"/>
      <c r="CN180" s="25"/>
      <c r="CO180" s="26"/>
      <c r="CP180" s="25"/>
      <c r="CQ180" s="26"/>
      <c r="CR180" s="25"/>
      <c r="CS180" s="26"/>
      <c r="CT180" s="25"/>
      <c r="CU180" s="26"/>
      <c r="CV180" s="25"/>
      <c r="CW180" s="26"/>
      <c r="CX180" s="25"/>
      <c r="CY180" s="26"/>
      <c r="CZ180" s="25"/>
      <c r="DA180" s="26"/>
      <c r="DB180" s="25"/>
      <c r="DC180" s="26"/>
      <c r="DD180" s="25"/>
      <c r="DE180" s="26"/>
      <c r="DF180" s="25"/>
      <c r="DG180" s="26"/>
      <c r="DH180" s="25"/>
      <c r="DI180" s="26"/>
      <c r="DJ180" s="25"/>
      <c r="DK180" s="26"/>
      <c r="DL180" s="25"/>
      <c r="DM180" s="26"/>
      <c r="DN180" s="25"/>
      <c r="DO180" s="26"/>
      <c r="DP180" s="25"/>
      <c r="DQ180" s="26"/>
      <c r="DR180" s="25"/>
      <c r="DS180" s="26"/>
      <c r="DT180" s="25"/>
      <c r="DU180" s="26"/>
      <c r="DV180" s="25"/>
      <c r="DW180" s="26"/>
      <c r="DX180" s="25"/>
      <c r="DY180" s="26"/>
      <c r="DZ180" s="25"/>
      <c r="EA180" s="26"/>
      <c r="EB180" s="25"/>
      <c r="EC180" s="26"/>
      <c r="ED180" s="25"/>
      <c r="EE180" s="26"/>
      <c r="EF180" s="25"/>
      <c r="EG180" s="26"/>
      <c r="EH180" s="25"/>
      <c r="EI180" s="26"/>
      <c r="EJ180" s="25"/>
      <c r="EK180" s="26"/>
      <c r="EL180" s="25"/>
      <c r="EM180" s="26"/>
      <c r="EN180" s="25"/>
      <c r="EO180" s="26"/>
      <c r="EP180" s="25"/>
      <c r="EQ180" s="26"/>
      <c r="ER180" s="25"/>
      <c r="ES180" s="26"/>
      <c r="ET180" s="25"/>
      <c r="EU180" s="26"/>
      <c r="EV180" s="25"/>
      <c r="EW180" s="26"/>
      <c r="EX180" s="25"/>
      <c r="EY180" s="26"/>
      <c r="EZ180" s="25"/>
      <c r="FA180" s="26"/>
      <c r="FB180" s="25"/>
      <c r="FC180" s="26"/>
      <c r="FD180" s="25"/>
      <c r="FE180" s="26"/>
      <c r="FF180" s="25"/>
      <c r="FG180" s="26"/>
      <c r="FH180" s="25"/>
      <c r="FI180" s="26"/>
      <c r="FJ180" s="25"/>
      <c r="FK180" s="26"/>
      <c r="FL180" s="25"/>
      <c r="FM180" s="26"/>
      <c r="FN180" s="25"/>
      <c r="FO180" s="26"/>
      <c r="FP180" s="25"/>
      <c r="FQ180" s="26"/>
      <c r="FR180" s="25"/>
      <c r="FS180" s="26"/>
      <c r="FT180" s="25"/>
      <c r="FU180" s="26"/>
      <c r="FV180" s="25"/>
      <c r="FW180" s="26"/>
      <c r="FX180" s="25"/>
      <c r="FY180" s="26"/>
      <c r="FZ180" s="25"/>
      <c r="GA180" s="26"/>
      <c r="GB180" s="25"/>
      <c r="GC180" s="26"/>
      <c r="GD180" s="25"/>
      <c r="GE180" s="26"/>
      <c r="GF180" s="25"/>
      <c r="GG180" s="26"/>
      <c r="GH180" s="25"/>
      <c r="GI180" s="26"/>
      <c r="GJ180" s="25"/>
      <c r="GK180" s="26"/>
      <c r="GL180" s="25"/>
      <c r="GM180" s="26"/>
      <c r="GN180" s="25"/>
      <c r="GO180" s="26"/>
      <c r="GP180" s="25"/>
      <c r="GQ180" s="26"/>
      <c r="GR180" s="25"/>
      <c r="GS180" s="26"/>
      <c r="GT180" s="25"/>
      <c r="GU180" s="26"/>
      <c r="GV180" s="25"/>
      <c r="GW180" s="26"/>
      <c r="GX180" s="25"/>
      <c r="GY180" s="26"/>
      <c r="GZ180" s="25"/>
      <c r="HA180" s="26"/>
      <c r="HB180" s="25"/>
      <c r="HC180" s="26"/>
      <c r="HD180" s="25"/>
      <c r="HE180" s="26"/>
      <c r="HF180" s="25"/>
      <c r="HG180" s="26"/>
      <c r="HH180" s="25"/>
      <c r="HI180" s="26"/>
      <c r="HJ180" s="25"/>
      <c r="HK180" s="26"/>
      <c r="HL180" s="25"/>
      <c r="HM180" s="26"/>
      <c r="HN180" s="25"/>
      <c r="HO180" s="26"/>
      <c r="HP180" s="25"/>
      <c r="HQ180" s="26"/>
      <c r="HR180" s="25"/>
      <c r="HS180" s="26"/>
      <c r="HT180" s="25"/>
      <c r="HU180" s="26"/>
      <c r="HV180" s="25"/>
      <c r="HW180" s="26"/>
      <c r="HX180" s="25"/>
      <c r="HY180" s="26"/>
      <c r="HZ180" s="25"/>
      <c r="IA180" s="26"/>
      <c r="IB180" s="25"/>
      <c r="IC180" s="26"/>
      <c r="ID180" s="25"/>
      <c r="IE180" s="26"/>
      <c r="IF180" s="25"/>
      <c r="IG180" s="26"/>
      <c r="IH180" s="25"/>
      <c r="II180" s="26"/>
      <c r="IJ180" s="25"/>
      <c r="IK180" s="26"/>
      <c r="IL180" s="25"/>
      <c r="IM180" s="26"/>
      <c r="IN180" s="25"/>
      <c r="IO180" s="26"/>
      <c r="IP180" s="25"/>
      <c r="IQ180" s="26"/>
      <c r="IR180" s="25"/>
      <c r="IS180" s="26"/>
      <c r="IT180" s="25"/>
      <c r="IU180" s="26"/>
      <c r="IV180" s="25"/>
      <c r="IW180" s="26"/>
      <c r="IX180" s="25"/>
      <c r="IY180" s="26"/>
      <c r="IZ180" s="25"/>
      <c r="JA180" s="26"/>
      <c r="JB180" s="25"/>
      <c r="JC180" s="26"/>
      <c r="JD180" s="25"/>
      <c r="JE180" s="26"/>
      <c r="JF180" s="25"/>
      <c r="JG180" s="26"/>
      <c r="JH180" s="25"/>
      <c r="JI180" s="26"/>
      <c r="JJ180" s="25"/>
      <c r="JK180" s="26"/>
      <c r="JL180" s="25"/>
      <c r="JM180" s="26"/>
      <c r="JN180" s="25"/>
      <c r="JO180" s="26"/>
      <c r="JP180" s="25"/>
      <c r="JQ180" s="26"/>
      <c r="JR180" s="25"/>
      <c r="JS180" s="26"/>
      <c r="JT180" s="25"/>
      <c r="JU180" s="26"/>
      <c r="JV180" s="25"/>
      <c r="JW180" s="26"/>
      <c r="JX180" s="25"/>
      <c r="JY180" s="26"/>
      <c r="JZ180" s="25"/>
      <c r="KA180" s="26"/>
      <c r="KB180" s="25"/>
      <c r="KC180" s="26"/>
      <c r="KD180" s="25"/>
      <c r="KE180" s="26"/>
      <c r="KF180" s="25"/>
      <c r="KG180" s="26"/>
      <c r="KH180" s="25"/>
      <c r="KI180" s="26"/>
      <c r="KJ180" s="25"/>
      <c r="KK180" s="26"/>
      <c r="KL180" s="25"/>
      <c r="KM180" s="26"/>
      <c r="KN180" s="25"/>
      <c r="KO180" s="26"/>
      <c r="KP180" s="25"/>
      <c r="KQ180" s="26"/>
      <c r="KR180" s="25"/>
      <c r="KS180" s="26"/>
      <c r="KT180" s="25"/>
      <c r="KU180" s="26"/>
      <c r="KV180" s="25"/>
      <c r="KW180" s="26"/>
      <c r="KX180" s="25"/>
      <c r="KY180" s="26"/>
      <c r="KZ180" s="25"/>
      <c r="LA180" s="26"/>
      <c r="LB180" s="25"/>
      <c r="LC180" s="26"/>
      <c r="LD180" s="25"/>
      <c r="LE180" s="26"/>
      <c r="LF180" s="25"/>
      <c r="LG180" s="26"/>
      <c r="LH180" s="25"/>
      <c r="LI180" s="26"/>
      <c r="LJ180" s="25"/>
      <c r="LK180" s="26"/>
      <c r="LL180" s="25"/>
      <c r="LM180" s="26"/>
      <c r="LN180" s="25"/>
      <c r="LO180" s="26"/>
      <c r="LP180" s="25"/>
      <c r="LQ180" s="26"/>
      <c r="LR180" s="25"/>
      <c r="LS180" s="26"/>
      <c r="LT180" s="25"/>
      <c r="LU180" s="26"/>
      <c r="LV180" s="25"/>
      <c r="LW180" s="26"/>
      <c r="LX180" s="25"/>
      <c r="LY180" s="26"/>
      <c r="LZ180" s="25"/>
      <c r="MA180" s="26"/>
      <c r="MB180" s="25"/>
      <c r="MC180" s="26"/>
      <c r="MD180" s="25"/>
      <c r="ME180" s="26"/>
      <c r="MF180" s="25"/>
      <c r="MG180" s="26"/>
      <c r="MH180" s="25"/>
      <c r="MI180" s="26"/>
      <c r="MJ180" s="25"/>
      <c r="MK180" s="26"/>
      <c r="ML180" s="25"/>
      <c r="MM180" s="26"/>
      <c r="MN180" s="25"/>
      <c r="MO180" s="26"/>
      <c r="MP180" s="25"/>
      <c r="MQ180" s="26"/>
      <c r="MR180" s="25"/>
      <c r="MS180" s="26"/>
      <c r="MT180" s="25"/>
      <c r="MU180" s="26"/>
      <c r="MV180" s="25"/>
      <c r="MW180" s="26"/>
      <c r="MX180" s="25"/>
      <c r="MY180" s="26"/>
      <c r="MZ180" s="25"/>
      <c r="NA180" s="26"/>
      <c r="NB180" s="25"/>
      <c r="NC180" s="26"/>
      <c r="ND180" s="25"/>
      <c r="NE180" s="26"/>
      <c r="NF180" s="25"/>
      <c r="NG180" s="26"/>
      <c r="NH180" s="25"/>
      <c r="NI180" s="26"/>
      <c r="NJ180" s="25"/>
      <c r="NK180" s="26"/>
      <c r="NL180" s="25"/>
      <c r="NM180" s="26"/>
      <c r="NN180" s="25"/>
      <c r="NO180" s="26"/>
      <c r="NP180" s="25"/>
      <c r="NQ180" s="26"/>
      <c r="NR180" s="25"/>
      <c r="NS180" s="26"/>
      <c r="NT180" s="25"/>
      <c r="NU180" s="26"/>
      <c r="NV180" s="25"/>
      <c r="NW180" s="26"/>
      <c r="NX180" s="25"/>
      <c r="NY180" s="26"/>
      <c r="NZ180" s="25"/>
      <c r="OA180" s="26"/>
      <c r="OB180" s="25"/>
      <c r="OC180" s="26"/>
      <c r="OD180" s="25"/>
      <c r="OE180" s="26"/>
      <c r="OF180" s="25"/>
      <c r="OG180" s="26"/>
      <c r="OH180" s="25"/>
      <c r="OI180" s="26"/>
      <c r="OJ180" s="25"/>
      <c r="OK180" s="26"/>
      <c r="OL180" s="25"/>
      <c r="OM180" s="26"/>
      <c r="ON180" s="25"/>
      <c r="OO180" s="26"/>
      <c r="OP180" s="25"/>
      <c r="OQ180" s="26"/>
      <c r="OR180" s="25"/>
      <c r="OS180" s="26"/>
      <c r="OT180" s="25"/>
      <c r="OU180" s="26"/>
      <c r="OV180" s="25"/>
      <c r="OW180" s="26"/>
      <c r="OX180" s="25"/>
      <c r="OY180" s="26"/>
      <c r="OZ180" s="25"/>
      <c r="PA180" s="26"/>
      <c r="PB180" s="25"/>
      <c r="PC180" s="26"/>
      <c r="PD180" s="25"/>
      <c r="PE180" s="26"/>
      <c r="PF180" s="25"/>
      <c r="PG180" s="26"/>
      <c r="PH180" s="25"/>
      <c r="PI180" s="26"/>
      <c r="PJ180" s="25"/>
      <c r="PK180" s="26"/>
      <c r="PL180" s="25"/>
      <c r="PM180" s="26"/>
      <c r="PN180" s="25"/>
      <c r="PO180" s="26"/>
      <c r="PP180" s="25"/>
      <c r="PQ180" s="26"/>
      <c r="PR180" s="25"/>
      <c r="PS180" s="26"/>
      <c r="PT180" s="25"/>
      <c r="PU180" s="26"/>
      <c r="PV180" s="25"/>
      <c r="PW180" s="26"/>
      <c r="PX180" s="25"/>
      <c r="PY180" s="26"/>
      <c r="PZ180" s="25"/>
      <c r="QA180" s="26"/>
      <c r="QB180" s="25"/>
      <c r="QC180" s="26"/>
      <c r="QD180" s="25"/>
      <c r="QE180" s="26"/>
      <c r="QF180" s="25"/>
      <c r="QG180" s="26"/>
      <c r="QH180" s="25"/>
      <c r="QI180" s="26"/>
      <c r="QJ180" s="25"/>
      <c r="QK180" s="26"/>
      <c r="QL180" s="25"/>
      <c r="QM180" s="26"/>
      <c r="QN180" s="25"/>
      <c r="QO180" s="26"/>
      <c r="QP180" s="25"/>
      <c r="QQ180" s="26"/>
      <c r="QR180" s="25"/>
      <c r="QS180" s="26"/>
      <c r="QT180" s="25"/>
      <c r="QU180" s="26"/>
      <c r="QV180" s="25"/>
      <c r="QW180" s="26"/>
      <c r="QX180" s="25"/>
      <c r="QY180" s="26"/>
      <c r="QZ180" s="25"/>
      <c r="RA180" s="26"/>
      <c r="RB180" s="25"/>
      <c r="RC180" s="26"/>
      <c r="RD180" s="25"/>
      <c r="RE180" s="26"/>
      <c r="RF180" s="25"/>
      <c r="RG180" s="26"/>
      <c r="RH180" s="25"/>
      <c r="RI180" s="26"/>
      <c r="RJ180" s="25"/>
      <c r="RK180" s="26"/>
      <c r="RL180" s="25"/>
      <c r="RM180" s="26"/>
      <c r="RN180" s="25"/>
      <c r="RO180" s="26"/>
      <c r="RP180" s="25"/>
      <c r="RQ180" s="26"/>
      <c r="RR180" s="25"/>
      <c r="RS180" s="26"/>
      <c r="RT180" s="25"/>
      <c r="RU180" s="26"/>
      <c r="RV180" s="25"/>
      <c r="RW180" s="26"/>
      <c r="RX180" s="25"/>
      <c r="RY180" s="26"/>
      <c r="RZ180" s="25"/>
      <c r="SA180" s="26"/>
      <c r="SB180" s="25"/>
      <c r="SC180" s="26"/>
      <c r="SD180" s="25"/>
      <c r="SE180" s="26"/>
      <c r="SF180" s="25"/>
      <c r="SG180" s="26"/>
      <c r="SH180" s="25"/>
      <c r="SI180" s="26"/>
      <c r="SJ180" s="25"/>
      <c r="SK180" s="26"/>
      <c r="SL180" s="25"/>
      <c r="SM180" s="26"/>
      <c r="SN180" s="25"/>
      <c r="SO180" s="26"/>
      <c r="SP180" s="25"/>
      <c r="SQ180" s="26"/>
      <c r="SR180" s="25"/>
      <c r="SS180" s="26"/>
      <c r="ST180" s="25"/>
      <c r="SU180" s="26"/>
      <c r="SV180" s="25"/>
      <c r="SW180" s="26"/>
      <c r="SX180" s="25"/>
      <c r="SY180" s="26"/>
      <c r="SZ180" s="25"/>
      <c r="TA180" s="26"/>
      <c r="TB180" s="25"/>
      <c r="TC180" s="26"/>
      <c r="TD180" s="25"/>
      <c r="TE180" s="26"/>
      <c r="TF180" s="25"/>
      <c r="TG180" s="26"/>
      <c r="TH180" s="25"/>
      <c r="TI180" s="26"/>
      <c r="TJ180" s="25"/>
      <c r="TK180" s="26"/>
      <c r="TL180" s="25"/>
      <c r="TM180" s="26"/>
      <c r="TN180" s="25"/>
      <c r="TO180" s="26"/>
      <c r="TP180" s="25"/>
      <c r="TQ180" s="26"/>
      <c r="TR180" s="25"/>
      <c r="TS180" s="26"/>
      <c r="TT180" s="25"/>
      <c r="TU180" s="26"/>
      <c r="TV180" s="25"/>
      <c r="TW180" s="26"/>
      <c r="TX180" s="25"/>
      <c r="TY180" s="26"/>
      <c r="TZ180" s="25"/>
      <c r="UA180" s="26"/>
      <c r="UB180" s="25"/>
      <c r="UC180" s="26"/>
      <c r="UD180" s="25"/>
      <c r="UE180" s="26"/>
      <c r="UF180" s="25"/>
      <c r="UG180" s="26"/>
      <c r="UH180" s="25"/>
      <c r="UI180" s="26"/>
      <c r="UJ180" s="25"/>
      <c r="UK180" s="26"/>
      <c r="UL180" s="25"/>
      <c r="UM180" s="26"/>
      <c r="UN180" s="25"/>
      <c r="UO180" s="26"/>
      <c r="UP180" s="25"/>
      <c r="UQ180" s="26"/>
      <c r="UR180" s="25"/>
      <c r="US180" s="26"/>
      <c r="UT180" s="25"/>
      <c r="UU180" s="26"/>
      <c r="UV180" s="25"/>
      <c r="UW180" s="26"/>
      <c r="UX180" s="25"/>
      <c r="UY180" s="26"/>
      <c r="UZ180" s="25"/>
      <c r="VA180" s="26"/>
      <c r="VB180" s="25"/>
      <c r="VC180" s="26"/>
      <c r="VD180" s="25"/>
      <c r="VE180" s="26"/>
      <c r="VF180" s="25"/>
      <c r="VG180" s="26"/>
      <c r="VH180" s="25"/>
      <c r="VI180" s="26"/>
      <c r="VJ180" s="25"/>
      <c r="VK180" s="26"/>
      <c r="VL180" s="25"/>
      <c r="VM180" s="26"/>
      <c r="VN180" s="25"/>
      <c r="VO180" s="26"/>
      <c r="VP180" s="25"/>
      <c r="VQ180" s="26"/>
      <c r="VR180" s="25"/>
      <c r="VS180" s="26"/>
      <c r="VT180" s="25"/>
      <c r="VU180" s="26"/>
      <c r="VV180" s="25"/>
      <c r="VW180" s="26"/>
      <c r="VX180" s="25"/>
      <c r="VY180" s="26"/>
      <c r="VZ180" s="25"/>
      <c r="WA180" s="26"/>
      <c r="WB180" s="25"/>
      <c r="WC180" s="26"/>
      <c r="WD180" s="25"/>
      <c r="WE180" s="26"/>
      <c r="WF180" s="25"/>
      <c r="WG180" s="26"/>
      <c r="WH180" s="25"/>
      <c r="WI180" s="26"/>
      <c r="WJ180" s="25"/>
      <c r="WK180" s="26"/>
      <c r="WL180" s="25"/>
      <c r="WM180" s="26"/>
      <c r="WN180" s="25"/>
      <c r="WO180" s="26"/>
      <c r="WP180" s="25"/>
      <c r="WQ180" s="26"/>
      <c r="WR180" s="25"/>
      <c r="WS180" s="26"/>
      <c r="WT180" s="25"/>
      <c r="WU180" s="26"/>
      <c r="WV180" s="25"/>
      <c r="WW180" s="26"/>
      <c r="WX180" s="25"/>
      <c r="WY180" s="26"/>
      <c r="WZ180" s="25"/>
      <c r="XA180" s="26"/>
      <c r="XB180" s="25"/>
      <c r="XC180" s="26"/>
      <c r="XD180" s="25"/>
      <c r="XE180" s="26"/>
      <c r="XF180" s="25"/>
      <c r="XG180" s="26"/>
      <c r="XH180" s="25"/>
      <c r="XI180" s="26"/>
      <c r="XJ180" s="25"/>
      <c r="XK180" s="26"/>
      <c r="XL180" s="25"/>
      <c r="XM180" s="26"/>
      <c r="XN180" s="25"/>
      <c r="XO180" s="26"/>
      <c r="XP180" s="25"/>
      <c r="XQ180" s="26"/>
      <c r="XR180" s="25"/>
      <c r="XS180" s="26"/>
      <c r="XT180" s="25"/>
      <c r="XU180" s="26"/>
      <c r="XV180" s="25"/>
      <c r="XW180" s="26"/>
      <c r="XX180" s="25"/>
      <c r="XY180" s="26"/>
      <c r="XZ180" s="25"/>
      <c r="YA180" s="26"/>
      <c r="YB180" s="25"/>
      <c r="YC180" s="26"/>
      <c r="YD180" s="25"/>
      <c r="YE180" s="26"/>
      <c r="YF180" s="25"/>
      <c r="YG180" s="26"/>
      <c r="YH180" s="25"/>
      <c r="YI180" s="26"/>
      <c r="YJ180" s="25"/>
      <c r="YK180" s="26"/>
      <c r="YL180" s="25"/>
      <c r="YM180" s="26"/>
      <c r="YN180" s="25"/>
      <c r="YO180" s="26"/>
      <c r="YP180" s="25"/>
      <c r="YQ180" s="26"/>
      <c r="YR180" s="25"/>
      <c r="YS180" s="26"/>
      <c r="YT180" s="25"/>
      <c r="YU180" s="26"/>
      <c r="YV180" s="25"/>
      <c r="YW180" s="26"/>
      <c r="YX180" s="25"/>
      <c r="YY180" s="26"/>
      <c r="YZ180" s="25"/>
      <c r="ZA180" s="26"/>
      <c r="ZB180" s="25"/>
      <c r="ZC180" s="26"/>
      <c r="ZD180" s="25"/>
      <c r="ZE180" s="26"/>
      <c r="ZF180" s="25"/>
      <c r="ZG180" s="26"/>
      <c r="ZH180" s="25"/>
      <c r="ZI180" s="26"/>
      <c r="ZJ180" s="25"/>
      <c r="ZK180" s="26"/>
      <c r="ZL180" s="25"/>
      <c r="ZM180" s="26"/>
      <c r="ZN180" s="25"/>
      <c r="ZO180" s="26"/>
      <c r="ZP180" s="25"/>
      <c r="ZQ180" s="26"/>
      <c r="ZR180" s="25"/>
      <c r="ZS180" s="26"/>
      <c r="ZT180" s="25"/>
      <c r="ZU180" s="26"/>
      <c r="ZV180" s="25"/>
      <c r="ZW180" s="26"/>
      <c r="ZX180" s="25"/>
      <c r="ZY180" s="26"/>
      <c r="ZZ180" s="25"/>
      <c r="AAA180" s="26"/>
      <c r="AAB180" s="25"/>
      <c r="AAC180" s="26"/>
      <c r="AAD180" s="25"/>
      <c r="AAE180" s="26"/>
      <c r="AAF180" s="25"/>
      <c r="AAG180" s="26"/>
      <c r="AAH180" s="25"/>
      <c r="AAI180" s="26"/>
      <c r="AAJ180" s="25"/>
      <c r="AAK180" s="26"/>
      <c r="AAL180" s="25"/>
      <c r="AAM180" s="26"/>
      <c r="AAN180" s="25"/>
      <c r="AAO180" s="26"/>
      <c r="AAP180" s="25"/>
      <c r="AAQ180" s="26"/>
      <c r="AAR180" s="25"/>
      <c r="AAS180" s="26"/>
      <c r="AAT180" s="25"/>
      <c r="AAU180" s="26"/>
      <c r="AAV180" s="25"/>
      <c r="AAW180" s="26"/>
      <c r="AAX180" s="25"/>
      <c r="AAY180" s="26"/>
      <c r="AAZ180" s="25"/>
      <c r="ABA180" s="26"/>
      <c r="ABB180" s="25"/>
      <c r="ABC180" s="26"/>
      <c r="ABD180" s="25"/>
      <c r="ABE180" s="26"/>
      <c r="ABF180" s="25"/>
      <c r="ABG180" s="26"/>
      <c r="ABH180" s="25"/>
      <c r="ABI180" s="26"/>
      <c r="ABJ180" s="25"/>
      <c r="ABK180" s="26"/>
      <c r="ABL180" s="25"/>
      <c r="ABM180" s="26"/>
      <c r="ABN180" s="25"/>
      <c r="ABO180" s="26"/>
      <c r="ABP180" s="25"/>
      <c r="ABQ180" s="26"/>
      <c r="ABR180" s="25"/>
      <c r="ABS180" s="26"/>
      <c r="ABT180" s="25"/>
      <c r="ABU180" s="26"/>
      <c r="ABV180" s="25"/>
      <c r="ABW180" s="26"/>
      <c r="ABX180" s="25"/>
      <c r="ABY180" s="26"/>
      <c r="ABZ180" s="25"/>
      <c r="ACA180" s="26"/>
      <c r="ACB180" s="25"/>
      <c r="ACC180" s="26"/>
      <c r="ACD180" s="25"/>
      <c r="ACE180" s="26"/>
      <c r="ACF180" s="25"/>
      <c r="ACG180" s="26"/>
      <c r="ACH180" s="25"/>
      <c r="ACI180" s="26"/>
      <c r="ACJ180" s="25"/>
      <c r="ACK180" s="26"/>
      <c r="ACL180" s="25"/>
      <c r="ACM180" s="26"/>
      <c r="ACN180" s="25"/>
      <c r="ACO180" s="26"/>
      <c r="ACP180" s="25"/>
      <c r="ACQ180" s="26"/>
      <c r="ACR180" s="25"/>
      <c r="ACS180" s="26"/>
      <c r="ACT180" s="25"/>
      <c r="ACU180" s="26"/>
      <c r="ACV180" s="25"/>
      <c r="ACW180" s="26"/>
      <c r="ACX180" s="25"/>
      <c r="ACY180" s="26"/>
      <c r="ACZ180" s="25"/>
      <c r="ADA180" s="26"/>
      <c r="ADB180" s="25"/>
      <c r="ADC180" s="26"/>
      <c r="ADD180" s="25"/>
      <c r="ADE180" s="26"/>
      <c r="ADF180" s="25"/>
      <c r="ADG180" s="26"/>
      <c r="ADH180" s="25"/>
      <c r="ADI180" s="26"/>
      <c r="ADJ180" s="25"/>
      <c r="ADK180" s="26"/>
      <c r="ADL180" s="25"/>
      <c r="ADM180" s="26"/>
      <c r="ADN180" s="25"/>
      <c r="ADO180" s="26"/>
      <c r="ADP180" s="25"/>
      <c r="ADQ180" s="26"/>
      <c r="ADR180" s="25"/>
      <c r="ADS180" s="26"/>
      <c r="ADT180" s="25"/>
      <c r="ADU180" s="26"/>
      <c r="ADV180" s="25"/>
      <c r="ADW180" s="26"/>
      <c r="ADX180" s="25"/>
      <c r="ADY180" s="26"/>
      <c r="ADZ180" s="25"/>
      <c r="AEA180" s="26"/>
      <c r="AEB180" s="25"/>
      <c r="AEC180" s="26"/>
      <c r="AED180" s="25"/>
      <c r="AEE180" s="26"/>
      <c r="AEF180" s="25"/>
      <c r="AEG180" s="26"/>
      <c r="AEH180" s="25"/>
      <c r="AEI180" s="26"/>
      <c r="AEJ180" s="25"/>
      <c r="AEK180" s="26"/>
      <c r="AEL180" s="25"/>
      <c r="AEM180" s="26"/>
      <c r="AEN180" s="25"/>
      <c r="AEO180" s="26"/>
      <c r="AEP180" s="25"/>
      <c r="AEQ180" s="26"/>
      <c r="AER180" s="25"/>
      <c r="AES180" s="26"/>
      <c r="AET180" s="25"/>
      <c r="AEU180" s="26"/>
      <c r="AEV180" s="25"/>
      <c r="AEW180" s="26"/>
      <c r="AEX180" s="25"/>
      <c r="AEY180" s="26"/>
      <c r="AEZ180" s="25"/>
      <c r="AFA180" s="26"/>
      <c r="AFB180" s="25"/>
      <c r="AFC180" s="26"/>
      <c r="AFD180" s="25"/>
      <c r="AFE180" s="26"/>
      <c r="AFF180" s="25"/>
      <c r="AFG180" s="26"/>
      <c r="AFH180" s="25"/>
      <c r="AFI180" s="26"/>
      <c r="AFJ180" s="25"/>
      <c r="AFK180" s="26"/>
      <c r="AFL180" s="25"/>
      <c r="AFM180" s="26"/>
      <c r="AFN180" s="25"/>
      <c r="AFO180" s="26"/>
      <c r="AFP180" s="25"/>
      <c r="AFQ180" s="26"/>
      <c r="AFR180" s="25"/>
      <c r="AFS180" s="26"/>
      <c r="AFT180" s="25"/>
      <c r="AFU180" s="26"/>
      <c r="AFV180" s="25"/>
      <c r="AFW180" s="26"/>
      <c r="AFX180" s="25"/>
      <c r="AFY180" s="26"/>
      <c r="AFZ180" s="25"/>
      <c r="AGA180" s="26"/>
      <c r="AGB180" s="25"/>
      <c r="AGC180" s="26"/>
      <c r="AGD180" s="25"/>
      <c r="AGE180" s="26"/>
      <c r="AGF180" s="25"/>
      <c r="AGG180" s="26"/>
      <c r="AGH180" s="25"/>
      <c r="AGI180" s="26"/>
      <c r="AGJ180" s="25"/>
      <c r="AGK180" s="26"/>
      <c r="AGL180" s="25"/>
      <c r="AGM180" s="26"/>
      <c r="AGN180" s="25"/>
      <c r="AGO180" s="26"/>
      <c r="AGP180" s="25"/>
      <c r="AGQ180" s="26"/>
      <c r="AGR180" s="25"/>
      <c r="AGS180" s="26"/>
      <c r="AGT180" s="25"/>
      <c r="AGU180" s="26"/>
      <c r="AGV180" s="25"/>
      <c r="AGW180" s="26"/>
      <c r="AGX180" s="25"/>
      <c r="AGY180" s="26"/>
      <c r="AGZ180" s="25"/>
      <c r="AHA180" s="26"/>
      <c r="AHB180" s="25"/>
      <c r="AHC180" s="26"/>
      <c r="AHD180" s="25"/>
      <c r="AHE180" s="26"/>
      <c r="AHF180" s="25"/>
      <c r="AHG180" s="26"/>
      <c r="AHH180" s="25"/>
      <c r="AHI180" s="26"/>
      <c r="AHJ180" s="25"/>
      <c r="AHK180" s="26"/>
      <c r="AHL180" s="25"/>
      <c r="AHM180" s="26"/>
      <c r="AHN180" s="25"/>
      <c r="AHO180" s="26"/>
      <c r="AHP180" s="25"/>
      <c r="AHQ180" s="26"/>
      <c r="AHR180" s="25"/>
      <c r="AHS180" s="26"/>
      <c r="AHT180" s="25"/>
      <c r="AHU180" s="26"/>
      <c r="AHV180" s="25"/>
      <c r="AHW180" s="26"/>
      <c r="AHX180" s="25"/>
      <c r="AHY180" s="26"/>
      <c r="AHZ180" s="25"/>
      <c r="AIA180" s="26"/>
      <c r="AIB180" s="25"/>
      <c r="AIC180" s="26"/>
      <c r="AID180" s="25"/>
      <c r="AIE180" s="26"/>
      <c r="AIF180" s="25"/>
      <c r="AIG180" s="26"/>
      <c r="AIH180" s="25"/>
      <c r="AII180" s="26"/>
      <c r="AIJ180" s="25"/>
      <c r="AIK180" s="26"/>
      <c r="AIL180" s="25"/>
      <c r="AIM180" s="26"/>
      <c r="AIN180" s="25"/>
      <c r="AIO180" s="26"/>
      <c r="AIP180" s="25"/>
      <c r="AIQ180" s="26"/>
      <c r="AIR180" s="25"/>
      <c r="AIS180" s="26"/>
      <c r="AIT180" s="25"/>
      <c r="AIU180" s="26"/>
      <c r="AIV180" s="25"/>
      <c r="AIW180" s="26"/>
      <c r="AIX180" s="25"/>
      <c r="AIY180" s="26"/>
      <c r="AIZ180" s="25"/>
      <c r="AJA180" s="26"/>
      <c r="AJB180" s="25"/>
      <c r="AJC180" s="26"/>
      <c r="AJD180" s="25"/>
      <c r="AJE180" s="26"/>
      <c r="AJF180" s="25"/>
      <c r="AJG180" s="26"/>
      <c r="AJH180" s="25"/>
      <c r="AJI180" s="26"/>
      <c r="AJJ180" s="25"/>
      <c r="AJK180" s="26"/>
      <c r="AJL180" s="25"/>
      <c r="AJM180" s="26"/>
      <c r="AJN180" s="25"/>
      <c r="AJO180" s="26"/>
      <c r="AJP180" s="25"/>
      <c r="AJQ180" s="26"/>
      <c r="AJR180" s="25"/>
      <c r="AJS180" s="26"/>
      <c r="AJT180" s="25"/>
      <c r="AJU180" s="26"/>
      <c r="AJV180" s="25"/>
      <c r="AJW180" s="26"/>
      <c r="AJX180" s="25"/>
      <c r="AJY180" s="26"/>
      <c r="AJZ180" s="25"/>
      <c r="AKA180" s="26"/>
      <c r="AKB180" s="25"/>
      <c r="AKC180" s="26"/>
      <c r="AKD180" s="25"/>
      <c r="AKE180" s="26"/>
      <c r="AKF180" s="25"/>
      <c r="AKG180" s="26"/>
      <c r="AKH180" s="25"/>
      <c r="AKI180" s="26"/>
      <c r="AKJ180" s="25"/>
      <c r="AKK180" s="26"/>
      <c r="AKL180" s="25"/>
      <c r="AKM180" s="26"/>
      <c r="AKN180" s="25"/>
      <c r="AKO180" s="26"/>
      <c r="AKP180" s="25"/>
      <c r="AKQ180" s="26"/>
      <c r="AKR180" s="25"/>
      <c r="AKS180" s="26"/>
      <c r="AKT180" s="25"/>
      <c r="AKU180" s="26"/>
      <c r="AKV180" s="25"/>
      <c r="AKW180" s="26"/>
      <c r="AKX180" s="25"/>
      <c r="AKY180" s="26"/>
      <c r="AKZ180" s="25"/>
      <c r="ALA180" s="26"/>
      <c r="ALB180" s="25"/>
      <c r="ALC180" s="26"/>
      <c r="ALD180" s="25"/>
      <c r="ALE180" s="26"/>
      <c r="ALF180" s="25"/>
      <c r="ALG180" s="26"/>
      <c r="ALH180" s="25"/>
      <c r="ALI180" s="26"/>
      <c r="ALJ180" s="25"/>
      <c r="ALK180" s="26"/>
      <c r="ALL180" s="25"/>
      <c r="ALM180" s="26"/>
      <c r="ALN180" s="25"/>
      <c r="ALO180" s="26"/>
      <c r="ALP180" s="25"/>
      <c r="ALQ180" s="26"/>
      <c r="ALR180" s="25"/>
      <c r="ALS180" s="26"/>
      <c r="ALT180" s="25"/>
      <c r="ALU180" s="26"/>
      <c r="ALV180" s="25"/>
      <c r="ALW180" s="26"/>
      <c r="ALX180" s="25"/>
      <c r="ALY180" s="26"/>
      <c r="ALZ180" s="25"/>
      <c r="AMA180" s="26"/>
      <c r="AMB180" s="25"/>
      <c r="AMC180" s="26"/>
      <c r="AMD180" s="25"/>
      <c r="AME180" s="26"/>
      <c r="AMF180" s="25"/>
      <c r="AMG180" s="26"/>
      <c r="AMH180" s="25"/>
      <c r="AMI180" s="26"/>
      <c r="AMJ180" s="25"/>
      <c r="AMK180" s="26"/>
      <c r="AML180" s="25"/>
      <c r="AMM180" s="26"/>
      <c r="AMN180" s="25"/>
      <c r="AMO180" s="26"/>
      <c r="AMP180" s="25"/>
      <c r="AMQ180" s="26"/>
      <c r="AMR180" s="25"/>
      <c r="AMS180" s="26"/>
      <c r="AMT180" s="25"/>
      <c r="AMU180" s="26"/>
      <c r="AMV180" s="25"/>
      <c r="AMW180" s="26"/>
      <c r="AMX180" s="25"/>
      <c r="AMY180" s="26"/>
      <c r="AMZ180" s="25"/>
      <c r="ANA180" s="26"/>
      <c r="ANB180" s="25"/>
      <c r="ANC180" s="26"/>
      <c r="AND180" s="25"/>
      <c r="ANE180" s="26"/>
      <c r="ANF180" s="25"/>
      <c r="ANG180" s="26"/>
      <c r="ANH180" s="25"/>
      <c r="ANI180" s="26"/>
      <c r="ANJ180" s="25"/>
      <c r="ANK180" s="26"/>
      <c r="ANL180" s="25"/>
      <c r="ANM180" s="26"/>
      <c r="ANN180" s="25"/>
      <c r="ANO180" s="26"/>
      <c r="ANP180" s="25"/>
      <c r="ANQ180" s="26"/>
      <c r="ANR180" s="25"/>
      <c r="ANS180" s="26"/>
      <c r="ANT180" s="25"/>
      <c r="ANU180" s="26"/>
      <c r="ANV180" s="25"/>
      <c r="ANW180" s="26"/>
      <c r="ANX180" s="25"/>
      <c r="ANY180" s="26"/>
      <c r="ANZ180" s="25"/>
      <c r="AOA180" s="26"/>
      <c r="AOB180" s="25"/>
      <c r="AOC180" s="26"/>
      <c r="AOD180" s="25"/>
      <c r="AOE180" s="26"/>
      <c r="AOF180" s="25"/>
      <c r="AOG180" s="26"/>
      <c r="AOH180" s="25"/>
      <c r="AOI180" s="26"/>
      <c r="AOJ180" s="25"/>
      <c r="AOK180" s="26"/>
      <c r="AOL180" s="25"/>
      <c r="AOM180" s="26"/>
      <c r="AON180" s="25"/>
      <c r="AOO180" s="26"/>
      <c r="AOP180" s="25"/>
      <c r="AOQ180" s="26"/>
      <c r="AOR180" s="25"/>
      <c r="AOS180" s="26"/>
      <c r="AOT180" s="25"/>
      <c r="AOU180" s="26"/>
      <c r="AOV180" s="25"/>
      <c r="AOW180" s="26"/>
      <c r="AOX180" s="25"/>
      <c r="AOY180" s="26"/>
      <c r="AOZ180" s="25"/>
      <c r="APA180" s="26"/>
      <c r="APB180" s="25"/>
      <c r="APC180" s="26"/>
      <c r="APD180" s="25"/>
      <c r="APE180" s="26"/>
      <c r="APF180" s="25"/>
      <c r="APG180" s="26"/>
      <c r="APH180" s="25"/>
      <c r="API180" s="26"/>
      <c r="APJ180" s="25"/>
      <c r="APK180" s="26"/>
      <c r="APL180" s="25"/>
      <c r="APM180" s="26"/>
      <c r="APN180" s="25"/>
      <c r="APO180" s="26"/>
      <c r="APP180" s="25"/>
      <c r="APQ180" s="26"/>
      <c r="APR180" s="25"/>
      <c r="APS180" s="26"/>
      <c r="APT180" s="25"/>
      <c r="APU180" s="26"/>
      <c r="APV180" s="25"/>
      <c r="APW180" s="26"/>
      <c r="APX180" s="25"/>
      <c r="APY180" s="26"/>
      <c r="APZ180" s="25"/>
      <c r="AQA180" s="26"/>
      <c r="AQB180" s="25"/>
      <c r="AQC180" s="26"/>
      <c r="AQD180" s="25"/>
      <c r="AQE180" s="26"/>
      <c r="AQF180" s="25"/>
      <c r="AQG180" s="26"/>
      <c r="AQH180" s="25"/>
      <c r="AQI180" s="26"/>
      <c r="AQJ180" s="25"/>
      <c r="AQK180" s="26"/>
      <c r="AQL180" s="25"/>
      <c r="AQM180" s="26"/>
      <c r="AQN180" s="25"/>
      <c r="AQO180" s="26"/>
      <c r="AQP180" s="25"/>
      <c r="AQQ180" s="26"/>
      <c r="AQR180" s="25"/>
      <c r="AQS180" s="26"/>
      <c r="AQT180" s="25"/>
      <c r="AQU180" s="26"/>
      <c r="AQV180" s="25"/>
      <c r="AQW180" s="26"/>
      <c r="AQX180" s="25"/>
      <c r="AQY180" s="26"/>
      <c r="AQZ180" s="25"/>
      <c r="ARA180" s="26"/>
      <c r="ARB180" s="25"/>
      <c r="ARC180" s="26"/>
      <c r="ARD180" s="25"/>
      <c r="ARE180" s="26"/>
      <c r="ARF180" s="25"/>
      <c r="ARG180" s="26"/>
      <c r="ARH180" s="25"/>
      <c r="ARI180" s="26"/>
      <c r="ARJ180" s="25"/>
      <c r="ARK180" s="26"/>
      <c r="ARL180" s="25"/>
      <c r="ARM180" s="26"/>
      <c r="ARN180" s="25"/>
      <c r="ARO180" s="26"/>
      <c r="ARP180" s="25"/>
      <c r="ARQ180" s="26"/>
      <c r="ARR180" s="25"/>
      <c r="ARS180" s="26"/>
      <c r="ART180" s="25"/>
      <c r="ARU180" s="26"/>
      <c r="ARV180" s="25"/>
      <c r="ARW180" s="26"/>
      <c r="ARX180" s="25"/>
      <c r="ARY180" s="26"/>
      <c r="ARZ180" s="25"/>
      <c r="ASA180" s="26"/>
      <c r="ASB180" s="25"/>
      <c r="ASC180" s="26"/>
      <c r="ASD180" s="25"/>
      <c r="ASE180" s="26"/>
      <c r="ASF180" s="25"/>
      <c r="ASG180" s="26"/>
      <c r="ASH180" s="25"/>
      <c r="ASI180" s="26"/>
      <c r="ASJ180" s="25"/>
      <c r="ASK180" s="26"/>
      <c r="ASL180" s="25"/>
      <c r="ASM180" s="26"/>
      <c r="ASN180" s="25"/>
      <c r="ASO180" s="26"/>
      <c r="ASP180" s="25"/>
      <c r="ASQ180" s="26"/>
      <c r="ASR180" s="25"/>
      <c r="ASS180" s="26"/>
      <c r="AST180" s="25"/>
      <c r="ASU180" s="26"/>
      <c r="ASV180" s="25"/>
      <c r="ASW180" s="26"/>
      <c r="ASX180" s="25"/>
      <c r="ASY180" s="26"/>
      <c r="ASZ180" s="25"/>
      <c r="ATA180" s="26"/>
      <c r="ATB180" s="25"/>
      <c r="ATC180" s="26"/>
      <c r="ATD180" s="25"/>
      <c r="ATE180" s="26"/>
      <c r="ATF180" s="25"/>
      <c r="ATG180" s="26"/>
      <c r="ATH180" s="25"/>
      <c r="ATI180" s="26"/>
      <c r="ATJ180" s="25"/>
      <c r="ATK180" s="26"/>
      <c r="ATL180" s="25"/>
      <c r="ATM180" s="26"/>
      <c r="ATN180" s="25"/>
      <c r="ATO180" s="26"/>
      <c r="ATP180" s="25"/>
      <c r="ATQ180" s="26"/>
      <c r="ATR180" s="25"/>
      <c r="ATS180" s="26"/>
      <c r="ATT180" s="25"/>
      <c r="ATU180" s="26"/>
      <c r="ATV180" s="25"/>
      <c r="ATW180" s="26"/>
      <c r="ATX180" s="25"/>
      <c r="ATY180" s="26"/>
      <c r="ATZ180" s="25"/>
      <c r="AUA180" s="26"/>
      <c r="AUB180" s="25"/>
      <c r="AUC180" s="26"/>
      <c r="AUD180" s="25"/>
      <c r="AUE180" s="26"/>
      <c r="AUF180" s="25"/>
      <c r="AUG180" s="26"/>
      <c r="AUH180" s="25"/>
      <c r="AUI180" s="26"/>
      <c r="AUJ180" s="25"/>
      <c r="AUK180" s="26"/>
      <c r="AUL180" s="25"/>
      <c r="AUM180" s="26"/>
      <c r="AUN180" s="25"/>
      <c r="AUO180" s="26"/>
      <c r="AUP180" s="25"/>
      <c r="AUQ180" s="26"/>
      <c r="AUR180" s="25"/>
      <c r="AUS180" s="26"/>
      <c r="AUT180" s="25"/>
      <c r="AUU180" s="26"/>
      <c r="AUV180" s="25"/>
      <c r="AUW180" s="26"/>
      <c r="AUX180" s="25"/>
      <c r="AUY180" s="26"/>
      <c r="AUZ180" s="25"/>
      <c r="AVA180" s="26"/>
      <c r="AVB180" s="25"/>
      <c r="AVC180" s="26"/>
      <c r="AVD180" s="25"/>
      <c r="AVE180" s="26"/>
      <c r="AVF180" s="25"/>
      <c r="AVG180" s="26"/>
      <c r="AVH180" s="25"/>
      <c r="AVI180" s="26"/>
      <c r="AVJ180" s="25"/>
      <c r="AVK180" s="26"/>
      <c r="AVL180" s="25"/>
      <c r="AVM180" s="26"/>
      <c r="AVN180" s="25"/>
      <c r="AVO180" s="26"/>
      <c r="AVP180" s="25"/>
      <c r="AVQ180" s="26"/>
      <c r="AVR180" s="25"/>
      <c r="AVS180" s="26"/>
      <c r="AVT180" s="25"/>
      <c r="AVU180" s="26"/>
      <c r="AVV180" s="25"/>
      <c r="AVW180" s="26"/>
      <c r="AVX180" s="25"/>
      <c r="AVY180" s="26"/>
      <c r="AVZ180" s="25"/>
      <c r="AWA180" s="26"/>
      <c r="AWB180" s="25"/>
      <c r="AWC180" s="26"/>
      <c r="AWD180" s="25"/>
      <c r="AWE180" s="26"/>
      <c r="AWF180" s="25"/>
      <c r="AWG180" s="26"/>
      <c r="AWH180" s="25"/>
      <c r="AWI180" s="26"/>
      <c r="AWJ180" s="25"/>
      <c r="AWK180" s="26"/>
      <c r="AWL180" s="25"/>
      <c r="AWM180" s="26"/>
      <c r="AWN180" s="25"/>
      <c r="AWO180" s="26"/>
      <c r="AWP180" s="25"/>
      <c r="AWQ180" s="26"/>
      <c r="AWR180" s="25"/>
      <c r="AWS180" s="26"/>
      <c r="AWT180" s="25"/>
      <c r="AWU180" s="26"/>
      <c r="AWV180" s="25"/>
      <c r="AWW180" s="26"/>
      <c r="AWX180" s="25"/>
      <c r="AWY180" s="26"/>
      <c r="AWZ180" s="25"/>
      <c r="AXA180" s="26"/>
      <c r="AXB180" s="25"/>
      <c r="AXC180" s="26"/>
      <c r="AXD180" s="25"/>
      <c r="AXE180" s="26"/>
      <c r="AXF180" s="25"/>
      <c r="AXG180" s="26"/>
      <c r="AXH180" s="25"/>
      <c r="AXI180" s="26"/>
      <c r="AXJ180" s="25"/>
      <c r="AXK180" s="26"/>
      <c r="AXL180" s="25"/>
      <c r="AXM180" s="26"/>
      <c r="AXN180" s="25"/>
      <c r="AXO180" s="26"/>
      <c r="AXP180" s="25"/>
      <c r="AXQ180" s="26"/>
      <c r="AXR180" s="25"/>
      <c r="AXS180" s="26"/>
      <c r="AXT180" s="25"/>
      <c r="AXU180" s="26"/>
      <c r="AXV180" s="25"/>
      <c r="AXW180" s="26"/>
      <c r="AXX180" s="25"/>
      <c r="AXY180" s="26"/>
      <c r="AXZ180" s="25"/>
      <c r="AYA180" s="26"/>
      <c r="AYB180" s="25"/>
      <c r="AYC180" s="26"/>
      <c r="AYD180" s="25"/>
      <c r="AYE180" s="26"/>
      <c r="AYF180" s="25"/>
      <c r="AYG180" s="26"/>
      <c r="AYH180" s="25"/>
      <c r="AYI180" s="26"/>
      <c r="AYJ180" s="25"/>
      <c r="AYK180" s="26"/>
      <c r="AYL180" s="25"/>
      <c r="AYM180" s="26"/>
      <c r="AYN180" s="25"/>
      <c r="AYO180" s="26"/>
      <c r="AYP180" s="25"/>
      <c r="AYQ180" s="26"/>
      <c r="AYR180" s="25"/>
      <c r="AYS180" s="26"/>
      <c r="AYT180" s="25"/>
      <c r="AYU180" s="26"/>
      <c r="AYV180" s="25"/>
      <c r="AYW180" s="26"/>
      <c r="AYX180" s="25"/>
      <c r="AYY180" s="26"/>
      <c r="AYZ180" s="25"/>
      <c r="AZA180" s="26"/>
      <c r="AZB180" s="25"/>
      <c r="AZC180" s="26"/>
      <c r="AZD180" s="25"/>
      <c r="AZE180" s="26"/>
      <c r="AZF180" s="25"/>
      <c r="AZG180" s="26"/>
      <c r="AZH180" s="25"/>
      <c r="AZI180" s="26"/>
      <c r="AZJ180" s="25"/>
      <c r="AZK180" s="26"/>
      <c r="AZL180" s="25"/>
      <c r="AZM180" s="26"/>
      <c r="AZN180" s="25"/>
      <c r="AZO180" s="26"/>
      <c r="AZP180" s="25"/>
      <c r="AZQ180" s="26"/>
      <c r="AZR180" s="25"/>
      <c r="AZS180" s="26"/>
      <c r="AZT180" s="25"/>
      <c r="AZU180" s="26"/>
      <c r="AZV180" s="25"/>
      <c r="AZW180" s="26"/>
      <c r="AZX180" s="25"/>
      <c r="AZY180" s="26"/>
      <c r="AZZ180" s="25"/>
      <c r="BAA180" s="26"/>
      <c r="BAB180" s="25"/>
      <c r="BAC180" s="26"/>
      <c r="BAD180" s="25"/>
      <c r="BAE180" s="26"/>
      <c r="BAF180" s="25"/>
      <c r="BAG180" s="26"/>
      <c r="BAH180" s="25"/>
      <c r="BAI180" s="26"/>
      <c r="BAJ180" s="25"/>
      <c r="BAK180" s="26"/>
      <c r="BAL180" s="25"/>
      <c r="BAM180" s="26"/>
      <c r="BAN180" s="25"/>
      <c r="BAO180" s="26"/>
      <c r="BAP180" s="25"/>
      <c r="BAQ180" s="26"/>
      <c r="BAR180" s="25"/>
      <c r="BAS180" s="26"/>
      <c r="BAT180" s="25"/>
      <c r="BAU180" s="26"/>
      <c r="BAV180" s="25"/>
      <c r="BAW180" s="26"/>
      <c r="BAX180" s="25"/>
      <c r="BAY180" s="26"/>
      <c r="BAZ180" s="25"/>
      <c r="BBA180" s="26"/>
      <c r="BBB180" s="25"/>
      <c r="BBC180" s="26"/>
      <c r="BBD180" s="25"/>
      <c r="BBE180" s="26"/>
      <c r="BBF180" s="25"/>
      <c r="BBG180" s="26"/>
      <c r="BBH180" s="25"/>
      <c r="BBI180" s="26"/>
      <c r="BBJ180" s="25"/>
      <c r="BBK180" s="26"/>
      <c r="BBL180" s="25"/>
      <c r="BBM180" s="26"/>
      <c r="BBN180" s="25"/>
      <c r="BBO180" s="26"/>
      <c r="BBP180" s="25"/>
      <c r="BBQ180" s="26"/>
      <c r="BBR180" s="25"/>
      <c r="BBS180" s="26"/>
      <c r="BBT180" s="25"/>
      <c r="BBU180" s="26"/>
      <c r="BBV180" s="25"/>
      <c r="BBW180" s="26"/>
      <c r="BBX180" s="25"/>
      <c r="BBY180" s="26"/>
      <c r="BBZ180" s="25"/>
      <c r="BCA180" s="26"/>
      <c r="BCB180" s="25"/>
      <c r="BCC180" s="26"/>
      <c r="BCD180" s="25"/>
      <c r="BCE180" s="26"/>
      <c r="BCF180" s="25"/>
      <c r="BCG180" s="26"/>
      <c r="BCH180" s="25"/>
      <c r="BCI180" s="26"/>
      <c r="BCJ180" s="25"/>
      <c r="BCK180" s="26"/>
      <c r="BCL180" s="25"/>
      <c r="BCM180" s="26"/>
      <c r="BCN180" s="25"/>
      <c r="BCO180" s="26"/>
      <c r="BCP180" s="25"/>
      <c r="BCQ180" s="26"/>
      <c r="BCR180" s="25"/>
      <c r="BCS180" s="26"/>
      <c r="BCT180" s="25"/>
      <c r="BCU180" s="26"/>
      <c r="BCV180" s="25"/>
      <c r="BCW180" s="26"/>
      <c r="BCX180" s="25"/>
      <c r="BCY180" s="26"/>
      <c r="BCZ180" s="25"/>
      <c r="BDA180" s="26"/>
      <c r="BDB180" s="25"/>
      <c r="BDC180" s="26"/>
      <c r="BDD180" s="25"/>
      <c r="BDE180" s="26"/>
      <c r="BDF180" s="25"/>
      <c r="BDG180" s="26"/>
      <c r="BDH180" s="25"/>
      <c r="BDI180" s="26"/>
      <c r="BDJ180" s="25"/>
      <c r="BDK180" s="26"/>
      <c r="BDL180" s="25"/>
      <c r="BDM180" s="26"/>
      <c r="BDN180" s="25"/>
      <c r="BDO180" s="26"/>
      <c r="BDP180" s="25"/>
      <c r="BDQ180" s="26"/>
      <c r="BDR180" s="25"/>
      <c r="BDS180" s="26"/>
      <c r="BDT180" s="25"/>
      <c r="BDU180" s="26"/>
      <c r="BDV180" s="25"/>
      <c r="BDW180" s="26"/>
      <c r="BDX180" s="25"/>
      <c r="BDY180" s="26"/>
      <c r="BDZ180" s="25"/>
      <c r="BEA180" s="26"/>
      <c r="BEB180" s="25"/>
      <c r="BEC180" s="26"/>
      <c r="BED180" s="25"/>
      <c r="BEE180" s="26"/>
      <c r="BEF180" s="25"/>
      <c r="BEG180" s="26"/>
      <c r="BEH180" s="25"/>
      <c r="BEI180" s="26"/>
      <c r="BEJ180" s="25"/>
      <c r="BEK180" s="26"/>
      <c r="BEL180" s="25"/>
      <c r="BEM180" s="26"/>
      <c r="BEN180" s="25"/>
      <c r="BEO180" s="26"/>
      <c r="BEP180" s="25"/>
      <c r="BEQ180" s="26"/>
      <c r="BER180" s="25"/>
      <c r="BES180" s="26"/>
      <c r="BET180" s="25"/>
      <c r="BEU180" s="26"/>
      <c r="BEV180" s="25"/>
      <c r="BEW180" s="26"/>
      <c r="BEX180" s="25"/>
      <c r="BEY180" s="26"/>
      <c r="BEZ180" s="25"/>
      <c r="BFA180" s="26"/>
      <c r="BFB180" s="25"/>
      <c r="BFC180" s="26"/>
      <c r="BFD180" s="25"/>
      <c r="BFE180" s="26"/>
      <c r="BFF180" s="25"/>
      <c r="BFG180" s="26"/>
      <c r="BFH180" s="25"/>
      <c r="BFI180" s="26"/>
      <c r="BFJ180" s="25"/>
      <c r="BFK180" s="26"/>
      <c r="BFL180" s="25"/>
      <c r="BFM180" s="26"/>
      <c r="BFN180" s="25"/>
      <c r="BFO180" s="26"/>
      <c r="BFP180" s="25"/>
      <c r="BFQ180" s="26"/>
      <c r="BFR180" s="25"/>
      <c r="BFS180" s="26"/>
      <c r="BFT180" s="25"/>
      <c r="BFU180" s="26"/>
      <c r="BFV180" s="25"/>
      <c r="BFW180" s="26"/>
      <c r="BFX180" s="25"/>
      <c r="BFY180" s="26"/>
      <c r="BFZ180" s="25"/>
      <c r="BGA180" s="26"/>
      <c r="BGB180" s="25"/>
      <c r="BGC180" s="26"/>
      <c r="BGD180" s="25"/>
      <c r="BGE180" s="26"/>
      <c r="BGF180" s="25"/>
      <c r="BGG180" s="26"/>
      <c r="BGH180" s="25"/>
      <c r="BGI180" s="26"/>
      <c r="BGJ180" s="25"/>
      <c r="BGK180" s="26"/>
      <c r="BGL180" s="25"/>
      <c r="BGM180" s="26"/>
      <c r="BGN180" s="25"/>
      <c r="BGO180" s="26"/>
      <c r="BGP180" s="25"/>
      <c r="BGQ180" s="26"/>
      <c r="BGR180" s="25"/>
      <c r="BGS180" s="26"/>
      <c r="BGT180" s="25"/>
      <c r="BGU180" s="26"/>
      <c r="BGV180" s="25"/>
      <c r="BGW180" s="26"/>
      <c r="BGX180" s="25"/>
      <c r="BGY180" s="26"/>
      <c r="BGZ180" s="25"/>
      <c r="BHA180" s="26"/>
      <c r="BHB180" s="25"/>
      <c r="BHC180" s="26"/>
      <c r="BHD180" s="25"/>
      <c r="BHE180" s="26"/>
      <c r="BHF180" s="25"/>
      <c r="BHG180" s="26"/>
      <c r="BHH180" s="25"/>
      <c r="BHI180" s="26"/>
      <c r="BHJ180" s="25"/>
      <c r="BHK180" s="26"/>
      <c r="BHL180" s="25"/>
      <c r="BHM180" s="26"/>
      <c r="BHN180" s="25"/>
      <c r="BHO180" s="26"/>
      <c r="BHP180" s="25"/>
      <c r="BHQ180" s="26"/>
      <c r="BHR180" s="25"/>
      <c r="BHS180" s="26"/>
      <c r="BHT180" s="25"/>
      <c r="BHU180" s="26"/>
      <c r="BHV180" s="25"/>
      <c r="BHW180" s="26"/>
      <c r="BHX180" s="25"/>
      <c r="BHY180" s="26"/>
      <c r="BHZ180" s="25"/>
      <c r="BIA180" s="26"/>
      <c r="BIB180" s="25"/>
      <c r="BIC180" s="26"/>
      <c r="BID180" s="25"/>
      <c r="BIE180" s="26"/>
      <c r="BIF180" s="25"/>
      <c r="BIG180" s="26"/>
      <c r="BIH180" s="25"/>
      <c r="BII180" s="26"/>
      <c r="BIJ180" s="25"/>
      <c r="BIK180" s="26"/>
      <c r="BIL180" s="25"/>
      <c r="BIM180" s="26"/>
      <c r="BIN180" s="25"/>
      <c r="BIO180" s="26"/>
      <c r="BIP180" s="25"/>
      <c r="BIQ180" s="26"/>
      <c r="BIR180" s="25"/>
      <c r="BIS180" s="26"/>
      <c r="BIT180" s="25"/>
      <c r="BIU180" s="26"/>
      <c r="BIV180" s="25"/>
      <c r="BIW180" s="26"/>
      <c r="BIX180" s="25"/>
      <c r="BIY180" s="26"/>
      <c r="BIZ180" s="25"/>
      <c r="BJA180" s="26"/>
      <c r="BJB180" s="25"/>
      <c r="BJC180" s="26"/>
      <c r="BJD180" s="25"/>
      <c r="BJE180" s="26"/>
      <c r="BJF180" s="25"/>
      <c r="BJG180" s="26"/>
      <c r="BJH180" s="25"/>
      <c r="BJI180" s="26"/>
      <c r="BJJ180" s="25"/>
      <c r="BJK180" s="26"/>
      <c r="BJL180" s="25"/>
      <c r="BJM180" s="26"/>
      <c r="BJN180" s="25"/>
      <c r="BJO180" s="26"/>
      <c r="BJP180" s="25"/>
      <c r="BJQ180" s="26"/>
      <c r="BJR180" s="25"/>
      <c r="BJS180" s="26"/>
      <c r="BJT180" s="25"/>
      <c r="BJU180" s="26"/>
      <c r="BJV180" s="25"/>
      <c r="BJW180" s="26"/>
      <c r="BJX180" s="25"/>
      <c r="BJY180" s="26"/>
      <c r="BJZ180" s="25"/>
      <c r="BKA180" s="26"/>
      <c r="BKB180" s="25"/>
      <c r="BKC180" s="26"/>
      <c r="BKD180" s="25"/>
      <c r="BKE180" s="26"/>
      <c r="BKF180" s="25"/>
      <c r="BKG180" s="26"/>
      <c r="BKH180" s="25"/>
      <c r="BKI180" s="26"/>
      <c r="BKJ180" s="25"/>
      <c r="BKK180" s="26"/>
      <c r="BKL180" s="25"/>
      <c r="BKM180" s="26"/>
      <c r="BKN180" s="25"/>
      <c r="BKO180" s="26"/>
      <c r="BKP180" s="25"/>
      <c r="BKQ180" s="26"/>
      <c r="BKR180" s="25"/>
      <c r="BKS180" s="26"/>
      <c r="BKT180" s="25"/>
      <c r="BKU180" s="26"/>
      <c r="BKV180" s="25"/>
      <c r="BKW180" s="26"/>
      <c r="BKX180" s="25"/>
      <c r="BKY180" s="26"/>
      <c r="BKZ180" s="25"/>
      <c r="BLA180" s="26"/>
      <c r="BLB180" s="25"/>
      <c r="BLC180" s="26"/>
      <c r="BLD180" s="25"/>
      <c r="BLE180" s="26"/>
      <c r="BLF180" s="25"/>
      <c r="BLG180" s="26"/>
      <c r="BLH180" s="25"/>
      <c r="BLI180" s="26"/>
      <c r="BLJ180" s="25"/>
      <c r="BLK180" s="26"/>
      <c r="BLL180" s="25"/>
      <c r="BLM180" s="26"/>
      <c r="BLN180" s="25"/>
      <c r="BLO180" s="26"/>
      <c r="BLP180" s="25"/>
      <c r="BLQ180" s="26"/>
      <c r="BLR180" s="25"/>
      <c r="BLS180" s="26"/>
      <c r="BLT180" s="25"/>
      <c r="BLU180" s="26"/>
      <c r="BLV180" s="25"/>
      <c r="BLW180" s="26"/>
      <c r="BLX180" s="25"/>
      <c r="BLY180" s="26"/>
      <c r="BLZ180" s="25"/>
      <c r="BMA180" s="26"/>
      <c r="BMB180" s="25"/>
      <c r="BMC180" s="26"/>
      <c r="BMD180" s="25"/>
      <c r="BME180" s="26"/>
      <c r="BMF180" s="25"/>
      <c r="BMG180" s="26"/>
      <c r="BMH180" s="25"/>
      <c r="BMI180" s="26"/>
      <c r="BMJ180" s="25"/>
      <c r="BMK180" s="26"/>
      <c r="BML180" s="25"/>
      <c r="BMM180" s="26"/>
      <c r="BMN180" s="25"/>
      <c r="BMO180" s="26"/>
      <c r="BMP180" s="25"/>
      <c r="BMQ180" s="26"/>
      <c r="BMR180" s="25"/>
      <c r="BMS180" s="26"/>
      <c r="BMT180" s="25"/>
      <c r="BMU180" s="26"/>
      <c r="BMV180" s="25"/>
      <c r="BMW180" s="26"/>
      <c r="BMX180" s="25"/>
      <c r="BMY180" s="26"/>
      <c r="BMZ180" s="25"/>
      <c r="BNA180" s="26"/>
      <c r="BNB180" s="25"/>
      <c r="BNC180" s="26"/>
      <c r="BND180" s="25"/>
      <c r="BNE180" s="26"/>
      <c r="BNF180" s="25"/>
      <c r="BNG180" s="26"/>
      <c r="BNH180" s="25"/>
      <c r="BNI180" s="26"/>
      <c r="BNJ180" s="25"/>
      <c r="BNK180" s="26"/>
      <c r="BNL180" s="25"/>
      <c r="BNM180" s="26"/>
      <c r="BNN180" s="25"/>
      <c r="BNO180" s="26"/>
      <c r="BNP180" s="25"/>
      <c r="BNQ180" s="26"/>
      <c r="BNR180" s="25"/>
      <c r="BNS180" s="26"/>
      <c r="BNT180" s="25"/>
      <c r="BNU180" s="26"/>
      <c r="BNV180" s="25"/>
      <c r="BNW180" s="26"/>
      <c r="BNX180" s="25"/>
      <c r="BNY180" s="26"/>
      <c r="BNZ180" s="25"/>
      <c r="BOA180" s="26"/>
      <c r="BOB180" s="25"/>
      <c r="BOC180" s="26"/>
      <c r="BOD180" s="25"/>
      <c r="BOE180" s="26"/>
      <c r="BOF180" s="25"/>
      <c r="BOG180" s="26"/>
      <c r="BOH180" s="25"/>
      <c r="BOI180" s="26"/>
      <c r="BOJ180" s="25"/>
      <c r="BOK180" s="26"/>
      <c r="BOL180" s="25"/>
      <c r="BOM180" s="26"/>
      <c r="BON180" s="25"/>
      <c r="BOO180" s="26"/>
      <c r="BOP180" s="25"/>
      <c r="BOQ180" s="26"/>
      <c r="BOR180" s="25"/>
      <c r="BOS180" s="26"/>
      <c r="BOT180" s="25"/>
      <c r="BOU180" s="26"/>
      <c r="BOV180" s="25"/>
      <c r="BOW180" s="26"/>
      <c r="BOX180" s="25"/>
      <c r="BOY180" s="26"/>
      <c r="BOZ180" s="25"/>
      <c r="BPA180" s="26"/>
      <c r="BPB180" s="25"/>
      <c r="BPC180" s="26"/>
      <c r="BPD180" s="25"/>
      <c r="BPE180" s="26"/>
      <c r="BPF180" s="25"/>
      <c r="BPG180" s="26"/>
      <c r="BPH180" s="25"/>
      <c r="BPI180" s="26"/>
      <c r="BPJ180" s="25"/>
      <c r="BPK180" s="26"/>
      <c r="BPL180" s="25"/>
      <c r="BPM180" s="26"/>
      <c r="BPN180" s="25"/>
      <c r="BPO180" s="26"/>
      <c r="BPP180" s="25"/>
      <c r="BPQ180" s="26"/>
      <c r="BPR180" s="25"/>
      <c r="BPS180" s="26"/>
      <c r="BPT180" s="25"/>
      <c r="BPU180" s="26"/>
      <c r="BPV180" s="25"/>
      <c r="BPW180" s="26"/>
      <c r="BPX180" s="25"/>
      <c r="BPY180" s="26"/>
      <c r="BPZ180" s="25"/>
      <c r="BQA180" s="26"/>
      <c r="BQB180" s="25"/>
      <c r="BQC180" s="26"/>
      <c r="BQD180" s="25"/>
      <c r="BQE180" s="26"/>
      <c r="BQF180" s="25"/>
      <c r="BQG180" s="26"/>
      <c r="BQH180" s="25"/>
      <c r="BQI180" s="26"/>
      <c r="BQJ180" s="25"/>
      <c r="BQK180" s="26"/>
      <c r="BQL180" s="25"/>
      <c r="BQM180" s="26"/>
      <c r="BQN180" s="25"/>
      <c r="BQO180" s="26"/>
      <c r="BQP180" s="25"/>
      <c r="BQQ180" s="26"/>
      <c r="BQR180" s="25"/>
      <c r="BQS180" s="26"/>
      <c r="BQT180" s="25"/>
      <c r="BQU180" s="26"/>
      <c r="BQV180" s="25"/>
      <c r="BQW180" s="26"/>
      <c r="BQX180" s="25"/>
      <c r="BQY180" s="26"/>
      <c r="BQZ180" s="25"/>
      <c r="BRA180" s="26"/>
      <c r="BRB180" s="25"/>
      <c r="BRC180" s="26"/>
      <c r="BRD180" s="25"/>
      <c r="BRE180" s="26"/>
      <c r="BRF180" s="25"/>
      <c r="BRG180" s="26"/>
      <c r="BRH180" s="25"/>
      <c r="BRI180" s="26"/>
      <c r="BRJ180" s="25"/>
      <c r="BRK180" s="26"/>
      <c r="BRL180" s="25"/>
      <c r="BRM180" s="26"/>
      <c r="BRN180" s="25"/>
      <c r="BRO180" s="26"/>
      <c r="BRP180" s="25"/>
      <c r="BRQ180" s="26"/>
      <c r="BRR180" s="25"/>
      <c r="BRS180" s="26"/>
      <c r="BRT180" s="25"/>
      <c r="BRU180" s="26"/>
      <c r="BRV180" s="25"/>
      <c r="BRW180" s="26"/>
      <c r="BRX180" s="25"/>
      <c r="BRY180" s="26"/>
      <c r="BRZ180" s="25"/>
      <c r="BSA180" s="26"/>
      <c r="BSB180" s="25"/>
      <c r="BSC180" s="26"/>
      <c r="BSD180" s="25"/>
      <c r="BSE180" s="26"/>
      <c r="BSF180" s="25"/>
      <c r="BSG180" s="26"/>
      <c r="BSH180" s="25"/>
      <c r="BSI180" s="26"/>
      <c r="BSJ180" s="25"/>
      <c r="BSK180" s="26"/>
      <c r="BSL180" s="25"/>
      <c r="BSM180" s="26"/>
      <c r="BSN180" s="25"/>
      <c r="BSO180" s="26"/>
      <c r="BSP180" s="25"/>
      <c r="BSQ180" s="26"/>
      <c r="BSR180" s="25"/>
      <c r="BSS180" s="26"/>
      <c r="BST180" s="25"/>
      <c r="BSU180" s="26"/>
      <c r="BSV180" s="25"/>
      <c r="BSW180" s="26"/>
      <c r="BSX180" s="25"/>
      <c r="BSY180" s="26"/>
      <c r="BSZ180" s="25"/>
      <c r="BTA180" s="26"/>
      <c r="BTB180" s="25"/>
      <c r="BTC180" s="26"/>
      <c r="BTD180" s="25"/>
      <c r="BTE180" s="26"/>
      <c r="BTF180" s="25"/>
      <c r="BTG180" s="26"/>
      <c r="BTH180" s="25"/>
      <c r="BTI180" s="26"/>
      <c r="BTJ180" s="25"/>
      <c r="BTK180" s="26"/>
      <c r="BTL180" s="25"/>
      <c r="BTM180" s="26"/>
      <c r="BTN180" s="25"/>
      <c r="BTO180" s="26"/>
      <c r="BTP180" s="25"/>
      <c r="BTQ180" s="26"/>
      <c r="BTR180" s="25"/>
      <c r="BTS180" s="26"/>
      <c r="BTT180" s="25"/>
      <c r="BTU180" s="26"/>
      <c r="BTV180" s="25"/>
      <c r="BTW180" s="26"/>
      <c r="BTX180" s="25"/>
      <c r="BTY180" s="26"/>
      <c r="BTZ180" s="25"/>
      <c r="BUA180" s="26"/>
      <c r="BUB180" s="25"/>
      <c r="BUC180" s="26"/>
      <c r="BUD180" s="25"/>
      <c r="BUE180" s="26"/>
      <c r="BUF180" s="25"/>
      <c r="BUG180" s="26"/>
      <c r="BUH180" s="25"/>
      <c r="BUI180" s="26"/>
      <c r="BUJ180" s="25"/>
      <c r="BUK180" s="26"/>
      <c r="BUL180" s="25"/>
      <c r="BUM180" s="26"/>
      <c r="BUN180" s="25"/>
      <c r="BUO180" s="26"/>
      <c r="BUP180" s="25"/>
      <c r="BUQ180" s="26"/>
      <c r="BUR180" s="25"/>
      <c r="BUS180" s="26"/>
      <c r="BUT180" s="25"/>
      <c r="BUU180" s="26"/>
      <c r="BUV180" s="25"/>
      <c r="BUW180" s="26"/>
      <c r="BUX180" s="25"/>
      <c r="BUY180" s="26"/>
      <c r="BUZ180" s="25"/>
      <c r="BVA180" s="26"/>
      <c r="BVB180" s="25"/>
      <c r="BVC180" s="26"/>
      <c r="BVD180" s="25"/>
      <c r="BVE180" s="26"/>
      <c r="BVF180" s="25"/>
      <c r="BVG180" s="26"/>
      <c r="BVH180" s="25"/>
      <c r="BVI180" s="26"/>
      <c r="BVJ180" s="25"/>
      <c r="BVK180" s="26"/>
      <c r="BVL180" s="25"/>
      <c r="BVM180" s="26"/>
      <c r="BVN180" s="25"/>
      <c r="BVO180" s="26"/>
      <c r="BVP180" s="25"/>
      <c r="BVQ180" s="26"/>
      <c r="BVR180" s="25"/>
      <c r="BVS180" s="26"/>
      <c r="BVT180" s="25"/>
      <c r="BVU180" s="26"/>
      <c r="BVV180" s="25"/>
      <c r="BVW180" s="26"/>
      <c r="BVX180" s="25"/>
      <c r="BVY180" s="26"/>
      <c r="BVZ180" s="25"/>
      <c r="BWA180" s="26"/>
      <c r="BWB180" s="25"/>
      <c r="BWC180" s="26"/>
      <c r="BWD180" s="25"/>
      <c r="BWE180" s="26"/>
      <c r="BWF180" s="25"/>
      <c r="BWG180" s="26"/>
      <c r="BWH180" s="25"/>
      <c r="BWI180" s="26"/>
      <c r="BWJ180" s="25"/>
      <c r="BWK180" s="26"/>
      <c r="BWL180" s="25"/>
      <c r="BWM180" s="26"/>
      <c r="BWN180" s="25"/>
      <c r="BWO180" s="26"/>
      <c r="BWP180" s="25"/>
      <c r="BWQ180" s="26"/>
      <c r="BWR180" s="25"/>
      <c r="BWS180" s="26"/>
      <c r="BWT180" s="25"/>
      <c r="BWU180" s="26"/>
      <c r="BWV180" s="25"/>
      <c r="BWW180" s="26"/>
      <c r="BWX180" s="25"/>
      <c r="BWY180" s="26"/>
      <c r="BWZ180" s="25"/>
      <c r="BXA180" s="26"/>
      <c r="BXB180" s="25"/>
      <c r="BXC180" s="26"/>
      <c r="BXD180" s="25"/>
      <c r="BXE180" s="26"/>
      <c r="BXF180" s="25"/>
      <c r="BXG180" s="26"/>
      <c r="BXH180" s="25"/>
      <c r="BXI180" s="26"/>
      <c r="BXJ180" s="25"/>
      <c r="BXK180" s="26"/>
      <c r="BXL180" s="25"/>
      <c r="BXM180" s="26"/>
      <c r="BXN180" s="25"/>
      <c r="BXO180" s="26"/>
      <c r="BXP180" s="25"/>
      <c r="BXQ180" s="26"/>
      <c r="BXR180" s="25"/>
      <c r="BXS180" s="26"/>
      <c r="BXT180" s="25"/>
      <c r="BXU180" s="26"/>
      <c r="BXV180" s="25"/>
      <c r="BXW180" s="26"/>
      <c r="BXX180" s="25"/>
      <c r="BXY180" s="26"/>
      <c r="BXZ180" s="25"/>
      <c r="BYA180" s="26"/>
      <c r="BYB180" s="25"/>
      <c r="BYC180" s="26"/>
      <c r="BYD180" s="25"/>
      <c r="BYE180" s="26"/>
      <c r="BYF180" s="25"/>
      <c r="BYG180" s="26"/>
      <c r="BYH180" s="25"/>
      <c r="BYI180" s="26"/>
      <c r="BYJ180" s="25"/>
      <c r="BYK180" s="26"/>
      <c r="BYL180" s="25"/>
      <c r="BYM180" s="26"/>
      <c r="BYN180" s="25"/>
      <c r="BYO180" s="26"/>
      <c r="BYP180" s="25"/>
      <c r="BYQ180" s="26"/>
      <c r="BYR180" s="25"/>
      <c r="BYS180" s="26"/>
      <c r="BYT180" s="25"/>
      <c r="BYU180" s="26"/>
      <c r="BYV180" s="25"/>
      <c r="BYW180" s="26"/>
      <c r="BYX180" s="25"/>
      <c r="BYY180" s="26"/>
      <c r="BYZ180" s="25"/>
      <c r="BZA180" s="26"/>
      <c r="BZB180" s="25"/>
      <c r="BZC180" s="26"/>
      <c r="BZD180" s="25"/>
      <c r="BZE180" s="26"/>
      <c r="BZF180" s="25"/>
      <c r="BZG180" s="26"/>
      <c r="BZH180" s="25"/>
      <c r="BZI180" s="26"/>
      <c r="BZJ180" s="25"/>
      <c r="BZK180" s="26"/>
      <c r="BZL180" s="25"/>
      <c r="BZM180" s="26"/>
      <c r="BZN180" s="25"/>
      <c r="BZO180" s="26"/>
      <c r="BZP180" s="25"/>
      <c r="BZQ180" s="26"/>
      <c r="BZR180" s="25"/>
      <c r="BZS180" s="26"/>
      <c r="BZT180" s="25"/>
      <c r="BZU180" s="26"/>
      <c r="BZV180" s="25"/>
      <c r="BZW180" s="26"/>
      <c r="BZX180" s="25"/>
      <c r="BZY180" s="26"/>
      <c r="BZZ180" s="25"/>
      <c r="CAA180" s="26"/>
      <c r="CAB180" s="25"/>
      <c r="CAC180" s="26"/>
      <c r="CAD180" s="25"/>
      <c r="CAE180" s="26"/>
      <c r="CAF180" s="25"/>
      <c r="CAG180" s="26"/>
      <c r="CAH180" s="25"/>
      <c r="CAI180" s="26"/>
      <c r="CAJ180" s="25"/>
      <c r="CAK180" s="26"/>
      <c r="CAL180" s="25"/>
      <c r="CAM180" s="26"/>
      <c r="CAN180" s="25"/>
      <c r="CAO180" s="26"/>
      <c r="CAP180" s="25"/>
      <c r="CAQ180" s="26"/>
      <c r="CAR180" s="25"/>
      <c r="CAS180" s="26"/>
      <c r="CAT180" s="25"/>
      <c r="CAU180" s="26"/>
      <c r="CAV180" s="25"/>
      <c r="CAW180" s="26"/>
      <c r="CAX180" s="25"/>
      <c r="CAY180" s="26"/>
      <c r="CAZ180" s="25"/>
      <c r="CBA180" s="26"/>
      <c r="CBB180" s="25"/>
      <c r="CBC180" s="26"/>
      <c r="CBD180" s="25"/>
      <c r="CBE180" s="26"/>
      <c r="CBF180" s="25"/>
      <c r="CBG180" s="26"/>
      <c r="CBH180" s="25"/>
      <c r="CBI180" s="26"/>
      <c r="CBJ180" s="25"/>
      <c r="CBK180" s="26"/>
      <c r="CBL180" s="25"/>
      <c r="CBM180" s="26"/>
      <c r="CBN180" s="25"/>
      <c r="CBO180" s="26"/>
      <c r="CBP180" s="25"/>
      <c r="CBQ180" s="26"/>
      <c r="CBR180" s="25"/>
      <c r="CBS180" s="26"/>
      <c r="CBT180" s="25"/>
      <c r="CBU180" s="26"/>
      <c r="CBV180" s="25"/>
      <c r="CBW180" s="26"/>
      <c r="CBX180" s="25"/>
      <c r="CBY180" s="26"/>
      <c r="CBZ180" s="25"/>
      <c r="CCA180" s="26"/>
      <c r="CCB180" s="25"/>
      <c r="CCC180" s="26"/>
      <c r="CCD180" s="25"/>
      <c r="CCE180" s="26"/>
      <c r="CCF180" s="25"/>
      <c r="CCG180" s="26"/>
      <c r="CCH180" s="25"/>
      <c r="CCI180" s="26"/>
      <c r="CCJ180" s="25"/>
      <c r="CCK180" s="26"/>
      <c r="CCL180" s="25"/>
      <c r="CCM180" s="26"/>
      <c r="CCN180" s="25"/>
      <c r="CCO180" s="26"/>
      <c r="CCP180" s="25"/>
      <c r="CCQ180" s="26"/>
      <c r="CCR180" s="25"/>
      <c r="CCS180" s="26"/>
      <c r="CCT180" s="25"/>
      <c r="CCU180" s="26"/>
      <c r="CCV180" s="25"/>
      <c r="CCW180" s="26"/>
      <c r="CCX180" s="25"/>
      <c r="CCY180" s="26"/>
      <c r="CCZ180" s="25"/>
      <c r="CDA180" s="26"/>
      <c r="CDB180" s="25"/>
      <c r="CDC180" s="26"/>
      <c r="CDD180" s="25"/>
      <c r="CDE180" s="26"/>
      <c r="CDF180" s="25"/>
      <c r="CDG180" s="26"/>
      <c r="CDH180" s="25"/>
      <c r="CDI180" s="26"/>
      <c r="CDJ180" s="25"/>
      <c r="CDK180" s="26"/>
      <c r="CDL180" s="25"/>
      <c r="CDM180" s="26"/>
      <c r="CDN180" s="25"/>
      <c r="CDO180" s="26"/>
      <c r="CDP180" s="25"/>
      <c r="CDQ180" s="26"/>
      <c r="CDR180" s="25"/>
      <c r="CDS180" s="26"/>
      <c r="CDT180" s="25"/>
      <c r="CDU180" s="26"/>
      <c r="CDV180" s="25"/>
      <c r="CDW180" s="26"/>
      <c r="CDX180" s="25"/>
      <c r="CDY180" s="26"/>
      <c r="CDZ180" s="25"/>
      <c r="CEA180" s="26"/>
      <c r="CEB180" s="25"/>
      <c r="CEC180" s="26"/>
      <c r="CED180" s="25"/>
      <c r="CEE180" s="26"/>
      <c r="CEF180" s="25"/>
      <c r="CEG180" s="26"/>
      <c r="CEH180" s="25"/>
      <c r="CEI180" s="26"/>
      <c r="CEJ180" s="25"/>
      <c r="CEK180" s="26"/>
      <c r="CEL180" s="25"/>
      <c r="CEM180" s="26"/>
      <c r="CEN180" s="25"/>
      <c r="CEO180" s="26"/>
      <c r="CEP180" s="25"/>
      <c r="CEQ180" s="26"/>
      <c r="CER180" s="25"/>
      <c r="CES180" s="26"/>
      <c r="CET180" s="25"/>
      <c r="CEU180" s="26"/>
      <c r="CEV180" s="25"/>
      <c r="CEW180" s="26"/>
      <c r="CEX180" s="25"/>
      <c r="CEY180" s="26"/>
      <c r="CEZ180" s="25"/>
      <c r="CFA180" s="26"/>
      <c r="CFB180" s="25"/>
      <c r="CFC180" s="26"/>
      <c r="CFD180" s="25"/>
      <c r="CFE180" s="26"/>
      <c r="CFF180" s="25"/>
      <c r="CFG180" s="26"/>
      <c r="CFH180" s="25"/>
      <c r="CFI180" s="26"/>
      <c r="CFJ180" s="25"/>
      <c r="CFK180" s="26"/>
      <c r="CFL180" s="25"/>
      <c r="CFM180" s="26"/>
      <c r="CFN180" s="25"/>
      <c r="CFO180" s="26"/>
      <c r="CFP180" s="25"/>
      <c r="CFQ180" s="26"/>
      <c r="CFR180" s="25"/>
      <c r="CFS180" s="26"/>
      <c r="CFT180" s="25"/>
      <c r="CFU180" s="26"/>
      <c r="CFV180" s="25"/>
      <c r="CFW180" s="26"/>
      <c r="CFX180" s="25"/>
      <c r="CFY180" s="26"/>
      <c r="CFZ180" s="25"/>
      <c r="CGA180" s="26"/>
      <c r="CGB180" s="25"/>
      <c r="CGC180" s="26"/>
      <c r="CGD180" s="25"/>
      <c r="CGE180" s="26"/>
      <c r="CGF180" s="25"/>
      <c r="CGG180" s="26"/>
      <c r="CGH180" s="25"/>
      <c r="CGI180" s="26"/>
      <c r="CGJ180" s="25"/>
      <c r="CGK180" s="26"/>
      <c r="CGL180" s="25"/>
      <c r="CGM180" s="26"/>
      <c r="CGN180" s="25"/>
      <c r="CGO180" s="26"/>
      <c r="CGP180" s="25"/>
      <c r="CGQ180" s="26"/>
      <c r="CGR180" s="25"/>
      <c r="CGS180" s="26"/>
      <c r="CGT180" s="25"/>
      <c r="CGU180" s="26"/>
      <c r="CGV180" s="25"/>
      <c r="CGW180" s="26"/>
      <c r="CGX180" s="25"/>
      <c r="CGY180" s="26"/>
      <c r="CGZ180" s="25"/>
      <c r="CHA180" s="26"/>
      <c r="CHB180" s="25"/>
      <c r="CHC180" s="26"/>
      <c r="CHD180" s="25"/>
      <c r="CHE180" s="26"/>
      <c r="CHF180" s="25"/>
      <c r="CHG180" s="26"/>
      <c r="CHH180" s="25"/>
      <c r="CHI180" s="26"/>
      <c r="CHJ180" s="25"/>
      <c r="CHK180" s="26"/>
      <c r="CHL180" s="25"/>
      <c r="CHM180" s="26"/>
      <c r="CHN180" s="25"/>
      <c r="CHO180" s="26"/>
      <c r="CHP180" s="25"/>
      <c r="CHQ180" s="26"/>
      <c r="CHR180" s="25"/>
      <c r="CHS180" s="26"/>
      <c r="CHT180" s="25"/>
      <c r="CHU180" s="26"/>
      <c r="CHV180" s="25"/>
      <c r="CHW180" s="26"/>
      <c r="CHX180" s="25"/>
      <c r="CHY180" s="26"/>
      <c r="CHZ180" s="25"/>
      <c r="CIA180" s="26"/>
      <c r="CIB180" s="25"/>
      <c r="CIC180" s="26"/>
      <c r="CID180" s="25"/>
      <c r="CIE180" s="26"/>
      <c r="CIF180" s="25"/>
      <c r="CIG180" s="26"/>
      <c r="CIH180" s="25"/>
      <c r="CII180" s="26"/>
      <c r="CIJ180" s="25"/>
      <c r="CIK180" s="26"/>
      <c r="CIL180" s="25"/>
      <c r="CIM180" s="26"/>
      <c r="CIN180" s="25"/>
      <c r="CIO180" s="26"/>
      <c r="CIP180" s="25"/>
      <c r="CIQ180" s="26"/>
      <c r="CIR180" s="25"/>
      <c r="CIS180" s="26"/>
      <c r="CIT180" s="25"/>
      <c r="CIU180" s="26"/>
      <c r="CIV180" s="25"/>
      <c r="CIW180" s="26"/>
      <c r="CIX180" s="25"/>
      <c r="CIY180" s="26"/>
      <c r="CIZ180" s="25"/>
      <c r="CJA180" s="26"/>
      <c r="CJB180" s="25"/>
      <c r="CJC180" s="26"/>
      <c r="CJD180" s="25"/>
      <c r="CJE180" s="26"/>
      <c r="CJF180" s="25"/>
      <c r="CJG180" s="26"/>
      <c r="CJH180" s="25"/>
      <c r="CJI180" s="26"/>
      <c r="CJJ180" s="25"/>
      <c r="CJK180" s="26"/>
      <c r="CJL180" s="25"/>
      <c r="CJM180" s="26"/>
      <c r="CJN180" s="25"/>
      <c r="CJO180" s="26"/>
      <c r="CJP180" s="25"/>
      <c r="CJQ180" s="26"/>
      <c r="CJR180" s="25"/>
      <c r="CJS180" s="26"/>
      <c r="CJT180" s="25"/>
      <c r="CJU180" s="26"/>
      <c r="CJV180" s="25"/>
      <c r="CJW180" s="26"/>
      <c r="CJX180" s="25"/>
      <c r="CJY180" s="26"/>
      <c r="CJZ180" s="25"/>
      <c r="CKA180" s="26"/>
      <c r="CKB180" s="25"/>
      <c r="CKC180" s="26"/>
      <c r="CKD180" s="25"/>
      <c r="CKE180" s="26"/>
      <c r="CKF180" s="25"/>
      <c r="CKG180" s="26"/>
      <c r="CKH180" s="25"/>
      <c r="CKI180" s="26"/>
      <c r="CKJ180" s="25"/>
      <c r="CKK180" s="26"/>
      <c r="CKL180" s="25"/>
      <c r="CKM180" s="26"/>
      <c r="CKN180" s="25"/>
      <c r="CKO180" s="26"/>
      <c r="CKP180" s="25"/>
      <c r="CKQ180" s="26"/>
      <c r="CKR180" s="25"/>
      <c r="CKS180" s="26"/>
      <c r="CKT180" s="25"/>
      <c r="CKU180" s="26"/>
      <c r="CKV180" s="25"/>
      <c r="CKW180" s="26"/>
      <c r="CKX180" s="25"/>
      <c r="CKY180" s="26"/>
      <c r="CKZ180" s="25"/>
      <c r="CLA180" s="26"/>
      <c r="CLB180" s="25"/>
      <c r="CLC180" s="26"/>
      <c r="CLD180" s="25"/>
      <c r="CLE180" s="26"/>
      <c r="CLF180" s="25"/>
      <c r="CLG180" s="26"/>
      <c r="CLH180" s="25"/>
      <c r="CLI180" s="26"/>
      <c r="CLJ180" s="25"/>
      <c r="CLK180" s="26"/>
      <c r="CLL180" s="25"/>
      <c r="CLM180" s="26"/>
      <c r="CLN180" s="25"/>
      <c r="CLO180" s="26"/>
      <c r="CLP180" s="25"/>
      <c r="CLQ180" s="26"/>
      <c r="CLR180" s="25"/>
      <c r="CLS180" s="26"/>
      <c r="CLT180" s="25"/>
      <c r="CLU180" s="26"/>
      <c r="CLV180" s="25"/>
      <c r="CLW180" s="26"/>
      <c r="CLX180" s="25"/>
      <c r="CLY180" s="26"/>
      <c r="CLZ180" s="25"/>
      <c r="CMA180" s="26"/>
      <c r="CMB180" s="25"/>
      <c r="CMC180" s="26"/>
      <c r="CMD180" s="25"/>
      <c r="CME180" s="26"/>
      <c r="CMF180" s="25"/>
      <c r="CMG180" s="26"/>
      <c r="CMH180" s="25"/>
      <c r="CMI180" s="26"/>
      <c r="CMJ180" s="25"/>
      <c r="CMK180" s="26"/>
      <c r="CML180" s="25"/>
      <c r="CMM180" s="26"/>
      <c r="CMN180" s="25"/>
      <c r="CMO180" s="26"/>
      <c r="CMP180" s="25"/>
      <c r="CMQ180" s="26"/>
      <c r="CMR180" s="25"/>
      <c r="CMS180" s="26"/>
      <c r="CMT180" s="25"/>
      <c r="CMU180" s="26"/>
      <c r="CMV180" s="25"/>
      <c r="CMW180" s="26"/>
      <c r="CMX180" s="25"/>
      <c r="CMY180" s="26"/>
      <c r="CMZ180" s="25"/>
      <c r="CNA180" s="26"/>
      <c r="CNB180" s="25"/>
      <c r="CNC180" s="26"/>
      <c r="CND180" s="25"/>
      <c r="CNE180" s="26"/>
      <c r="CNF180" s="25"/>
      <c r="CNG180" s="26"/>
      <c r="CNH180" s="25"/>
      <c r="CNI180" s="26"/>
      <c r="CNJ180" s="25"/>
      <c r="CNK180" s="26"/>
      <c r="CNL180" s="25"/>
      <c r="CNM180" s="26"/>
      <c r="CNN180" s="25"/>
      <c r="CNO180" s="26"/>
      <c r="CNP180" s="25"/>
      <c r="CNQ180" s="26"/>
      <c r="CNR180" s="25"/>
      <c r="CNS180" s="26"/>
      <c r="CNT180" s="25"/>
      <c r="CNU180" s="26"/>
      <c r="CNV180" s="25"/>
      <c r="CNW180" s="26"/>
      <c r="CNX180" s="25"/>
      <c r="CNY180" s="26"/>
      <c r="CNZ180" s="25"/>
      <c r="COA180" s="26"/>
      <c r="COB180" s="25"/>
      <c r="COC180" s="26"/>
      <c r="COD180" s="25"/>
      <c r="COE180" s="26"/>
      <c r="COF180" s="25"/>
      <c r="COG180" s="26"/>
      <c r="COH180" s="25"/>
      <c r="COI180" s="26"/>
      <c r="COJ180" s="25"/>
      <c r="COK180" s="26"/>
      <c r="COL180" s="25"/>
      <c r="COM180" s="26"/>
      <c r="CON180" s="25"/>
      <c r="COO180" s="26"/>
      <c r="COP180" s="25"/>
      <c r="COQ180" s="26"/>
      <c r="COR180" s="25"/>
      <c r="COS180" s="26"/>
      <c r="COT180" s="25"/>
      <c r="COU180" s="26"/>
      <c r="COV180" s="25"/>
      <c r="COW180" s="26"/>
      <c r="COX180" s="25"/>
      <c r="COY180" s="26"/>
      <c r="COZ180" s="25"/>
      <c r="CPA180" s="26"/>
      <c r="CPB180" s="25"/>
      <c r="CPC180" s="26"/>
      <c r="CPD180" s="25"/>
      <c r="CPE180" s="26"/>
      <c r="CPF180" s="25"/>
      <c r="CPG180" s="26"/>
      <c r="CPH180" s="25"/>
      <c r="CPI180" s="26"/>
      <c r="CPJ180" s="25"/>
      <c r="CPK180" s="26"/>
      <c r="CPL180" s="25"/>
      <c r="CPM180" s="26"/>
      <c r="CPN180" s="25"/>
      <c r="CPO180" s="26"/>
      <c r="CPP180" s="25"/>
      <c r="CPQ180" s="26"/>
      <c r="CPR180" s="25"/>
      <c r="CPS180" s="26"/>
      <c r="CPT180" s="25"/>
      <c r="CPU180" s="26"/>
      <c r="CPV180" s="25"/>
      <c r="CPW180" s="26"/>
      <c r="CPX180" s="25"/>
      <c r="CPY180" s="26"/>
      <c r="CPZ180" s="25"/>
      <c r="CQA180" s="26"/>
      <c r="CQB180" s="25"/>
      <c r="CQC180" s="26"/>
      <c r="CQD180" s="25"/>
      <c r="CQE180" s="26"/>
      <c r="CQF180" s="25"/>
      <c r="CQG180" s="26"/>
      <c r="CQH180" s="25"/>
      <c r="CQI180" s="26"/>
      <c r="CQJ180" s="25"/>
      <c r="CQK180" s="26"/>
      <c r="CQL180" s="25"/>
      <c r="CQM180" s="26"/>
      <c r="CQN180" s="25"/>
      <c r="CQO180" s="26"/>
      <c r="CQP180" s="25"/>
      <c r="CQQ180" s="26"/>
      <c r="CQR180" s="25"/>
      <c r="CQS180" s="26"/>
      <c r="CQT180" s="25"/>
      <c r="CQU180" s="26"/>
      <c r="CQV180" s="25"/>
      <c r="CQW180" s="26"/>
      <c r="CQX180" s="25"/>
      <c r="CQY180" s="26"/>
      <c r="CQZ180" s="25"/>
      <c r="CRA180" s="26"/>
      <c r="CRB180" s="25"/>
      <c r="CRC180" s="26"/>
      <c r="CRD180" s="25"/>
      <c r="CRE180" s="26"/>
      <c r="CRF180" s="25"/>
      <c r="CRG180" s="26"/>
      <c r="CRH180" s="25"/>
      <c r="CRI180" s="26"/>
      <c r="CRJ180" s="25"/>
      <c r="CRK180" s="26"/>
      <c r="CRL180" s="25"/>
      <c r="CRM180" s="26"/>
      <c r="CRN180" s="25"/>
      <c r="CRO180" s="26"/>
      <c r="CRP180" s="25"/>
      <c r="CRQ180" s="26"/>
      <c r="CRR180" s="25"/>
      <c r="CRS180" s="26"/>
      <c r="CRT180" s="25"/>
      <c r="CRU180" s="26"/>
      <c r="CRV180" s="25"/>
      <c r="CRW180" s="26"/>
      <c r="CRX180" s="25"/>
      <c r="CRY180" s="26"/>
      <c r="CRZ180" s="25"/>
      <c r="CSA180" s="26"/>
      <c r="CSB180" s="25"/>
      <c r="CSC180" s="26"/>
      <c r="CSD180" s="25"/>
      <c r="CSE180" s="26"/>
      <c r="CSF180" s="25"/>
      <c r="CSG180" s="26"/>
      <c r="CSH180" s="25"/>
      <c r="CSI180" s="26"/>
      <c r="CSJ180" s="25"/>
      <c r="CSK180" s="26"/>
      <c r="CSL180" s="25"/>
      <c r="CSM180" s="26"/>
      <c r="CSN180" s="25"/>
      <c r="CSO180" s="26"/>
      <c r="CSP180" s="25"/>
      <c r="CSQ180" s="26"/>
      <c r="CSR180" s="25"/>
      <c r="CSS180" s="26"/>
      <c r="CST180" s="25"/>
      <c r="CSU180" s="26"/>
      <c r="CSV180" s="25"/>
      <c r="CSW180" s="26"/>
      <c r="CSX180" s="25"/>
      <c r="CSY180" s="26"/>
      <c r="CSZ180" s="25"/>
      <c r="CTA180" s="26"/>
      <c r="CTB180" s="25"/>
      <c r="CTC180" s="26"/>
      <c r="CTD180" s="25"/>
      <c r="CTE180" s="26"/>
      <c r="CTF180" s="25"/>
      <c r="CTG180" s="26"/>
      <c r="CTH180" s="25"/>
      <c r="CTI180" s="26"/>
      <c r="CTJ180" s="25"/>
      <c r="CTK180" s="26"/>
      <c r="CTL180" s="25"/>
      <c r="CTM180" s="26"/>
      <c r="CTN180" s="25"/>
      <c r="CTO180" s="26"/>
      <c r="CTP180" s="25"/>
      <c r="CTQ180" s="26"/>
      <c r="CTR180" s="25"/>
      <c r="CTS180" s="26"/>
      <c r="CTT180" s="25"/>
      <c r="CTU180" s="26"/>
      <c r="CTV180" s="25"/>
      <c r="CTW180" s="26"/>
      <c r="CTX180" s="25"/>
      <c r="CTY180" s="26"/>
      <c r="CTZ180" s="25"/>
      <c r="CUA180" s="26"/>
      <c r="CUB180" s="25"/>
      <c r="CUC180" s="26"/>
      <c r="CUD180" s="25"/>
      <c r="CUE180" s="26"/>
      <c r="CUF180" s="25"/>
      <c r="CUG180" s="26"/>
      <c r="CUH180" s="25"/>
      <c r="CUI180" s="26"/>
      <c r="CUJ180" s="25"/>
      <c r="CUK180" s="26"/>
      <c r="CUL180" s="25"/>
      <c r="CUM180" s="26"/>
      <c r="CUN180" s="25"/>
      <c r="CUO180" s="26"/>
      <c r="CUP180" s="25"/>
      <c r="CUQ180" s="26"/>
      <c r="CUR180" s="25"/>
      <c r="CUS180" s="26"/>
      <c r="CUT180" s="25"/>
      <c r="CUU180" s="26"/>
      <c r="CUV180" s="25"/>
      <c r="CUW180" s="26"/>
      <c r="CUX180" s="25"/>
      <c r="CUY180" s="26"/>
      <c r="CUZ180" s="25"/>
      <c r="CVA180" s="26"/>
      <c r="CVB180" s="25"/>
      <c r="CVC180" s="26"/>
      <c r="CVD180" s="25"/>
      <c r="CVE180" s="26"/>
      <c r="CVF180" s="25"/>
      <c r="CVG180" s="26"/>
      <c r="CVH180" s="25"/>
      <c r="CVI180" s="26"/>
      <c r="CVJ180" s="25"/>
      <c r="CVK180" s="26"/>
      <c r="CVL180" s="25"/>
      <c r="CVM180" s="26"/>
      <c r="CVN180" s="25"/>
      <c r="CVO180" s="26"/>
      <c r="CVP180" s="25"/>
      <c r="CVQ180" s="26"/>
      <c r="CVR180" s="25"/>
      <c r="CVS180" s="26"/>
      <c r="CVT180" s="25"/>
      <c r="CVU180" s="26"/>
      <c r="CVV180" s="25"/>
      <c r="CVW180" s="26"/>
      <c r="CVX180" s="25"/>
      <c r="CVY180" s="26"/>
      <c r="CVZ180" s="25"/>
      <c r="CWA180" s="26"/>
      <c r="CWB180" s="25"/>
      <c r="CWC180" s="26"/>
      <c r="CWD180" s="25"/>
      <c r="CWE180" s="26"/>
      <c r="CWF180" s="25"/>
      <c r="CWG180" s="26"/>
      <c r="CWH180" s="25"/>
      <c r="CWI180" s="26"/>
      <c r="CWJ180" s="25"/>
      <c r="CWK180" s="26"/>
      <c r="CWL180" s="25"/>
      <c r="CWM180" s="26"/>
      <c r="CWN180" s="25"/>
      <c r="CWO180" s="26"/>
      <c r="CWP180" s="25"/>
      <c r="CWQ180" s="26"/>
      <c r="CWR180" s="25"/>
      <c r="CWS180" s="26"/>
      <c r="CWT180" s="25"/>
      <c r="CWU180" s="26"/>
      <c r="CWV180" s="25"/>
      <c r="CWW180" s="26"/>
      <c r="CWX180" s="25"/>
      <c r="CWY180" s="26"/>
      <c r="CWZ180" s="25"/>
      <c r="CXA180" s="26"/>
      <c r="CXB180" s="25"/>
      <c r="CXC180" s="26"/>
      <c r="CXD180" s="25"/>
      <c r="CXE180" s="26"/>
      <c r="CXF180" s="25"/>
      <c r="CXG180" s="26"/>
      <c r="CXH180" s="25"/>
      <c r="CXI180" s="26"/>
      <c r="CXJ180" s="25"/>
      <c r="CXK180" s="26"/>
      <c r="CXL180" s="25"/>
      <c r="CXM180" s="26"/>
      <c r="CXN180" s="25"/>
      <c r="CXO180" s="26"/>
      <c r="CXP180" s="25"/>
      <c r="CXQ180" s="26"/>
      <c r="CXR180" s="25"/>
      <c r="CXS180" s="26"/>
      <c r="CXT180" s="25"/>
      <c r="CXU180" s="26"/>
      <c r="CXV180" s="25"/>
      <c r="CXW180" s="26"/>
      <c r="CXX180" s="25"/>
      <c r="CXY180" s="26"/>
      <c r="CXZ180" s="25"/>
      <c r="CYA180" s="26"/>
      <c r="CYB180" s="25"/>
      <c r="CYC180" s="26"/>
      <c r="CYD180" s="25"/>
      <c r="CYE180" s="26"/>
      <c r="CYF180" s="25"/>
      <c r="CYG180" s="26"/>
      <c r="CYH180" s="25"/>
      <c r="CYI180" s="26"/>
      <c r="CYJ180" s="25"/>
      <c r="CYK180" s="26"/>
      <c r="CYL180" s="25"/>
      <c r="CYM180" s="26"/>
      <c r="CYN180" s="25"/>
      <c r="CYO180" s="26"/>
      <c r="CYP180" s="25"/>
      <c r="CYQ180" s="26"/>
      <c r="CYR180" s="25"/>
      <c r="CYS180" s="26"/>
      <c r="CYT180" s="25"/>
      <c r="CYU180" s="26"/>
      <c r="CYV180" s="25"/>
      <c r="CYW180" s="26"/>
      <c r="CYX180" s="25"/>
      <c r="CYY180" s="26"/>
      <c r="CYZ180" s="25"/>
      <c r="CZA180" s="26"/>
      <c r="CZB180" s="25"/>
      <c r="CZC180" s="26"/>
      <c r="CZD180" s="25"/>
      <c r="CZE180" s="26"/>
      <c r="CZF180" s="25"/>
      <c r="CZG180" s="26"/>
      <c r="CZH180" s="25"/>
      <c r="CZI180" s="26"/>
      <c r="CZJ180" s="25"/>
      <c r="CZK180" s="26"/>
      <c r="CZL180" s="25"/>
      <c r="CZM180" s="26"/>
      <c r="CZN180" s="25"/>
      <c r="CZO180" s="26"/>
      <c r="CZP180" s="25"/>
      <c r="CZQ180" s="26"/>
      <c r="CZR180" s="25"/>
      <c r="CZS180" s="26"/>
      <c r="CZT180" s="25"/>
      <c r="CZU180" s="26"/>
      <c r="CZV180" s="25"/>
      <c r="CZW180" s="26"/>
      <c r="CZX180" s="25"/>
      <c r="CZY180" s="26"/>
      <c r="CZZ180" s="25"/>
      <c r="DAA180" s="26"/>
      <c r="DAB180" s="25"/>
      <c r="DAC180" s="26"/>
      <c r="DAD180" s="25"/>
      <c r="DAE180" s="26"/>
      <c r="DAF180" s="25"/>
      <c r="DAG180" s="26"/>
      <c r="DAH180" s="25"/>
      <c r="DAI180" s="26"/>
      <c r="DAJ180" s="25"/>
      <c r="DAK180" s="26"/>
      <c r="DAL180" s="25"/>
      <c r="DAM180" s="26"/>
      <c r="DAN180" s="25"/>
      <c r="DAO180" s="26"/>
      <c r="DAP180" s="25"/>
      <c r="DAQ180" s="26"/>
      <c r="DAR180" s="25"/>
      <c r="DAS180" s="26"/>
      <c r="DAT180" s="25"/>
      <c r="DAU180" s="26"/>
      <c r="DAV180" s="25"/>
      <c r="DAW180" s="26"/>
      <c r="DAX180" s="25"/>
      <c r="DAY180" s="26"/>
      <c r="DAZ180" s="25"/>
      <c r="DBA180" s="26"/>
      <c r="DBB180" s="25"/>
      <c r="DBC180" s="26"/>
      <c r="DBD180" s="25"/>
      <c r="DBE180" s="26"/>
      <c r="DBF180" s="25"/>
      <c r="DBG180" s="26"/>
      <c r="DBH180" s="25"/>
      <c r="DBI180" s="26"/>
      <c r="DBJ180" s="25"/>
      <c r="DBK180" s="26"/>
      <c r="DBL180" s="25"/>
      <c r="DBM180" s="26"/>
      <c r="DBN180" s="25"/>
      <c r="DBO180" s="26"/>
      <c r="DBP180" s="25"/>
      <c r="DBQ180" s="26"/>
      <c r="DBR180" s="25"/>
      <c r="DBS180" s="26"/>
      <c r="DBT180" s="25"/>
      <c r="DBU180" s="26"/>
      <c r="DBV180" s="25"/>
      <c r="DBW180" s="26"/>
      <c r="DBX180" s="25"/>
      <c r="DBY180" s="26"/>
      <c r="DBZ180" s="25"/>
      <c r="DCA180" s="26"/>
      <c r="DCB180" s="25"/>
      <c r="DCC180" s="26"/>
      <c r="DCD180" s="25"/>
      <c r="DCE180" s="26"/>
      <c r="DCF180" s="25"/>
      <c r="DCG180" s="26"/>
      <c r="DCH180" s="25"/>
      <c r="DCI180" s="26"/>
      <c r="DCJ180" s="25"/>
      <c r="DCK180" s="26"/>
      <c r="DCL180" s="25"/>
      <c r="DCM180" s="26"/>
      <c r="DCN180" s="25"/>
      <c r="DCO180" s="26"/>
      <c r="DCP180" s="25"/>
      <c r="DCQ180" s="26"/>
      <c r="DCR180" s="25"/>
      <c r="DCS180" s="26"/>
      <c r="DCT180" s="25"/>
      <c r="DCU180" s="26"/>
      <c r="DCV180" s="25"/>
      <c r="DCW180" s="26"/>
      <c r="DCX180" s="25"/>
      <c r="DCY180" s="26"/>
      <c r="DCZ180" s="25"/>
      <c r="DDA180" s="26"/>
      <c r="DDB180" s="25"/>
      <c r="DDC180" s="26"/>
      <c r="DDD180" s="25"/>
      <c r="DDE180" s="26"/>
      <c r="DDF180" s="25"/>
      <c r="DDG180" s="26"/>
      <c r="DDH180" s="25"/>
      <c r="DDI180" s="26"/>
      <c r="DDJ180" s="25"/>
      <c r="DDK180" s="26"/>
      <c r="DDL180" s="25"/>
      <c r="DDM180" s="26"/>
      <c r="DDN180" s="25"/>
      <c r="DDO180" s="26"/>
      <c r="DDP180" s="25"/>
      <c r="DDQ180" s="26"/>
      <c r="DDR180" s="25"/>
      <c r="DDS180" s="26"/>
      <c r="DDT180" s="25"/>
      <c r="DDU180" s="26"/>
      <c r="DDV180" s="25"/>
      <c r="DDW180" s="26"/>
      <c r="DDX180" s="25"/>
      <c r="DDY180" s="26"/>
      <c r="DDZ180" s="25"/>
      <c r="DEA180" s="26"/>
      <c r="DEB180" s="25"/>
      <c r="DEC180" s="26"/>
      <c r="DED180" s="25"/>
      <c r="DEE180" s="26"/>
      <c r="DEF180" s="25"/>
      <c r="DEG180" s="26"/>
      <c r="DEH180" s="25"/>
      <c r="DEI180" s="26"/>
      <c r="DEJ180" s="25"/>
      <c r="DEK180" s="26"/>
      <c r="DEL180" s="25"/>
      <c r="DEM180" s="26"/>
      <c r="DEN180" s="25"/>
      <c r="DEO180" s="26"/>
      <c r="DEP180" s="25"/>
      <c r="DEQ180" s="26"/>
      <c r="DER180" s="25"/>
      <c r="DES180" s="26"/>
      <c r="DET180" s="25"/>
      <c r="DEU180" s="26"/>
      <c r="DEV180" s="25"/>
      <c r="DEW180" s="26"/>
      <c r="DEX180" s="25"/>
      <c r="DEY180" s="26"/>
      <c r="DEZ180" s="25"/>
      <c r="DFA180" s="26"/>
      <c r="DFB180" s="25"/>
      <c r="DFC180" s="26"/>
      <c r="DFD180" s="25"/>
      <c r="DFE180" s="26"/>
      <c r="DFF180" s="25"/>
      <c r="DFG180" s="26"/>
      <c r="DFH180" s="25"/>
      <c r="DFI180" s="26"/>
      <c r="DFJ180" s="25"/>
      <c r="DFK180" s="26"/>
      <c r="DFL180" s="25"/>
      <c r="DFM180" s="26"/>
      <c r="DFN180" s="25"/>
      <c r="DFO180" s="26"/>
      <c r="DFP180" s="25"/>
      <c r="DFQ180" s="26"/>
      <c r="DFR180" s="25"/>
      <c r="DFS180" s="26"/>
      <c r="DFT180" s="25"/>
      <c r="DFU180" s="26"/>
      <c r="DFV180" s="25"/>
      <c r="DFW180" s="26"/>
      <c r="DFX180" s="25"/>
      <c r="DFY180" s="26"/>
      <c r="DFZ180" s="25"/>
      <c r="DGA180" s="26"/>
      <c r="DGB180" s="25"/>
      <c r="DGC180" s="26"/>
      <c r="DGD180" s="25"/>
      <c r="DGE180" s="26"/>
      <c r="DGF180" s="25"/>
      <c r="DGG180" s="26"/>
      <c r="DGH180" s="25"/>
      <c r="DGI180" s="26"/>
      <c r="DGJ180" s="25"/>
      <c r="DGK180" s="26"/>
      <c r="DGL180" s="25"/>
      <c r="DGM180" s="26"/>
      <c r="DGN180" s="25"/>
      <c r="DGO180" s="26"/>
      <c r="DGP180" s="25"/>
      <c r="DGQ180" s="26"/>
      <c r="DGR180" s="25"/>
      <c r="DGS180" s="26"/>
      <c r="DGT180" s="25"/>
      <c r="DGU180" s="26"/>
      <c r="DGV180" s="25"/>
      <c r="DGW180" s="26"/>
      <c r="DGX180" s="25"/>
      <c r="DGY180" s="26"/>
      <c r="DGZ180" s="25"/>
      <c r="DHA180" s="26"/>
      <c r="DHB180" s="25"/>
      <c r="DHC180" s="26"/>
      <c r="DHD180" s="25"/>
      <c r="DHE180" s="26"/>
      <c r="DHF180" s="25"/>
      <c r="DHG180" s="26"/>
      <c r="DHH180" s="25"/>
      <c r="DHI180" s="26"/>
      <c r="DHJ180" s="25"/>
      <c r="DHK180" s="26"/>
      <c r="DHL180" s="25"/>
      <c r="DHM180" s="26"/>
      <c r="DHN180" s="25"/>
      <c r="DHO180" s="26"/>
      <c r="DHP180" s="25"/>
      <c r="DHQ180" s="26"/>
      <c r="DHR180" s="25"/>
      <c r="DHS180" s="26"/>
      <c r="DHT180" s="25"/>
      <c r="DHU180" s="26"/>
      <c r="DHV180" s="25"/>
      <c r="DHW180" s="26"/>
      <c r="DHX180" s="25"/>
      <c r="DHY180" s="26"/>
      <c r="DHZ180" s="25"/>
      <c r="DIA180" s="26"/>
      <c r="DIB180" s="25"/>
      <c r="DIC180" s="26"/>
      <c r="DID180" s="25"/>
      <c r="DIE180" s="26"/>
      <c r="DIF180" s="25"/>
      <c r="DIG180" s="26"/>
      <c r="DIH180" s="25"/>
      <c r="DII180" s="26"/>
      <c r="DIJ180" s="25"/>
      <c r="DIK180" s="26"/>
      <c r="DIL180" s="25"/>
      <c r="DIM180" s="26"/>
      <c r="DIN180" s="25"/>
      <c r="DIO180" s="26"/>
      <c r="DIP180" s="25"/>
      <c r="DIQ180" s="26"/>
      <c r="DIR180" s="25"/>
      <c r="DIS180" s="26"/>
      <c r="DIT180" s="25"/>
      <c r="DIU180" s="26"/>
      <c r="DIV180" s="25"/>
      <c r="DIW180" s="26"/>
      <c r="DIX180" s="25"/>
      <c r="DIY180" s="26"/>
      <c r="DIZ180" s="25"/>
      <c r="DJA180" s="26"/>
      <c r="DJB180" s="25"/>
      <c r="DJC180" s="26"/>
      <c r="DJD180" s="25"/>
      <c r="DJE180" s="26"/>
      <c r="DJF180" s="25"/>
      <c r="DJG180" s="26"/>
      <c r="DJH180" s="25"/>
      <c r="DJI180" s="26"/>
      <c r="DJJ180" s="25"/>
      <c r="DJK180" s="26"/>
      <c r="DJL180" s="25"/>
      <c r="DJM180" s="26"/>
      <c r="DJN180" s="25"/>
      <c r="DJO180" s="26"/>
      <c r="DJP180" s="25"/>
      <c r="DJQ180" s="26"/>
      <c r="DJR180" s="25"/>
      <c r="DJS180" s="26"/>
      <c r="DJT180" s="25"/>
      <c r="DJU180" s="26"/>
      <c r="DJV180" s="25"/>
      <c r="DJW180" s="26"/>
      <c r="DJX180" s="25"/>
      <c r="DJY180" s="26"/>
      <c r="DJZ180" s="25"/>
      <c r="DKA180" s="26"/>
      <c r="DKB180" s="25"/>
      <c r="DKC180" s="26"/>
      <c r="DKD180" s="25"/>
      <c r="DKE180" s="26"/>
      <c r="DKF180" s="25"/>
      <c r="DKG180" s="26"/>
      <c r="DKH180" s="25"/>
      <c r="DKI180" s="26"/>
      <c r="DKJ180" s="25"/>
      <c r="DKK180" s="26"/>
      <c r="DKL180" s="25"/>
      <c r="DKM180" s="26"/>
      <c r="DKN180" s="25"/>
      <c r="DKO180" s="26"/>
      <c r="DKP180" s="25"/>
      <c r="DKQ180" s="26"/>
      <c r="DKR180" s="25"/>
      <c r="DKS180" s="26"/>
      <c r="DKT180" s="25"/>
      <c r="DKU180" s="26"/>
      <c r="DKV180" s="25"/>
      <c r="DKW180" s="26"/>
      <c r="DKX180" s="25"/>
      <c r="DKY180" s="26"/>
      <c r="DKZ180" s="25"/>
      <c r="DLA180" s="26"/>
      <c r="DLB180" s="25"/>
      <c r="DLC180" s="26"/>
      <c r="DLD180" s="25"/>
      <c r="DLE180" s="26"/>
      <c r="DLF180" s="25"/>
      <c r="DLG180" s="26"/>
      <c r="DLH180" s="25"/>
      <c r="DLI180" s="26"/>
      <c r="DLJ180" s="25"/>
      <c r="DLK180" s="26"/>
      <c r="DLL180" s="25"/>
      <c r="DLM180" s="26"/>
      <c r="DLN180" s="25"/>
      <c r="DLO180" s="26"/>
      <c r="DLP180" s="25"/>
      <c r="DLQ180" s="26"/>
      <c r="DLR180" s="25"/>
      <c r="DLS180" s="26"/>
      <c r="DLT180" s="25"/>
      <c r="DLU180" s="26"/>
      <c r="DLV180" s="25"/>
      <c r="DLW180" s="26"/>
      <c r="DLX180" s="25"/>
      <c r="DLY180" s="26"/>
      <c r="DLZ180" s="25"/>
      <c r="DMA180" s="26"/>
      <c r="DMB180" s="25"/>
      <c r="DMC180" s="26"/>
      <c r="DMD180" s="25"/>
      <c r="DME180" s="26"/>
      <c r="DMF180" s="25"/>
      <c r="DMG180" s="26"/>
      <c r="DMH180" s="25"/>
      <c r="DMI180" s="26"/>
      <c r="DMJ180" s="25"/>
      <c r="DMK180" s="26"/>
      <c r="DML180" s="25"/>
      <c r="DMM180" s="26"/>
      <c r="DMN180" s="25"/>
      <c r="DMO180" s="26"/>
      <c r="DMP180" s="25"/>
      <c r="DMQ180" s="26"/>
      <c r="DMR180" s="25"/>
      <c r="DMS180" s="26"/>
      <c r="DMT180" s="25"/>
      <c r="DMU180" s="26"/>
      <c r="DMV180" s="25"/>
      <c r="DMW180" s="26"/>
      <c r="DMX180" s="25"/>
      <c r="DMY180" s="26"/>
      <c r="DMZ180" s="25"/>
      <c r="DNA180" s="26"/>
      <c r="DNB180" s="25"/>
      <c r="DNC180" s="26"/>
      <c r="DND180" s="25"/>
      <c r="DNE180" s="26"/>
      <c r="DNF180" s="25"/>
      <c r="DNG180" s="26"/>
      <c r="DNH180" s="25"/>
      <c r="DNI180" s="26"/>
      <c r="DNJ180" s="25"/>
      <c r="DNK180" s="26"/>
      <c r="DNL180" s="25"/>
      <c r="DNM180" s="26"/>
      <c r="DNN180" s="25"/>
      <c r="DNO180" s="26"/>
      <c r="DNP180" s="25"/>
      <c r="DNQ180" s="26"/>
      <c r="DNR180" s="25"/>
      <c r="DNS180" s="26"/>
      <c r="DNT180" s="25"/>
      <c r="DNU180" s="26"/>
      <c r="DNV180" s="25"/>
      <c r="DNW180" s="26"/>
      <c r="DNX180" s="25"/>
      <c r="DNY180" s="26"/>
      <c r="DNZ180" s="25"/>
      <c r="DOA180" s="26"/>
      <c r="DOB180" s="25"/>
      <c r="DOC180" s="26"/>
      <c r="DOD180" s="25"/>
      <c r="DOE180" s="26"/>
      <c r="DOF180" s="25"/>
      <c r="DOG180" s="26"/>
      <c r="DOH180" s="25"/>
      <c r="DOI180" s="26"/>
      <c r="DOJ180" s="25"/>
      <c r="DOK180" s="26"/>
      <c r="DOL180" s="25"/>
      <c r="DOM180" s="26"/>
      <c r="DON180" s="25"/>
      <c r="DOO180" s="26"/>
      <c r="DOP180" s="25"/>
      <c r="DOQ180" s="26"/>
      <c r="DOR180" s="25"/>
      <c r="DOS180" s="26"/>
      <c r="DOT180" s="25"/>
      <c r="DOU180" s="26"/>
      <c r="DOV180" s="25"/>
      <c r="DOW180" s="26"/>
      <c r="DOX180" s="25"/>
      <c r="DOY180" s="26"/>
      <c r="DOZ180" s="25"/>
      <c r="DPA180" s="26"/>
      <c r="DPB180" s="25"/>
      <c r="DPC180" s="26"/>
      <c r="DPD180" s="25"/>
      <c r="DPE180" s="26"/>
      <c r="DPF180" s="25"/>
      <c r="DPG180" s="26"/>
      <c r="DPH180" s="25"/>
      <c r="DPI180" s="26"/>
      <c r="DPJ180" s="25"/>
      <c r="DPK180" s="26"/>
      <c r="DPL180" s="25"/>
      <c r="DPM180" s="26"/>
      <c r="DPN180" s="25"/>
      <c r="DPO180" s="26"/>
      <c r="DPP180" s="25"/>
      <c r="DPQ180" s="26"/>
      <c r="DPR180" s="25"/>
      <c r="DPS180" s="26"/>
      <c r="DPT180" s="25"/>
      <c r="DPU180" s="26"/>
      <c r="DPV180" s="25"/>
      <c r="DPW180" s="26"/>
      <c r="DPX180" s="25"/>
      <c r="DPY180" s="26"/>
      <c r="DPZ180" s="25"/>
      <c r="DQA180" s="26"/>
      <c r="DQB180" s="25"/>
      <c r="DQC180" s="26"/>
      <c r="DQD180" s="25"/>
      <c r="DQE180" s="26"/>
      <c r="DQF180" s="25"/>
      <c r="DQG180" s="26"/>
      <c r="DQH180" s="25"/>
      <c r="DQI180" s="26"/>
      <c r="DQJ180" s="25"/>
      <c r="DQK180" s="26"/>
      <c r="DQL180" s="25"/>
      <c r="DQM180" s="26"/>
      <c r="DQN180" s="25"/>
      <c r="DQO180" s="26"/>
      <c r="DQP180" s="25"/>
      <c r="DQQ180" s="26"/>
      <c r="DQR180" s="25"/>
      <c r="DQS180" s="26"/>
      <c r="DQT180" s="25"/>
      <c r="DQU180" s="26"/>
      <c r="DQV180" s="25"/>
      <c r="DQW180" s="26"/>
      <c r="DQX180" s="25"/>
      <c r="DQY180" s="26"/>
      <c r="DQZ180" s="25"/>
      <c r="DRA180" s="26"/>
      <c r="DRB180" s="25"/>
      <c r="DRC180" s="26"/>
      <c r="DRD180" s="25"/>
      <c r="DRE180" s="26"/>
      <c r="DRF180" s="25"/>
      <c r="DRG180" s="26"/>
      <c r="DRH180" s="25"/>
      <c r="DRI180" s="26"/>
      <c r="DRJ180" s="25"/>
      <c r="DRK180" s="26"/>
      <c r="DRL180" s="25"/>
      <c r="DRM180" s="26"/>
      <c r="DRN180" s="25"/>
      <c r="DRO180" s="26"/>
      <c r="DRP180" s="25"/>
      <c r="DRQ180" s="26"/>
      <c r="DRR180" s="25"/>
      <c r="DRS180" s="26"/>
      <c r="DRT180" s="25"/>
      <c r="DRU180" s="26"/>
      <c r="DRV180" s="25"/>
      <c r="DRW180" s="26"/>
      <c r="DRX180" s="25"/>
      <c r="DRY180" s="26"/>
      <c r="DRZ180" s="25"/>
      <c r="DSA180" s="26"/>
      <c r="DSB180" s="25"/>
      <c r="DSC180" s="26"/>
      <c r="DSD180" s="25"/>
      <c r="DSE180" s="26"/>
      <c r="DSF180" s="25"/>
      <c r="DSG180" s="26"/>
      <c r="DSH180" s="25"/>
      <c r="DSI180" s="26"/>
      <c r="DSJ180" s="25"/>
      <c r="DSK180" s="26"/>
      <c r="DSL180" s="25"/>
      <c r="DSM180" s="26"/>
      <c r="DSN180" s="25"/>
      <c r="DSO180" s="26"/>
      <c r="DSP180" s="25"/>
      <c r="DSQ180" s="26"/>
      <c r="DSR180" s="25"/>
      <c r="DSS180" s="26"/>
      <c r="DST180" s="25"/>
      <c r="DSU180" s="26"/>
      <c r="DSV180" s="25"/>
      <c r="DSW180" s="26"/>
      <c r="DSX180" s="25"/>
      <c r="DSY180" s="26"/>
      <c r="DSZ180" s="25"/>
      <c r="DTA180" s="26"/>
      <c r="DTB180" s="25"/>
      <c r="DTC180" s="26"/>
      <c r="DTD180" s="25"/>
      <c r="DTE180" s="26"/>
      <c r="DTF180" s="25"/>
      <c r="DTG180" s="26"/>
      <c r="DTH180" s="25"/>
      <c r="DTI180" s="26"/>
      <c r="DTJ180" s="25"/>
      <c r="DTK180" s="26"/>
      <c r="DTL180" s="25"/>
      <c r="DTM180" s="26"/>
      <c r="DTN180" s="25"/>
      <c r="DTO180" s="26"/>
      <c r="DTP180" s="25"/>
      <c r="DTQ180" s="26"/>
      <c r="DTR180" s="25"/>
      <c r="DTS180" s="26"/>
      <c r="DTT180" s="25"/>
      <c r="DTU180" s="26"/>
      <c r="DTV180" s="25"/>
      <c r="DTW180" s="26"/>
      <c r="DTX180" s="25"/>
      <c r="DTY180" s="26"/>
      <c r="DTZ180" s="25"/>
      <c r="DUA180" s="26"/>
      <c r="DUB180" s="25"/>
      <c r="DUC180" s="26"/>
      <c r="DUD180" s="25"/>
      <c r="DUE180" s="26"/>
      <c r="DUF180" s="25"/>
      <c r="DUG180" s="26"/>
      <c r="DUH180" s="25"/>
      <c r="DUI180" s="26"/>
      <c r="DUJ180" s="25"/>
      <c r="DUK180" s="26"/>
      <c r="DUL180" s="25"/>
      <c r="DUM180" s="26"/>
      <c r="DUN180" s="25"/>
      <c r="DUO180" s="26"/>
      <c r="DUP180" s="25"/>
      <c r="DUQ180" s="26"/>
      <c r="DUR180" s="25"/>
      <c r="DUS180" s="26"/>
      <c r="DUT180" s="25"/>
      <c r="DUU180" s="26"/>
      <c r="DUV180" s="25"/>
      <c r="DUW180" s="26"/>
      <c r="DUX180" s="25"/>
      <c r="DUY180" s="26"/>
      <c r="DUZ180" s="25"/>
      <c r="DVA180" s="26"/>
      <c r="DVB180" s="25"/>
      <c r="DVC180" s="26"/>
      <c r="DVD180" s="25"/>
      <c r="DVE180" s="26"/>
      <c r="DVF180" s="25"/>
      <c r="DVG180" s="26"/>
      <c r="DVH180" s="25"/>
      <c r="DVI180" s="26"/>
      <c r="DVJ180" s="25"/>
      <c r="DVK180" s="26"/>
      <c r="DVL180" s="25"/>
      <c r="DVM180" s="26"/>
      <c r="DVN180" s="25"/>
      <c r="DVO180" s="26"/>
      <c r="DVP180" s="25"/>
      <c r="DVQ180" s="26"/>
      <c r="DVR180" s="25"/>
      <c r="DVS180" s="26"/>
      <c r="DVT180" s="25"/>
      <c r="DVU180" s="26"/>
      <c r="DVV180" s="25"/>
      <c r="DVW180" s="26"/>
      <c r="DVX180" s="25"/>
      <c r="DVY180" s="26"/>
      <c r="DVZ180" s="25"/>
      <c r="DWA180" s="26"/>
      <c r="DWB180" s="25"/>
      <c r="DWC180" s="26"/>
      <c r="DWD180" s="25"/>
      <c r="DWE180" s="26"/>
      <c r="DWF180" s="25"/>
      <c r="DWG180" s="26"/>
      <c r="DWH180" s="25"/>
      <c r="DWI180" s="26"/>
      <c r="DWJ180" s="25"/>
      <c r="DWK180" s="26"/>
      <c r="DWL180" s="25"/>
      <c r="DWM180" s="26"/>
      <c r="DWN180" s="25"/>
      <c r="DWO180" s="26"/>
      <c r="DWP180" s="25"/>
      <c r="DWQ180" s="26"/>
      <c r="DWR180" s="25"/>
      <c r="DWS180" s="26"/>
      <c r="DWT180" s="25"/>
      <c r="DWU180" s="26"/>
      <c r="DWV180" s="25"/>
      <c r="DWW180" s="26"/>
      <c r="DWX180" s="25"/>
      <c r="DWY180" s="26"/>
      <c r="DWZ180" s="25"/>
      <c r="DXA180" s="26"/>
      <c r="DXB180" s="25"/>
      <c r="DXC180" s="26"/>
      <c r="DXD180" s="25"/>
      <c r="DXE180" s="26"/>
      <c r="DXF180" s="25"/>
      <c r="DXG180" s="26"/>
      <c r="DXH180" s="25"/>
      <c r="DXI180" s="26"/>
      <c r="DXJ180" s="25"/>
      <c r="DXK180" s="26"/>
      <c r="DXL180" s="25"/>
      <c r="DXM180" s="26"/>
      <c r="DXN180" s="25"/>
      <c r="DXO180" s="26"/>
      <c r="DXP180" s="25"/>
      <c r="DXQ180" s="26"/>
      <c r="DXR180" s="25"/>
      <c r="DXS180" s="26"/>
      <c r="DXT180" s="25"/>
      <c r="DXU180" s="26"/>
      <c r="DXV180" s="25"/>
      <c r="DXW180" s="26"/>
      <c r="DXX180" s="25"/>
      <c r="DXY180" s="26"/>
      <c r="DXZ180" s="25"/>
      <c r="DYA180" s="26"/>
      <c r="DYB180" s="25"/>
      <c r="DYC180" s="26"/>
      <c r="DYD180" s="25"/>
      <c r="DYE180" s="26"/>
      <c r="DYF180" s="25"/>
      <c r="DYG180" s="26"/>
      <c r="DYH180" s="25"/>
      <c r="DYI180" s="26"/>
      <c r="DYJ180" s="25"/>
      <c r="DYK180" s="26"/>
      <c r="DYL180" s="25"/>
      <c r="DYM180" s="26"/>
      <c r="DYN180" s="25"/>
      <c r="DYO180" s="26"/>
      <c r="DYP180" s="25"/>
      <c r="DYQ180" s="26"/>
      <c r="DYR180" s="25"/>
      <c r="DYS180" s="26"/>
      <c r="DYT180" s="25"/>
      <c r="DYU180" s="26"/>
      <c r="DYV180" s="25"/>
      <c r="DYW180" s="26"/>
      <c r="DYX180" s="25"/>
      <c r="DYY180" s="26"/>
      <c r="DYZ180" s="25"/>
      <c r="DZA180" s="26"/>
      <c r="DZB180" s="25"/>
      <c r="DZC180" s="26"/>
      <c r="DZD180" s="25"/>
      <c r="DZE180" s="26"/>
      <c r="DZF180" s="25"/>
      <c r="DZG180" s="26"/>
      <c r="DZH180" s="25"/>
      <c r="DZI180" s="26"/>
      <c r="DZJ180" s="25"/>
      <c r="DZK180" s="26"/>
      <c r="DZL180" s="25"/>
      <c r="DZM180" s="26"/>
      <c r="DZN180" s="25"/>
      <c r="DZO180" s="26"/>
      <c r="DZP180" s="25"/>
      <c r="DZQ180" s="26"/>
      <c r="DZR180" s="25"/>
      <c r="DZS180" s="26"/>
      <c r="DZT180" s="25"/>
      <c r="DZU180" s="26"/>
      <c r="DZV180" s="25"/>
      <c r="DZW180" s="26"/>
      <c r="DZX180" s="25"/>
      <c r="DZY180" s="26"/>
      <c r="DZZ180" s="25"/>
      <c r="EAA180" s="26"/>
      <c r="EAB180" s="25"/>
      <c r="EAC180" s="26"/>
      <c r="EAD180" s="25"/>
      <c r="EAE180" s="26"/>
      <c r="EAF180" s="25"/>
      <c r="EAG180" s="26"/>
      <c r="EAH180" s="25"/>
      <c r="EAI180" s="26"/>
      <c r="EAJ180" s="25"/>
      <c r="EAK180" s="26"/>
      <c r="EAL180" s="25"/>
      <c r="EAM180" s="26"/>
      <c r="EAN180" s="25"/>
      <c r="EAO180" s="26"/>
      <c r="EAP180" s="25"/>
      <c r="EAQ180" s="26"/>
      <c r="EAR180" s="25"/>
      <c r="EAS180" s="26"/>
      <c r="EAT180" s="25"/>
      <c r="EAU180" s="26"/>
      <c r="EAV180" s="25"/>
      <c r="EAW180" s="26"/>
      <c r="EAX180" s="25"/>
      <c r="EAY180" s="26"/>
      <c r="EAZ180" s="25"/>
      <c r="EBA180" s="26"/>
      <c r="EBB180" s="25"/>
      <c r="EBC180" s="26"/>
      <c r="EBD180" s="25"/>
      <c r="EBE180" s="26"/>
      <c r="EBF180" s="25"/>
      <c r="EBG180" s="26"/>
      <c r="EBH180" s="25"/>
      <c r="EBI180" s="26"/>
      <c r="EBJ180" s="25"/>
      <c r="EBK180" s="26"/>
      <c r="EBL180" s="25"/>
      <c r="EBM180" s="26"/>
      <c r="EBN180" s="25"/>
      <c r="EBO180" s="26"/>
      <c r="EBP180" s="25"/>
      <c r="EBQ180" s="26"/>
      <c r="EBR180" s="25"/>
      <c r="EBS180" s="26"/>
      <c r="EBT180" s="25"/>
      <c r="EBU180" s="26"/>
      <c r="EBV180" s="25"/>
      <c r="EBW180" s="26"/>
      <c r="EBX180" s="25"/>
      <c r="EBY180" s="26"/>
      <c r="EBZ180" s="25"/>
      <c r="ECA180" s="26"/>
      <c r="ECB180" s="25"/>
      <c r="ECC180" s="26"/>
      <c r="ECD180" s="25"/>
      <c r="ECE180" s="26"/>
      <c r="ECF180" s="25"/>
      <c r="ECG180" s="26"/>
      <c r="ECH180" s="25"/>
      <c r="ECI180" s="26"/>
      <c r="ECJ180" s="25"/>
      <c r="ECK180" s="26"/>
      <c r="ECL180" s="25"/>
      <c r="ECM180" s="26"/>
      <c r="ECN180" s="25"/>
      <c r="ECO180" s="26"/>
      <c r="ECP180" s="25"/>
      <c r="ECQ180" s="26"/>
      <c r="ECR180" s="25"/>
      <c r="ECS180" s="26"/>
      <c r="ECT180" s="25"/>
      <c r="ECU180" s="26"/>
      <c r="ECV180" s="25"/>
      <c r="ECW180" s="26"/>
      <c r="ECX180" s="25"/>
      <c r="ECY180" s="26"/>
      <c r="ECZ180" s="25"/>
      <c r="EDA180" s="26"/>
      <c r="EDB180" s="25"/>
      <c r="EDC180" s="26"/>
      <c r="EDD180" s="25"/>
      <c r="EDE180" s="26"/>
      <c r="EDF180" s="25"/>
      <c r="EDG180" s="26"/>
      <c r="EDH180" s="25"/>
      <c r="EDI180" s="26"/>
      <c r="EDJ180" s="25"/>
      <c r="EDK180" s="26"/>
      <c r="EDL180" s="25"/>
      <c r="EDM180" s="26"/>
      <c r="EDN180" s="25"/>
      <c r="EDO180" s="26"/>
      <c r="EDP180" s="25"/>
      <c r="EDQ180" s="26"/>
      <c r="EDR180" s="25"/>
      <c r="EDS180" s="26"/>
      <c r="EDT180" s="25"/>
      <c r="EDU180" s="26"/>
      <c r="EDV180" s="25"/>
      <c r="EDW180" s="26"/>
      <c r="EDX180" s="25"/>
      <c r="EDY180" s="26"/>
      <c r="EDZ180" s="25"/>
      <c r="EEA180" s="26"/>
      <c r="EEB180" s="25"/>
      <c r="EEC180" s="26"/>
      <c r="EED180" s="25"/>
      <c r="EEE180" s="26"/>
      <c r="EEF180" s="25"/>
      <c r="EEG180" s="26"/>
      <c r="EEH180" s="25"/>
      <c r="EEI180" s="26"/>
      <c r="EEJ180" s="25"/>
      <c r="EEK180" s="26"/>
      <c r="EEL180" s="25"/>
      <c r="EEM180" s="26"/>
      <c r="EEN180" s="25"/>
      <c r="EEO180" s="26"/>
      <c r="EEP180" s="25"/>
      <c r="EEQ180" s="26"/>
      <c r="EER180" s="25"/>
      <c r="EES180" s="26"/>
      <c r="EET180" s="25"/>
      <c r="EEU180" s="26"/>
      <c r="EEV180" s="25"/>
      <c r="EEW180" s="26"/>
      <c r="EEX180" s="25"/>
      <c r="EEY180" s="26"/>
      <c r="EEZ180" s="25"/>
      <c r="EFA180" s="26"/>
      <c r="EFB180" s="25"/>
      <c r="EFC180" s="26"/>
      <c r="EFD180" s="25"/>
      <c r="EFE180" s="26"/>
      <c r="EFF180" s="25"/>
      <c r="EFG180" s="26"/>
      <c r="EFH180" s="25"/>
      <c r="EFI180" s="26"/>
      <c r="EFJ180" s="25"/>
      <c r="EFK180" s="26"/>
      <c r="EFL180" s="25"/>
      <c r="EFM180" s="26"/>
      <c r="EFN180" s="25"/>
      <c r="EFO180" s="26"/>
      <c r="EFP180" s="25"/>
      <c r="EFQ180" s="26"/>
      <c r="EFR180" s="25"/>
      <c r="EFS180" s="26"/>
      <c r="EFT180" s="25"/>
      <c r="EFU180" s="26"/>
      <c r="EFV180" s="25"/>
      <c r="EFW180" s="26"/>
      <c r="EFX180" s="25"/>
      <c r="EFY180" s="26"/>
      <c r="EFZ180" s="25"/>
      <c r="EGA180" s="26"/>
      <c r="EGB180" s="25"/>
      <c r="EGC180" s="26"/>
      <c r="EGD180" s="25"/>
      <c r="EGE180" s="26"/>
      <c r="EGF180" s="25"/>
      <c r="EGG180" s="26"/>
      <c r="EGH180" s="25"/>
      <c r="EGI180" s="26"/>
      <c r="EGJ180" s="25"/>
      <c r="EGK180" s="26"/>
      <c r="EGL180" s="25"/>
      <c r="EGM180" s="26"/>
      <c r="EGN180" s="25"/>
      <c r="EGO180" s="26"/>
      <c r="EGP180" s="25"/>
      <c r="EGQ180" s="26"/>
      <c r="EGR180" s="25"/>
      <c r="EGS180" s="26"/>
      <c r="EGT180" s="25"/>
      <c r="EGU180" s="26"/>
      <c r="EGV180" s="25"/>
      <c r="EGW180" s="26"/>
      <c r="EGX180" s="25"/>
      <c r="EGY180" s="26"/>
      <c r="EGZ180" s="25"/>
      <c r="EHA180" s="26"/>
      <c r="EHB180" s="25"/>
      <c r="EHC180" s="26"/>
      <c r="EHD180" s="25"/>
      <c r="EHE180" s="26"/>
      <c r="EHF180" s="25"/>
      <c r="EHG180" s="26"/>
      <c r="EHH180" s="25"/>
      <c r="EHI180" s="26"/>
      <c r="EHJ180" s="25"/>
      <c r="EHK180" s="26"/>
      <c r="EHL180" s="25"/>
      <c r="EHM180" s="26"/>
      <c r="EHN180" s="25"/>
      <c r="EHO180" s="26"/>
      <c r="EHP180" s="25"/>
      <c r="EHQ180" s="26"/>
      <c r="EHR180" s="25"/>
      <c r="EHS180" s="26"/>
      <c r="EHT180" s="25"/>
      <c r="EHU180" s="26"/>
      <c r="EHV180" s="25"/>
      <c r="EHW180" s="26"/>
      <c r="EHX180" s="25"/>
      <c r="EHY180" s="26"/>
      <c r="EHZ180" s="25"/>
      <c r="EIA180" s="26"/>
      <c r="EIB180" s="25"/>
      <c r="EIC180" s="26"/>
      <c r="EID180" s="25"/>
      <c r="EIE180" s="26"/>
      <c r="EIF180" s="25"/>
      <c r="EIG180" s="26"/>
      <c r="EIH180" s="25"/>
      <c r="EII180" s="26"/>
      <c r="EIJ180" s="25"/>
      <c r="EIK180" s="26"/>
      <c r="EIL180" s="25"/>
      <c r="EIM180" s="26"/>
      <c r="EIN180" s="25"/>
      <c r="EIO180" s="26"/>
      <c r="EIP180" s="25"/>
      <c r="EIQ180" s="26"/>
      <c r="EIR180" s="25"/>
      <c r="EIS180" s="26"/>
      <c r="EIT180" s="25"/>
      <c r="EIU180" s="26"/>
      <c r="EIV180" s="25"/>
      <c r="EIW180" s="26"/>
      <c r="EIX180" s="25"/>
      <c r="EIY180" s="26"/>
      <c r="EIZ180" s="25"/>
      <c r="EJA180" s="26"/>
      <c r="EJB180" s="25"/>
      <c r="EJC180" s="26"/>
      <c r="EJD180" s="25"/>
      <c r="EJE180" s="26"/>
      <c r="EJF180" s="25"/>
      <c r="EJG180" s="26"/>
      <c r="EJH180" s="25"/>
      <c r="EJI180" s="26"/>
      <c r="EJJ180" s="25"/>
      <c r="EJK180" s="26"/>
      <c r="EJL180" s="25"/>
      <c r="EJM180" s="26"/>
      <c r="EJN180" s="25"/>
      <c r="EJO180" s="26"/>
      <c r="EJP180" s="25"/>
      <c r="EJQ180" s="26"/>
      <c r="EJR180" s="25"/>
      <c r="EJS180" s="26"/>
      <c r="EJT180" s="25"/>
      <c r="EJU180" s="26"/>
      <c r="EJV180" s="25"/>
      <c r="EJW180" s="26"/>
      <c r="EJX180" s="25"/>
      <c r="EJY180" s="26"/>
      <c r="EJZ180" s="25"/>
      <c r="EKA180" s="26"/>
      <c r="EKB180" s="25"/>
      <c r="EKC180" s="26"/>
      <c r="EKD180" s="25"/>
      <c r="EKE180" s="26"/>
      <c r="EKF180" s="25"/>
      <c r="EKG180" s="26"/>
      <c r="EKH180" s="25"/>
      <c r="EKI180" s="26"/>
      <c r="EKJ180" s="25"/>
      <c r="EKK180" s="26"/>
      <c r="EKL180" s="25"/>
      <c r="EKM180" s="26"/>
      <c r="EKN180" s="25"/>
      <c r="EKO180" s="26"/>
      <c r="EKP180" s="25"/>
      <c r="EKQ180" s="26"/>
      <c r="EKR180" s="25"/>
      <c r="EKS180" s="26"/>
      <c r="EKT180" s="25"/>
      <c r="EKU180" s="26"/>
      <c r="EKV180" s="25"/>
      <c r="EKW180" s="26"/>
      <c r="EKX180" s="25"/>
      <c r="EKY180" s="26"/>
      <c r="EKZ180" s="25"/>
      <c r="ELA180" s="26"/>
      <c r="ELB180" s="25"/>
      <c r="ELC180" s="26"/>
      <c r="ELD180" s="25"/>
      <c r="ELE180" s="26"/>
      <c r="ELF180" s="25"/>
      <c r="ELG180" s="26"/>
      <c r="ELH180" s="25"/>
      <c r="ELI180" s="26"/>
      <c r="ELJ180" s="25"/>
      <c r="ELK180" s="26"/>
      <c r="ELL180" s="25"/>
      <c r="ELM180" s="26"/>
      <c r="ELN180" s="25"/>
      <c r="ELO180" s="26"/>
      <c r="ELP180" s="25"/>
      <c r="ELQ180" s="26"/>
      <c r="ELR180" s="25"/>
      <c r="ELS180" s="26"/>
      <c r="ELT180" s="25"/>
      <c r="ELU180" s="26"/>
      <c r="ELV180" s="25"/>
      <c r="ELW180" s="26"/>
      <c r="ELX180" s="25"/>
      <c r="ELY180" s="26"/>
      <c r="ELZ180" s="25"/>
      <c r="EMA180" s="26"/>
      <c r="EMB180" s="25"/>
      <c r="EMC180" s="26"/>
      <c r="EMD180" s="25"/>
      <c r="EME180" s="26"/>
      <c r="EMF180" s="25"/>
      <c r="EMG180" s="26"/>
      <c r="EMH180" s="25"/>
      <c r="EMI180" s="26"/>
      <c r="EMJ180" s="25"/>
      <c r="EMK180" s="26"/>
      <c r="EML180" s="25"/>
      <c r="EMM180" s="26"/>
      <c r="EMN180" s="25"/>
      <c r="EMO180" s="26"/>
      <c r="EMP180" s="25"/>
      <c r="EMQ180" s="26"/>
      <c r="EMR180" s="25"/>
      <c r="EMS180" s="26"/>
      <c r="EMT180" s="25"/>
      <c r="EMU180" s="26"/>
      <c r="EMV180" s="25"/>
      <c r="EMW180" s="26"/>
      <c r="EMX180" s="25"/>
      <c r="EMY180" s="26"/>
      <c r="EMZ180" s="25"/>
      <c r="ENA180" s="26"/>
      <c r="ENB180" s="25"/>
      <c r="ENC180" s="26"/>
      <c r="END180" s="25"/>
      <c r="ENE180" s="26"/>
      <c r="ENF180" s="25"/>
      <c r="ENG180" s="26"/>
      <c r="ENH180" s="25"/>
      <c r="ENI180" s="26"/>
      <c r="ENJ180" s="25"/>
      <c r="ENK180" s="26"/>
      <c r="ENL180" s="25"/>
      <c r="ENM180" s="26"/>
      <c r="ENN180" s="25"/>
      <c r="ENO180" s="26"/>
      <c r="ENP180" s="25"/>
      <c r="ENQ180" s="26"/>
      <c r="ENR180" s="25"/>
      <c r="ENS180" s="26"/>
      <c r="ENT180" s="25"/>
      <c r="ENU180" s="26"/>
      <c r="ENV180" s="25"/>
      <c r="ENW180" s="26"/>
      <c r="ENX180" s="25"/>
      <c r="ENY180" s="26"/>
      <c r="ENZ180" s="25"/>
      <c r="EOA180" s="26"/>
      <c r="EOB180" s="25"/>
      <c r="EOC180" s="26"/>
      <c r="EOD180" s="25"/>
      <c r="EOE180" s="26"/>
      <c r="EOF180" s="25"/>
      <c r="EOG180" s="26"/>
      <c r="EOH180" s="25"/>
      <c r="EOI180" s="26"/>
      <c r="EOJ180" s="25"/>
      <c r="EOK180" s="26"/>
      <c r="EOL180" s="25"/>
      <c r="EOM180" s="26"/>
      <c r="EON180" s="25"/>
      <c r="EOO180" s="26"/>
      <c r="EOP180" s="25"/>
      <c r="EOQ180" s="26"/>
      <c r="EOR180" s="25"/>
      <c r="EOS180" s="26"/>
      <c r="EOT180" s="25"/>
      <c r="EOU180" s="26"/>
      <c r="EOV180" s="25"/>
      <c r="EOW180" s="26"/>
      <c r="EOX180" s="25"/>
      <c r="EOY180" s="26"/>
      <c r="EOZ180" s="25"/>
      <c r="EPA180" s="26"/>
      <c r="EPB180" s="25"/>
      <c r="EPC180" s="26"/>
      <c r="EPD180" s="25"/>
      <c r="EPE180" s="26"/>
      <c r="EPF180" s="25"/>
      <c r="EPG180" s="26"/>
      <c r="EPH180" s="25"/>
      <c r="EPI180" s="26"/>
      <c r="EPJ180" s="25"/>
      <c r="EPK180" s="26"/>
      <c r="EPL180" s="25"/>
      <c r="EPM180" s="26"/>
      <c r="EPN180" s="25"/>
      <c r="EPO180" s="26"/>
      <c r="EPP180" s="25"/>
      <c r="EPQ180" s="26"/>
      <c r="EPR180" s="25"/>
      <c r="EPS180" s="26"/>
      <c r="EPT180" s="25"/>
      <c r="EPU180" s="26"/>
      <c r="EPV180" s="25"/>
      <c r="EPW180" s="26"/>
      <c r="EPX180" s="25"/>
      <c r="EPY180" s="26"/>
      <c r="EPZ180" s="25"/>
      <c r="EQA180" s="26"/>
      <c r="EQB180" s="25"/>
      <c r="EQC180" s="26"/>
      <c r="EQD180" s="25"/>
      <c r="EQE180" s="26"/>
      <c r="EQF180" s="25"/>
      <c r="EQG180" s="26"/>
      <c r="EQH180" s="25"/>
      <c r="EQI180" s="26"/>
      <c r="EQJ180" s="25"/>
      <c r="EQK180" s="26"/>
      <c r="EQL180" s="25"/>
      <c r="EQM180" s="26"/>
      <c r="EQN180" s="25"/>
      <c r="EQO180" s="26"/>
      <c r="EQP180" s="25"/>
      <c r="EQQ180" s="26"/>
      <c r="EQR180" s="25"/>
      <c r="EQS180" s="26"/>
      <c r="EQT180" s="25"/>
      <c r="EQU180" s="26"/>
      <c r="EQV180" s="25"/>
      <c r="EQW180" s="26"/>
      <c r="EQX180" s="25"/>
      <c r="EQY180" s="26"/>
      <c r="EQZ180" s="25"/>
      <c r="ERA180" s="26"/>
      <c r="ERB180" s="25"/>
      <c r="ERC180" s="26"/>
      <c r="ERD180" s="25"/>
      <c r="ERE180" s="26"/>
      <c r="ERF180" s="25"/>
      <c r="ERG180" s="26"/>
      <c r="ERH180" s="25"/>
      <c r="ERI180" s="26"/>
      <c r="ERJ180" s="25"/>
      <c r="ERK180" s="26"/>
      <c r="ERL180" s="25"/>
      <c r="ERM180" s="26"/>
      <c r="ERN180" s="25"/>
      <c r="ERO180" s="26"/>
      <c r="ERP180" s="25"/>
      <c r="ERQ180" s="26"/>
      <c r="ERR180" s="25"/>
      <c r="ERS180" s="26"/>
      <c r="ERT180" s="25"/>
      <c r="ERU180" s="26"/>
      <c r="ERV180" s="25"/>
      <c r="ERW180" s="26"/>
      <c r="ERX180" s="25"/>
      <c r="ERY180" s="26"/>
      <c r="ERZ180" s="25"/>
      <c r="ESA180" s="26"/>
      <c r="ESB180" s="25"/>
      <c r="ESC180" s="26"/>
      <c r="ESD180" s="25"/>
      <c r="ESE180" s="26"/>
      <c r="ESF180" s="25"/>
      <c r="ESG180" s="26"/>
      <c r="ESH180" s="25"/>
      <c r="ESI180" s="26"/>
      <c r="ESJ180" s="25"/>
      <c r="ESK180" s="26"/>
      <c r="ESL180" s="25"/>
      <c r="ESM180" s="26"/>
      <c r="ESN180" s="25"/>
      <c r="ESO180" s="26"/>
      <c r="ESP180" s="25"/>
      <c r="ESQ180" s="26"/>
      <c r="ESR180" s="25"/>
      <c r="ESS180" s="26"/>
      <c r="EST180" s="25"/>
      <c r="ESU180" s="26"/>
      <c r="ESV180" s="25"/>
      <c r="ESW180" s="26"/>
      <c r="ESX180" s="25"/>
      <c r="ESY180" s="26"/>
      <c r="ESZ180" s="25"/>
      <c r="ETA180" s="26"/>
      <c r="ETB180" s="25"/>
      <c r="ETC180" s="26"/>
      <c r="ETD180" s="25"/>
      <c r="ETE180" s="26"/>
      <c r="ETF180" s="25"/>
      <c r="ETG180" s="26"/>
      <c r="ETH180" s="25"/>
      <c r="ETI180" s="26"/>
      <c r="ETJ180" s="25"/>
      <c r="ETK180" s="26"/>
      <c r="ETL180" s="25"/>
      <c r="ETM180" s="26"/>
      <c r="ETN180" s="25"/>
      <c r="ETO180" s="26"/>
      <c r="ETP180" s="25"/>
      <c r="ETQ180" s="26"/>
      <c r="ETR180" s="25"/>
      <c r="ETS180" s="26"/>
      <c r="ETT180" s="25"/>
      <c r="ETU180" s="26"/>
      <c r="ETV180" s="25"/>
      <c r="ETW180" s="26"/>
      <c r="ETX180" s="25"/>
      <c r="ETY180" s="26"/>
      <c r="ETZ180" s="25"/>
      <c r="EUA180" s="26"/>
      <c r="EUB180" s="25"/>
      <c r="EUC180" s="26"/>
      <c r="EUD180" s="25"/>
      <c r="EUE180" s="26"/>
      <c r="EUF180" s="25"/>
      <c r="EUG180" s="26"/>
      <c r="EUH180" s="25"/>
      <c r="EUI180" s="26"/>
      <c r="EUJ180" s="25"/>
      <c r="EUK180" s="26"/>
      <c r="EUL180" s="25"/>
      <c r="EUM180" s="26"/>
      <c r="EUN180" s="25"/>
      <c r="EUO180" s="26"/>
      <c r="EUP180" s="25"/>
      <c r="EUQ180" s="26"/>
      <c r="EUR180" s="25"/>
      <c r="EUS180" s="26"/>
      <c r="EUT180" s="25"/>
      <c r="EUU180" s="26"/>
      <c r="EUV180" s="25"/>
      <c r="EUW180" s="26"/>
      <c r="EUX180" s="25"/>
      <c r="EUY180" s="26"/>
      <c r="EUZ180" s="25"/>
      <c r="EVA180" s="26"/>
      <c r="EVB180" s="25"/>
      <c r="EVC180" s="26"/>
      <c r="EVD180" s="25"/>
      <c r="EVE180" s="26"/>
      <c r="EVF180" s="25"/>
      <c r="EVG180" s="26"/>
      <c r="EVH180" s="25"/>
      <c r="EVI180" s="26"/>
      <c r="EVJ180" s="25"/>
      <c r="EVK180" s="26"/>
      <c r="EVL180" s="25"/>
      <c r="EVM180" s="26"/>
      <c r="EVN180" s="25"/>
      <c r="EVO180" s="26"/>
      <c r="EVP180" s="25"/>
      <c r="EVQ180" s="26"/>
      <c r="EVR180" s="25"/>
      <c r="EVS180" s="26"/>
      <c r="EVT180" s="25"/>
      <c r="EVU180" s="26"/>
      <c r="EVV180" s="25"/>
      <c r="EVW180" s="26"/>
      <c r="EVX180" s="25"/>
      <c r="EVY180" s="26"/>
      <c r="EVZ180" s="25"/>
      <c r="EWA180" s="26"/>
      <c r="EWB180" s="25"/>
      <c r="EWC180" s="26"/>
      <c r="EWD180" s="25"/>
      <c r="EWE180" s="26"/>
      <c r="EWF180" s="25"/>
      <c r="EWG180" s="26"/>
      <c r="EWH180" s="25"/>
      <c r="EWI180" s="26"/>
      <c r="EWJ180" s="25"/>
      <c r="EWK180" s="26"/>
      <c r="EWL180" s="25"/>
      <c r="EWM180" s="26"/>
      <c r="EWN180" s="25"/>
      <c r="EWO180" s="26"/>
      <c r="EWP180" s="25"/>
      <c r="EWQ180" s="26"/>
      <c r="EWR180" s="25"/>
      <c r="EWS180" s="26"/>
      <c r="EWT180" s="25"/>
      <c r="EWU180" s="26"/>
      <c r="EWV180" s="25"/>
      <c r="EWW180" s="26"/>
      <c r="EWX180" s="25"/>
      <c r="EWY180" s="26"/>
      <c r="EWZ180" s="25"/>
      <c r="EXA180" s="26"/>
      <c r="EXB180" s="25"/>
      <c r="EXC180" s="26"/>
      <c r="EXD180" s="25"/>
      <c r="EXE180" s="26"/>
      <c r="EXF180" s="25"/>
      <c r="EXG180" s="26"/>
      <c r="EXH180" s="25"/>
      <c r="EXI180" s="26"/>
      <c r="EXJ180" s="25"/>
      <c r="EXK180" s="26"/>
      <c r="EXL180" s="25"/>
      <c r="EXM180" s="26"/>
      <c r="EXN180" s="25"/>
      <c r="EXO180" s="26"/>
      <c r="EXP180" s="25"/>
      <c r="EXQ180" s="26"/>
      <c r="EXR180" s="25"/>
      <c r="EXS180" s="26"/>
      <c r="EXT180" s="25"/>
      <c r="EXU180" s="26"/>
      <c r="EXV180" s="25"/>
      <c r="EXW180" s="26"/>
      <c r="EXX180" s="25"/>
      <c r="EXY180" s="26"/>
      <c r="EXZ180" s="25"/>
      <c r="EYA180" s="26"/>
      <c r="EYB180" s="25"/>
      <c r="EYC180" s="26"/>
      <c r="EYD180" s="25"/>
      <c r="EYE180" s="26"/>
      <c r="EYF180" s="25"/>
      <c r="EYG180" s="26"/>
      <c r="EYH180" s="25"/>
      <c r="EYI180" s="26"/>
      <c r="EYJ180" s="25"/>
      <c r="EYK180" s="26"/>
      <c r="EYL180" s="25"/>
      <c r="EYM180" s="26"/>
      <c r="EYN180" s="25"/>
      <c r="EYO180" s="26"/>
      <c r="EYP180" s="25"/>
      <c r="EYQ180" s="26"/>
      <c r="EYR180" s="25"/>
      <c r="EYS180" s="26"/>
      <c r="EYT180" s="25"/>
      <c r="EYU180" s="26"/>
      <c r="EYV180" s="25"/>
      <c r="EYW180" s="26"/>
      <c r="EYX180" s="25"/>
      <c r="EYY180" s="26"/>
      <c r="EYZ180" s="25"/>
      <c r="EZA180" s="26"/>
      <c r="EZB180" s="25"/>
      <c r="EZC180" s="26"/>
      <c r="EZD180" s="25"/>
      <c r="EZE180" s="26"/>
      <c r="EZF180" s="25"/>
      <c r="EZG180" s="26"/>
      <c r="EZH180" s="25"/>
      <c r="EZI180" s="26"/>
      <c r="EZJ180" s="25"/>
      <c r="EZK180" s="26"/>
      <c r="EZL180" s="25"/>
      <c r="EZM180" s="26"/>
      <c r="EZN180" s="25"/>
      <c r="EZO180" s="26"/>
      <c r="EZP180" s="25"/>
      <c r="EZQ180" s="26"/>
      <c r="EZR180" s="25"/>
      <c r="EZS180" s="26"/>
      <c r="EZT180" s="25"/>
      <c r="EZU180" s="26"/>
      <c r="EZV180" s="25"/>
      <c r="EZW180" s="26"/>
      <c r="EZX180" s="25"/>
      <c r="EZY180" s="26"/>
      <c r="EZZ180" s="25"/>
      <c r="FAA180" s="26"/>
      <c r="FAB180" s="25"/>
      <c r="FAC180" s="26"/>
      <c r="FAD180" s="25"/>
      <c r="FAE180" s="26"/>
      <c r="FAF180" s="25"/>
      <c r="FAG180" s="26"/>
      <c r="FAH180" s="25"/>
      <c r="FAI180" s="26"/>
      <c r="FAJ180" s="25"/>
      <c r="FAK180" s="26"/>
      <c r="FAL180" s="25"/>
      <c r="FAM180" s="26"/>
      <c r="FAN180" s="25"/>
      <c r="FAO180" s="26"/>
      <c r="FAP180" s="25"/>
      <c r="FAQ180" s="26"/>
      <c r="FAR180" s="25"/>
      <c r="FAS180" s="26"/>
      <c r="FAT180" s="25"/>
      <c r="FAU180" s="26"/>
      <c r="FAV180" s="25"/>
      <c r="FAW180" s="26"/>
      <c r="FAX180" s="25"/>
      <c r="FAY180" s="26"/>
      <c r="FAZ180" s="25"/>
      <c r="FBA180" s="26"/>
      <c r="FBB180" s="25"/>
      <c r="FBC180" s="26"/>
      <c r="FBD180" s="25"/>
      <c r="FBE180" s="26"/>
      <c r="FBF180" s="25"/>
      <c r="FBG180" s="26"/>
      <c r="FBH180" s="25"/>
      <c r="FBI180" s="26"/>
      <c r="FBJ180" s="25"/>
      <c r="FBK180" s="26"/>
      <c r="FBL180" s="25"/>
      <c r="FBM180" s="26"/>
      <c r="FBN180" s="25"/>
      <c r="FBO180" s="26"/>
      <c r="FBP180" s="25"/>
      <c r="FBQ180" s="26"/>
      <c r="FBR180" s="25"/>
      <c r="FBS180" s="26"/>
      <c r="FBT180" s="25"/>
      <c r="FBU180" s="26"/>
      <c r="FBV180" s="25"/>
      <c r="FBW180" s="26"/>
      <c r="FBX180" s="25"/>
      <c r="FBY180" s="26"/>
      <c r="FBZ180" s="25"/>
      <c r="FCA180" s="26"/>
      <c r="FCB180" s="25"/>
      <c r="FCC180" s="26"/>
      <c r="FCD180" s="25"/>
      <c r="FCE180" s="26"/>
      <c r="FCF180" s="25"/>
      <c r="FCG180" s="26"/>
      <c r="FCH180" s="25"/>
      <c r="FCI180" s="26"/>
      <c r="FCJ180" s="25"/>
      <c r="FCK180" s="26"/>
      <c r="FCL180" s="25"/>
      <c r="FCM180" s="26"/>
      <c r="FCN180" s="25"/>
      <c r="FCO180" s="26"/>
      <c r="FCP180" s="25"/>
      <c r="FCQ180" s="26"/>
      <c r="FCR180" s="25"/>
      <c r="FCS180" s="26"/>
      <c r="FCT180" s="25"/>
      <c r="FCU180" s="26"/>
      <c r="FCV180" s="25"/>
      <c r="FCW180" s="26"/>
      <c r="FCX180" s="25"/>
      <c r="FCY180" s="26"/>
      <c r="FCZ180" s="25"/>
      <c r="FDA180" s="26"/>
      <c r="FDB180" s="25"/>
      <c r="FDC180" s="26"/>
      <c r="FDD180" s="25"/>
      <c r="FDE180" s="26"/>
      <c r="FDF180" s="25"/>
      <c r="FDG180" s="26"/>
      <c r="FDH180" s="25"/>
      <c r="FDI180" s="26"/>
      <c r="FDJ180" s="25"/>
      <c r="FDK180" s="26"/>
      <c r="FDL180" s="25"/>
      <c r="FDM180" s="26"/>
      <c r="FDN180" s="25"/>
      <c r="FDO180" s="26"/>
      <c r="FDP180" s="25"/>
      <c r="FDQ180" s="26"/>
      <c r="FDR180" s="25"/>
      <c r="FDS180" s="26"/>
      <c r="FDT180" s="25"/>
      <c r="FDU180" s="26"/>
      <c r="FDV180" s="25"/>
      <c r="FDW180" s="26"/>
      <c r="FDX180" s="25"/>
      <c r="FDY180" s="26"/>
      <c r="FDZ180" s="25"/>
      <c r="FEA180" s="26"/>
      <c r="FEB180" s="25"/>
      <c r="FEC180" s="26"/>
      <c r="FED180" s="25"/>
      <c r="FEE180" s="26"/>
      <c r="FEF180" s="25"/>
      <c r="FEG180" s="26"/>
      <c r="FEH180" s="25"/>
      <c r="FEI180" s="26"/>
      <c r="FEJ180" s="25"/>
      <c r="FEK180" s="26"/>
      <c r="FEL180" s="25"/>
      <c r="FEM180" s="26"/>
      <c r="FEN180" s="25"/>
      <c r="FEO180" s="26"/>
      <c r="FEP180" s="25"/>
      <c r="FEQ180" s="26"/>
      <c r="FER180" s="25"/>
      <c r="FES180" s="26"/>
      <c r="FET180" s="25"/>
      <c r="FEU180" s="26"/>
      <c r="FEV180" s="25"/>
      <c r="FEW180" s="26"/>
      <c r="FEX180" s="25"/>
      <c r="FEY180" s="26"/>
      <c r="FEZ180" s="25"/>
      <c r="FFA180" s="26"/>
      <c r="FFB180" s="25"/>
      <c r="FFC180" s="26"/>
      <c r="FFD180" s="25"/>
      <c r="FFE180" s="26"/>
      <c r="FFF180" s="25"/>
      <c r="FFG180" s="26"/>
      <c r="FFH180" s="25"/>
      <c r="FFI180" s="26"/>
      <c r="FFJ180" s="25"/>
      <c r="FFK180" s="26"/>
      <c r="FFL180" s="25"/>
      <c r="FFM180" s="26"/>
      <c r="FFN180" s="25"/>
      <c r="FFO180" s="26"/>
      <c r="FFP180" s="25"/>
      <c r="FFQ180" s="26"/>
      <c r="FFR180" s="25"/>
      <c r="FFS180" s="26"/>
      <c r="FFT180" s="25"/>
      <c r="FFU180" s="26"/>
      <c r="FFV180" s="25"/>
      <c r="FFW180" s="26"/>
      <c r="FFX180" s="25"/>
      <c r="FFY180" s="26"/>
      <c r="FFZ180" s="25"/>
      <c r="FGA180" s="26"/>
      <c r="FGB180" s="25"/>
      <c r="FGC180" s="26"/>
      <c r="FGD180" s="25"/>
      <c r="FGE180" s="26"/>
      <c r="FGF180" s="25"/>
      <c r="FGG180" s="26"/>
      <c r="FGH180" s="25"/>
      <c r="FGI180" s="26"/>
      <c r="FGJ180" s="25"/>
      <c r="FGK180" s="26"/>
      <c r="FGL180" s="25"/>
      <c r="FGM180" s="26"/>
      <c r="FGN180" s="25"/>
      <c r="FGO180" s="26"/>
      <c r="FGP180" s="25"/>
      <c r="FGQ180" s="26"/>
      <c r="FGR180" s="25"/>
      <c r="FGS180" s="26"/>
      <c r="FGT180" s="25"/>
      <c r="FGU180" s="26"/>
      <c r="FGV180" s="25"/>
      <c r="FGW180" s="26"/>
      <c r="FGX180" s="25"/>
      <c r="FGY180" s="26"/>
      <c r="FGZ180" s="25"/>
      <c r="FHA180" s="26"/>
      <c r="FHB180" s="25"/>
      <c r="FHC180" s="26"/>
      <c r="FHD180" s="25"/>
      <c r="FHE180" s="26"/>
      <c r="FHF180" s="25"/>
      <c r="FHG180" s="26"/>
      <c r="FHH180" s="25"/>
      <c r="FHI180" s="26"/>
      <c r="FHJ180" s="25"/>
      <c r="FHK180" s="26"/>
      <c r="FHL180" s="25"/>
      <c r="FHM180" s="26"/>
      <c r="FHN180" s="25"/>
      <c r="FHO180" s="26"/>
      <c r="FHP180" s="25"/>
      <c r="FHQ180" s="26"/>
      <c r="FHR180" s="25"/>
      <c r="FHS180" s="26"/>
      <c r="FHT180" s="25"/>
      <c r="FHU180" s="26"/>
      <c r="FHV180" s="25"/>
      <c r="FHW180" s="26"/>
      <c r="FHX180" s="25"/>
      <c r="FHY180" s="26"/>
      <c r="FHZ180" s="25"/>
      <c r="FIA180" s="26"/>
      <c r="FIB180" s="25"/>
      <c r="FIC180" s="26"/>
      <c r="FID180" s="25"/>
      <c r="FIE180" s="26"/>
      <c r="FIF180" s="25"/>
      <c r="FIG180" s="26"/>
      <c r="FIH180" s="25"/>
      <c r="FII180" s="26"/>
      <c r="FIJ180" s="25"/>
      <c r="FIK180" s="26"/>
      <c r="FIL180" s="25"/>
      <c r="FIM180" s="26"/>
      <c r="FIN180" s="25"/>
      <c r="FIO180" s="26"/>
      <c r="FIP180" s="25"/>
      <c r="FIQ180" s="26"/>
      <c r="FIR180" s="25"/>
      <c r="FIS180" s="26"/>
      <c r="FIT180" s="25"/>
      <c r="FIU180" s="26"/>
      <c r="FIV180" s="25"/>
      <c r="FIW180" s="26"/>
      <c r="FIX180" s="25"/>
      <c r="FIY180" s="26"/>
      <c r="FIZ180" s="25"/>
      <c r="FJA180" s="26"/>
      <c r="FJB180" s="25"/>
      <c r="FJC180" s="26"/>
      <c r="FJD180" s="25"/>
      <c r="FJE180" s="26"/>
      <c r="FJF180" s="25"/>
      <c r="FJG180" s="26"/>
      <c r="FJH180" s="25"/>
      <c r="FJI180" s="26"/>
      <c r="FJJ180" s="25"/>
      <c r="FJK180" s="26"/>
      <c r="FJL180" s="25"/>
      <c r="FJM180" s="26"/>
      <c r="FJN180" s="25"/>
      <c r="FJO180" s="26"/>
      <c r="FJP180" s="25"/>
      <c r="FJQ180" s="26"/>
      <c r="FJR180" s="25"/>
      <c r="FJS180" s="26"/>
      <c r="FJT180" s="25"/>
      <c r="FJU180" s="26"/>
      <c r="FJV180" s="25"/>
      <c r="FJW180" s="26"/>
      <c r="FJX180" s="25"/>
      <c r="FJY180" s="26"/>
      <c r="FJZ180" s="25"/>
      <c r="FKA180" s="26"/>
      <c r="FKB180" s="25"/>
      <c r="FKC180" s="26"/>
      <c r="FKD180" s="25"/>
      <c r="FKE180" s="26"/>
      <c r="FKF180" s="25"/>
      <c r="FKG180" s="26"/>
      <c r="FKH180" s="25"/>
      <c r="FKI180" s="26"/>
      <c r="FKJ180" s="25"/>
      <c r="FKK180" s="26"/>
      <c r="FKL180" s="25"/>
      <c r="FKM180" s="26"/>
      <c r="FKN180" s="25"/>
      <c r="FKO180" s="26"/>
      <c r="FKP180" s="25"/>
      <c r="FKQ180" s="26"/>
      <c r="FKR180" s="25"/>
      <c r="FKS180" s="26"/>
      <c r="FKT180" s="25"/>
      <c r="FKU180" s="26"/>
      <c r="FKV180" s="25"/>
      <c r="FKW180" s="26"/>
      <c r="FKX180" s="25"/>
      <c r="FKY180" s="26"/>
      <c r="FKZ180" s="25"/>
      <c r="FLA180" s="26"/>
      <c r="FLB180" s="25"/>
      <c r="FLC180" s="26"/>
      <c r="FLD180" s="25"/>
      <c r="FLE180" s="26"/>
      <c r="FLF180" s="25"/>
      <c r="FLG180" s="26"/>
      <c r="FLH180" s="25"/>
      <c r="FLI180" s="26"/>
      <c r="FLJ180" s="25"/>
      <c r="FLK180" s="26"/>
      <c r="FLL180" s="25"/>
      <c r="FLM180" s="26"/>
      <c r="FLN180" s="25"/>
      <c r="FLO180" s="26"/>
      <c r="FLP180" s="25"/>
      <c r="FLQ180" s="26"/>
      <c r="FLR180" s="25"/>
      <c r="FLS180" s="26"/>
      <c r="FLT180" s="25"/>
      <c r="FLU180" s="26"/>
      <c r="FLV180" s="25"/>
      <c r="FLW180" s="26"/>
      <c r="FLX180" s="25"/>
      <c r="FLY180" s="26"/>
      <c r="FLZ180" s="25"/>
      <c r="FMA180" s="26"/>
      <c r="FMB180" s="25"/>
      <c r="FMC180" s="26"/>
      <c r="FMD180" s="25"/>
      <c r="FME180" s="26"/>
      <c r="FMF180" s="25"/>
      <c r="FMG180" s="26"/>
      <c r="FMH180" s="25"/>
      <c r="FMI180" s="26"/>
      <c r="FMJ180" s="25"/>
      <c r="FMK180" s="26"/>
      <c r="FML180" s="25"/>
      <c r="FMM180" s="26"/>
      <c r="FMN180" s="25"/>
      <c r="FMO180" s="26"/>
      <c r="FMP180" s="25"/>
      <c r="FMQ180" s="26"/>
      <c r="FMR180" s="25"/>
      <c r="FMS180" s="26"/>
      <c r="FMT180" s="25"/>
      <c r="FMU180" s="26"/>
      <c r="FMV180" s="25"/>
      <c r="FMW180" s="26"/>
      <c r="FMX180" s="25"/>
      <c r="FMY180" s="26"/>
      <c r="FMZ180" s="25"/>
      <c r="FNA180" s="26"/>
      <c r="FNB180" s="25"/>
      <c r="FNC180" s="26"/>
      <c r="FND180" s="25"/>
      <c r="FNE180" s="26"/>
      <c r="FNF180" s="25"/>
      <c r="FNG180" s="26"/>
      <c r="FNH180" s="25"/>
      <c r="FNI180" s="26"/>
      <c r="FNJ180" s="25"/>
      <c r="FNK180" s="26"/>
      <c r="FNL180" s="25"/>
      <c r="FNM180" s="26"/>
      <c r="FNN180" s="25"/>
      <c r="FNO180" s="26"/>
      <c r="FNP180" s="25"/>
      <c r="FNQ180" s="26"/>
      <c r="FNR180" s="25"/>
      <c r="FNS180" s="26"/>
      <c r="FNT180" s="25"/>
      <c r="FNU180" s="26"/>
      <c r="FNV180" s="25"/>
      <c r="FNW180" s="26"/>
      <c r="FNX180" s="25"/>
      <c r="FNY180" s="26"/>
      <c r="FNZ180" s="25"/>
      <c r="FOA180" s="26"/>
      <c r="FOB180" s="25"/>
      <c r="FOC180" s="26"/>
      <c r="FOD180" s="25"/>
      <c r="FOE180" s="26"/>
      <c r="FOF180" s="25"/>
      <c r="FOG180" s="26"/>
      <c r="FOH180" s="25"/>
      <c r="FOI180" s="26"/>
      <c r="FOJ180" s="25"/>
      <c r="FOK180" s="26"/>
      <c r="FOL180" s="25"/>
      <c r="FOM180" s="26"/>
      <c r="FON180" s="25"/>
      <c r="FOO180" s="26"/>
      <c r="FOP180" s="25"/>
      <c r="FOQ180" s="26"/>
      <c r="FOR180" s="25"/>
      <c r="FOS180" s="26"/>
      <c r="FOT180" s="25"/>
      <c r="FOU180" s="26"/>
      <c r="FOV180" s="25"/>
      <c r="FOW180" s="26"/>
      <c r="FOX180" s="25"/>
      <c r="FOY180" s="26"/>
      <c r="FOZ180" s="25"/>
      <c r="FPA180" s="26"/>
      <c r="FPB180" s="25"/>
      <c r="FPC180" s="26"/>
      <c r="FPD180" s="25"/>
      <c r="FPE180" s="26"/>
      <c r="FPF180" s="25"/>
      <c r="FPG180" s="26"/>
      <c r="FPH180" s="25"/>
      <c r="FPI180" s="26"/>
      <c r="FPJ180" s="25"/>
      <c r="FPK180" s="26"/>
      <c r="FPL180" s="25"/>
      <c r="FPM180" s="26"/>
      <c r="FPN180" s="25"/>
      <c r="FPO180" s="26"/>
      <c r="FPP180" s="25"/>
      <c r="FPQ180" s="26"/>
      <c r="FPR180" s="25"/>
      <c r="FPS180" s="26"/>
      <c r="FPT180" s="25"/>
      <c r="FPU180" s="26"/>
      <c r="FPV180" s="25"/>
      <c r="FPW180" s="26"/>
      <c r="FPX180" s="25"/>
      <c r="FPY180" s="26"/>
      <c r="FPZ180" s="25"/>
      <c r="FQA180" s="26"/>
      <c r="FQB180" s="25"/>
      <c r="FQC180" s="26"/>
      <c r="FQD180" s="25"/>
      <c r="FQE180" s="26"/>
      <c r="FQF180" s="25"/>
      <c r="FQG180" s="26"/>
      <c r="FQH180" s="25"/>
      <c r="FQI180" s="26"/>
      <c r="FQJ180" s="25"/>
      <c r="FQK180" s="26"/>
      <c r="FQL180" s="25"/>
      <c r="FQM180" s="26"/>
      <c r="FQN180" s="25"/>
      <c r="FQO180" s="26"/>
      <c r="FQP180" s="25"/>
      <c r="FQQ180" s="26"/>
      <c r="FQR180" s="25"/>
      <c r="FQS180" s="26"/>
      <c r="FQT180" s="25"/>
      <c r="FQU180" s="26"/>
      <c r="FQV180" s="25"/>
      <c r="FQW180" s="26"/>
      <c r="FQX180" s="25"/>
      <c r="FQY180" s="26"/>
      <c r="FQZ180" s="25"/>
      <c r="FRA180" s="26"/>
      <c r="FRB180" s="25"/>
      <c r="FRC180" s="26"/>
      <c r="FRD180" s="25"/>
      <c r="FRE180" s="26"/>
      <c r="FRF180" s="25"/>
      <c r="FRG180" s="26"/>
      <c r="FRH180" s="25"/>
      <c r="FRI180" s="26"/>
      <c r="FRJ180" s="25"/>
      <c r="FRK180" s="26"/>
      <c r="FRL180" s="25"/>
      <c r="FRM180" s="26"/>
      <c r="FRN180" s="25"/>
      <c r="FRO180" s="26"/>
      <c r="FRP180" s="25"/>
      <c r="FRQ180" s="26"/>
      <c r="FRR180" s="25"/>
      <c r="FRS180" s="26"/>
      <c r="FRT180" s="25"/>
      <c r="FRU180" s="26"/>
      <c r="FRV180" s="25"/>
      <c r="FRW180" s="26"/>
      <c r="FRX180" s="25"/>
      <c r="FRY180" s="26"/>
      <c r="FRZ180" s="25"/>
      <c r="FSA180" s="26"/>
      <c r="FSB180" s="25"/>
      <c r="FSC180" s="26"/>
      <c r="FSD180" s="25"/>
      <c r="FSE180" s="26"/>
      <c r="FSF180" s="25"/>
      <c r="FSG180" s="26"/>
      <c r="FSH180" s="25"/>
      <c r="FSI180" s="26"/>
      <c r="FSJ180" s="25"/>
      <c r="FSK180" s="26"/>
      <c r="FSL180" s="25"/>
      <c r="FSM180" s="26"/>
      <c r="FSN180" s="25"/>
      <c r="FSO180" s="26"/>
      <c r="FSP180" s="25"/>
      <c r="FSQ180" s="26"/>
      <c r="FSR180" s="25"/>
      <c r="FSS180" s="26"/>
      <c r="FST180" s="25"/>
      <c r="FSU180" s="26"/>
      <c r="FSV180" s="25"/>
      <c r="FSW180" s="26"/>
      <c r="FSX180" s="25"/>
      <c r="FSY180" s="26"/>
      <c r="FSZ180" s="25"/>
      <c r="FTA180" s="26"/>
      <c r="FTB180" s="25"/>
      <c r="FTC180" s="26"/>
      <c r="FTD180" s="25"/>
      <c r="FTE180" s="26"/>
      <c r="FTF180" s="25"/>
      <c r="FTG180" s="26"/>
      <c r="FTH180" s="25"/>
      <c r="FTI180" s="26"/>
      <c r="FTJ180" s="25"/>
      <c r="FTK180" s="26"/>
      <c r="FTL180" s="25"/>
      <c r="FTM180" s="26"/>
      <c r="FTN180" s="25"/>
      <c r="FTO180" s="26"/>
      <c r="FTP180" s="25"/>
      <c r="FTQ180" s="26"/>
      <c r="FTR180" s="25"/>
      <c r="FTS180" s="26"/>
      <c r="FTT180" s="25"/>
      <c r="FTU180" s="26"/>
      <c r="FTV180" s="25"/>
      <c r="FTW180" s="26"/>
      <c r="FTX180" s="25"/>
      <c r="FTY180" s="26"/>
      <c r="FTZ180" s="25"/>
      <c r="FUA180" s="26"/>
      <c r="FUB180" s="25"/>
      <c r="FUC180" s="26"/>
      <c r="FUD180" s="25"/>
      <c r="FUE180" s="26"/>
      <c r="FUF180" s="25"/>
      <c r="FUG180" s="26"/>
      <c r="FUH180" s="25"/>
      <c r="FUI180" s="26"/>
      <c r="FUJ180" s="25"/>
      <c r="FUK180" s="26"/>
      <c r="FUL180" s="25"/>
      <c r="FUM180" s="26"/>
      <c r="FUN180" s="25"/>
      <c r="FUO180" s="26"/>
      <c r="FUP180" s="25"/>
      <c r="FUQ180" s="26"/>
      <c r="FUR180" s="25"/>
      <c r="FUS180" s="26"/>
      <c r="FUT180" s="25"/>
      <c r="FUU180" s="26"/>
      <c r="FUV180" s="25"/>
      <c r="FUW180" s="26"/>
      <c r="FUX180" s="25"/>
      <c r="FUY180" s="26"/>
      <c r="FUZ180" s="25"/>
      <c r="FVA180" s="26"/>
      <c r="FVB180" s="25"/>
      <c r="FVC180" s="26"/>
      <c r="FVD180" s="25"/>
      <c r="FVE180" s="26"/>
      <c r="FVF180" s="25"/>
      <c r="FVG180" s="26"/>
      <c r="FVH180" s="25"/>
      <c r="FVI180" s="26"/>
      <c r="FVJ180" s="25"/>
      <c r="FVK180" s="26"/>
      <c r="FVL180" s="25"/>
      <c r="FVM180" s="26"/>
      <c r="FVN180" s="25"/>
      <c r="FVO180" s="26"/>
      <c r="FVP180" s="25"/>
      <c r="FVQ180" s="26"/>
      <c r="FVR180" s="25"/>
      <c r="FVS180" s="26"/>
      <c r="FVT180" s="25"/>
      <c r="FVU180" s="26"/>
      <c r="FVV180" s="25"/>
      <c r="FVW180" s="26"/>
      <c r="FVX180" s="25"/>
      <c r="FVY180" s="26"/>
      <c r="FVZ180" s="25"/>
      <c r="FWA180" s="26"/>
      <c r="FWB180" s="25"/>
      <c r="FWC180" s="26"/>
      <c r="FWD180" s="25"/>
      <c r="FWE180" s="26"/>
      <c r="FWF180" s="25"/>
      <c r="FWG180" s="26"/>
      <c r="FWH180" s="25"/>
      <c r="FWI180" s="26"/>
      <c r="FWJ180" s="25"/>
      <c r="FWK180" s="26"/>
      <c r="FWL180" s="25"/>
      <c r="FWM180" s="26"/>
      <c r="FWN180" s="25"/>
      <c r="FWO180" s="26"/>
      <c r="FWP180" s="25"/>
      <c r="FWQ180" s="26"/>
      <c r="FWR180" s="25"/>
      <c r="FWS180" s="26"/>
      <c r="FWT180" s="25"/>
      <c r="FWU180" s="26"/>
      <c r="FWV180" s="25"/>
      <c r="FWW180" s="26"/>
      <c r="FWX180" s="25"/>
      <c r="FWY180" s="26"/>
      <c r="FWZ180" s="25"/>
      <c r="FXA180" s="26"/>
      <c r="FXB180" s="25"/>
      <c r="FXC180" s="26"/>
      <c r="FXD180" s="25"/>
      <c r="FXE180" s="26"/>
      <c r="FXF180" s="25"/>
      <c r="FXG180" s="26"/>
      <c r="FXH180" s="25"/>
      <c r="FXI180" s="26"/>
      <c r="FXJ180" s="25"/>
      <c r="FXK180" s="26"/>
      <c r="FXL180" s="25"/>
      <c r="FXM180" s="26"/>
      <c r="FXN180" s="25"/>
      <c r="FXO180" s="26"/>
      <c r="FXP180" s="25"/>
      <c r="FXQ180" s="26"/>
      <c r="FXR180" s="25"/>
      <c r="FXS180" s="26"/>
      <c r="FXT180" s="25"/>
      <c r="FXU180" s="26"/>
      <c r="FXV180" s="25"/>
      <c r="FXW180" s="26"/>
      <c r="FXX180" s="25"/>
      <c r="FXY180" s="26"/>
      <c r="FXZ180" s="25"/>
      <c r="FYA180" s="26"/>
      <c r="FYB180" s="25"/>
      <c r="FYC180" s="26"/>
      <c r="FYD180" s="25"/>
      <c r="FYE180" s="26"/>
      <c r="FYF180" s="25"/>
      <c r="FYG180" s="26"/>
      <c r="FYH180" s="25"/>
      <c r="FYI180" s="26"/>
      <c r="FYJ180" s="25"/>
      <c r="FYK180" s="26"/>
      <c r="FYL180" s="25"/>
      <c r="FYM180" s="26"/>
      <c r="FYN180" s="25"/>
      <c r="FYO180" s="26"/>
      <c r="FYP180" s="25"/>
      <c r="FYQ180" s="26"/>
      <c r="FYR180" s="25"/>
      <c r="FYS180" s="26"/>
      <c r="FYT180" s="25"/>
      <c r="FYU180" s="26"/>
      <c r="FYV180" s="25"/>
      <c r="FYW180" s="26"/>
      <c r="FYX180" s="25"/>
      <c r="FYY180" s="26"/>
      <c r="FYZ180" s="25"/>
      <c r="FZA180" s="26"/>
      <c r="FZB180" s="25"/>
      <c r="FZC180" s="26"/>
      <c r="FZD180" s="25"/>
      <c r="FZE180" s="26"/>
      <c r="FZF180" s="25"/>
      <c r="FZG180" s="26"/>
      <c r="FZH180" s="25"/>
      <c r="FZI180" s="26"/>
      <c r="FZJ180" s="25"/>
      <c r="FZK180" s="26"/>
      <c r="FZL180" s="25"/>
      <c r="FZM180" s="26"/>
      <c r="FZN180" s="25"/>
      <c r="FZO180" s="26"/>
      <c r="FZP180" s="25"/>
      <c r="FZQ180" s="26"/>
      <c r="FZR180" s="25"/>
      <c r="FZS180" s="26"/>
      <c r="FZT180" s="25"/>
      <c r="FZU180" s="26"/>
      <c r="FZV180" s="25"/>
      <c r="FZW180" s="26"/>
      <c r="FZX180" s="25"/>
      <c r="FZY180" s="26"/>
      <c r="FZZ180" s="25"/>
      <c r="GAA180" s="26"/>
      <c r="GAB180" s="25"/>
      <c r="GAC180" s="26"/>
      <c r="GAD180" s="25"/>
      <c r="GAE180" s="26"/>
      <c r="GAF180" s="25"/>
      <c r="GAG180" s="26"/>
      <c r="GAH180" s="25"/>
      <c r="GAI180" s="26"/>
      <c r="GAJ180" s="25"/>
      <c r="GAK180" s="26"/>
      <c r="GAL180" s="25"/>
      <c r="GAM180" s="26"/>
      <c r="GAN180" s="25"/>
      <c r="GAO180" s="26"/>
      <c r="GAP180" s="25"/>
      <c r="GAQ180" s="26"/>
      <c r="GAR180" s="25"/>
      <c r="GAS180" s="26"/>
      <c r="GAT180" s="25"/>
      <c r="GAU180" s="26"/>
      <c r="GAV180" s="25"/>
      <c r="GAW180" s="26"/>
      <c r="GAX180" s="25"/>
      <c r="GAY180" s="26"/>
      <c r="GAZ180" s="25"/>
      <c r="GBA180" s="26"/>
      <c r="GBB180" s="25"/>
      <c r="GBC180" s="26"/>
      <c r="GBD180" s="25"/>
      <c r="GBE180" s="26"/>
      <c r="GBF180" s="25"/>
      <c r="GBG180" s="26"/>
      <c r="GBH180" s="25"/>
      <c r="GBI180" s="26"/>
      <c r="GBJ180" s="25"/>
      <c r="GBK180" s="26"/>
      <c r="GBL180" s="25"/>
      <c r="GBM180" s="26"/>
      <c r="GBN180" s="25"/>
      <c r="GBO180" s="26"/>
      <c r="GBP180" s="25"/>
      <c r="GBQ180" s="26"/>
      <c r="GBR180" s="25"/>
      <c r="GBS180" s="26"/>
      <c r="GBT180" s="25"/>
      <c r="GBU180" s="26"/>
      <c r="GBV180" s="25"/>
      <c r="GBW180" s="26"/>
      <c r="GBX180" s="25"/>
      <c r="GBY180" s="26"/>
      <c r="GBZ180" s="25"/>
      <c r="GCA180" s="26"/>
      <c r="GCB180" s="25"/>
      <c r="GCC180" s="26"/>
      <c r="GCD180" s="25"/>
      <c r="GCE180" s="26"/>
      <c r="GCF180" s="25"/>
      <c r="GCG180" s="26"/>
      <c r="GCH180" s="25"/>
      <c r="GCI180" s="26"/>
      <c r="GCJ180" s="25"/>
      <c r="GCK180" s="26"/>
      <c r="GCL180" s="25"/>
      <c r="GCM180" s="26"/>
      <c r="GCN180" s="25"/>
      <c r="GCO180" s="26"/>
      <c r="GCP180" s="25"/>
      <c r="GCQ180" s="26"/>
      <c r="GCR180" s="25"/>
      <c r="GCS180" s="26"/>
      <c r="GCT180" s="25"/>
      <c r="GCU180" s="26"/>
      <c r="GCV180" s="25"/>
      <c r="GCW180" s="26"/>
      <c r="GCX180" s="25"/>
      <c r="GCY180" s="26"/>
      <c r="GCZ180" s="25"/>
      <c r="GDA180" s="26"/>
      <c r="GDB180" s="25"/>
      <c r="GDC180" s="26"/>
      <c r="GDD180" s="25"/>
      <c r="GDE180" s="26"/>
      <c r="GDF180" s="25"/>
      <c r="GDG180" s="26"/>
      <c r="GDH180" s="25"/>
      <c r="GDI180" s="26"/>
      <c r="GDJ180" s="25"/>
      <c r="GDK180" s="26"/>
      <c r="GDL180" s="25"/>
      <c r="GDM180" s="26"/>
      <c r="GDN180" s="25"/>
      <c r="GDO180" s="26"/>
      <c r="GDP180" s="25"/>
      <c r="GDQ180" s="26"/>
      <c r="GDR180" s="25"/>
      <c r="GDS180" s="26"/>
      <c r="GDT180" s="25"/>
      <c r="GDU180" s="26"/>
      <c r="GDV180" s="25"/>
      <c r="GDW180" s="26"/>
      <c r="GDX180" s="25"/>
      <c r="GDY180" s="26"/>
      <c r="GDZ180" s="25"/>
      <c r="GEA180" s="26"/>
      <c r="GEB180" s="25"/>
      <c r="GEC180" s="26"/>
      <c r="GED180" s="25"/>
      <c r="GEE180" s="26"/>
      <c r="GEF180" s="25"/>
      <c r="GEG180" s="26"/>
      <c r="GEH180" s="25"/>
      <c r="GEI180" s="26"/>
      <c r="GEJ180" s="25"/>
      <c r="GEK180" s="26"/>
      <c r="GEL180" s="25"/>
      <c r="GEM180" s="26"/>
      <c r="GEN180" s="25"/>
      <c r="GEO180" s="26"/>
      <c r="GEP180" s="25"/>
      <c r="GEQ180" s="26"/>
      <c r="GER180" s="25"/>
      <c r="GES180" s="26"/>
      <c r="GET180" s="25"/>
      <c r="GEU180" s="26"/>
      <c r="GEV180" s="25"/>
      <c r="GEW180" s="26"/>
      <c r="GEX180" s="25"/>
      <c r="GEY180" s="26"/>
      <c r="GEZ180" s="25"/>
      <c r="GFA180" s="26"/>
      <c r="GFB180" s="25"/>
      <c r="GFC180" s="26"/>
      <c r="GFD180" s="25"/>
      <c r="GFE180" s="26"/>
      <c r="GFF180" s="25"/>
      <c r="GFG180" s="26"/>
      <c r="GFH180" s="25"/>
      <c r="GFI180" s="26"/>
      <c r="GFJ180" s="25"/>
      <c r="GFK180" s="26"/>
      <c r="GFL180" s="25"/>
      <c r="GFM180" s="26"/>
      <c r="GFN180" s="25"/>
      <c r="GFO180" s="26"/>
      <c r="GFP180" s="25"/>
      <c r="GFQ180" s="26"/>
      <c r="GFR180" s="25"/>
      <c r="GFS180" s="26"/>
      <c r="GFT180" s="25"/>
      <c r="GFU180" s="26"/>
      <c r="GFV180" s="25"/>
      <c r="GFW180" s="26"/>
      <c r="GFX180" s="25"/>
      <c r="GFY180" s="26"/>
      <c r="GFZ180" s="25"/>
      <c r="GGA180" s="26"/>
      <c r="GGB180" s="25"/>
      <c r="GGC180" s="26"/>
      <c r="GGD180" s="25"/>
      <c r="GGE180" s="26"/>
      <c r="GGF180" s="25"/>
      <c r="GGG180" s="26"/>
      <c r="GGH180" s="25"/>
      <c r="GGI180" s="26"/>
      <c r="GGJ180" s="25"/>
      <c r="GGK180" s="26"/>
      <c r="GGL180" s="25"/>
      <c r="GGM180" s="26"/>
      <c r="GGN180" s="25"/>
      <c r="GGO180" s="26"/>
      <c r="GGP180" s="25"/>
      <c r="GGQ180" s="26"/>
      <c r="GGR180" s="25"/>
      <c r="GGS180" s="26"/>
      <c r="GGT180" s="25"/>
      <c r="GGU180" s="26"/>
      <c r="GGV180" s="25"/>
      <c r="GGW180" s="26"/>
      <c r="GGX180" s="25"/>
      <c r="GGY180" s="26"/>
      <c r="GGZ180" s="25"/>
      <c r="GHA180" s="26"/>
      <c r="GHB180" s="25"/>
      <c r="GHC180" s="26"/>
      <c r="GHD180" s="25"/>
      <c r="GHE180" s="26"/>
      <c r="GHF180" s="25"/>
      <c r="GHG180" s="26"/>
      <c r="GHH180" s="25"/>
      <c r="GHI180" s="26"/>
      <c r="GHJ180" s="25"/>
      <c r="GHK180" s="26"/>
      <c r="GHL180" s="25"/>
      <c r="GHM180" s="26"/>
      <c r="GHN180" s="25"/>
      <c r="GHO180" s="26"/>
      <c r="GHP180" s="25"/>
      <c r="GHQ180" s="26"/>
      <c r="GHR180" s="25"/>
      <c r="GHS180" s="26"/>
      <c r="GHT180" s="25"/>
      <c r="GHU180" s="26"/>
      <c r="GHV180" s="25"/>
      <c r="GHW180" s="26"/>
      <c r="GHX180" s="25"/>
      <c r="GHY180" s="26"/>
      <c r="GHZ180" s="25"/>
      <c r="GIA180" s="26"/>
      <c r="GIB180" s="25"/>
      <c r="GIC180" s="26"/>
      <c r="GID180" s="25"/>
      <c r="GIE180" s="26"/>
      <c r="GIF180" s="25"/>
      <c r="GIG180" s="26"/>
      <c r="GIH180" s="25"/>
      <c r="GII180" s="26"/>
      <c r="GIJ180" s="25"/>
      <c r="GIK180" s="26"/>
      <c r="GIL180" s="25"/>
      <c r="GIM180" s="26"/>
      <c r="GIN180" s="25"/>
      <c r="GIO180" s="26"/>
      <c r="GIP180" s="25"/>
      <c r="GIQ180" s="26"/>
      <c r="GIR180" s="25"/>
      <c r="GIS180" s="26"/>
      <c r="GIT180" s="25"/>
      <c r="GIU180" s="26"/>
      <c r="GIV180" s="25"/>
      <c r="GIW180" s="26"/>
      <c r="GIX180" s="25"/>
      <c r="GIY180" s="26"/>
      <c r="GIZ180" s="25"/>
      <c r="GJA180" s="26"/>
      <c r="GJB180" s="25"/>
      <c r="GJC180" s="26"/>
      <c r="GJD180" s="25"/>
      <c r="GJE180" s="26"/>
      <c r="GJF180" s="25"/>
      <c r="GJG180" s="26"/>
      <c r="GJH180" s="25"/>
      <c r="GJI180" s="26"/>
      <c r="GJJ180" s="25"/>
      <c r="GJK180" s="26"/>
      <c r="GJL180" s="25"/>
      <c r="GJM180" s="26"/>
      <c r="GJN180" s="25"/>
      <c r="GJO180" s="26"/>
      <c r="GJP180" s="25"/>
      <c r="GJQ180" s="26"/>
      <c r="GJR180" s="25"/>
      <c r="GJS180" s="26"/>
      <c r="GJT180" s="25"/>
      <c r="GJU180" s="26"/>
      <c r="GJV180" s="25"/>
      <c r="GJW180" s="26"/>
      <c r="GJX180" s="25"/>
      <c r="GJY180" s="26"/>
      <c r="GJZ180" s="25"/>
      <c r="GKA180" s="26"/>
      <c r="GKB180" s="25"/>
      <c r="GKC180" s="26"/>
      <c r="GKD180" s="25"/>
      <c r="GKE180" s="26"/>
      <c r="GKF180" s="25"/>
      <c r="GKG180" s="26"/>
      <c r="GKH180" s="25"/>
      <c r="GKI180" s="26"/>
      <c r="GKJ180" s="25"/>
      <c r="GKK180" s="26"/>
      <c r="GKL180" s="25"/>
      <c r="GKM180" s="26"/>
      <c r="GKN180" s="25"/>
      <c r="GKO180" s="26"/>
      <c r="GKP180" s="25"/>
      <c r="GKQ180" s="26"/>
      <c r="GKR180" s="25"/>
      <c r="GKS180" s="26"/>
      <c r="GKT180" s="25"/>
      <c r="GKU180" s="26"/>
      <c r="GKV180" s="25"/>
      <c r="GKW180" s="26"/>
      <c r="GKX180" s="25"/>
      <c r="GKY180" s="26"/>
      <c r="GKZ180" s="25"/>
      <c r="GLA180" s="26"/>
      <c r="GLB180" s="25"/>
      <c r="GLC180" s="26"/>
      <c r="GLD180" s="25"/>
      <c r="GLE180" s="26"/>
      <c r="GLF180" s="25"/>
      <c r="GLG180" s="26"/>
      <c r="GLH180" s="25"/>
      <c r="GLI180" s="26"/>
      <c r="GLJ180" s="25"/>
      <c r="GLK180" s="26"/>
      <c r="GLL180" s="25"/>
      <c r="GLM180" s="26"/>
      <c r="GLN180" s="25"/>
      <c r="GLO180" s="26"/>
      <c r="GLP180" s="25"/>
      <c r="GLQ180" s="26"/>
      <c r="GLR180" s="25"/>
      <c r="GLS180" s="26"/>
      <c r="GLT180" s="25"/>
      <c r="GLU180" s="26"/>
      <c r="GLV180" s="25"/>
      <c r="GLW180" s="26"/>
      <c r="GLX180" s="25"/>
      <c r="GLY180" s="26"/>
      <c r="GLZ180" s="25"/>
      <c r="GMA180" s="26"/>
      <c r="GMB180" s="25"/>
      <c r="GMC180" s="26"/>
      <c r="GMD180" s="25"/>
      <c r="GME180" s="26"/>
      <c r="GMF180" s="25"/>
      <c r="GMG180" s="26"/>
      <c r="GMH180" s="25"/>
      <c r="GMI180" s="26"/>
      <c r="GMJ180" s="25"/>
      <c r="GMK180" s="26"/>
      <c r="GML180" s="25"/>
      <c r="GMM180" s="26"/>
      <c r="GMN180" s="25"/>
      <c r="GMO180" s="26"/>
      <c r="GMP180" s="25"/>
      <c r="GMQ180" s="26"/>
      <c r="GMR180" s="25"/>
      <c r="GMS180" s="26"/>
      <c r="GMT180" s="25"/>
      <c r="GMU180" s="26"/>
      <c r="GMV180" s="25"/>
      <c r="GMW180" s="26"/>
      <c r="GMX180" s="25"/>
      <c r="GMY180" s="26"/>
      <c r="GMZ180" s="25"/>
      <c r="GNA180" s="26"/>
      <c r="GNB180" s="25"/>
      <c r="GNC180" s="26"/>
      <c r="GND180" s="25"/>
      <c r="GNE180" s="26"/>
      <c r="GNF180" s="25"/>
      <c r="GNG180" s="26"/>
      <c r="GNH180" s="25"/>
      <c r="GNI180" s="26"/>
      <c r="GNJ180" s="25"/>
      <c r="GNK180" s="26"/>
      <c r="GNL180" s="25"/>
      <c r="GNM180" s="26"/>
      <c r="GNN180" s="25"/>
      <c r="GNO180" s="26"/>
      <c r="GNP180" s="25"/>
      <c r="GNQ180" s="26"/>
      <c r="GNR180" s="25"/>
      <c r="GNS180" s="26"/>
      <c r="GNT180" s="25"/>
      <c r="GNU180" s="26"/>
      <c r="GNV180" s="25"/>
      <c r="GNW180" s="26"/>
      <c r="GNX180" s="25"/>
      <c r="GNY180" s="26"/>
      <c r="GNZ180" s="25"/>
      <c r="GOA180" s="26"/>
      <c r="GOB180" s="25"/>
      <c r="GOC180" s="26"/>
      <c r="GOD180" s="25"/>
      <c r="GOE180" s="26"/>
      <c r="GOF180" s="25"/>
      <c r="GOG180" s="26"/>
      <c r="GOH180" s="25"/>
      <c r="GOI180" s="26"/>
      <c r="GOJ180" s="25"/>
      <c r="GOK180" s="26"/>
      <c r="GOL180" s="25"/>
      <c r="GOM180" s="26"/>
      <c r="GON180" s="25"/>
      <c r="GOO180" s="26"/>
      <c r="GOP180" s="25"/>
      <c r="GOQ180" s="26"/>
      <c r="GOR180" s="25"/>
      <c r="GOS180" s="26"/>
      <c r="GOT180" s="25"/>
      <c r="GOU180" s="26"/>
      <c r="GOV180" s="25"/>
      <c r="GOW180" s="26"/>
      <c r="GOX180" s="25"/>
      <c r="GOY180" s="26"/>
      <c r="GOZ180" s="25"/>
      <c r="GPA180" s="26"/>
      <c r="GPB180" s="25"/>
      <c r="GPC180" s="26"/>
      <c r="GPD180" s="25"/>
      <c r="GPE180" s="26"/>
      <c r="GPF180" s="25"/>
      <c r="GPG180" s="26"/>
      <c r="GPH180" s="25"/>
      <c r="GPI180" s="26"/>
      <c r="GPJ180" s="25"/>
      <c r="GPK180" s="26"/>
      <c r="GPL180" s="25"/>
      <c r="GPM180" s="26"/>
      <c r="GPN180" s="25"/>
      <c r="GPO180" s="26"/>
      <c r="GPP180" s="25"/>
      <c r="GPQ180" s="26"/>
      <c r="GPR180" s="25"/>
      <c r="GPS180" s="26"/>
      <c r="GPT180" s="25"/>
      <c r="GPU180" s="26"/>
      <c r="GPV180" s="25"/>
      <c r="GPW180" s="26"/>
      <c r="GPX180" s="25"/>
      <c r="GPY180" s="26"/>
      <c r="GPZ180" s="25"/>
      <c r="GQA180" s="26"/>
      <c r="GQB180" s="25"/>
      <c r="GQC180" s="26"/>
      <c r="GQD180" s="25"/>
      <c r="GQE180" s="26"/>
      <c r="GQF180" s="25"/>
      <c r="GQG180" s="26"/>
      <c r="GQH180" s="25"/>
      <c r="GQI180" s="26"/>
      <c r="GQJ180" s="25"/>
      <c r="GQK180" s="26"/>
      <c r="GQL180" s="25"/>
      <c r="GQM180" s="26"/>
      <c r="GQN180" s="25"/>
      <c r="GQO180" s="26"/>
      <c r="GQP180" s="25"/>
      <c r="GQQ180" s="26"/>
      <c r="GQR180" s="25"/>
      <c r="GQS180" s="26"/>
      <c r="GQT180" s="25"/>
      <c r="GQU180" s="26"/>
      <c r="GQV180" s="25"/>
      <c r="GQW180" s="26"/>
      <c r="GQX180" s="25"/>
      <c r="GQY180" s="26"/>
      <c r="GQZ180" s="25"/>
      <c r="GRA180" s="26"/>
      <c r="GRB180" s="25"/>
      <c r="GRC180" s="26"/>
      <c r="GRD180" s="25"/>
      <c r="GRE180" s="26"/>
      <c r="GRF180" s="25"/>
      <c r="GRG180" s="26"/>
      <c r="GRH180" s="25"/>
      <c r="GRI180" s="26"/>
      <c r="GRJ180" s="25"/>
      <c r="GRK180" s="26"/>
      <c r="GRL180" s="25"/>
      <c r="GRM180" s="26"/>
      <c r="GRN180" s="25"/>
      <c r="GRO180" s="26"/>
      <c r="GRP180" s="25"/>
      <c r="GRQ180" s="26"/>
      <c r="GRR180" s="25"/>
      <c r="GRS180" s="26"/>
      <c r="GRT180" s="25"/>
      <c r="GRU180" s="26"/>
      <c r="GRV180" s="25"/>
      <c r="GRW180" s="26"/>
      <c r="GRX180" s="25"/>
      <c r="GRY180" s="26"/>
      <c r="GRZ180" s="25"/>
      <c r="GSA180" s="26"/>
      <c r="GSB180" s="25"/>
      <c r="GSC180" s="26"/>
      <c r="GSD180" s="25"/>
      <c r="GSE180" s="26"/>
      <c r="GSF180" s="25"/>
      <c r="GSG180" s="26"/>
      <c r="GSH180" s="25"/>
      <c r="GSI180" s="26"/>
      <c r="GSJ180" s="25"/>
      <c r="GSK180" s="26"/>
      <c r="GSL180" s="25"/>
      <c r="GSM180" s="26"/>
      <c r="GSN180" s="25"/>
      <c r="GSO180" s="26"/>
      <c r="GSP180" s="25"/>
      <c r="GSQ180" s="26"/>
      <c r="GSR180" s="25"/>
      <c r="GSS180" s="26"/>
      <c r="GST180" s="25"/>
      <c r="GSU180" s="26"/>
      <c r="GSV180" s="25"/>
      <c r="GSW180" s="26"/>
      <c r="GSX180" s="25"/>
      <c r="GSY180" s="26"/>
      <c r="GSZ180" s="25"/>
      <c r="GTA180" s="26"/>
      <c r="GTB180" s="25"/>
      <c r="GTC180" s="26"/>
      <c r="GTD180" s="25"/>
      <c r="GTE180" s="26"/>
      <c r="GTF180" s="25"/>
      <c r="GTG180" s="26"/>
      <c r="GTH180" s="25"/>
      <c r="GTI180" s="26"/>
      <c r="GTJ180" s="25"/>
      <c r="GTK180" s="26"/>
      <c r="GTL180" s="25"/>
      <c r="GTM180" s="26"/>
      <c r="GTN180" s="25"/>
      <c r="GTO180" s="26"/>
      <c r="GTP180" s="25"/>
      <c r="GTQ180" s="26"/>
      <c r="GTR180" s="25"/>
      <c r="GTS180" s="26"/>
      <c r="GTT180" s="25"/>
      <c r="GTU180" s="26"/>
      <c r="GTV180" s="25"/>
      <c r="GTW180" s="26"/>
      <c r="GTX180" s="25"/>
      <c r="GTY180" s="26"/>
      <c r="GTZ180" s="25"/>
      <c r="GUA180" s="26"/>
      <c r="GUB180" s="25"/>
      <c r="GUC180" s="26"/>
      <c r="GUD180" s="25"/>
      <c r="GUE180" s="26"/>
      <c r="GUF180" s="25"/>
      <c r="GUG180" s="26"/>
      <c r="GUH180" s="25"/>
      <c r="GUI180" s="26"/>
      <c r="GUJ180" s="25"/>
      <c r="GUK180" s="26"/>
      <c r="GUL180" s="25"/>
      <c r="GUM180" s="26"/>
      <c r="GUN180" s="25"/>
      <c r="GUO180" s="26"/>
      <c r="GUP180" s="25"/>
      <c r="GUQ180" s="26"/>
      <c r="GUR180" s="25"/>
      <c r="GUS180" s="26"/>
      <c r="GUT180" s="25"/>
      <c r="GUU180" s="26"/>
      <c r="GUV180" s="25"/>
      <c r="GUW180" s="26"/>
      <c r="GUX180" s="25"/>
      <c r="GUY180" s="26"/>
      <c r="GUZ180" s="25"/>
      <c r="GVA180" s="26"/>
      <c r="GVB180" s="25"/>
      <c r="GVC180" s="26"/>
      <c r="GVD180" s="25"/>
      <c r="GVE180" s="26"/>
      <c r="GVF180" s="25"/>
      <c r="GVG180" s="26"/>
      <c r="GVH180" s="25"/>
      <c r="GVI180" s="26"/>
      <c r="GVJ180" s="25"/>
      <c r="GVK180" s="26"/>
      <c r="GVL180" s="25"/>
      <c r="GVM180" s="26"/>
      <c r="GVN180" s="25"/>
      <c r="GVO180" s="26"/>
      <c r="GVP180" s="25"/>
      <c r="GVQ180" s="26"/>
      <c r="GVR180" s="25"/>
      <c r="GVS180" s="26"/>
      <c r="GVT180" s="25"/>
      <c r="GVU180" s="26"/>
      <c r="GVV180" s="25"/>
      <c r="GVW180" s="26"/>
      <c r="GVX180" s="25"/>
      <c r="GVY180" s="26"/>
      <c r="GVZ180" s="25"/>
      <c r="GWA180" s="26"/>
      <c r="GWB180" s="25"/>
      <c r="GWC180" s="26"/>
      <c r="GWD180" s="25"/>
      <c r="GWE180" s="26"/>
      <c r="GWF180" s="25"/>
      <c r="GWG180" s="26"/>
      <c r="GWH180" s="25"/>
      <c r="GWI180" s="26"/>
      <c r="GWJ180" s="25"/>
      <c r="GWK180" s="26"/>
      <c r="GWL180" s="25"/>
      <c r="GWM180" s="26"/>
      <c r="GWN180" s="25"/>
      <c r="GWO180" s="26"/>
      <c r="GWP180" s="25"/>
      <c r="GWQ180" s="26"/>
      <c r="GWR180" s="25"/>
      <c r="GWS180" s="26"/>
      <c r="GWT180" s="25"/>
      <c r="GWU180" s="26"/>
      <c r="GWV180" s="25"/>
      <c r="GWW180" s="26"/>
      <c r="GWX180" s="25"/>
      <c r="GWY180" s="26"/>
      <c r="GWZ180" s="25"/>
      <c r="GXA180" s="26"/>
      <c r="GXB180" s="25"/>
      <c r="GXC180" s="26"/>
      <c r="GXD180" s="25"/>
      <c r="GXE180" s="26"/>
      <c r="GXF180" s="25"/>
      <c r="GXG180" s="26"/>
      <c r="GXH180" s="25"/>
      <c r="GXI180" s="26"/>
      <c r="GXJ180" s="25"/>
      <c r="GXK180" s="26"/>
      <c r="GXL180" s="25"/>
      <c r="GXM180" s="26"/>
      <c r="GXN180" s="25"/>
      <c r="GXO180" s="26"/>
      <c r="GXP180" s="25"/>
      <c r="GXQ180" s="26"/>
      <c r="GXR180" s="25"/>
      <c r="GXS180" s="26"/>
      <c r="GXT180" s="25"/>
      <c r="GXU180" s="26"/>
      <c r="GXV180" s="25"/>
      <c r="GXW180" s="26"/>
      <c r="GXX180" s="25"/>
      <c r="GXY180" s="26"/>
      <c r="GXZ180" s="25"/>
      <c r="GYA180" s="26"/>
      <c r="GYB180" s="25"/>
      <c r="GYC180" s="26"/>
      <c r="GYD180" s="25"/>
      <c r="GYE180" s="26"/>
      <c r="GYF180" s="25"/>
      <c r="GYG180" s="26"/>
      <c r="GYH180" s="25"/>
      <c r="GYI180" s="26"/>
      <c r="GYJ180" s="25"/>
      <c r="GYK180" s="26"/>
      <c r="GYL180" s="25"/>
      <c r="GYM180" s="26"/>
      <c r="GYN180" s="25"/>
      <c r="GYO180" s="26"/>
      <c r="GYP180" s="25"/>
      <c r="GYQ180" s="26"/>
      <c r="GYR180" s="25"/>
      <c r="GYS180" s="26"/>
      <c r="GYT180" s="25"/>
      <c r="GYU180" s="26"/>
      <c r="GYV180" s="25"/>
      <c r="GYW180" s="26"/>
      <c r="GYX180" s="25"/>
      <c r="GYY180" s="26"/>
      <c r="GYZ180" s="25"/>
      <c r="GZA180" s="26"/>
      <c r="GZB180" s="25"/>
      <c r="GZC180" s="26"/>
      <c r="GZD180" s="25"/>
      <c r="GZE180" s="26"/>
      <c r="GZF180" s="25"/>
      <c r="GZG180" s="26"/>
      <c r="GZH180" s="25"/>
      <c r="GZI180" s="26"/>
      <c r="GZJ180" s="25"/>
      <c r="GZK180" s="26"/>
      <c r="GZL180" s="25"/>
      <c r="GZM180" s="26"/>
      <c r="GZN180" s="25"/>
      <c r="GZO180" s="26"/>
      <c r="GZP180" s="25"/>
      <c r="GZQ180" s="26"/>
      <c r="GZR180" s="25"/>
      <c r="GZS180" s="26"/>
      <c r="GZT180" s="25"/>
      <c r="GZU180" s="26"/>
      <c r="GZV180" s="25"/>
      <c r="GZW180" s="26"/>
      <c r="GZX180" s="25"/>
      <c r="GZY180" s="26"/>
      <c r="GZZ180" s="25"/>
      <c r="HAA180" s="26"/>
      <c r="HAB180" s="25"/>
      <c r="HAC180" s="26"/>
      <c r="HAD180" s="25"/>
      <c r="HAE180" s="26"/>
      <c r="HAF180" s="25"/>
      <c r="HAG180" s="26"/>
      <c r="HAH180" s="25"/>
      <c r="HAI180" s="26"/>
      <c r="HAJ180" s="25"/>
      <c r="HAK180" s="26"/>
      <c r="HAL180" s="25"/>
      <c r="HAM180" s="26"/>
      <c r="HAN180" s="25"/>
      <c r="HAO180" s="26"/>
      <c r="HAP180" s="25"/>
      <c r="HAQ180" s="26"/>
      <c r="HAR180" s="25"/>
      <c r="HAS180" s="26"/>
      <c r="HAT180" s="25"/>
      <c r="HAU180" s="26"/>
      <c r="HAV180" s="25"/>
      <c r="HAW180" s="26"/>
      <c r="HAX180" s="25"/>
      <c r="HAY180" s="26"/>
      <c r="HAZ180" s="25"/>
      <c r="HBA180" s="26"/>
      <c r="HBB180" s="25"/>
      <c r="HBC180" s="26"/>
      <c r="HBD180" s="25"/>
      <c r="HBE180" s="26"/>
      <c r="HBF180" s="25"/>
      <c r="HBG180" s="26"/>
      <c r="HBH180" s="25"/>
      <c r="HBI180" s="26"/>
      <c r="HBJ180" s="25"/>
      <c r="HBK180" s="26"/>
      <c r="HBL180" s="25"/>
      <c r="HBM180" s="26"/>
      <c r="HBN180" s="25"/>
      <c r="HBO180" s="26"/>
      <c r="HBP180" s="25"/>
      <c r="HBQ180" s="26"/>
      <c r="HBR180" s="25"/>
      <c r="HBS180" s="26"/>
      <c r="HBT180" s="25"/>
      <c r="HBU180" s="26"/>
      <c r="HBV180" s="25"/>
      <c r="HBW180" s="26"/>
      <c r="HBX180" s="25"/>
      <c r="HBY180" s="26"/>
      <c r="HBZ180" s="25"/>
      <c r="HCA180" s="26"/>
      <c r="HCB180" s="25"/>
      <c r="HCC180" s="26"/>
      <c r="HCD180" s="25"/>
      <c r="HCE180" s="26"/>
      <c r="HCF180" s="25"/>
      <c r="HCG180" s="26"/>
      <c r="HCH180" s="25"/>
      <c r="HCI180" s="26"/>
      <c r="HCJ180" s="25"/>
      <c r="HCK180" s="26"/>
      <c r="HCL180" s="25"/>
      <c r="HCM180" s="26"/>
      <c r="HCN180" s="25"/>
      <c r="HCO180" s="26"/>
      <c r="HCP180" s="25"/>
      <c r="HCQ180" s="26"/>
      <c r="HCR180" s="25"/>
      <c r="HCS180" s="26"/>
      <c r="HCT180" s="25"/>
      <c r="HCU180" s="26"/>
      <c r="HCV180" s="25"/>
      <c r="HCW180" s="26"/>
      <c r="HCX180" s="25"/>
      <c r="HCY180" s="26"/>
      <c r="HCZ180" s="25"/>
      <c r="HDA180" s="26"/>
      <c r="HDB180" s="25"/>
      <c r="HDC180" s="26"/>
      <c r="HDD180" s="25"/>
      <c r="HDE180" s="26"/>
      <c r="HDF180" s="25"/>
      <c r="HDG180" s="26"/>
      <c r="HDH180" s="25"/>
      <c r="HDI180" s="26"/>
      <c r="HDJ180" s="25"/>
      <c r="HDK180" s="26"/>
      <c r="HDL180" s="25"/>
      <c r="HDM180" s="26"/>
      <c r="HDN180" s="25"/>
      <c r="HDO180" s="26"/>
      <c r="HDP180" s="25"/>
      <c r="HDQ180" s="26"/>
      <c r="HDR180" s="25"/>
      <c r="HDS180" s="26"/>
      <c r="HDT180" s="25"/>
      <c r="HDU180" s="26"/>
      <c r="HDV180" s="25"/>
      <c r="HDW180" s="26"/>
      <c r="HDX180" s="25"/>
      <c r="HDY180" s="26"/>
      <c r="HDZ180" s="25"/>
      <c r="HEA180" s="26"/>
      <c r="HEB180" s="25"/>
      <c r="HEC180" s="26"/>
      <c r="HED180" s="25"/>
      <c r="HEE180" s="26"/>
      <c r="HEF180" s="25"/>
      <c r="HEG180" s="26"/>
      <c r="HEH180" s="25"/>
      <c r="HEI180" s="26"/>
      <c r="HEJ180" s="25"/>
      <c r="HEK180" s="26"/>
      <c r="HEL180" s="25"/>
      <c r="HEM180" s="26"/>
      <c r="HEN180" s="25"/>
      <c r="HEO180" s="26"/>
      <c r="HEP180" s="25"/>
      <c r="HEQ180" s="26"/>
      <c r="HER180" s="25"/>
      <c r="HES180" s="26"/>
      <c r="HET180" s="25"/>
      <c r="HEU180" s="26"/>
      <c r="HEV180" s="25"/>
      <c r="HEW180" s="26"/>
      <c r="HEX180" s="25"/>
      <c r="HEY180" s="26"/>
      <c r="HEZ180" s="25"/>
      <c r="HFA180" s="26"/>
      <c r="HFB180" s="25"/>
      <c r="HFC180" s="26"/>
      <c r="HFD180" s="25"/>
      <c r="HFE180" s="26"/>
      <c r="HFF180" s="25"/>
      <c r="HFG180" s="26"/>
      <c r="HFH180" s="25"/>
      <c r="HFI180" s="26"/>
      <c r="HFJ180" s="25"/>
      <c r="HFK180" s="26"/>
      <c r="HFL180" s="25"/>
      <c r="HFM180" s="26"/>
      <c r="HFN180" s="25"/>
      <c r="HFO180" s="26"/>
      <c r="HFP180" s="25"/>
      <c r="HFQ180" s="26"/>
      <c r="HFR180" s="25"/>
      <c r="HFS180" s="26"/>
      <c r="HFT180" s="25"/>
      <c r="HFU180" s="26"/>
      <c r="HFV180" s="25"/>
      <c r="HFW180" s="26"/>
      <c r="HFX180" s="25"/>
      <c r="HFY180" s="26"/>
      <c r="HFZ180" s="25"/>
      <c r="HGA180" s="26"/>
      <c r="HGB180" s="25"/>
      <c r="HGC180" s="26"/>
      <c r="HGD180" s="25"/>
      <c r="HGE180" s="26"/>
      <c r="HGF180" s="25"/>
      <c r="HGG180" s="26"/>
      <c r="HGH180" s="25"/>
      <c r="HGI180" s="26"/>
      <c r="HGJ180" s="25"/>
      <c r="HGK180" s="26"/>
      <c r="HGL180" s="25"/>
      <c r="HGM180" s="26"/>
      <c r="HGN180" s="25"/>
      <c r="HGO180" s="26"/>
      <c r="HGP180" s="25"/>
      <c r="HGQ180" s="26"/>
      <c r="HGR180" s="25"/>
      <c r="HGS180" s="26"/>
      <c r="HGT180" s="25"/>
      <c r="HGU180" s="26"/>
      <c r="HGV180" s="25"/>
      <c r="HGW180" s="26"/>
      <c r="HGX180" s="25"/>
      <c r="HGY180" s="26"/>
      <c r="HGZ180" s="25"/>
      <c r="HHA180" s="26"/>
      <c r="HHB180" s="25"/>
      <c r="HHC180" s="26"/>
      <c r="HHD180" s="25"/>
      <c r="HHE180" s="26"/>
      <c r="HHF180" s="25"/>
      <c r="HHG180" s="26"/>
      <c r="HHH180" s="25"/>
      <c r="HHI180" s="26"/>
      <c r="HHJ180" s="25"/>
      <c r="HHK180" s="26"/>
      <c r="HHL180" s="25"/>
      <c r="HHM180" s="26"/>
      <c r="HHN180" s="25"/>
      <c r="HHO180" s="26"/>
      <c r="HHP180" s="25"/>
      <c r="HHQ180" s="26"/>
      <c r="HHR180" s="25"/>
      <c r="HHS180" s="26"/>
      <c r="HHT180" s="25"/>
      <c r="HHU180" s="26"/>
      <c r="HHV180" s="25"/>
      <c r="HHW180" s="26"/>
      <c r="HHX180" s="25"/>
      <c r="HHY180" s="26"/>
      <c r="HHZ180" s="25"/>
      <c r="HIA180" s="26"/>
      <c r="HIB180" s="25"/>
      <c r="HIC180" s="26"/>
      <c r="HID180" s="25"/>
      <c r="HIE180" s="26"/>
      <c r="HIF180" s="25"/>
      <c r="HIG180" s="26"/>
      <c r="HIH180" s="25"/>
      <c r="HII180" s="26"/>
      <c r="HIJ180" s="25"/>
      <c r="HIK180" s="26"/>
      <c r="HIL180" s="25"/>
      <c r="HIM180" s="26"/>
      <c r="HIN180" s="25"/>
      <c r="HIO180" s="26"/>
      <c r="HIP180" s="25"/>
      <c r="HIQ180" s="26"/>
      <c r="HIR180" s="25"/>
      <c r="HIS180" s="26"/>
      <c r="HIT180" s="25"/>
      <c r="HIU180" s="26"/>
      <c r="HIV180" s="25"/>
      <c r="HIW180" s="26"/>
      <c r="HIX180" s="25"/>
      <c r="HIY180" s="26"/>
      <c r="HIZ180" s="25"/>
      <c r="HJA180" s="26"/>
      <c r="HJB180" s="25"/>
      <c r="HJC180" s="26"/>
      <c r="HJD180" s="25"/>
      <c r="HJE180" s="26"/>
      <c r="HJF180" s="25"/>
      <c r="HJG180" s="26"/>
      <c r="HJH180" s="25"/>
      <c r="HJI180" s="26"/>
      <c r="HJJ180" s="25"/>
      <c r="HJK180" s="26"/>
      <c r="HJL180" s="25"/>
      <c r="HJM180" s="26"/>
      <c r="HJN180" s="25"/>
      <c r="HJO180" s="26"/>
      <c r="HJP180" s="25"/>
      <c r="HJQ180" s="26"/>
      <c r="HJR180" s="25"/>
      <c r="HJS180" s="26"/>
      <c r="HJT180" s="25"/>
      <c r="HJU180" s="26"/>
      <c r="HJV180" s="25"/>
      <c r="HJW180" s="26"/>
      <c r="HJX180" s="25"/>
      <c r="HJY180" s="26"/>
      <c r="HJZ180" s="25"/>
      <c r="HKA180" s="26"/>
      <c r="HKB180" s="25"/>
      <c r="HKC180" s="26"/>
      <c r="HKD180" s="25"/>
      <c r="HKE180" s="26"/>
      <c r="HKF180" s="25"/>
      <c r="HKG180" s="26"/>
      <c r="HKH180" s="25"/>
      <c r="HKI180" s="26"/>
      <c r="HKJ180" s="25"/>
      <c r="HKK180" s="26"/>
      <c r="HKL180" s="25"/>
      <c r="HKM180" s="26"/>
      <c r="HKN180" s="25"/>
      <c r="HKO180" s="26"/>
      <c r="HKP180" s="25"/>
      <c r="HKQ180" s="26"/>
      <c r="HKR180" s="25"/>
      <c r="HKS180" s="26"/>
      <c r="HKT180" s="25"/>
      <c r="HKU180" s="26"/>
      <c r="HKV180" s="25"/>
      <c r="HKW180" s="26"/>
      <c r="HKX180" s="25"/>
      <c r="HKY180" s="26"/>
      <c r="HKZ180" s="25"/>
      <c r="HLA180" s="26"/>
      <c r="HLB180" s="25"/>
      <c r="HLC180" s="26"/>
      <c r="HLD180" s="25"/>
      <c r="HLE180" s="26"/>
      <c r="HLF180" s="25"/>
      <c r="HLG180" s="26"/>
      <c r="HLH180" s="25"/>
      <c r="HLI180" s="26"/>
      <c r="HLJ180" s="25"/>
      <c r="HLK180" s="26"/>
      <c r="HLL180" s="25"/>
      <c r="HLM180" s="26"/>
      <c r="HLN180" s="25"/>
      <c r="HLO180" s="26"/>
      <c r="HLP180" s="25"/>
      <c r="HLQ180" s="26"/>
      <c r="HLR180" s="25"/>
      <c r="HLS180" s="26"/>
      <c r="HLT180" s="25"/>
      <c r="HLU180" s="26"/>
      <c r="HLV180" s="25"/>
      <c r="HLW180" s="26"/>
      <c r="HLX180" s="25"/>
      <c r="HLY180" s="26"/>
      <c r="HLZ180" s="25"/>
      <c r="HMA180" s="26"/>
      <c r="HMB180" s="25"/>
      <c r="HMC180" s="26"/>
      <c r="HMD180" s="25"/>
      <c r="HME180" s="26"/>
      <c r="HMF180" s="25"/>
      <c r="HMG180" s="26"/>
      <c r="HMH180" s="25"/>
      <c r="HMI180" s="26"/>
      <c r="HMJ180" s="25"/>
      <c r="HMK180" s="26"/>
      <c r="HML180" s="25"/>
      <c r="HMM180" s="26"/>
      <c r="HMN180" s="25"/>
      <c r="HMO180" s="26"/>
      <c r="HMP180" s="25"/>
      <c r="HMQ180" s="26"/>
      <c r="HMR180" s="25"/>
      <c r="HMS180" s="26"/>
      <c r="HMT180" s="25"/>
      <c r="HMU180" s="26"/>
      <c r="HMV180" s="25"/>
      <c r="HMW180" s="26"/>
      <c r="HMX180" s="25"/>
      <c r="HMY180" s="26"/>
      <c r="HMZ180" s="25"/>
      <c r="HNA180" s="26"/>
      <c r="HNB180" s="25"/>
      <c r="HNC180" s="26"/>
      <c r="HND180" s="25"/>
      <c r="HNE180" s="26"/>
      <c r="HNF180" s="25"/>
      <c r="HNG180" s="26"/>
      <c r="HNH180" s="25"/>
      <c r="HNI180" s="26"/>
      <c r="HNJ180" s="25"/>
      <c r="HNK180" s="26"/>
      <c r="HNL180" s="25"/>
      <c r="HNM180" s="26"/>
      <c r="HNN180" s="25"/>
      <c r="HNO180" s="26"/>
      <c r="HNP180" s="25"/>
      <c r="HNQ180" s="26"/>
      <c r="HNR180" s="25"/>
      <c r="HNS180" s="26"/>
      <c r="HNT180" s="25"/>
      <c r="HNU180" s="26"/>
      <c r="HNV180" s="25"/>
      <c r="HNW180" s="26"/>
      <c r="HNX180" s="25"/>
      <c r="HNY180" s="26"/>
      <c r="HNZ180" s="25"/>
      <c r="HOA180" s="26"/>
      <c r="HOB180" s="25"/>
      <c r="HOC180" s="26"/>
      <c r="HOD180" s="25"/>
      <c r="HOE180" s="26"/>
      <c r="HOF180" s="25"/>
      <c r="HOG180" s="26"/>
      <c r="HOH180" s="25"/>
      <c r="HOI180" s="26"/>
      <c r="HOJ180" s="25"/>
      <c r="HOK180" s="26"/>
      <c r="HOL180" s="25"/>
      <c r="HOM180" s="26"/>
      <c r="HON180" s="25"/>
      <c r="HOO180" s="26"/>
      <c r="HOP180" s="25"/>
      <c r="HOQ180" s="26"/>
      <c r="HOR180" s="25"/>
      <c r="HOS180" s="26"/>
      <c r="HOT180" s="25"/>
      <c r="HOU180" s="26"/>
      <c r="HOV180" s="25"/>
      <c r="HOW180" s="26"/>
      <c r="HOX180" s="25"/>
      <c r="HOY180" s="26"/>
      <c r="HOZ180" s="25"/>
      <c r="HPA180" s="26"/>
      <c r="HPB180" s="25"/>
      <c r="HPC180" s="26"/>
      <c r="HPD180" s="25"/>
      <c r="HPE180" s="26"/>
      <c r="HPF180" s="25"/>
      <c r="HPG180" s="26"/>
      <c r="HPH180" s="25"/>
      <c r="HPI180" s="26"/>
      <c r="HPJ180" s="25"/>
      <c r="HPK180" s="26"/>
      <c r="HPL180" s="25"/>
      <c r="HPM180" s="26"/>
      <c r="HPN180" s="25"/>
      <c r="HPO180" s="26"/>
      <c r="HPP180" s="25"/>
      <c r="HPQ180" s="26"/>
      <c r="HPR180" s="25"/>
      <c r="HPS180" s="26"/>
      <c r="HPT180" s="25"/>
      <c r="HPU180" s="26"/>
      <c r="HPV180" s="25"/>
      <c r="HPW180" s="26"/>
      <c r="HPX180" s="25"/>
      <c r="HPY180" s="26"/>
      <c r="HPZ180" s="25"/>
      <c r="HQA180" s="26"/>
      <c r="HQB180" s="25"/>
      <c r="HQC180" s="26"/>
      <c r="HQD180" s="25"/>
      <c r="HQE180" s="26"/>
      <c r="HQF180" s="25"/>
      <c r="HQG180" s="26"/>
      <c r="HQH180" s="25"/>
      <c r="HQI180" s="26"/>
      <c r="HQJ180" s="25"/>
      <c r="HQK180" s="26"/>
      <c r="HQL180" s="25"/>
      <c r="HQM180" s="26"/>
      <c r="HQN180" s="25"/>
      <c r="HQO180" s="26"/>
      <c r="HQP180" s="25"/>
      <c r="HQQ180" s="26"/>
      <c r="HQR180" s="25"/>
      <c r="HQS180" s="26"/>
      <c r="HQT180" s="25"/>
      <c r="HQU180" s="26"/>
      <c r="HQV180" s="25"/>
      <c r="HQW180" s="26"/>
      <c r="HQX180" s="25"/>
      <c r="HQY180" s="26"/>
      <c r="HQZ180" s="25"/>
      <c r="HRA180" s="26"/>
      <c r="HRB180" s="25"/>
      <c r="HRC180" s="26"/>
      <c r="HRD180" s="25"/>
      <c r="HRE180" s="26"/>
      <c r="HRF180" s="25"/>
      <c r="HRG180" s="26"/>
      <c r="HRH180" s="25"/>
      <c r="HRI180" s="26"/>
      <c r="HRJ180" s="25"/>
      <c r="HRK180" s="26"/>
      <c r="HRL180" s="25"/>
      <c r="HRM180" s="26"/>
      <c r="HRN180" s="25"/>
      <c r="HRO180" s="26"/>
      <c r="HRP180" s="25"/>
      <c r="HRQ180" s="26"/>
      <c r="HRR180" s="25"/>
      <c r="HRS180" s="26"/>
      <c r="HRT180" s="25"/>
      <c r="HRU180" s="26"/>
      <c r="HRV180" s="25"/>
      <c r="HRW180" s="26"/>
      <c r="HRX180" s="25"/>
      <c r="HRY180" s="26"/>
      <c r="HRZ180" s="25"/>
      <c r="HSA180" s="26"/>
      <c r="HSB180" s="25"/>
      <c r="HSC180" s="26"/>
      <c r="HSD180" s="25"/>
      <c r="HSE180" s="26"/>
      <c r="HSF180" s="25"/>
      <c r="HSG180" s="26"/>
      <c r="HSH180" s="25"/>
      <c r="HSI180" s="26"/>
      <c r="HSJ180" s="25"/>
      <c r="HSK180" s="26"/>
      <c r="HSL180" s="25"/>
      <c r="HSM180" s="26"/>
      <c r="HSN180" s="25"/>
      <c r="HSO180" s="26"/>
      <c r="HSP180" s="25"/>
      <c r="HSQ180" s="26"/>
      <c r="HSR180" s="25"/>
      <c r="HSS180" s="26"/>
      <c r="HST180" s="25"/>
      <c r="HSU180" s="26"/>
      <c r="HSV180" s="25"/>
      <c r="HSW180" s="26"/>
      <c r="HSX180" s="25"/>
      <c r="HSY180" s="26"/>
      <c r="HSZ180" s="25"/>
      <c r="HTA180" s="26"/>
      <c r="HTB180" s="25"/>
      <c r="HTC180" s="26"/>
      <c r="HTD180" s="25"/>
      <c r="HTE180" s="26"/>
      <c r="HTF180" s="25"/>
      <c r="HTG180" s="26"/>
      <c r="HTH180" s="25"/>
      <c r="HTI180" s="26"/>
      <c r="HTJ180" s="25"/>
      <c r="HTK180" s="26"/>
      <c r="HTL180" s="25"/>
      <c r="HTM180" s="26"/>
      <c r="HTN180" s="25"/>
      <c r="HTO180" s="26"/>
      <c r="HTP180" s="25"/>
      <c r="HTQ180" s="26"/>
      <c r="HTR180" s="25"/>
      <c r="HTS180" s="26"/>
      <c r="HTT180" s="25"/>
      <c r="HTU180" s="26"/>
      <c r="HTV180" s="25"/>
      <c r="HTW180" s="26"/>
      <c r="HTX180" s="25"/>
      <c r="HTY180" s="26"/>
      <c r="HTZ180" s="25"/>
      <c r="HUA180" s="26"/>
      <c r="HUB180" s="25"/>
      <c r="HUC180" s="26"/>
      <c r="HUD180" s="25"/>
      <c r="HUE180" s="26"/>
      <c r="HUF180" s="25"/>
      <c r="HUG180" s="26"/>
      <c r="HUH180" s="25"/>
      <c r="HUI180" s="26"/>
      <c r="HUJ180" s="25"/>
      <c r="HUK180" s="26"/>
      <c r="HUL180" s="25"/>
      <c r="HUM180" s="26"/>
      <c r="HUN180" s="25"/>
      <c r="HUO180" s="26"/>
      <c r="HUP180" s="25"/>
      <c r="HUQ180" s="26"/>
      <c r="HUR180" s="25"/>
      <c r="HUS180" s="26"/>
      <c r="HUT180" s="25"/>
      <c r="HUU180" s="26"/>
      <c r="HUV180" s="25"/>
      <c r="HUW180" s="26"/>
      <c r="HUX180" s="25"/>
      <c r="HUY180" s="26"/>
      <c r="HUZ180" s="25"/>
      <c r="HVA180" s="26"/>
      <c r="HVB180" s="25"/>
      <c r="HVC180" s="26"/>
      <c r="HVD180" s="25"/>
      <c r="HVE180" s="26"/>
      <c r="HVF180" s="25"/>
      <c r="HVG180" s="26"/>
      <c r="HVH180" s="25"/>
      <c r="HVI180" s="26"/>
      <c r="HVJ180" s="25"/>
      <c r="HVK180" s="26"/>
      <c r="HVL180" s="25"/>
      <c r="HVM180" s="26"/>
      <c r="HVN180" s="25"/>
      <c r="HVO180" s="26"/>
      <c r="HVP180" s="25"/>
      <c r="HVQ180" s="26"/>
      <c r="HVR180" s="25"/>
      <c r="HVS180" s="26"/>
      <c r="HVT180" s="25"/>
      <c r="HVU180" s="26"/>
      <c r="HVV180" s="25"/>
      <c r="HVW180" s="26"/>
      <c r="HVX180" s="25"/>
      <c r="HVY180" s="26"/>
      <c r="HVZ180" s="25"/>
      <c r="HWA180" s="26"/>
      <c r="HWB180" s="25"/>
      <c r="HWC180" s="26"/>
      <c r="HWD180" s="25"/>
      <c r="HWE180" s="26"/>
      <c r="HWF180" s="25"/>
      <c r="HWG180" s="26"/>
      <c r="HWH180" s="25"/>
      <c r="HWI180" s="26"/>
      <c r="HWJ180" s="25"/>
      <c r="HWK180" s="26"/>
      <c r="HWL180" s="25"/>
      <c r="HWM180" s="26"/>
      <c r="HWN180" s="25"/>
      <c r="HWO180" s="26"/>
      <c r="HWP180" s="25"/>
      <c r="HWQ180" s="26"/>
      <c r="HWR180" s="25"/>
      <c r="HWS180" s="26"/>
      <c r="HWT180" s="25"/>
      <c r="HWU180" s="26"/>
      <c r="HWV180" s="25"/>
      <c r="HWW180" s="26"/>
      <c r="HWX180" s="25"/>
      <c r="HWY180" s="26"/>
      <c r="HWZ180" s="25"/>
      <c r="HXA180" s="26"/>
      <c r="HXB180" s="25"/>
      <c r="HXC180" s="26"/>
      <c r="HXD180" s="25"/>
      <c r="HXE180" s="26"/>
      <c r="HXF180" s="25"/>
      <c r="HXG180" s="26"/>
      <c r="HXH180" s="25"/>
      <c r="HXI180" s="26"/>
      <c r="HXJ180" s="25"/>
      <c r="HXK180" s="26"/>
      <c r="HXL180" s="25"/>
      <c r="HXM180" s="26"/>
      <c r="HXN180" s="25"/>
      <c r="HXO180" s="26"/>
      <c r="HXP180" s="25"/>
      <c r="HXQ180" s="26"/>
      <c r="HXR180" s="25"/>
      <c r="HXS180" s="26"/>
      <c r="HXT180" s="25"/>
      <c r="HXU180" s="26"/>
      <c r="HXV180" s="25"/>
      <c r="HXW180" s="26"/>
      <c r="HXX180" s="25"/>
      <c r="HXY180" s="26"/>
      <c r="HXZ180" s="25"/>
      <c r="HYA180" s="26"/>
      <c r="HYB180" s="25"/>
      <c r="HYC180" s="26"/>
      <c r="HYD180" s="25"/>
      <c r="HYE180" s="26"/>
      <c r="HYF180" s="25"/>
      <c r="HYG180" s="26"/>
      <c r="HYH180" s="25"/>
      <c r="HYI180" s="26"/>
      <c r="HYJ180" s="25"/>
      <c r="HYK180" s="26"/>
      <c r="HYL180" s="25"/>
      <c r="HYM180" s="26"/>
      <c r="HYN180" s="25"/>
      <c r="HYO180" s="26"/>
      <c r="HYP180" s="25"/>
      <c r="HYQ180" s="26"/>
      <c r="HYR180" s="25"/>
      <c r="HYS180" s="26"/>
      <c r="HYT180" s="25"/>
      <c r="HYU180" s="26"/>
      <c r="HYV180" s="25"/>
      <c r="HYW180" s="26"/>
      <c r="HYX180" s="25"/>
      <c r="HYY180" s="26"/>
      <c r="HYZ180" s="25"/>
      <c r="HZA180" s="26"/>
      <c r="HZB180" s="25"/>
      <c r="HZC180" s="26"/>
      <c r="HZD180" s="25"/>
      <c r="HZE180" s="26"/>
      <c r="HZF180" s="25"/>
      <c r="HZG180" s="26"/>
      <c r="HZH180" s="25"/>
      <c r="HZI180" s="26"/>
      <c r="HZJ180" s="25"/>
      <c r="HZK180" s="26"/>
      <c r="HZL180" s="25"/>
      <c r="HZM180" s="26"/>
      <c r="HZN180" s="25"/>
      <c r="HZO180" s="26"/>
      <c r="HZP180" s="25"/>
      <c r="HZQ180" s="26"/>
      <c r="HZR180" s="25"/>
      <c r="HZS180" s="26"/>
      <c r="HZT180" s="25"/>
      <c r="HZU180" s="26"/>
      <c r="HZV180" s="25"/>
      <c r="HZW180" s="26"/>
      <c r="HZX180" s="25"/>
      <c r="HZY180" s="26"/>
      <c r="HZZ180" s="25"/>
      <c r="IAA180" s="26"/>
      <c r="IAB180" s="25"/>
      <c r="IAC180" s="26"/>
      <c r="IAD180" s="25"/>
      <c r="IAE180" s="26"/>
      <c r="IAF180" s="25"/>
      <c r="IAG180" s="26"/>
      <c r="IAH180" s="25"/>
      <c r="IAI180" s="26"/>
      <c r="IAJ180" s="25"/>
      <c r="IAK180" s="26"/>
      <c r="IAL180" s="25"/>
      <c r="IAM180" s="26"/>
      <c r="IAN180" s="25"/>
      <c r="IAO180" s="26"/>
      <c r="IAP180" s="25"/>
      <c r="IAQ180" s="26"/>
      <c r="IAR180" s="25"/>
      <c r="IAS180" s="26"/>
      <c r="IAT180" s="25"/>
      <c r="IAU180" s="26"/>
      <c r="IAV180" s="25"/>
      <c r="IAW180" s="26"/>
      <c r="IAX180" s="25"/>
      <c r="IAY180" s="26"/>
      <c r="IAZ180" s="25"/>
      <c r="IBA180" s="26"/>
      <c r="IBB180" s="25"/>
      <c r="IBC180" s="26"/>
      <c r="IBD180" s="25"/>
      <c r="IBE180" s="26"/>
      <c r="IBF180" s="25"/>
      <c r="IBG180" s="26"/>
      <c r="IBH180" s="25"/>
      <c r="IBI180" s="26"/>
      <c r="IBJ180" s="25"/>
      <c r="IBK180" s="26"/>
      <c r="IBL180" s="25"/>
      <c r="IBM180" s="26"/>
      <c r="IBN180" s="25"/>
      <c r="IBO180" s="26"/>
      <c r="IBP180" s="25"/>
      <c r="IBQ180" s="26"/>
      <c r="IBR180" s="25"/>
      <c r="IBS180" s="26"/>
      <c r="IBT180" s="25"/>
      <c r="IBU180" s="26"/>
      <c r="IBV180" s="25"/>
      <c r="IBW180" s="26"/>
      <c r="IBX180" s="25"/>
      <c r="IBY180" s="26"/>
      <c r="IBZ180" s="25"/>
      <c r="ICA180" s="26"/>
      <c r="ICB180" s="25"/>
      <c r="ICC180" s="26"/>
      <c r="ICD180" s="25"/>
      <c r="ICE180" s="26"/>
      <c r="ICF180" s="25"/>
      <c r="ICG180" s="26"/>
      <c r="ICH180" s="25"/>
      <c r="ICI180" s="26"/>
      <c r="ICJ180" s="25"/>
      <c r="ICK180" s="26"/>
      <c r="ICL180" s="25"/>
      <c r="ICM180" s="26"/>
      <c r="ICN180" s="25"/>
      <c r="ICO180" s="26"/>
      <c r="ICP180" s="25"/>
      <c r="ICQ180" s="26"/>
      <c r="ICR180" s="25"/>
      <c r="ICS180" s="26"/>
      <c r="ICT180" s="25"/>
      <c r="ICU180" s="26"/>
      <c r="ICV180" s="25"/>
      <c r="ICW180" s="26"/>
      <c r="ICX180" s="25"/>
      <c r="ICY180" s="26"/>
      <c r="ICZ180" s="25"/>
      <c r="IDA180" s="26"/>
      <c r="IDB180" s="25"/>
      <c r="IDC180" s="26"/>
      <c r="IDD180" s="25"/>
      <c r="IDE180" s="26"/>
      <c r="IDF180" s="25"/>
      <c r="IDG180" s="26"/>
      <c r="IDH180" s="25"/>
      <c r="IDI180" s="26"/>
      <c r="IDJ180" s="25"/>
      <c r="IDK180" s="26"/>
      <c r="IDL180" s="25"/>
      <c r="IDM180" s="26"/>
      <c r="IDN180" s="25"/>
      <c r="IDO180" s="26"/>
      <c r="IDP180" s="25"/>
      <c r="IDQ180" s="26"/>
      <c r="IDR180" s="25"/>
      <c r="IDS180" s="26"/>
      <c r="IDT180" s="25"/>
      <c r="IDU180" s="26"/>
      <c r="IDV180" s="25"/>
      <c r="IDW180" s="26"/>
      <c r="IDX180" s="25"/>
      <c r="IDY180" s="26"/>
      <c r="IDZ180" s="25"/>
      <c r="IEA180" s="26"/>
      <c r="IEB180" s="25"/>
      <c r="IEC180" s="26"/>
      <c r="IED180" s="25"/>
      <c r="IEE180" s="26"/>
      <c r="IEF180" s="25"/>
      <c r="IEG180" s="26"/>
      <c r="IEH180" s="25"/>
      <c r="IEI180" s="26"/>
      <c r="IEJ180" s="25"/>
      <c r="IEK180" s="26"/>
      <c r="IEL180" s="25"/>
      <c r="IEM180" s="26"/>
      <c r="IEN180" s="25"/>
      <c r="IEO180" s="26"/>
      <c r="IEP180" s="25"/>
      <c r="IEQ180" s="26"/>
      <c r="IER180" s="25"/>
      <c r="IES180" s="26"/>
      <c r="IET180" s="25"/>
      <c r="IEU180" s="26"/>
      <c r="IEV180" s="25"/>
      <c r="IEW180" s="26"/>
      <c r="IEX180" s="25"/>
      <c r="IEY180" s="26"/>
      <c r="IEZ180" s="25"/>
      <c r="IFA180" s="26"/>
      <c r="IFB180" s="25"/>
      <c r="IFC180" s="26"/>
      <c r="IFD180" s="25"/>
      <c r="IFE180" s="26"/>
      <c r="IFF180" s="25"/>
      <c r="IFG180" s="26"/>
      <c r="IFH180" s="25"/>
      <c r="IFI180" s="26"/>
      <c r="IFJ180" s="25"/>
      <c r="IFK180" s="26"/>
      <c r="IFL180" s="25"/>
      <c r="IFM180" s="26"/>
      <c r="IFN180" s="25"/>
      <c r="IFO180" s="26"/>
      <c r="IFP180" s="25"/>
      <c r="IFQ180" s="26"/>
      <c r="IFR180" s="25"/>
      <c r="IFS180" s="26"/>
      <c r="IFT180" s="25"/>
      <c r="IFU180" s="26"/>
      <c r="IFV180" s="25"/>
      <c r="IFW180" s="26"/>
      <c r="IFX180" s="25"/>
      <c r="IFY180" s="26"/>
      <c r="IFZ180" s="25"/>
      <c r="IGA180" s="26"/>
      <c r="IGB180" s="25"/>
      <c r="IGC180" s="26"/>
      <c r="IGD180" s="25"/>
      <c r="IGE180" s="26"/>
      <c r="IGF180" s="25"/>
      <c r="IGG180" s="26"/>
      <c r="IGH180" s="25"/>
      <c r="IGI180" s="26"/>
      <c r="IGJ180" s="25"/>
      <c r="IGK180" s="26"/>
      <c r="IGL180" s="25"/>
      <c r="IGM180" s="26"/>
      <c r="IGN180" s="25"/>
      <c r="IGO180" s="26"/>
      <c r="IGP180" s="25"/>
      <c r="IGQ180" s="26"/>
      <c r="IGR180" s="25"/>
      <c r="IGS180" s="26"/>
      <c r="IGT180" s="25"/>
      <c r="IGU180" s="26"/>
      <c r="IGV180" s="25"/>
      <c r="IGW180" s="26"/>
      <c r="IGX180" s="25"/>
      <c r="IGY180" s="26"/>
      <c r="IGZ180" s="25"/>
      <c r="IHA180" s="26"/>
      <c r="IHB180" s="25"/>
      <c r="IHC180" s="26"/>
      <c r="IHD180" s="25"/>
      <c r="IHE180" s="26"/>
      <c r="IHF180" s="25"/>
      <c r="IHG180" s="26"/>
      <c r="IHH180" s="25"/>
      <c r="IHI180" s="26"/>
      <c r="IHJ180" s="25"/>
      <c r="IHK180" s="26"/>
      <c r="IHL180" s="25"/>
      <c r="IHM180" s="26"/>
      <c r="IHN180" s="25"/>
      <c r="IHO180" s="26"/>
      <c r="IHP180" s="25"/>
      <c r="IHQ180" s="26"/>
      <c r="IHR180" s="25"/>
      <c r="IHS180" s="26"/>
      <c r="IHT180" s="25"/>
      <c r="IHU180" s="26"/>
      <c r="IHV180" s="25"/>
      <c r="IHW180" s="26"/>
      <c r="IHX180" s="25"/>
      <c r="IHY180" s="26"/>
      <c r="IHZ180" s="25"/>
      <c r="IIA180" s="26"/>
      <c r="IIB180" s="25"/>
      <c r="IIC180" s="26"/>
      <c r="IID180" s="25"/>
      <c r="IIE180" s="26"/>
      <c r="IIF180" s="25"/>
      <c r="IIG180" s="26"/>
      <c r="IIH180" s="25"/>
      <c r="III180" s="26"/>
      <c r="IIJ180" s="25"/>
      <c r="IIK180" s="26"/>
      <c r="IIL180" s="25"/>
      <c r="IIM180" s="26"/>
      <c r="IIN180" s="25"/>
      <c r="IIO180" s="26"/>
      <c r="IIP180" s="25"/>
      <c r="IIQ180" s="26"/>
      <c r="IIR180" s="25"/>
      <c r="IIS180" s="26"/>
      <c r="IIT180" s="25"/>
      <c r="IIU180" s="26"/>
      <c r="IIV180" s="25"/>
      <c r="IIW180" s="26"/>
      <c r="IIX180" s="25"/>
      <c r="IIY180" s="26"/>
      <c r="IIZ180" s="25"/>
      <c r="IJA180" s="26"/>
      <c r="IJB180" s="25"/>
      <c r="IJC180" s="26"/>
      <c r="IJD180" s="25"/>
      <c r="IJE180" s="26"/>
      <c r="IJF180" s="25"/>
      <c r="IJG180" s="26"/>
      <c r="IJH180" s="25"/>
      <c r="IJI180" s="26"/>
      <c r="IJJ180" s="25"/>
      <c r="IJK180" s="26"/>
      <c r="IJL180" s="25"/>
      <c r="IJM180" s="26"/>
      <c r="IJN180" s="25"/>
      <c r="IJO180" s="26"/>
      <c r="IJP180" s="25"/>
      <c r="IJQ180" s="26"/>
      <c r="IJR180" s="25"/>
      <c r="IJS180" s="26"/>
      <c r="IJT180" s="25"/>
      <c r="IJU180" s="26"/>
      <c r="IJV180" s="25"/>
      <c r="IJW180" s="26"/>
      <c r="IJX180" s="25"/>
      <c r="IJY180" s="26"/>
      <c r="IJZ180" s="25"/>
      <c r="IKA180" s="26"/>
      <c r="IKB180" s="25"/>
      <c r="IKC180" s="26"/>
      <c r="IKD180" s="25"/>
      <c r="IKE180" s="26"/>
      <c r="IKF180" s="25"/>
      <c r="IKG180" s="26"/>
      <c r="IKH180" s="25"/>
      <c r="IKI180" s="26"/>
      <c r="IKJ180" s="25"/>
      <c r="IKK180" s="26"/>
      <c r="IKL180" s="25"/>
      <c r="IKM180" s="26"/>
      <c r="IKN180" s="25"/>
      <c r="IKO180" s="26"/>
      <c r="IKP180" s="25"/>
      <c r="IKQ180" s="26"/>
      <c r="IKR180" s="25"/>
      <c r="IKS180" s="26"/>
      <c r="IKT180" s="25"/>
      <c r="IKU180" s="26"/>
      <c r="IKV180" s="25"/>
      <c r="IKW180" s="26"/>
      <c r="IKX180" s="25"/>
      <c r="IKY180" s="26"/>
      <c r="IKZ180" s="25"/>
      <c r="ILA180" s="26"/>
      <c r="ILB180" s="25"/>
      <c r="ILC180" s="26"/>
      <c r="ILD180" s="25"/>
      <c r="ILE180" s="26"/>
      <c r="ILF180" s="25"/>
      <c r="ILG180" s="26"/>
      <c r="ILH180" s="25"/>
      <c r="ILI180" s="26"/>
      <c r="ILJ180" s="25"/>
      <c r="ILK180" s="26"/>
      <c r="ILL180" s="25"/>
      <c r="ILM180" s="26"/>
      <c r="ILN180" s="25"/>
      <c r="ILO180" s="26"/>
      <c r="ILP180" s="25"/>
      <c r="ILQ180" s="26"/>
      <c r="ILR180" s="25"/>
      <c r="ILS180" s="26"/>
      <c r="ILT180" s="25"/>
      <c r="ILU180" s="26"/>
      <c r="ILV180" s="25"/>
      <c r="ILW180" s="26"/>
      <c r="ILX180" s="25"/>
      <c r="ILY180" s="26"/>
      <c r="ILZ180" s="25"/>
      <c r="IMA180" s="26"/>
      <c r="IMB180" s="25"/>
      <c r="IMC180" s="26"/>
      <c r="IMD180" s="25"/>
      <c r="IME180" s="26"/>
      <c r="IMF180" s="25"/>
      <c r="IMG180" s="26"/>
      <c r="IMH180" s="25"/>
      <c r="IMI180" s="26"/>
      <c r="IMJ180" s="25"/>
      <c r="IMK180" s="26"/>
      <c r="IML180" s="25"/>
      <c r="IMM180" s="26"/>
      <c r="IMN180" s="25"/>
      <c r="IMO180" s="26"/>
      <c r="IMP180" s="25"/>
      <c r="IMQ180" s="26"/>
      <c r="IMR180" s="25"/>
      <c r="IMS180" s="26"/>
      <c r="IMT180" s="25"/>
      <c r="IMU180" s="26"/>
      <c r="IMV180" s="25"/>
      <c r="IMW180" s="26"/>
      <c r="IMX180" s="25"/>
      <c r="IMY180" s="26"/>
      <c r="IMZ180" s="25"/>
      <c r="INA180" s="26"/>
      <c r="INB180" s="25"/>
      <c r="INC180" s="26"/>
      <c r="IND180" s="25"/>
      <c r="INE180" s="26"/>
      <c r="INF180" s="25"/>
      <c r="ING180" s="26"/>
      <c r="INH180" s="25"/>
      <c r="INI180" s="26"/>
      <c r="INJ180" s="25"/>
      <c r="INK180" s="26"/>
      <c r="INL180" s="25"/>
      <c r="INM180" s="26"/>
      <c r="INN180" s="25"/>
      <c r="INO180" s="26"/>
      <c r="INP180" s="25"/>
      <c r="INQ180" s="26"/>
      <c r="INR180" s="25"/>
      <c r="INS180" s="26"/>
      <c r="INT180" s="25"/>
      <c r="INU180" s="26"/>
      <c r="INV180" s="25"/>
      <c r="INW180" s="26"/>
      <c r="INX180" s="25"/>
      <c r="INY180" s="26"/>
      <c r="INZ180" s="25"/>
      <c r="IOA180" s="26"/>
      <c r="IOB180" s="25"/>
      <c r="IOC180" s="26"/>
      <c r="IOD180" s="25"/>
      <c r="IOE180" s="26"/>
      <c r="IOF180" s="25"/>
      <c r="IOG180" s="26"/>
      <c r="IOH180" s="25"/>
      <c r="IOI180" s="26"/>
      <c r="IOJ180" s="25"/>
      <c r="IOK180" s="26"/>
      <c r="IOL180" s="25"/>
      <c r="IOM180" s="26"/>
      <c r="ION180" s="25"/>
      <c r="IOO180" s="26"/>
      <c r="IOP180" s="25"/>
      <c r="IOQ180" s="26"/>
      <c r="IOR180" s="25"/>
      <c r="IOS180" s="26"/>
      <c r="IOT180" s="25"/>
      <c r="IOU180" s="26"/>
      <c r="IOV180" s="25"/>
      <c r="IOW180" s="26"/>
      <c r="IOX180" s="25"/>
      <c r="IOY180" s="26"/>
      <c r="IOZ180" s="25"/>
      <c r="IPA180" s="26"/>
      <c r="IPB180" s="25"/>
      <c r="IPC180" s="26"/>
      <c r="IPD180" s="25"/>
      <c r="IPE180" s="26"/>
      <c r="IPF180" s="25"/>
      <c r="IPG180" s="26"/>
      <c r="IPH180" s="25"/>
      <c r="IPI180" s="26"/>
      <c r="IPJ180" s="25"/>
      <c r="IPK180" s="26"/>
      <c r="IPL180" s="25"/>
      <c r="IPM180" s="26"/>
      <c r="IPN180" s="25"/>
      <c r="IPO180" s="26"/>
      <c r="IPP180" s="25"/>
      <c r="IPQ180" s="26"/>
      <c r="IPR180" s="25"/>
      <c r="IPS180" s="26"/>
      <c r="IPT180" s="25"/>
      <c r="IPU180" s="26"/>
      <c r="IPV180" s="25"/>
      <c r="IPW180" s="26"/>
      <c r="IPX180" s="25"/>
      <c r="IPY180" s="26"/>
      <c r="IPZ180" s="25"/>
      <c r="IQA180" s="26"/>
      <c r="IQB180" s="25"/>
      <c r="IQC180" s="26"/>
      <c r="IQD180" s="25"/>
      <c r="IQE180" s="26"/>
      <c r="IQF180" s="25"/>
      <c r="IQG180" s="26"/>
      <c r="IQH180" s="25"/>
      <c r="IQI180" s="26"/>
      <c r="IQJ180" s="25"/>
      <c r="IQK180" s="26"/>
      <c r="IQL180" s="25"/>
      <c r="IQM180" s="26"/>
      <c r="IQN180" s="25"/>
      <c r="IQO180" s="26"/>
      <c r="IQP180" s="25"/>
      <c r="IQQ180" s="26"/>
      <c r="IQR180" s="25"/>
      <c r="IQS180" s="26"/>
      <c r="IQT180" s="25"/>
      <c r="IQU180" s="26"/>
      <c r="IQV180" s="25"/>
      <c r="IQW180" s="26"/>
      <c r="IQX180" s="25"/>
      <c r="IQY180" s="26"/>
      <c r="IQZ180" s="25"/>
      <c r="IRA180" s="26"/>
      <c r="IRB180" s="25"/>
      <c r="IRC180" s="26"/>
      <c r="IRD180" s="25"/>
      <c r="IRE180" s="26"/>
      <c r="IRF180" s="25"/>
      <c r="IRG180" s="26"/>
      <c r="IRH180" s="25"/>
      <c r="IRI180" s="26"/>
      <c r="IRJ180" s="25"/>
      <c r="IRK180" s="26"/>
      <c r="IRL180" s="25"/>
      <c r="IRM180" s="26"/>
      <c r="IRN180" s="25"/>
      <c r="IRO180" s="26"/>
      <c r="IRP180" s="25"/>
      <c r="IRQ180" s="26"/>
      <c r="IRR180" s="25"/>
      <c r="IRS180" s="26"/>
      <c r="IRT180" s="25"/>
      <c r="IRU180" s="26"/>
      <c r="IRV180" s="25"/>
      <c r="IRW180" s="26"/>
      <c r="IRX180" s="25"/>
      <c r="IRY180" s="26"/>
      <c r="IRZ180" s="25"/>
      <c r="ISA180" s="26"/>
      <c r="ISB180" s="25"/>
      <c r="ISC180" s="26"/>
      <c r="ISD180" s="25"/>
      <c r="ISE180" s="26"/>
      <c r="ISF180" s="25"/>
      <c r="ISG180" s="26"/>
      <c r="ISH180" s="25"/>
      <c r="ISI180" s="26"/>
      <c r="ISJ180" s="25"/>
      <c r="ISK180" s="26"/>
      <c r="ISL180" s="25"/>
      <c r="ISM180" s="26"/>
      <c r="ISN180" s="25"/>
      <c r="ISO180" s="26"/>
      <c r="ISP180" s="25"/>
      <c r="ISQ180" s="26"/>
      <c r="ISR180" s="25"/>
      <c r="ISS180" s="26"/>
      <c r="IST180" s="25"/>
      <c r="ISU180" s="26"/>
      <c r="ISV180" s="25"/>
      <c r="ISW180" s="26"/>
      <c r="ISX180" s="25"/>
      <c r="ISY180" s="26"/>
      <c r="ISZ180" s="25"/>
      <c r="ITA180" s="26"/>
      <c r="ITB180" s="25"/>
      <c r="ITC180" s="26"/>
      <c r="ITD180" s="25"/>
      <c r="ITE180" s="26"/>
      <c r="ITF180" s="25"/>
      <c r="ITG180" s="26"/>
      <c r="ITH180" s="25"/>
      <c r="ITI180" s="26"/>
      <c r="ITJ180" s="25"/>
      <c r="ITK180" s="26"/>
      <c r="ITL180" s="25"/>
      <c r="ITM180" s="26"/>
      <c r="ITN180" s="25"/>
      <c r="ITO180" s="26"/>
      <c r="ITP180" s="25"/>
      <c r="ITQ180" s="26"/>
      <c r="ITR180" s="25"/>
      <c r="ITS180" s="26"/>
      <c r="ITT180" s="25"/>
      <c r="ITU180" s="26"/>
      <c r="ITV180" s="25"/>
      <c r="ITW180" s="26"/>
      <c r="ITX180" s="25"/>
      <c r="ITY180" s="26"/>
      <c r="ITZ180" s="25"/>
      <c r="IUA180" s="26"/>
      <c r="IUB180" s="25"/>
      <c r="IUC180" s="26"/>
      <c r="IUD180" s="25"/>
      <c r="IUE180" s="26"/>
      <c r="IUF180" s="25"/>
      <c r="IUG180" s="26"/>
      <c r="IUH180" s="25"/>
      <c r="IUI180" s="26"/>
      <c r="IUJ180" s="25"/>
      <c r="IUK180" s="26"/>
      <c r="IUL180" s="25"/>
      <c r="IUM180" s="26"/>
      <c r="IUN180" s="25"/>
      <c r="IUO180" s="26"/>
      <c r="IUP180" s="25"/>
      <c r="IUQ180" s="26"/>
      <c r="IUR180" s="25"/>
      <c r="IUS180" s="26"/>
      <c r="IUT180" s="25"/>
      <c r="IUU180" s="26"/>
      <c r="IUV180" s="25"/>
      <c r="IUW180" s="26"/>
      <c r="IUX180" s="25"/>
      <c r="IUY180" s="26"/>
      <c r="IUZ180" s="25"/>
      <c r="IVA180" s="26"/>
      <c r="IVB180" s="25"/>
      <c r="IVC180" s="26"/>
      <c r="IVD180" s="25"/>
      <c r="IVE180" s="26"/>
      <c r="IVF180" s="25"/>
      <c r="IVG180" s="26"/>
      <c r="IVH180" s="25"/>
      <c r="IVI180" s="26"/>
      <c r="IVJ180" s="25"/>
      <c r="IVK180" s="26"/>
      <c r="IVL180" s="25"/>
      <c r="IVM180" s="26"/>
      <c r="IVN180" s="25"/>
      <c r="IVO180" s="26"/>
      <c r="IVP180" s="25"/>
      <c r="IVQ180" s="26"/>
      <c r="IVR180" s="25"/>
      <c r="IVS180" s="26"/>
      <c r="IVT180" s="25"/>
      <c r="IVU180" s="26"/>
      <c r="IVV180" s="25"/>
      <c r="IVW180" s="26"/>
      <c r="IVX180" s="25"/>
      <c r="IVY180" s="26"/>
      <c r="IVZ180" s="25"/>
      <c r="IWA180" s="26"/>
      <c r="IWB180" s="25"/>
      <c r="IWC180" s="26"/>
      <c r="IWD180" s="25"/>
      <c r="IWE180" s="26"/>
      <c r="IWF180" s="25"/>
      <c r="IWG180" s="26"/>
      <c r="IWH180" s="25"/>
      <c r="IWI180" s="26"/>
      <c r="IWJ180" s="25"/>
      <c r="IWK180" s="26"/>
      <c r="IWL180" s="25"/>
      <c r="IWM180" s="26"/>
      <c r="IWN180" s="25"/>
      <c r="IWO180" s="26"/>
      <c r="IWP180" s="25"/>
      <c r="IWQ180" s="26"/>
      <c r="IWR180" s="25"/>
      <c r="IWS180" s="26"/>
      <c r="IWT180" s="25"/>
      <c r="IWU180" s="26"/>
      <c r="IWV180" s="25"/>
      <c r="IWW180" s="26"/>
      <c r="IWX180" s="25"/>
      <c r="IWY180" s="26"/>
      <c r="IWZ180" s="25"/>
      <c r="IXA180" s="26"/>
      <c r="IXB180" s="25"/>
      <c r="IXC180" s="26"/>
      <c r="IXD180" s="25"/>
      <c r="IXE180" s="26"/>
      <c r="IXF180" s="25"/>
      <c r="IXG180" s="26"/>
      <c r="IXH180" s="25"/>
      <c r="IXI180" s="26"/>
      <c r="IXJ180" s="25"/>
      <c r="IXK180" s="26"/>
      <c r="IXL180" s="25"/>
      <c r="IXM180" s="26"/>
      <c r="IXN180" s="25"/>
      <c r="IXO180" s="26"/>
      <c r="IXP180" s="25"/>
      <c r="IXQ180" s="26"/>
      <c r="IXR180" s="25"/>
      <c r="IXS180" s="26"/>
      <c r="IXT180" s="25"/>
      <c r="IXU180" s="26"/>
      <c r="IXV180" s="25"/>
      <c r="IXW180" s="26"/>
      <c r="IXX180" s="25"/>
      <c r="IXY180" s="26"/>
      <c r="IXZ180" s="25"/>
      <c r="IYA180" s="26"/>
      <c r="IYB180" s="25"/>
      <c r="IYC180" s="26"/>
      <c r="IYD180" s="25"/>
      <c r="IYE180" s="26"/>
      <c r="IYF180" s="25"/>
      <c r="IYG180" s="26"/>
      <c r="IYH180" s="25"/>
      <c r="IYI180" s="26"/>
      <c r="IYJ180" s="25"/>
      <c r="IYK180" s="26"/>
      <c r="IYL180" s="25"/>
      <c r="IYM180" s="26"/>
      <c r="IYN180" s="25"/>
      <c r="IYO180" s="26"/>
      <c r="IYP180" s="25"/>
      <c r="IYQ180" s="26"/>
      <c r="IYR180" s="25"/>
      <c r="IYS180" s="26"/>
      <c r="IYT180" s="25"/>
      <c r="IYU180" s="26"/>
      <c r="IYV180" s="25"/>
      <c r="IYW180" s="26"/>
      <c r="IYX180" s="25"/>
      <c r="IYY180" s="26"/>
      <c r="IYZ180" s="25"/>
      <c r="IZA180" s="26"/>
      <c r="IZB180" s="25"/>
      <c r="IZC180" s="26"/>
      <c r="IZD180" s="25"/>
      <c r="IZE180" s="26"/>
      <c r="IZF180" s="25"/>
      <c r="IZG180" s="26"/>
      <c r="IZH180" s="25"/>
      <c r="IZI180" s="26"/>
      <c r="IZJ180" s="25"/>
      <c r="IZK180" s="26"/>
      <c r="IZL180" s="25"/>
      <c r="IZM180" s="26"/>
      <c r="IZN180" s="25"/>
      <c r="IZO180" s="26"/>
      <c r="IZP180" s="25"/>
      <c r="IZQ180" s="26"/>
      <c r="IZR180" s="25"/>
      <c r="IZS180" s="26"/>
      <c r="IZT180" s="25"/>
      <c r="IZU180" s="26"/>
      <c r="IZV180" s="25"/>
      <c r="IZW180" s="26"/>
      <c r="IZX180" s="25"/>
      <c r="IZY180" s="26"/>
      <c r="IZZ180" s="25"/>
      <c r="JAA180" s="26"/>
      <c r="JAB180" s="25"/>
      <c r="JAC180" s="26"/>
      <c r="JAD180" s="25"/>
      <c r="JAE180" s="26"/>
      <c r="JAF180" s="25"/>
      <c r="JAG180" s="26"/>
      <c r="JAH180" s="25"/>
      <c r="JAI180" s="26"/>
      <c r="JAJ180" s="25"/>
      <c r="JAK180" s="26"/>
      <c r="JAL180" s="25"/>
      <c r="JAM180" s="26"/>
      <c r="JAN180" s="25"/>
      <c r="JAO180" s="26"/>
      <c r="JAP180" s="25"/>
      <c r="JAQ180" s="26"/>
      <c r="JAR180" s="25"/>
      <c r="JAS180" s="26"/>
      <c r="JAT180" s="25"/>
      <c r="JAU180" s="26"/>
      <c r="JAV180" s="25"/>
      <c r="JAW180" s="26"/>
      <c r="JAX180" s="25"/>
      <c r="JAY180" s="26"/>
      <c r="JAZ180" s="25"/>
      <c r="JBA180" s="26"/>
      <c r="JBB180" s="25"/>
      <c r="JBC180" s="26"/>
      <c r="JBD180" s="25"/>
      <c r="JBE180" s="26"/>
      <c r="JBF180" s="25"/>
      <c r="JBG180" s="26"/>
      <c r="JBH180" s="25"/>
      <c r="JBI180" s="26"/>
      <c r="JBJ180" s="25"/>
      <c r="JBK180" s="26"/>
      <c r="JBL180" s="25"/>
      <c r="JBM180" s="26"/>
      <c r="JBN180" s="25"/>
      <c r="JBO180" s="26"/>
      <c r="JBP180" s="25"/>
      <c r="JBQ180" s="26"/>
      <c r="JBR180" s="25"/>
      <c r="JBS180" s="26"/>
      <c r="JBT180" s="25"/>
      <c r="JBU180" s="26"/>
      <c r="JBV180" s="25"/>
      <c r="JBW180" s="26"/>
      <c r="JBX180" s="25"/>
      <c r="JBY180" s="26"/>
      <c r="JBZ180" s="25"/>
      <c r="JCA180" s="26"/>
      <c r="JCB180" s="25"/>
      <c r="JCC180" s="26"/>
      <c r="JCD180" s="25"/>
      <c r="JCE180" s="26"/>
      <c r="JCF180" s="25"/>
      <c r="JCG180" s="26"/>
      <c r="JCH180" s="25"/>
      <c r="JCI180" s="26"/>
      <c r="JCJ180" s="25"/>
      <c r="JCK180" s="26"/>
      <c r="JCL180" s="25"/>
      <c r="JCM180" s="26"/>
      <c r="JCN180" s="25"/>
      <c r="JCO180" s="26"/>
      <c r="JCP180" s="25"/>
      <c r="JCQ180" s="26"/>
      <c r="JCR180" s="25"/>
      <c r="JCS180" s="26"/>
      <c r="JCT180" s="25"/>
      <c r="JCU180" s="26"/>
      <c r="JCV180" s="25"/>
      <c r="JCW180" s="26"/>
      <c r="JCX180" s="25"/>
      <c r="JCY180" s="26"/>
      <c r="JCZ180" s="25"/>
      <c r="JDA180" s="26"/>
      <c r="JDB180" s="25"/>
      <c r="JDC180" s="26"/>
      <c r="JDD180" s="25"/>
      <c r="JDE180" s="26"/>
      <c r="JDF180" s="25"/>
      <c r="JDG180" s="26"/>
      <c r="JDH180" s="25"/>
      <c r="JDI180" s="26"/>
      <c r="JDJ180" s="25"/>
      <c r="JDK180" s="26"/>
      <c r="JDL180" s="25"/>
      <c r="JDM180" s="26"/>
      <c r="JDN180" s="25"/>
      <c r="JDO180" s="26"/>
      <c r="JDP180" s="25"/>
      <c r="JDQ180" s="26"/>
      <c r="JDR180" s="25"/>
      <c r="JDS180" s="26"/>
      <c r="JDT180" s="25"/>
      <c r="JDU180" s="26"/>
      <c r="JDV180" s="25"/>
      <c r="JDW180" s="26"/>
      <c r="JDX180" s="25"/>
      <c r="JDY180" s="26"/>
      <c r="JDZ180" s="25"/>
      <c r="JEA180" s="26"/>
      <c r="JEB180" s="25"/>
      <c r="JEC180" s="26"/>
      <c r="JED180" s="25"/>
      <c r="JEE180" s="26"/>
      <c r="JEF180" s="25"/>
      <c r="JEG180" s="26"/>
      <c r="JEH180" s="25"/>
      <c r="JEI180" s="26"/>
      <c r="JEJ180" s="25"/>
      <c r="JEK180" s="26"/>
      <c r="JEL180" s="25"/>
      <c r="JEM180" s="26"/>
      <c r="JEN180" s="25"/>
      <c r="JEO180" s="26"/>
      <c r="JEP180" s="25"/>
      <c r="JEQ180" s="26"/>
      <c r="JER180" s="25"/>
      <c r="JES180" s="26"/>
      <c r="JET180" s="25"/>
      <c r="JEU180" s="26"/>
      <c r="JEV180" s="25"/>
      <c r="JEW180" s="26"/>
      <c r="JEX180" s="25"/>
      <c r="JEY180" s="26"/>
      <c r="JEZ180" s="25"/>
      <c r="JFA180" s="26"/>
      <c r="JFB180" s="25"/>
      <c r="JFC180" s="26"/>
      <c r="JFD180" s="25"/>
      <c r="JFE180" s="26"/>
      <c r="JFF180" s="25"/>
      <c r="JFG180" s="26"/>
      <c r="JFH180" s="25"/>
      <c r="JFI180" s="26"/>
      <c r="JFJ180" s="25"/>
      <c r="JFK180" s="26"/>
      <c r="JFL180" s="25"/>
      <c r="JFM180" s="26"/>
      <c r="JFN180" s="25"/>
      <c r="JFO180" s="26"/>
      <c r="JFP180" s="25"/>
      <c r="JFQ180" s="26"/>
      <c r="JFR180" s="25"/>
      <c r="JFS180" s="26"/>
      <c r="JFT180" s="25"/>
      <c r="JFU180" s="26"/>
      <c r="JFV180" s="25"/>
      <c r="JFW180" s="26"/>
      <c r="JFX180" s="25"/>
      <c r="JFY180" s="26"/>
      <c r="JFZ180" s="25"/>
      <c r="JGA180" s="26"/>
      <c r="JGB180" s="25"/>
      <c r="JGC180" s="26"/>
      <c r="JGD180" s="25"/>
      <c r="JGE180" s="26"/>
      <c r="JGF180" s="25"/>
      <c r="JGG180" s="26"/>
      <c r="JGH180" s="25"/>
      <c r="JGI180" s="26"/>
      <c r="JGJ180" s="25"/>
      <c r="JGK180" s="26"/>
      <c r="JGL180" s="25"/>
      <c r="JGM180" s="26"/>
      <c r="JGN180" s="25"/>
      <c r="JGO180" s="26"/>
      <c r="JGP180" s="25"/>
      <c r="JGQ180" s="26"/>
      <c r="JGR180" s="25"/>
      <c r="JGS180" s="26"/>
      <c r="JGT180" s="25"/>
      <c r="JGU180" s="26"/>
      <c r="JGV180" s="25"/>
      <c r="JGW180" s="26"/>
      <c r="JGX180" s="25"/>
      <c r="JGY180" s="26"/>
      <c r="JGZ180" s="25"/>
      <c r="JHA180" s="26"/>
      <c r="JHB180" s="25"/>
      <c r="JHC180" s="26"/>
      <c r="JHD180" s="25"/>
      <c r="JHE180" s="26"/>
      <c r="JHF180" s="25"/>
      <c r="JHG180" s="26"/>
      <c r="JHH180" s="25"/>
      <c r="JHI180" s="26"/>
      <c r="JHJ180" s="25"/>
      <c r="JHK180" s="26"/>
      <c r="JHL180" s="25"/>
      <c r="JHM180" s="26"/>
      <c r="JHN180" s="25"/>
      <c r="JHO180" s="26"/>
      <c r="JHP180" s="25"/>
      <c r="JHQ180" s="26"/>
      <c r="JHR180" s="25"/>
      <c r="JHS180" s="26"/>
      <c r="JHT180" s="25"/>
      <c r="JHU180" s="26"/>
      <c r="JHV180" s="25"/>
      <c r="JHW180" s="26"/>
      <c r="JHX180" s="25"/>
      <c r="JHY180" s="26"/>
      <c r="JHZ180" s="25"/>
      <c r="JIA180" s="26"/>
      <c r="JIB180" s="25"/>
      <c r="JIC180" s="26"/>
      <c r="JID180" s="25"/>
      <c r="JIE180" s="26"/>
      <c r="JIF180" s="25"/>
      <c r="JIG180" s="26"/>
      <c r="JIH180" s="25"/>
      <c r="JII180" s="26"/>
      <c r="JIJ180" s="25"/>
      <c r="JIK180" s="26"/>
      <c r="JIL180" s="25"/>
      <c r="JIM180" s="26"/>
      <c r="JIN180" s="25"/>
      <c r="JIO180" s="26"/>
      <c r="JIP180" s="25"/>
      <c r="JIQ180" s="26"/>
      <c r="JIR180" s="25"/>
      <c r="JIS180" s="26"/>
      <c r="JIT180" s="25"/>
      <c r="JIU180" s="26"/>
      <c r="JIV180" s="25"/>
      <c r="JIW180" s="26"/>
      <c r="JIX180" s="25"/>
      <c r="JIY180" s="26"/>
      <c r="JIZ180" s="25"/>
      <c r="JJA180" s="26"/>
      <c r="JJB180" s="25"/>
      <c r="JJC180" s="26"/>
      <c r="JJD180" s="25"/>
      <c r="JJE180" s="26"/>
      <c r="JJF180" s="25"/>
      <c r="JJG180" s="26"/>
      <c r="JJH180" s="25"/>
      <c r="JJI180" s="26"/>
      <c r="JJJ180" s="25"/>
      <c r="JJK180" s="26"/>
      <c r="JJL180" s="25"/>
      <c r="JJM180" s="26"/>
      <c r="JJN180" s="25"/>
      <c r="JJO180" s="26"/>
      <c r="JJP180" s="25"/>
      <c r="JJQ180" s="26"/>
      <c r="JJR180" s="25"/>
      <c r="JJS180" s="26"/>
      <c r="JJT180" s="25"/>
      <c r="JJU180" s="26"/>
      <c r="JJV180" s="25"/>
      <c r="JJW180" s="26"/>
      <c r="JJX180" s="25"/>
      <c r="JJY180" s="26"/>
      <c r="JJZ180" s="25"/>
      <c r="JKA180" s="26"/>
      <c r="JKB180" s="25"/>
      <c r="JKC180" s="26"/>
      <c r="JKD180" s="25"/>
      <c r="JKE180" s="26"/>
      <c r="JKF180" s="25"/>
      <c r="JKG180" s="26"/>
      <c r="JKH180" s="25"/>
      <c r="JKI180" s="26"/>
      <c r="JKJ180" s="25"/>
      <c r="JKK180" s="26"/>
      <c r="JKL180" s="25"/>
      <c r="JKM180" s="26"/>
      <c r="JKN180" s="25"/>
      <c r="JKO180" s="26"/>
      <c r="JKP180" s="25"/>
      <c r="JKQ180" s="26"/>
      <c r="JKR180" s="25"/>
      <c r="JKS180" s="26"/>
      <c r="JKT180" s="25"/>
      <c r="JKU180" s="26"/>
      <c r="JKV180" s="25"/>
      <c r="JKW180" s="26"/>
      <c r="JKX180" s="25"/>
      <c r="JKY180" s="26"/>
      <c r="JKZ180" s="25"/>
      <c r="JLA180" s="26"/>
      <c r="JLB180" s="25"/>
      <c r="JLC180" s="26"/>
      <c r="JLD180" s="25"/>
      <c r="JLE180" s="26"/>
      <c r="JLF180" s="25"/>
      <c r="JLG180" s="26"/>
      <c r="JLH180" s="25"/>
      <c r="JLI180" s="26"/>
      <c r="JLJ180" s="25"/>
      <c r="JLK180" s="26"/>
      <c r="JLL180" s="25"/>
      <c r="JLM180" s="26"/>
      <c r="JLN180" s="25"/>
      <c r="JLO180" s="26"/>
      <c r="JLP180" s="25"/>
      <c r="JLQ180" s="26"/>
      <c r="JLR180" s="25"/>
      <c r="JLS180" s="26"/>
      <c r="JLT180" s="25"/>
      <c r="JLU180" s="26"/>
      <c r="JLV180" s="25"/>
      <c r="JLW180" s="26"/>
      <c r="JLX180" s="25"/>
      <c r="JLY180" s="26"/>
      <c r="JLZ180" s="25"/>
      <c r="JMA180" s="26"/>
      <c r="JMB180" s="25"/>
      <c r="JMC180" s="26"/>
      <c r="JMD180" s="25"/>
      <c r="JME180" s="26"/>
      <c r="JMF180" s="25"/>
      <c r="JMG180" s="26"/>
      <c r="JMH180" s="25"/>
      <c r="JMI180" s="26"/>
      <c r="JMJ180" s="25"/>
      <c r="JMK180" s="26"/>
      <c r="JML180" s="25"/>
      <c r="JMM180" s="26"/>
      <c r="JMN180" s="25"/>
      <c r="JMO180" s="26"/>
      <c r="JMP180" s="25"/>
      <c r="JMQ180" s="26"/>
      <c r="JMR180" s="25"/>
      <c r="JMS180" s="26"/>
      <c r="JMT180" s="25"/>
      <c r="JMU180" s="26"/>
      <c r="JMV180" s="25"/>
      <c r="JMW180" s="26"/>
      <c r="JMX180" s="25"/>
      <c r="JMY180" s="26"/>
      <c r="JMZ180" s="25"/>
      <c r="JNA180" s="26"/>
      <c r="JNB180" s="25"/>
      <c r="JNC180" s="26"/>
      <c r="JND180" s="25"/>
      <c r="JNE180" s="26"/>
      <c r="JNF180" s="25"/>
      <c r="JNG180" s="26"/>
      <c r="JNH180" s="25"/>
      <c r="JNI180" s="26"/>
      <c r="JNJ180" s="25"/>
      <c r="JNK180" s="26"/>
      <c r="JNL180" s="25"/>
      <c r="JNM180" s="26"/>
      <c r="JNN180" s="25"/>
      <c r="JNO180" s="26"/>
      <c r="JNP180" s="25"/>
      <c r="JNQ180" s="26"/>
      <c r="JNR180" s="25"/>
      <c r="JNS180" s="26"/>
      <c r="JNT180" s="25"/>
      <c r="JNU180" s="26"/>
      <c r="JNV180" s="25"/>
      <c r="JNW180" s="26"/>
      <c r="JNX180" s="25"/>
      <c r="JNY180" s="26"/>
      <c r="JNZ180" s="25"/>
      <c r="JOA180" s="26"/>
      <c r="JOB180" s="25"/>
      <c r="JOC180" s="26"/>
      <c r="JOD180" s="25"/>
      <c r="JOE180" s="26"/>
      <c r="JOF180" s="25"/>
      <c r="JOG180" s="26"/>
      <c r="JOH180" s="25"/>
      <c r="JOI180" s="26"/>
      <c r="JOJ180" s="25"/>
      <c r="JOK180" s="26"/>
      <c r="JOL180" s="25"/>
      <c r="JOM180" s="26"/>
      <c r="JON180" s="25"/>
      <c r="JOO180" s="26"/>
      <c r="JOP180" s="25"/>
      <c r="JOQ180" s="26"/>
      <c r="JOR180" s="25"/>
      <c r="JOS180" s="26"/>
      <c r="JOT180" s="25"/>
      <c r="JOU180" s="26"/>
      <c r="JOV180" s="25"/>
      <c r="JOW180" s="26"/>
      <c r="JOX180" s="25"/>
      <c r="JOY180" s="26"/>
      <c r="JOZ180" s="25"/>
      <c r="JPA180" s="26"/>
      <c r="JPB180" s="25"/>
      <c r="JPC180" s="26"/>
      <c r="JPD180" s="25"/>
      <c r="JPE180" s="26"/>
      <c r="JPF180" s="25"/>
      <c r="JPG180" s="26"/>
      <c r="JPH180" s="25"/>
      <c r="JPI180" s="26"/>
      <c r="JPJ180" s="25"/>
      <c r="JPK180" s="26"/>
      <c r="JPL180" s="25"/>
      <c r="JPM180" s="26"/>
      <c r="JPN180" s="25"/>
      <c r="JPO180" s="26"/>
      <c r="JPP180" s="25"/>
      <c r="JPQ180" s="26"/>
      <c r="JPR180" s="25"/>
      <c r="JPS180" s="26"/>
      <c r="JPT180" s="25"/>
      <c r="JPU180" s="26"/>
      <c r="JPV180" s="25"/>
      <c r="JPW180" s="26"/>
      <c r="JPX180" s="25"/>
      <c r="JPY180" s="26"/>
      <c r="JPZ180" s="25"/>
      <c r="JQA180" s="26"/>
      <c r="JQB180" s="25"/>
      <c r="JQC180" s="26"/>
      <c r="JQD180" s="25"/>
      <c r="JQE180" s="26"/>
      <c r="JQF180" s="25"/>
      <c r="JQG180" s="26"/>
      <c r="JQH180" s="25"/>
      <c r="JQI180" s="26"/>
      <c r="JQJ180" s="25"/>
      <c r="JQK180" s="26"/>
      <c r="JQL180" s="25"/>
      <c r="JQM180" s="26"/>
      <c r="JQN180" s="25"/>
      <c r="JQO180" s="26"/>
      <c r="JQP180" s="25"/>
      <c r="JQQ180" s="26"/>
      <c r="JQR180" s="25"/>
      <c r="JQS180" s="26"/>
      <c r="JQT180" s="25"/>
      <c r="JQU180" s="26"/>
      <c r="JQV180" s="25"/>
      <c r="JQW180" s="26"/>
      <c r="JQX180" s="25"/>
      <c r="JQY180" s="26"/>
      <c r="JQZ180" s="25"/>
      <c r="JRA180" s="26"/>
      <c r="JRB180" s="25"/>
      <c r="JRC180" s="26"/>
      <c r="JRD180" s="25"/>
      <c r="JRE180" s="26"/>
      <c r="JRF180" s="25"/>
      <c r="JRG180" s="26"/>
      <c r="JRH180" s="25"/>
      <c r="JRI180" s="26"/>
      <c r="JRJ180" s="25"/>
      <c r="JRK180" s="26"/>
      <c r="JRL180" s="25"/>
      <c r="JRM180" s="26"/>
      <c r="JRN180" s="25"/>
      <c r="JRO180" s="26"/>
      <c r="JRP180" s="25"/>
      <c r="JRQ180" s="26"/>
      <c r="JRR180" s="25"/>
      <c r="JRS180" s="26"/>
      <c r="JRT180" s="25"/>
      <c r="JRU180" s="26"/>
      <c r="JRV180" s="25"/>
      <c r="JRW180" s="26"/>
      <c r="JRX180" s="25"/>
      <c r="JRY180" s="26"/>
      <c r="JRZ180" s="25"/>
      <c r="JSA180" s="26"/>
      <c r="JSB180" s="25"/>
      <c r="JSC180" s="26"/>
      <c r="JSD180" s="25"/>
      <c r="JSE180" s="26"/>
      <c r="JSF180" s="25"/>
      <c r="JSG180" s="26"/>
      <c r="JSH180" s="25"/>
      <c r="JSI180" s="26"/>
      <c r="JSJ180" s="25"/>
      <c r="JSK180" s="26"/>
      <c r="JSL180" s="25"/>
      <c r="JSM180" s="26"/>
      <c r="JSN180" s="25"/>
      <c r="JSO180" s="26"/>
      <c r="JSP180" s="25"/>
      <c r="JSQ180" s="26"/>
      <c r="JSR180" s="25"/>
      <c r="JSS180" s="26"/>
      <c r="JST180" s="25"/>
      <c r="JSU180" s="26"/>
      <c r="JSV180" s="25"/>
      <c r="JSW180" s="26"/>
      <c r="JSX180" s="25"/>
      <c r="JSY180" s="26"/>
      <c r="JSZ180" s="25"/>
      <c r="JTA180" s="26"/>
      <c r="JTB180" s="25"/>
      <c r="JTC180" s="26"/>
      <c r="JTD180" s="25"/>
      <c r="JTE180" s="26"/>
      <c r="JTF180" s="25"/>
      <c r="JTG180" s="26"/>
      <c r="JTH180" s="25"/>
      <c r="JTI180" s="26"/>
      <c r="JTJ180" s="25"/>
      <c r="JTK180" s="26"/>
      <c r="JTL180" s="25"/>
      <c r="JTM180" s="26"/>
      <c r="JTN180" s="25"/>
      <c r="JTO180" s="26"/>
      <c r="JTP180" s="25"/>
      <c r="JTQ180" s="26"/>
      <c r="JTR180" s="25"/>
      <c r="JTS180" s="26"/>
      <c r="JTT180" s="25"/>
      <c r="JTU180" s="26"/>
      <c r="JTV180" s="25"/>
      <c r="JTW180" s="26"/>
      <c r="JTX180" s="25"/>
      <c r="JTY180" s="26"/>
      <c r="JTZ180" s="25"/>
      <c r="JUA180" s="26"/>
      <c r="JUB180" s="25"/>
      <c r="JUC180" s="26"/>
      <c r="JUD180" s="25"/>
      <c r="JUE180" s="26"/>
      <c r="JUF180" s="25"/>
      <c r="JUG180" s="26"/>
      <c r="JUH180" s="25"/>
      <c r="JUI180" s="26"/>
      <c r="JUJ180" s="25"/>
      <c r="JUK180" s="26"/>
      <c r="JUL180" s="25"/>
      <c r="JUM180" s="26"/>
      <c r="JUN180" s="25"/>
      <c r="JUO180" s="26"/>
      <c r="JUP180" s="25"/>
      <c r="JUQ180" s="26"/>
      <c r="JUR180" s="25"/>
      <c r="JUS180" s="26"/>
      <c r="JUT180" s="25"/>
      <c r="JUU180" s="26"/>
      <c r="JUV180" s="25"/>
      <c r="JUW180" s="26"/>
      <c r="JUX180" s="25"/>
      <c r="JUY180" s="26"/>
      <c r="JUZ180" s="25"/>
      <c r="JVA180" s="26"/>
      <c r="JVB180" s="25"/>
      <c r="JVC180" s="26"/>
      <c r="JVD180" s="25"/>
      <c r="JVE180" s="26"/>
      <c r="JVF180" s="25"/>
      <c r="JVG180" s="26"/>
      <c r="JVH180" s="25"/>
      <c r="JVI180" s="26"/>
      <c r="JVJ180" s="25"/>
      <c r="JVK180" s="26"/>
      <c r="JVL180" s="25"/>
      <c r="JVM180" s="26"/>
      <c r="JVN180" s="25"/>
      <c r="JVO180" s="26"/>
      <c r="JVP180" s="25"/>
      <c r="JVQ180" s="26"/>
      <c r="JVR180" s="25"/>
      <c r="JVS180" s="26"/>
      <c r="JVT180" s="25"/>
      <c r="JVU180" s="26"/>
      <c r="JVV180" s="25"/>
      <c r="JVW180" s="26"/>
      <c r="JVX180" s="25"/>
      <c r="JVY180" s="26"/>
      <c r="JVZ180" s="25"/>
      <c r="JWA180" s="26"/>
      <c r="JWB180" s="25"/>
      <c r="JWC180" s="26"/>
      <c r="JWD180" s="25"/>
      <c r="JWE180" s="26"/>
      <c r="JWF180" s="25"/>
      <c r="JWG180" s="26"/>
      <c r="JWH180" s="25"/>
      <c r="JWI180" s="26"/>
      <c r="JWJ180" s="25"/>
      <c r="JWK180" s="26"/>
      <c r="JWL180" s="25"/>
      <c r="JWM180" s="26"/>
      <c r="JWN180" s="25"/>
      <c r="JWO180" s="26"/>
      <c r="JWP180" s="25"/>
      <c r="JWQ180" s="26"/>
      <c r="JWR180" s="25"/>
      <c r="JWS180" s="26"/>
      <c r="JWT180" s="25"/>
      <c r="JWU180" s="26"/>
      <c r="JWV180" s="25"/>
      <c r="JWW180" s="26"/>
      <c r="JWX180" s="25"/>
      <c r="JWY180" s="26"/>
      <c r="JWZ180" s="25"/>
      <c r="JXA180" s="26"/>
      <c r="JXB180" s="25"/>
      <c r="JXC180" s="26"/>
      <c r="JXD180" s="25"/>
      <c r="JXE180" s="26"/>
      <c r="JXF180" s="25"/>
      <c r="JXG180" s="26"/>
      <c r="JXH180" s="25"/>
      <c r="JXI180" s="26"/>
      <c r="JXJ180" s="25"/>
      <c r="JXK180" s="26"/>
      <c r="JXL180" s="25"/>
      <c r="JXM180" s="26"/>
      <c r="JXN180" s="25"/>
      <c r="JXO180" s="26"/>
      <c r="JXP180" s="25"/>
      <c r="JXQ180" s="26"/>
      <c r="JXR180" s="25"/>
      <c r="JXS180" s="26"/>
      <c r="JXT180" s="25"/>
      <c r="JXU180" s="26"/>
      <c r="JXV180" s="25"/>
      <c r="JXW180" s="26"/>
      <c r="JXX180" s="25"/>
      <c r="JXY180" s="26"/>
      <c r="JXZ180" s="25"/>
      <c r="JYA180" s="26"/>
      <c r="JYB180" s="25"/>
      <c r="JYC180" s="26"/>
      <c r="JYD180" s="25"/>
      <c r="JYE180" s="26"/>
      <c r="JYF180" s="25"/>
      <c r="JYG180" s="26"/>
      <c r="JYH180" s="25"/>
      <c r="JYI180" s="26"/>
      <c r="JYJ180" s="25"/>
      <c r="JYK180" s="26"/>
      <c r="JYL180" s="25"/>
      <c r="JYM180" s="26"/>
      <c r="JYN180" s="25"/>
      <c r="JYO180" s="26"/>
      <c r="JYP180" s="25"/>
      <c r="JYQ180" s="26"/>
      <c r="JYR180" s="25"/>
      <c r="JYS180" s="26"/>
      <c r="JYT180" s="25"/>
      <c r="JYU180" s="26"/>
      <c r="JYV180" s="25"/>
      <c r="JYW180" s="26"/>
      <c r="JYX180" s="25"/>
      <c r="JYY180" s="26"/>
      <c r="JYZ180" s="25"/>
      <c r="JZA180" s="26"/>
      <c r="JZB180" s="25"/>
      <c r="JZC180" s="26"/>
      <c r="JZD180" s="25"/>
      <c r="JZE180" s="26"/>
      <c r="JZF180" s="25"/>
      <c r="JZG180" s="26"/>
      <c r="JZH180" s="25"/>
      <c r="JZI180" s="26"/>
      <c r="JZJ180" s="25"/>
      <c r="JZK180" s="26"/>
      <c r="JZL180" s="25"/>
      <c r="JZM180" s="26"/>
      <c r="JZN180" s="25"/>
      <c r="JZO180" s="26"/>
      <c r="JZP180" s="25"/>
      <c r="JZQ180" s="26"/>
      <c r="JZR180" s="25"/>
      <c r="JZS180" s="26"/>
      <c r="JZT180" s="25"/>
      <c r="JZU180" s="26"/>
      <c r="JZV180" s="25"/>
      <c r="JZW180" s="26"/>
      <c r="JZX180" s="25"/>
      <c r="JZY180" s="26"/>
      <c r="JZZ180" s="25"/>
      <c r="KAA180" s="26"/>
      <c r="KAB180" s="25"/>
      <c r="KAC180" s="26"/>
      <c r="KAD180" s="25"/>
      <c r="KAE180" s="26"/>
      <c r="KAF180" s="25"/>
      <c r="KAG180" s="26"/>
      <c r="KAH180" s="25"/>
      <c r="KAI180" s="26"/>
      <c r="KAJ180" s="25"/>
      <c r="KAK180" s="26"/>
      <c r="KAL180" s="25"/>
      <c r="KAM180" s="26"/>
      <c r="KAN180" s="25"/>
      <c r="KAO180" s="26"/>
      <c r="KAP180" s="25"/>
      <c r="KAQ180" s="26"/>
      <c r="KAR180" s="25"/>
      <c r="KAS180" s="26"/>
      <c r="KAT180" s="25"/>
      <c r="KAU180" s="26"/>
      <c r="KAV180" s="25"/>
      <c r="KAW180" s="26"/>
      <c r="KAX180" s="25"/>
      <c r="KAY180" s="26"/>
      <c r="KAZ180" s="25"/>
      <c r="KBA180" s="26"/>
      <c r="KBB180" s="25"/>
      <c r="KBC180" s="26"/>
      <c r="KBD180" s="25"/>
      <c r="KBE180" s="26"/>
      <c r="KBF180" s="25"/>
      <c r="KBG180" s="26"/>
      <c r="KBH180" s="25"/>
      <c r="KBI180" s="26"/>
      <c r="KBJ180" s="25"/>
      <c r="KBK180" s="26"/>
      <c r="KBL180" s="25"/>
      <c r="KBM180" s="26"/>
      <c r="KBN180" s="25"/>
      <c r="KBO180" s="26"/>
      <c r="KBP180" s="25"/>
      <c r="KBQ180" s="26"/>
      <c r="KBR180" s="25"/>
      <c r="KBS180" s="26"/>
      <c r="KBT180" s="25"/>
      <c r="KBU180" s="26"/>
      <c r="KBV180" s="25"/>
      <c r="KBW180" s="26"/>
      <c r="KBX180" s="25"/>
      <c r="KBY180" s="26"/>
      <c r="KBZ180" s="25"/>
      <c r="KCA180" s="26"/>
      <c r="KCB180" s="25"/>
      <c r="KCC180" s="26"/>
      <c r="KCD180" s="25"/>
      <c r="KCE180" s="26"/>
      <c r="KCF180" s="25"/>
      <c r="KCG180" s="26"/>
      <c r="KCH180" s="25"/>
      <c r="KCI180" s="26"/>
      <c r="KCJ180" s="25"/>
      <c r="KCK180" s="26"/>
      <c r="KCL180" s="25"/>
      <c r="KCM180" s="26"/>
      <c r="KCN180" s="25"/>
      <c r="KCO180" s="26"/>
      <c r="KCP180" s="25"/>
      <c r="KCQ180" s="26"/>
      <c r="KCR180" s="25"/>
      <c r="KCS180" s="26"/>
      <c r="KCT180" s="25"/>
      <c r="KCU180" s="26"/>
      <c r="KCV180" s="25"/>
      <c r="KCW180" s="26"/>
      <c r="KCX180" s="25"/>
      <c r="KCY180" s="26"/>
      <c r="KCZ180" s="25"/>
      <c r="KDA180" s="26"/>
      <c r="KDB180" s="25"/>
      <c r="KDC180" s="26"/>
      <c r="KDD180" s="25"/>
      <c r="KDE180" s="26"/>
      <c r="KDF180" s="25"/>
      <c r="KDG180" s="26"/>
      <c r="KDH180" s="25"/>
      <c r="KDI180" s="26"/>
      <c r="KDJ180" s="25"/>
      <c r="KDK180" s="26"/>
      <c r="KDL180" s="25"/>
      <c r="KDM180" s="26"/>
      <c r="KDN180" s="25"/>
      <c r="KDO180" s="26"/>
      <c r="KDP180" s="25"/>
      <c r="KDQ180" s="26"/>
      <c r="KDR180" s="25"/>
      <c r="KDS180" s="26"/>
      <c r="KDT180" s="25"/>
      <c r="KDU180" s="26"/>
      <c r="KDV180" s="25"/>
      <c r="KDW180" s="26"/>
      <c r="KDX180" s="25"/>
      <c r="KDY180" s="26"/>
      <c r="KDZ180" s="25"/>
      <c r="KEA180" s="26"/>
      <c r="KEB180" s="25"/>
      <c r="KEC180" s="26"/>
      <c r="KED180" s="25"/>
      <c r="KEE180" s="26"/>
      <c r="KEF180" s="25"/>
      <c r="KEG180" s="26"/>
      <c r="KEH180" s="25"/>
      <c r="KEI180" s="26"/>
      <c r="KEJ180" s="25"/>
      <c r="KEK180" s="26"/>
      <c r="KEL180" s="25"/>
      <c r="KEM180" s="26"/>
      <c r="KEN180" s="25"/>
      <c r="KEO180" s="26"/>
      <c r="KEP180" s="25"/>
      <c r="KEQ180" s="26"/>
      <c r="KER180" s="25"/>
      <c r="KES180" s="26"/>
      <c r="KET180" s="25"/>
      <c r="KEU180" s="26"/>
      <c r="KEV180" s="25"/>
      <c r="KEW180" s="26"/>
      <c r="KEX180" s="25"/>
      <c r="KEY180" s="26"/>
      <c r="KEZ180" s="25"/>
      <c r="KFA180" s="26"/>
      <c r="KFB180" s="25"/>
      <c r="KFC180" s="26"/>
      <c r="KFD180" s="25"/>
      <c r="KFE180" s="26"/>
      <c r="KFF180" s="25"/>
      <c r="KFG180" s="26"/>
      <c r="KFH180" s="25"/>
      <c r="KFI180" s="26"/>
      <c r="KFJ180" s="25"/>
      <c r="KFK180" s="26"/>
      <c r="KFL180" s="25"/>
      <c r="KFM180" s="26"/>
      <c r="KFN180" s="25"/>
      <c r="KFO180" s="26"/>
      <c r="KFP180" s="25"/>
      <c r="KFQ180" s="26"/>
      <c r="KFR180" s="25"/>
      <c r="KFS180" s="26"/>
      <c r="KFT180" s="25"/>
      <c r="KFU180" s="26"/>
      <c r="KFV180" s="25"/>
      <c r="KFW180" s="26"/>
      <c r="KFX180" s="25"/>
      <c r="KFY180" s="26"/>
      <c r="KFZ180" s="25"/>
      <c r="KGA180" s="26"/>
      <c r="KGB180" s="25"/>
      <c r="KGC180" s="26"/>
      <c r="KGD180" s="25"/>
      <c r="KGE180" s="26"/>
      <c r="KGF180" s="25"/>
      <c r="KGG180" s="26"/>
      <c r="KGH180" s="25"/>
      <c r="KGI180" s="26"/>
      <c r="KGJ180" s="25"/>
      <c r="KGK180" s="26"/>
      <c r="KGL180" s="25"/>
      <c r="KGM180" s="26"/>
      <c r="KGN180" s="25"/>
      <c r="KGO180" s="26"/>
      <c r="KGP180" s="25"/>
      <c r="KGQ180" s="26"/>
      <c r="KGR180" s="25"/>
      <c r="KGS180" s="26"/>
      <c r="KGT180" s="25"/>
      <c r="KGU180" s="26"/>
      <c r="KGV180" s="25"/>
      <c r="KGW180" s="26"/>
      <c r="KGX180" s="25"/>
      <c r="KGY180" s="26"/>
      <c r="KGZ180" s="25"/>
      <c r="KHA180" s="26"/>
      <c r="KHB180" s="25"/>
      <c r="KHC180" s="26"/>
      <c r="KHD180" s="25"/>
      <c r="KHE180" s="26"/>
      <c r="KHF180" s="25"/>
      <c r="KHG180" s="26"/>
      <c r="KHH180" s="25"/>
      <c r="KHI180" s="26"/>
      <c r="KHJ180" s="25"/>
      <c r="KHK180" s="26"/>
      <c r="KHL180" s="25"/>
      <c r="KHM180" s="26"/>
      <c r="KHN180" s="25"/>
      <c r="KHO180" s="26"/>
      <c r="KHP180" s="25"/>
      <c r="KHQ180" s="26"/>
      <c r="KHR180" s="25"/>
      <c r="KHS180" s="26"/>
      <c r="KHT180" s="25"/>
      <c r="KHU180" s="26"/>
      <c r="KHV180" s="25"/>
      <c r="KHW180" s="26"/>
      <c r="KHX180" s="25"/>
      <c r="KHY180" s="26"/>
      <c r="KHZ180" s="25"/>
      <c r="KIA180" s="26"/>
      <c r="KIB180" s="25"/>
      <c r="KIC180" s="26"/>
      <c r="KID180" s="25"/>
      <c r="KIE180" s="26"/>
      <c r="KIF180" s="25"/>
      <c r="KIG180" s="26"/>
      <c r="KIH180" s="25"/>
      <c r="KII180" s="26"/>
      <c r="KIJ180" s="25"/>
      <c r="KIK180" s="26"/>
      <c r="KIL180" s="25"/>
      <c r="KIM180" s="26"/>
      <c r="KIN180" s="25"/>
      <c r="KIO180" s="26"/>
      <c r="KIP180" s="25"/>
      <c r="KIQ180" s="26"/>
      <c r="KIR180" s="25"/>
      <c r="KIS180" s="26"/>
      <c r="KIT180" s="25"/>
      <c r="KIU180" s="26"/>
      <c r="KIV180" s="25"/>
      <c r="KIW180" s="26"/>
      <c r="KIX180" s="25"/>
      <c r="KIY180" s="26"/>
      <c r="KIZ180" s="25"/>
      <c r="KJA180" s="26"/>
      <c r="KJB180" s="25"/>
      <c r="KJC180" s="26"/>
      <c r="KJD180" s="25"/>
      <c r="KJE180" s="26"/>
      <c r="KJF180" s="25"/>
      <c r="KJG180" s="26"/>
      <c r="KJH180" s="25"/>
      <c r="KJI180" s="26"/>
      <c r="KJJ180" s="25"/>
      <c r="KJK180" s="26"/>
      <c r="KJL180" s="25"/>
      <c r="KJM180" s="26"/>
      <c r="KJN180" s="25"/>
      <c r="KJO180" s="26"/>
      <c r="KJP180" s="25"/>
      <c r="KJQ180" s="26"/>
      <c r="KJR180" s="25"/>
      <c r="KJS180" s="26"/>
      <c r="KJT180" s="25"/>
      <c r="KJU180" s="26"/>
      <c r="KJV180" s="25"/>
      <c r="KJW180" s="26"/>
      <c r="KJX180" s="25"/>
      <c r="KJY180" s="26"/>
      <c r="KJZ180" s="25"/>
      <c r="KKA180" s="26"/>
      <c r="KKB180" s="25"/>
      <c r="KKC180" s="26"/>
      <c r="KKD180" s="25"/>
      <c r="KKE180" s="26"/>
      <c r="KKF180" s="25"/>
      <c r="KKG180" s="26"/>
      <c r="KKH180" s="25"/>
      <c r="KKI180" s="26"/>
      <c r="KKJ180" s="25"/>
      <c r="KKK180" s="26"/>
      <c r="KKL180" s="25"/>
      <c r="KKM180" s="26"/>
      <c r="KKN180" s="25"/>
      <c r="KKO180" s="26"/>
      <c r="KKP180" s="25"/>
      <c r="KKQ180" s="26"/>
      <c r="KKR180" s="25"/>
      <c r="KKS180" s="26"/>
      <c r="KKT180" s="25"/>
      <c r="KKU180" s="26"/>
      <c r="KKV180" s="25"/>
      <c r="KKW180" s="26"/>
      <c r="KKX180" s="25"/>
      <c r="KKY180" s="26"/>
      <c r="KKZ180" s="25"/>
      <c r="KLA180" s="26"/>
      <c r="KLB180" s="25"/>
      <c r="KLC180" s="26"/>
      <c r="KLD180" s="25"/>
      <c r="KLE180" s="26"/>
      <c r="KLF180" s="25"/>
      <c r="KLG180" s="26"/>
      <c r="KLH180" s="25"/>
      <c r="KLI180" s="26"/>
      <c r="KLJ180" s="25"/>
      <c r="KLK180" s="26"/>
      <c r="KLL180" s="25"/>
      <c r="KLM180" s="26"/>
      <c r="KLN180" s="25"/>
      <c r="KLO180" s="26"/>
      <c r="KLP180" s="25"/>
      <c r="KLQ180" s="26"/>
      <c r="KLR180" s="25"/>
      <c r="KLS180" s="26"/>
      <c r="KLT180" s="25"/>
      <c r="KLU180" s="26"/>
      <c r="KLV180" s="25"/>
      <c r="KLW180" s="26"/>
      <c r="KLX180" s="25"/>
      <c r="KLY180" s="26"/>
      <c r="KLZ180" s="25"/>
      <c r="KMA180" s="26"/>
      <c r="KMB180" s="25"/>
      <c r="KMC180" s="26"/>
      <c r="KMD180" s="25"/>
      <c r="KME180" s="26"/>
      <c r="KMF180" s="25"/>
      <c r="KMG180" s="26"/>
      <c r="KMH180" s="25"/>
      <c r="KMI180" s="26"/>
      <c r="KMJ180" s="25"/>
      <c r="KMK180" s="26"/>
      <c r="KML180" s="25"/>
      <c r="KMM180" s="26"/>
      <c r="KMN180" s="25"/>
      <c r="KMO180" s="26"/>
      <c r="KMP180" s="25"/>
      <c r="KMQ180" s="26"/>
      <c r="KMR180" s="25"/>
      <c r="KMS180" s="26"/>
      <c r="KMT180" s="25"/>
      <c r="KMU180" s="26"/>
      <c r="KMV180" s="25"/>
      <c r="KMW180" s="26"/>
      <c r="KMX180" s="25"/>
      <c r="KMY180" s="26"/>
      <c r="KMZ180" s="25"/>
      <c r="KNA180" s="26"/>
      <c r="KNB180" s="25"/>
      <c r="KNC180" s="26"/>
      <c r="KND180" s="25"/>
      <c r="KNE180" s="26"/>
      <c r="KNF180" s="25"/>
      <c r="KNG180" s="26"/>
      <c r="KNH180" s="25"/>
      <c r="KNI180" s="26"/>
      <c r="KNJ180" s="25"/>
      <c r="KNK180" s="26"/>
      <c r="KNL180" s="25"/>
      <c r="KNM180" s="26"/>
      <c r="KNN180" s="25"/>
      <c r="KNO180" s="26"/>
      <c r="KNP180" s="25"/>
      <c r="KNQ180" s="26"/>
      <c r="KNR180" s="25"/>
      <c r="KNS180" s="26"/>
      <c r="KNT180" s="25"/>
      <c r="KNU180" s="26"/>
      <c r="KNV180" s="25"/>
      <c r="KNW180" s="26"/>
      <c r="KNX180" s="25"/>
      <c r="KNY180" s="26"/>
      <c r="KNZ180" s="25"/>
      <c r="KOA180" s="26"/>
      <c r="KOB180" s="25"/>
      <c r="KOC180" s="26"/>
      <c r="KOD180" s="25"/>
      <c r="KOE180" s="26"/>
      <c r="KOF180" s="25"/>
      <c r="KOG180" s="26"/>
      <c r="KOH180" s="25"/>
      <c r="KOI180" s="26"/>
      <c r="KOJ180" s="25"/>
      <c r="KOK180" s="26"/>
      <c r="KOL180" s="25"/>
      <c r="KOM180" s="26"/>
      <c r="KON180" s="25"/>
      <c r="KOO180" s="26"/>
      <c r="KOP180" s="25"/>
      <c r="KOQ180" s="26"/>
      <c r="KOR180" s="25"/>
      <c r="KOS180" s="26"/>
      <c r="KOT180" s="25"/>
      <c r="KOU180" s="26"/>
      <c r="KOV180" s="25"/>
      <c r="KOW180" s="26"/>
      <c r="KOX180" s="25"/>
      <c r="KOY180" s="26"/>
      <c r="KOZ180" s="25"/>
      <c r="KPA180" s="26"/>
      <c r="KPB180" s="25"/>
      <c r="KPC180" s="26"/>
      <c r="KPD180" s="25"/>
      <c r="KPE180" s="26"/>
      <c r="KPF180" s="25"/>
      <c r="KPG180" s="26"/>
      <c r="KPH180" s="25"/>
      <c r="KPI180" s="26"/>
      <c r="KPJ180" s="25"/>
      <c r="KPK180" s="26"/>
      <c r="KPL180" s="25"/>
      <c r="KPM180" s="26"/>
      <c r="KPN180" s="25"/>
      <c r="KPO180" s="26"/>
      <c r="KPP180" s="25"/>
      <c r="KPQ180" s="26"/>
      <c r="KPR180" s="25"/>
      <c r="KPS180" s="26"/>
      <c r="KPT180" s="25"/>
      <c r="KPU180" s="26"/>
      <c r="KPV180" s="25"/>
      <c r="KPW180" s="26"/>
      <c r="KPX180" s="25"/>
      <c r="KPY180" s="26"/>
      <c r="KPZ180" s="25"/>
      <c r="KQA180" s="26"/>
      <c r="KQB180" s="25"/>
      <c r="KQC180" s="26"/>
      <c r="KQD180" s="25"/>
      <c r="KQE180" s="26"/>
      <c r="KQF180" s="25"/>
      <c r="KQG180" s="26"/>
      <c r="KQH180" s="25"/>
      <c r="KQI180" s="26"/>
      <c r="KQJ180" s="25"/>
      <c r="KQK180" s="26"/>
      <c r="KQL180" s="25"/>
      <c r="KQM180" s="26"/>
      <c r="KQN180" s="25"/>
      <c r="KQO180" s="26"/>
      <c r="KQP180" s="25"/>
      <c r="KQQ180" s="26"/>
      <c r="KQR180" s="25"/>
      <c r="KQS180" s="26"/>
      <c r="KQT180" s="25"/>
      <c r="KQU180" s="26"/>
      <c r="KQV180" s="25"/>
      <c r="KQW180" s="26"/>
      <c r="KQX180" s="25"/>
      <c r="KQY180" s="26"/>
      <c r="KQZ180" s="25"/>
      <c r="KRA180" s="26"/>
      <c r="KRB180" s="25"/>
      <c r="KRC180" s="26"/>
      <c r="KRD180" s="25"/>
      <c r="KRE180" s="26"/>
      <c r="KRF180" s="25"/>
      <c r="KRG180" s="26"/>
      <c r="KRH180" s="25"/>
      <c r="KRI180" s="26"/>
      <c r="KRJ180" s="25"/>
      <c r="KRK180" s="26"/>
      <c r="KRL180" s="25"/>
      <c r="KRM180" s="26"/>
      <c r="KRN180" s="25"/>
      <c r="KRO180" s="26"/>
      <c r="KRP180" s="25"/>
      <c r="KRQ180" s="26"/>
      <c r="KRR180" s="25"/>
      <c r="KRS180" s="26"/>
      <c r="KRT180" s="25"/>
      <c r="KRU180" s="26"/>
      <c r="KRV180" s="25"/>
      <c r="KRW180" s="26"/>
      <c r="KRX180" s="25"/>
      <c r="KRY180" s="26"/>
      <c r="KRZ180" s="25"/>
      <c r="KSA180" s="26"/>
      <c r="KSB180" s="25"/>
      <c r="KSC180" s="26"/>
      <c r="KSD180" s="25"/>
      <c r="KSE180" s="26"/>
      <c r="KSF180" s="25"/>
      <c r="KSG180" s="26"/>
      <c r="KSH180" s="25"/>
      <c r="KSI180" s="26"/>
      <c r="KSJ180" s="25"/>
      <c r="KSK180" s="26"/>
      <c r="KSL180" s="25"/>
      <c r="KSM180" s="26"/>
      <c r="KSN180" s="25"/>
      <c r="KSO180" s="26"/>
      <c r="KSP180" s="25"/>
      <c r="KSQ180" s="26"/>
      <c r="KSR180" s="25"/>
      <c r="KSS180" s="26"/>
      <c r="KST180" s="25"/>
      <c r="KSU180" s="26"/>
      <c r="KSV180" s="25"/>
      <c r="KSW180" s="26"/>
      <c r="KSX180" s="25"/>
      <c r="KSY180" s="26"/>
      <c r="KSZ180" s="25"/>
      <c r="KTA180" s="26"/>
      <c r="KTB180" s="25"/>
      <c r="KTC180" s="26"/>
      <c r="KTD180" s="25"/>
      <c r="KTE180" s="26"/>
      <c r="KTF180" s="25"/>
      <c r="KTG180" s="26"/>
      <c r="KTH180" s="25"/>
      <c r="KTI180" s="26"/>
      <c r="KTJ180" s="25"/>
      <c r="KTK180" s="26"/>
      <c r="KTL180" s="25"/>
      <c r="KTM180" s="26"/>
      <c r="KTN180" s="25"/>
      <c r="KTO180" s="26"/>
      <c r="KTP180" s="25"/>
      <c r="KTQ180" s="26"/>
      <c r="KTR180" s="25"/>
      <c r="KTS180" s="26"/>
      <c r="KTT180" s="25"/>
      <c r="KTU180" s="26"/>
      <c r="KTV180" s="25"/>
      <c r="KTW180" s="26"/>
      <c r="KTX180" s="25"/>
      <c r="KTY180" s="26"/>
      <c r="KTZ180" s="25"/>
      <c r="KUA180" s="26"/>
      <c r="KUB180" s="25"/>
      <c r="KUC180" s="26"/>
      <c r="KUD180" s="25"/>
      <c r="KUE180" s="26"/>
      <c r="KUF180" s="25"/>
      <c r="KUG180" s="26"/>
      <c r="KUH180" s="25"/>
      <c r="KUI180" s="26"/>
      <c r="KUJ180" s="25"/>
      <c r="KUK180" s="26"/>
      <c r="KUL180" s="25"/>
      <c r="KUM180" s="26"/>
      <c r="KUN180" s="25"/>
      <c r="KUO180" s="26"/>
      <c r="KUP180" s="25"/>
      <c r="KUQ180" s="26"/>
      <c r="KUR180" s="25"/>
      <c r="KUS180" s="26"/>
      <c r="KUT180" s="25"/>
      <c r="KUU180" s="26"/>
      <c r="KUV180" s="25"/>
      <c r="KUW180" s="26"/>
      <c r="KUX180" s="25"/>
      <c r="KUY180" s="26"/>
      <c r="KUZ180" s="25"/>
      <c r="KVA180" s="26"/>
      <c r="KVB180" s="25"/>
      <c r="KVC180" s="26"/>
      <c r="KVD180" s="25"/>
      <c r="KVE180" s="26"/>
      <c r="KVF180" s="25"/>
      <c r="KVG180" s="26"/>
      <c r="KVH180" s="25"/>
      <c r="KVI180" s="26"/>
      <c r="KVJ180" s="25"/>
      <c r="KVK180" s="26"/>
      <c r="KVL180" s="25"/>
      <c r="KVM180" s="26"/>
      <c r="KVN180" s="25"/>
      <c r="KVO180" s="26"/>
      <c r="KVP180" s="25"/>
      <c r="KVQ180" s="26"/>
      <c r="KVR180" s="25"/>
      <c r="KVS180" s="26"/>
      <c r="KVT180" s="25"/>
      <c r="KVU180" s="26"/>
      <c r="KVV180" s="25"/>
      <c r="KVW180" s="26"/>
      <c r="KVX180" s="25"/>
      <c r="KVY180" s="26"/>
      <c r="KVZ180" s="25"/>
      <c r="KWA180" s="26"/>
      <c r="KWB180" s="25"/>
      <c r="KWC180" s="26"/>
      <c r="KWD180" s="25"/>
      <c r="KWE180" s="26"/>
      <c r="KWF180" s="25"/>
      <c r="KWG180" s="26"/>
      <c r="KWH180" s="25"/>
      <c r="KWI180" s="26"/>
      <c r="KWJ180" s="25"/>
      <c r="KWK180" s="26"/>
      <c r="KWL180" s="25"/>
      <c r="KWM180" s="26"/>
      <c r="KWN180" s="25"/>
      <c r="KWO180" s="26"/>
      <c r="KWP180" s="25"/>
      <c r="KWQ180" s="26"/>
      <c r="KWR180" s="25"/>
      <c r="KWS180" s="26"/>
      <c r="KWT180" s="25"/>
      <c r="KWU180" s="26"/>
      <c r="KWV180" s="25"/>
      <c r="KWW180" s="26"/>
      <c r="KWX180" s="25"/>
      <c r="KWY180" s="26"/>
      <c r="KWZ180" s="25"/>
      <c r="KXA180" s="26"/>
      <c r="KXB180" s="25"/>
      <c r="KXC180" s="26"/>
      <c r="KXD180" s="25"/>
      <c r="KXE180" s="26"/>
      <c r="KXF180" s="25"/>
      <c r="KXG180" s="26"/>
      <c r="KXH180" s="25"/>
      <c r="KXI180" s="26"/>
      <c r="KXJ180" s="25"/>
      <c r="KXK180" s="26"/>
      <c r="KXL180" s="25"/>
      <c r="KXM180" s="26"/>
      <c r="KXN180" s="25"/>
      <c r="KXO180" s="26"/>
      <c r="KXP180" s="25"/>
      <c r="KXQ180" s="26"/>
      <c r="KXR180" s="25"/>
      <c r="KXS180" s="26"/>
      <c r="KXT180" s="25"/>
      <c r="KXU180" s="26"/>
      <c r="KXV180" s="25"/>
      <c r="KXW180" s="26"/>
      <c r="KXX180" s="25"/>
      <c r="KXY180" s="26"/>
      <c r="KXZ180" s="25"/>
      <c r="KYA180" s="26"/>
      <c r="KYB180" s="25"/>
      <c r="KYC180" s="26"/>
      <c r="KYD180" s="25"/>
      <c r="KYE180" s="26"/>
      <c r="KYF180" s="25"/>
      <c r="KYG180" s="26"/>
      <c r="KYH180" s="25"/>
      <c r="KYI180" s="26"/>
      <c r="KYJ180" s="25"/>
      <c r="KYK180" s="26"/>
      <c r="KYL180" s="25"/>
      <c r="KYM180" s="26"/>
      <c r="KYN180" s="25"/>
      <c r="KYO180" s="26"/>
      <c r="KYP180" s="25"/>
      <c r="KYQ180" s="26"/>
      <c r="KYR180" s="25"/>
      <c r="KYS180" s="26"/>
      <c r="KYT180" s="25"/>
      <c r="KYU180" s="26"/>
      <c r="KYV180" s="25"/>
      <c r="KYW180" s="26"/>
      <c r="KYX180" s="25"/>
      <c r="KYY180" s="26"/>
      <c r="KYZ180" s="25"/>
      <c r="KZA180" s="26"/>
      <c r="KZB180" s="25"/>
      <c r="KZC180" s="26"/>
      <c r="KZD180" s="25"/>
      <c r="KZE180" s="26"/>
      <c r="KZF180" s="25"/>
      <c r="KZG180" s="26"/>
      <c r="KZH180" s="25"/>
      <c r="KZI180" s="26"/>
      <c r="KZJ180" s="25"/>
      <c r="KZK180" s="26"/>
      <c r="KZL180" s="25"/>
      <c r="KZM180" s="26"/>
      <c r="KZN180" s="25"/>
      <c r="KZO180" s="26"/>
      <c r="KZP180" s="25"/>
      <c r="KZQ180" s="26"/>
      <c r="KZR180" s="25"/>
      <c r="KZS180" s="26"/>
      <c r="KZT180" s="25"/>
      <c r="KZU180" s="26"/>
      <c r="KZV180" s="25"/>
      <c r="KZW180" s="26"/>
      <c r="KZX180" s="25"/>
      <c r="KZY180" s="26"/>
      <c r="KZZ180" s="25"/>
      <c r="LAA180" s="26"/>
      <c r="LAB180" s="25"/>
      <c r="LAC180" s="26"/>
      <c r="LAD180" s="25"/>
      <c r="LAE180" s="26"/>
      <c r="LAF180" s="25"/>
      <c r="LAG180" s="26"/>
      <c r="LAH180" s="25"/>
      <c r="LAI180" s="26"/>
      <c r="LAJ180" s="25"/>
      <c r="LAK180" s="26"/>
      <c r="LAL180" s="25"/>
      <c r="LAM180" s="26"/>
      <c r="LAN180" s="25"/>
      <c r="LAO180" s="26"/>
      <c r="LAP180" s="25"/>
      <c r="LAQ180" s="26"/>
      <c r="LAR180" s="25"/>
      <c r="LAS180" s="26"/>
      <c r="LAT180" s="25"/>
      <c r="LAU180" s="26"/>
      <c r="LAV180" s="25"/>
      <c r="LAW180" s="26"/>
      <c r="LAX180" s="25"/>
      <c r="LAY180" s="26"/>
      <c r="LAZ180" s="25"/>
      <c r="LBA180" s="26"/>
      <c r="LBB180" s="25"/>
      <c r="LBC180" s="26"/>
      <c r="LBD180" s="25"/>
      <c r="LBE180" s="26"/>
      <c r="LBF180" s="25"/>
      <c r="LBG180" s="26"/>
      <c r="LBH180" s="25"/>
      <c r="LBI180" s="26"/>
      <c r="LBJ180" s="25"/>
      <c r="LBK180" s="26"/>
      <c r="LBL180" s="25"/>
      <c r="LBM180" s="26"/>
      <c r="LBN180" s="25"/>
      <c r="LBO180" s="26"/>
      <c r="LBP180" s="25"/>
      <c r="LBQ180" s="26"/>
      <c r="LBR180" s="25"/>
      <c r="LBS180" s="26"/>
      <c r="LBT180" s="25"/>
      <c r="LBU180" s="26"/>
      <c r="LBV180" s="25"/>
      <c r="LBW180" s="26"/>
      <c r="LBX180" s="25"/>
      <c r="LBY180" s="26"/>
      <c r="LBZ180" s="25"/>
      <c r="LCA180" s="26"/>
      <c r="LCB180" s="25"/>
      <c r="LCC180" s="26"/>
      <c r="LCD180" s="25"/>
      <c r="LCE180" s="26"/>
      <c r="LCF180" s="25"/>
      <c r="LCG180" s="26"/>
      <c r="LCH180" s="25"/>
      <c r="LCI180" s="26"/>
      <c r="LCJ180" s="25"/>
      <c r="LCK180" s="26"/>
      <c r="LCL180" s="25"/>
      <c r="LCM180" s="26"/>
      <c r="LCN180" s="25"/>
      <c r="LCO180" s="26"/>
      <c r="LCP180" s="25"/>
      <c r="LCQ180" s="26"/>
      <c r="LCR180" s="25"/>
      <c r="LCS180" s="26"/>
      <c r="LCT180" s="25"/>
      <c r="LCU180" s="26"/>
      <c r="LCV180" s="25"/>
      <c r="LCW180" s="26"/>
      <c r="LCX180" s="25"/>
      <c r="LCY180" s="26"/>
      <c r="LCZ180" s="25"/>
      <c r="LDA180" s="26"/>
      <c r="LDB180" s="25"/>
      <c r="LDC180" s="26"/>
      <c r="LDD180" s="25"/>
      <c r="LDE180" s="26"/>
      <c r="LDF180" s="25"/>
      <c r="LDG180" s="26"/>
      <c r="LDH180" s="25"/>
      <c r="LDI180" s="26"/>
      <c r="LDJ180" s="25"/>
      <c r="LDK180" s="26"/>
      <c r="LDL180" s="25"/>
      <c r="LDM180" s="26"/>
      <c r="LDN180" s="25"/>
      <c r="LDO180" s="26"/>
      <c r="LDP180" s="25"/>
      <c r="LDQ180" s="26"/>
      <c r="LDR180" s="25"/>
      <c r="LDS180" s="26"/>
      <c r="LDT180" s="25"/>
      <c r="LDU180" s="26"/>
      <c r="LDV180" s="25"/>
      <c r="LDW180" s="26"/>
      <c r="LDX180" s="25"/>
      <c r="LDY180" s="26"/>
      <c r="LDZ180" s="25"/>
      <c r="LEA180" s="26"/>
      <c r="LEB180" s="25"/>
      <c r="LEC180" s="26"/>
      <c r="LED180" s="25"/>
      <c r="LEE180" s="26"/>
      <c r="LEF180" s="25"/>
      <c r="LEG180" s="26"/>
      <c r="LEH180" s="25"/>
      <c r="LEI180" s="26"/>
      <c r="LEJ180" s="25"/>
      <c r="LEK180" s="26"/>
      <c r="LEL180" s="25"/>
      <c r="LEM180" s="26"/>
      <c r="LEN180" s="25"/>
      <c r="LEO180" s="26"/>
      <c r="LEP180" s="25"/>
      <c r="LEQ180" s="26"/>
      <c r="LER180" s="25"/>
      <c r="LES180" s="26"/>
      <c r="LET180" s="25"/>
      <c r="LEU180" s="26"/>
      <c r="LEV180" s="25"/>
      <c r="LEW180" s="26"/>
      <c r="LEX180" s="25"/>
      <c r="LEY180" s="26"/>
      <c r="LEZ180" s="25"/>
      <c r="LFA180" s="26"/>
      <c r="LFB180" s="25"/>
      <c r="LFC180" s="26"/>
      <c r="LFD180" s="25"/>
      <c r="LFE180" s="26"/>
      <c r="LFF180" s="25"/>
      <c r="LFG180" s="26"/>
      <c r="LFH180" s="25"/>
      <c r="LFI180" s="26"/>
      <c r="LFJ180" s="25"/>
      <c r="LFK180" s="26"/>
      <c r="LFL180" s="25"/>
      <c r="LFM180" s="26"/>
      <c r="LFN180" s="25"/>
      <c r="LFO180" s="26"/>
      <c r="LFP180" s="25"/>
      <c r="LFQ180" s="26"/>
      <c r="LFR180" s="25"/>
      <c r="LFS180" s="26"/>
      <c r="LFT180" s="25"/>
      <c r="LFU180" s="26"/>
      <c r="LFV180" s="25"/>
      <c r="LFW180" s="26"/>
      <c r="LFX180" s="25"/>
      <c r="LFY180" s="26"/>
      <c r="LFZ180" s="25"/>
      <c r="LGA180" s="26"/>
      <c r="LGB180" s="25"/>
      <c r="LGC180" s="26"/>
      <c r="LGD180" s="25"/>
      <c r="LGE180" s="26"/>
      <c r="LGF180" s="25"/>
      <c r="LGG180" s="26"/>
      <c r="LGH180" s="25"/>
      <c r="LGI180" s="26"/>
      <c r="LGJ180" s="25"/>
      <c r="LGK180" s="26"/>
      <c r="LGL180" s="25"/>
      <c r="LGM180" s="26"/>
      <c r="LGN180" s="25"/>
      <c r="LGO180" s="26"/>
      <c r="LGP180" s="25"/>
      <c r="LGQ180" s="26"/>
      <c r="LGR180" s="25"/>
      <c r="LGS180" s="26"/>
      <c r="LGT180" s="25"/>
      <c r="LGU180" s="26"/>
      <c r="LGV180" s="25"/>
      <c r="LGW180" s="26"/>
      <c r="LGX180" s="25"/>
      <c r="LGY180" s="26"/>
      <c r="LGZ180" s="25"/>
      <c r="LHA180" s="26"/>
      <c r="LHB180" s="25"/>
      <c r="LHC180" s="26"/>
      <c r="LHD180" s="25"/>
      <c r="LHE180" s="26"/>
      <c r="LHF180" s="25"/>
      <c r="LHG180" s="26"/>
      <c r="LHH180" s="25"/>
      <c r="LHI180" s="26"/>
      <c r="LHJ180" s="25"/>
      <c r="LHK180" s="26"/>
      <c r="LHL180" s="25"/>
      <c r="LHM180" s="26"/>
      <c r="LHN180" s="25"/>
      <c r="LHO180" s="26"/>
      <c r="LHP180" s="25"/>
      <c r="LHQ180" s="26"/>
      <c r="LHR180" s="25"/>
      <c r="LHS180" s="26"/>
      <c r="LHT180" s="25"/>
      <c r="LHU180" s="26"/>
      <c r="LHV180" s="25"/>
      <c r="LHW180" s="26"/>
      <c r="LHX180" s="25"/>
      <c r="LHY180" s="26"/>
      <c r="LHZ180" s="25"/>
      <c r="LIA180" s="26"/>
      <c r="LIB180" s="25"/>
      <c r="LIC180" s="26"/>
      <c r="LID180" s="25"/>
      <c r="LIE180" s="26"/>
      <c r="LIF180" s="25"/>
      <c r="LIG180" s="26"/>
      <c r="LIH180" s="25"/>
      <c r="LII180" s="26"/>
      <c r="LIJ180" s="25"/>
      <c r="LIK180" s="26"/>
      <c r="LIL180" s="25"/>
      <c r="LIM180" s="26"/>
      <c r="LIN180" s="25"/>
      <c r="LIO180" s="26"/>
      <c r="LIP180" s="25"/>
      <c r="LIQ180" s="26"/>
      <c r="LIR180" s="25"/>
      <c r="LIS180" s="26"/>
      <c r="LIT180" s="25"/>
      <c r="LIU180" s="26"/>
      <c r="LIV180" s="25"/>
      <c r="LIW180" s="26"/>
      <c r="LIX180" s="25"/>
      <c r="LIY180" s="26"/>
      <c r="LIZ180" s="25"/>
      <c r="LJA180" s="26"/>
      <c r="LJB180" s="25"/>
      <c r="LJC180" s="26"/>
      <c r="LJD180" s="25"/>
      <c r="LJE180" s="26"/>
      <c r="LJF180" s="25"/>
      <c r="LJG180" s="26"/>
      <c r="LJH180" s="25"/>
      <c r="LJI180" s="26"/>
      <c r="LJJ180" s="25"/>
      <c r="LJK180" s="26"/>
      <c r="LJL180" s="25"/>
      <c r="LJM180" s="26"/>
      <c r="LJN180" s="25"/>
      <c r="LJO180" s="26"/>
      <c r="LJP180" s="25"/>
      <c r="LJQ180" s="26"/>
      <c r="LJR180" s="25"/>
      <c r="LJS180" s="26"/>
      <c r="LJT180" s="25"/>
      <c r="LJU180" s="26"/>
      <c r="LJV180" s="25"/>
      <c r="LJW180" s="26"/>
      <c r="LJX180" s="25"/>
      <c r="LJY180" s="26"/>
      <c r="LJZ180" s="25"/>
      <c r="LKA180" s="26"/>
      <c r="LKB180" s="25"/>
      <c r="LKC180" s="26"/>
      <c r="LKD180" s="25"/>
      <c r="LKE180" s="26"/>
      <c r="LKF180" s="25"/>
      <c r="LKG180" s="26"/>
      <c r="LKH180" s="25"/>
      <c r="LKI180" s="26"/>
      <c r="LKJ180" s="25"/>
      <c r="LKK180" s="26"/>
      <c r="LKL180" s="25"/>
      <c r="LKM180" s="26"/>
      <c r="LKN180" s="25"/>
      <c r="LKO180" s="26"/>
      <c r="LKP180" s="25"/>
      <c r="LKQ180" s="26"/>
      <c r="LKR180" s="25"/>
      <c r="LKS180" s="26"/>
      <c r="LKT180" s="25"/>
      <c r="LKU180" s="26"/>
      <c r="LKV180" s="25"/>
      <c r="LKW180" s="26"/>
      <c r="LKX180" s="25"/>
      <c r="LKY180" s="26"/>
      <c r="LKZ180" s="25"/>
      <c r="LLA180" s="26"/>
      <c r="LLB180" s="25"/>
      <c r="LLC180" s="26"/>
      <c r="LLD180" s="25"/>
      <c r="LLE180" s="26"/>
      <c r="LLF180" s="25"/>
      <c r="LLG180" s="26"/>
      <c r="LLH180" s="25"/>
      <c r="LLI180" s="26"/>
      <c r="LLJ180" s="25"/>
      <c r="LLK180" s="26"/>
      <c r="LLL180" s="25"/>
      <c r="LLM180" s="26"/>
      <c r="LLN180" s="25"/>
      <c r="LLO180" s="26"/>
      <c r="LLP180" s="25"/>
      <c r="LLQ180" s="26"/>
      <c r="LLR180" s="25"/>
      <c r="LLS180" s="26"/>
      <c r="LLT180" s="25"/>
      <c r="LLU180" s="26"/>
      <c r="LLV180" s="25"/>
      <c r="LLW180" s="26"/>
      <c r="LLX180" s="25"/>
      <c r="LLY180" s="26"/>
      <c r="LLZ180" s="25"/>
      <c r="LMA180" s="26"/>
      <c r="LMB180" s="25"/>
      <c r="LMC180" s="26"/>
      <c r="LMD180" s="25"/>
      <c r="LME180" s="26"/>
      <c r="LMF180" s="25"/>
      <c r="LMG180" s="26"/>
      <c r="LMH180" s="25"/>
      <c r="LMI180" s="26"/>
      <c r="LMJ180" s="25"/>
      <c r="LMK180" s="26"/>
      <c r="LML180" s="25"/>
      <c r="LMM180" s="26"/>
      <c r="LMN180" s="25"/>
      <c r="LMO180" s="26"/>
      <c r="LMP180" s="25"/>
      <c r="LMQ180" s="26"/>
      <c r="LMR180" s="25"/>
      <c r="LMS180" s="26"/>
      <c r="LMT180" s="25"/>
      <c r="LMU180" s="26"/>
      <c r="LMV180" s="25"/>
      <c r="LMW180" s="26"/>
      <c r="LMX180" s="25"/>
      <c r="LMY180" s="26"/>
      <c r="LMZ180" s="25"/>
      <c r="LNA180" s="26"/>
      <c r="LNB180" s="25"/>
      <c r="LNC180" s="26"/>
      <c r="LND180" s="25"/>
      <c r="LNE180" s="26"/>
      <c r="LNF180" s="25"/>
      <c r="LNG180" s="26"/>
      <c r="LNH180" s="25"/>
      <c r="LNI180" s="26"/>
      <c r="LNJ180" s="25"/>
      <c r="LNK180" s="26"/>
      <c r="LNL180" s="25"/>
      <c r="LNM180" s="26"/>
      <c r="LNN180" s="25"/>
      <c r="LNO180" s="26"/>
      <c r="LNP180" s="25"/>
      <c r="LNQ180" s="26"/>
      <c r="LNR180" s="25"/>
      <c r="LNS180" s="26"/>
      <c r="LNT180" s="25"/>
      <c r="LNU180" s="26"/>
      <c r="LNV180" s="25"/>
      <c r="LNW180" s="26"/>
      <c r="LNX180" s="25"/>
      <c r="LNY180" s="26"/>
      <c r="LNZ180" s="25"/>
      <c r="LOA180" s="26"/>
      <c r="LOB180" s="25"/>
      <c r="LOC180" s="26"/>
      <c r="LOD180" s="25"/>
      <c r="LOE180" s="26"/>
      <c r="LOF180" s="25"/>
      <c r="LOG180" s="26"/>
      <c r="LOH180" s="25"/>
      <c r="LOI180" s="26"/>
      <c r="LOJ180" s="25"/>
      <c r="LOK180" s="26"/>
      <c r="LOL180" s="25"/>
      <c r="LOM180" s="26"/>
      <c r="LON180" s="25"/>
      <c r="LOO180" s="26"/>
      <c r="LOP180" s="25"/>
      <c r="LOQ180" s="26"/>
      <c r="LOR180" s="25"/>
      <c r="LOS180" s="26"/>
      <c r="LOT180" s="25"/>
      <c r="LOU180" s="26"/>
      <c r="LOV180" s="25"/>
      <c r="LOW180" s="26"/>
      <c r="LOX180" s="25"/>
      <c r="LOY180" s="26"/>
      <c r="LOZ180" s="25"/>
      <c r="LPA180" s="26"/>
      <c r="LPB180" s="25"/>
      <c r="LPC180" s="26"/>
      <c r="LPD180" s="25"/>
      <c r="LPE180" s="26"/>
      <c r="LPF180" s="25"/>
      <c r="LPG180" s="26"/>
      <c r="LPH180" s="25"/>
      <c r="LPI180" s="26"/>
      <c r="LPJ180" s="25"/>
      <c r="LPK180" s="26"/>
      <c r="LPL180" s="25"/>
      <c r="LPM180" s="26"/>
      <c r="LPN180" s="25"/>
      <c r="LPO180" s="26"/>
      <c r="LPP180" s="25"/>
      <c r="LPQ180" s="26"/>
      <c r="LPR180" s="25"/>
      <c r="LPS180" s="26"/>
      <c r="LPT180" s="25"/>
      <c r="LPU180" s="26"/>
      <c r="LPV180" s="25"/>
      <c r="LPW180" s="26"/>
      <c r="LPX180" s="25"/>
      <c r="LPY180" s="26"/>
      <c r="LPZ180" s="25"/>
      <c r="LQA180" s="26"/>
      <c r="LQB180" s="25"/>
      <c r="LQC180" s="26"/>
      <c r="LQD180" s="25"/>
      <c r="LQE180" s="26"/>
      <c r="LQF180" s="25"/>
      <c r="LQG180" s="26"/>
      <c r="LQH180" s="25"/>
      <c r="LQI180" s="26"/>
      <c r="LQJ180" s="25"/>
      <c r="LQK180" s="26"/>
      <c r="LQL180" s="25"/>
      <c r="LQM180" s="26"/>
      <c r="LQN180" s="25"/>
      <c r="LQO180" s="26"/>
      <c r="LQP180" s="25"/>
      <c r="LQQ180" s="26"/>
      <c r="LQR180" s="25"/>
      <c r="LQS180" s="26"/>
      <c r="LQT180" s="25"/>
      <c r="LQU180" s="26"/>
      <c r="LQV180" s="25"/>
      <c r="LQW180" s="26"/>
      <c r="LQX180" s="25"/>
      <c r="LQY180" s="26"/>
      <c r="LQZ180" s="25"/>
      <c r="LRA180" s="26"/>
      <c r="LRB180" s="25"/>
      <c r="LRC180" s="26"/>
      <c r="LRD180" s="25"/>
      <c r="LRE180" s="26"/>
      <c r="LRF180" s="25"/>
      <c r="LRG180" s="26"/>
      <c r="LRH180" s="25"/>
      <c r="LRI180" s="26"/>
      <c r="LRJ180" s="25"/>
      <c r="LRK180" s="26"/>
      <c r="LRL180" s="25"/>
      <c r="LRM180" s="26"/>
      <c r="LRN180" s="25"/>
      <c r="LRO180" s="26"/>
      <c r="LRP180" s="25"/>
      <c r="LRQ180" s="26"/>
      <c r="LRR180" s="25"/>
      <c r="LRS180" s="26"/>
      <c r="LRT180" s="25"/>
      <c r="LRU180" s="26"/>
      <c r="LRV180" s="25"/>
      <c r="LRW180" s="26"/>
      <c r="LRX180" s="25"/>
      <c r="LRY180" s="26"/>
      <c r="LRZ180" s="25"/>
      <c r="LSA180" s="26"/>
      <c r="LSB180" s="25"/>
      <c r="LSC180" s="26"/>
      <c r="LSD180" s="25"/>
      <c r="LSE180" s="26"/>
      <c r="LSF180" s="25"/>
      <c r="LSG180" s="26"/>
      <c r="LSH180" s="25"/>
      <c r="LSI180" s="26"/>
      <c r="LSJ180" s="25"/>
      <c r="LSK180" s="26"/>
      <c r="LSL180" s="25"/>
      <c r="LSM180" s="26"/>
      <c r="LSN180" s="25"/>
      <c r="LSO180" s="26"/>
      <c r="LSP180" s="25"/>
      <c r="LSQ180" s="26"/>
      <c r="LSR180" s="25"/>
      <c r="LSS180" s="26"/>
      <c r="LST180" s="25"/>
      <c r="LSU180" s="26"/>
      <c r="LSV180" s="25"/>
      <c r="LSW180" s="26"/>
      <c r="LSX180" s="25"/>
      <c r="LSY180" s="26"/>
      <c r="LSZ180" s="25"/>
      <c r="LTA180" s="26"/>
      <c r="LTB180" s="25"/>
      <c r="LTC180" s="26"/>
      <c r="LTD180" s="25"/>
      <c r="LTE180" s="26"/>
      <c r="LTF180" s="25"/>
      <c r="LTG180" s="26"/>
      <c r="LTH180" s="25"/>
      <c r="LTI180" s="26"/>
      <c r="LTJ180" s="25"/>
      <c r="LTK180" s="26"/>
      <c r="LTL180" s="25"/>
      <c r="LTM180" s="26"/>
      <c r="LTN180" s="25"/>
      <c r="LTO180" s="26"/>
      <c r="LTP180" s="25"/>
      <c r="LTQ180" s="26"/>
      <c r="LTR180" s="25"/>
      <c r="LTS180" s="26"/>
      <c r="LTT180" s="25"/>
      <c r="LTU180" s="26"/>
      <c r="LTV180" s="25"/>
      <c r="LTW180" s="26"/>
      <c r="LTX180" s="25"/>
      <c r="LTY180" s="26"/>
      <c r="LTZ180" s="25"/>
      <c r="LUA180" s="26"/>
      <c r="LUB180" s="25"/>
      <c r="LUC180" s="26"/>
      <c r="LUD180" s="25"/>
      <c r="LUE180" s="26"/>
      <c r="LUF180" s="25"/>
      <c r="LUG180" s="26"/>
      <c r="LUH180" s="25"/>
      <c r="LUI180" s="26"/>
      <c r="LUJ180" s="25"/>
      <c r="LUK180" s="26"/>
      <c r="LUL180" s="25"/>
      <c r="LUM180" s="26"/>
      <c r="LUN180" s="25"/>
      <c r="LUO180" s="26"/>
      <c r="LUP180" s="25"/>
      <c r="LUQ180" s="26"/>
      <c r="LUR180" s="25"/>
      <c r="LUS180" s="26"/>
      <c r="LUT180" s="25"/>
      <c r="LUU180" s="26"/>
      <c r="LUV180" s="25"/>
      <c r="LUW180" s="26"/>
      <c r="LUX180" s="25"/>
      <c r="LUY180" s="26"/>
      <c r="LUZ180" s="25"/>
      <c r="LVA180" s="26"/>
      <c r="LVB180" s="25"/>
      <c r="LVC180" s="26"/>
      <c r="LVD180" s="25"/>
      <c r="LVE180" s="26"/>
      <c r="LVF180" s="25"/>
      <c r="LVG180" s="26"/>
      <c r="LVH180" s="25"/>
      <c r="LVI180" s="26"/>
      <c r="LVJ180" s="25"/>
      <c r="LVK180" s="26"/>
      <c r="LVL180" s="25"/>
      <c r="LVM180" s="26"/>
      <c r="LVN180" s="25"/>
      <c r="LVO180" s="26"/>
      <c r="LVP180" s="25"/>
      <c r="LVQ180" s="26"/>
      <c r="LVR180" s="25"/>
      <c r="LVS180" s="26"/>
      <c r="LVT180" s="25"/>
      <c r="LVU180" s="26"/>
      <c r="LVV180" s="25"/>
      <c r="LVW180" s="26"/>
      <c r="LVX180" s="25"/>
      <c r="LVY180" s="26"/>
      <c r="LVZ180" s="25"/>
      <c r="LWA180" s="26"/>
      <c r="LWB180" s="25"/>
      <c r="LWC180" s="26"/>
      <c r="LWD180" s="25"/>
      <c r="LWE180" s="26"/>
      <c r="LWF180" s="25"/>
      <c r="LWG180" s="26"/>
      <c r="LWH180" s="25"/>
      <c r="LWI180" s="26"/>
      <c r="LWJ180" s="25"/>
      <c r="LWK180" s="26"/>
      <c r="LWL180" s="25"/>
      <c r="LWM180" s="26"/>
      <c r="LWN180" s="25"/>
      <c r="LWO180" s="26"/>
      <c r="LWP180" s="25"/>
      <c r="LWQ180" s="26"/>
      <c r="LWR180" s="25"/>
      <c r="LWS180" s="26"/>
      <c r="LWT180" s="25"/>
      <c r="LWU180" s="26"/>
      <c r="LWV180" s="25"/>
      <c r="LWW180" s="26"/>
      <c r="LWX180" s="25"/>
      <c r="LWY180" s="26"/>
      <c r="LWZ180" s="25"/>
      <c r="LXA180" s="26"/>
      <c r="LXB180" s="25"/>
      <c r="LXC180" s="26"/>
      <c r="LXD180" s="25"/>
      <c r="LXE180" s="26"/>
      <c r="LXF180" s="25"/>
      <c r="LXG180" s="26"/>
      <c r="LXH180" s="25"/>
      <c r="LXI180" s="26"/>
      <c r="LXJ180" s="25"/>
      <c r="LXK180" s="26"/>
      <c r="LXL180" s="25"/>
      <c r="LXM180" s="26"/>
      <c r="LXN180" s="25"/>
      <c r="LXO180" s="26"/>
      <c r="LXP180" s="25"/>
      <c r="LXQ180" s="26"/>
      <c r="LXR180" s="25"/>
      <c r="LXS180" s="26"/>
      <c r="LXT180" s="25"/>
      <c r="LXU180" s="26"/>
      <c r="LXV180" s="25"/>
      <c r="LXW180" s="26"/>
      <c r="LXX180" s="25"/>
      <c r="LXY180" s="26"/>
      <c r="LXZ180" s="25"/>
      <c r="LYA180" s="26"/>
      <c r="LYB180" s="25"/>
      <c r="LYC180" s="26"/>
      <c r="LYD180" s="25"/>
      <c r="LYE180" s="26"/>
      <c r="LYF180" s="25"/>
      <c r="LYG180" s="26"/>
      <c r="LYH180" s="25"/>
      <c r="LYI180" s="26"/>
      <c r="LYJ180" s="25"/>
      <c r="LYK180" s="26"/>
      <c r="LYL180" s="25"/>
      <c r="LYM180" s="26"/>
      <c r="LYN180" s="25"/>
      <c r="LYO180" s="26"/>
      <c r="LYP180" s="25"/>
      <c r="LYQ180" s="26"/>
      <c r="LYR180" s="25"/>
      <c r="LYS180" s="26"/>
      <c r="LYT180" s="25"/>
      <c r="LYU180" s="26"/>
      <c r="LYV180" s="25"/>
      <c r="LYW180" s="26"/>
      <c r="LYX180" s="25"/>
      <c r="LYY180" s="26"/>
      <c r="LYZ180" s="25"/>
      <c r="LZA180" s="26"/>
      <c r="LZB180" s="25"/>
      <c r="LZC180" s="26"/>
      <c r="LZD180" s="25"/>
      <c r="LZE180" s="26"/>
      <c r="LZF180" s="25"/>
      <c r="LZG180" s="26"/>
      <c r="LZH180" s="25"/>
      <c r="LZI180" s="26"/>
      <c r="LZJ180" s="25"/>
      <c r="LZK180" s="26"/>
      <c r="LZL180" s="25"/>
      <c r="LZM180" s="26"/>
      <c r="LZN180" s="25"/>
      <c r="LZO180" s="26"/>
      <c r="LZP180" s="25"/>
      <c r="LZQ180" s="26"/>
      <c r="LZR180" s="25"/>
      <c r="LZS180" s="26"/>
      <c r="LZT180" s="25"/>
      <c r="LZU180" s="26"/>
      <c r="LZV180" s="25"/>
      <c r="LZW180" s="26"/>
      <c r="LZX180" s="25"/>
      <c r="LZY180" s="26"/>
      <c r="LZZ180" s="25"/>
      <c r="MAA180" s="26"/>
      <c r="MAB180" s="25"/>
      <c r="MAC180" s="26"/>
      <c r="MAD180" s="25"/>
      <c r="MAE180" s="26"/>
      <c r="MAF180" s="25"/>
      <c r="MAG180" s="26"/>
      <c r="MAH180" s="25"/>
      <c r="MAI180" s="26"/>
      <c r="MAJ180" s="25"/>
      <c r="MAK180" s="26"/>
      <c r="MAL180" s="25"/>
      <c r="MAM180" s="26"/>
      <c r="MAN180" s="25"/>
      <c r="MAO180" s="26"/>
      <c r="MAP180" s="25"/>
      <c r="MAQ180" s="26"/>
      <c r="MAR180" s="25"/>
      <c r="MAS180" s="26"/>
      <c r="MAT180" s="25"/>
      <c r="MAU180" s="26"/>
      <c r="MAV180" s="25"/>
      <c r="MAW180" s="26"/>
      <c r="MAX180" s="25"/>
      <c r="MAY180" s="26"/>
      <c r="MAZ180" s="25"/>
      <c r="MBA180" s="26"/>
      <c r="MBB180" s="25"/>
      <c r="MBC180" s="26"/>
      <c r="MBD180" s="25"/>
      <c r="MBE180" s="26"/>
      <c r="MBF180" s="25"/>
      <c r="MBG180" s="26"/>
      <c r="MBH180" s="25"/>
      <c r="MBI180" s="26"/>
      <c r="MBJ180" s="25"/>
      <c r="MBK180" s="26"/>
      <c r="MBL180" s="25"/>
      <c r="MBM180" s="26"/>
      <c r="MBN180" s="25"/>
      <c r="MBO180" s="26"/>
      <c r="MBP180" s="25"/>
      <c r="MBQ180" s="26"/>
      <c r="MBR180" s="25"/>
      <c r="MBS180" s="26"/>
      <c r="MBT180" s="25"/>
      <c r="MBU180" s="26"/>
      <c r="MBV180" s="25"/>
      <c r="MBW180" s="26"/>
      <c r="MBX180" s="25"/>
      <c r="MBY180" s="26"/>
      <c r="MBZ180" s="25"/>
      <c r="MCA180" s="26"/>
      <c r="MCB180" s="25"/>
      <c r="MCC180" s="26"/>
      <c r="MCD180" s="25"/>
      <c r="MCE180" s="26"/>
      <c r="MCF180" s="25"/>
      <c r="MCG180" s="26"/>
      <c r="MCH180" s="25"/>
      <c r="MCI180" s="26"/>
      <c r="MCJ180" s="25"/>
      <c r="MCK180" s="26"/>
      <c r="MCL180" s="25"/>
      <c r="MCM180" s="26"/>
      <c r="MCN180" s="25"/>
      <c r="MCO180" s="26"/>
      <c r="MCP180" s="25"/>
      <c r="MCQ180" s="26"/>
      <c r="MCR180" s="25"/>
      <c r="MCS180" s="26"/>
      <c r="MCT180" s="25"/>
      <c r="MCU180" s="26"/>
      <c r="MCV180" s="25"/>
      <c r="MCW180" s="26"/>
      <c r="MCX180" s="25"/>
      <c r="MCY180" s="26"/>
      <c r="MCZ180" s="25"/>
      <c r="MDA180" s="26"/>
      <c r="MDB180" s="25"/>
      <c r="MDC180" s="26"/>
      <c r="MDD180" s="25"/>
      <c r="MDE180" s="26"/>
      <c r="MDF180" s="25"/>
      <c r="MDG180" s="26"/>
      <c r="MDH180" s="25"/>
      <c r="MDI180" s="26"/>
      <c r="MDJ180" s="25"/>
      <c r="MDK180" s="26"/>
      <c r="MDL180" s="25"/>
      <c r="MDM180" s="26"/>
      <c r="MDN180" s="25"/>
      <c r="MDO180" s="26"/>
      <c r="MDP180" s="25"/>
      <c r="MDQ180" s="26"/>
      <c r="MDR180" s="25"/>
      <c r="MDS180" s="26"/>
      <c r="MDT180" s="25"/>
      <c r="MDU180" s="26"/>
      <c r="MDV180" s="25"/>
      <c r="MDW180" s="26"/>
      <c r="MDX180" s="25"/>
      <c r="MDY180" s="26"/>
      <c r="MDZ180" s="25"/>
      <c r="MEA180" s="26"/>
      <c r="MEB180" s="25"/>
      <c r="MEC180" s="26"/>
      <c r="MED180" s="25"/>
      <c r="MEE180" s="26"/>
      <c r="MEF180" s="25"/>
      <c r="MEG180" s="26"/>
      <c r="MEH180" s="25"/>
      <c r="MEI180" s="26"/>
      <c r="MEJ180" s="25"/>
      <c r="MEK180" s="26"/>
      <c r="MEL180" s="25"/>
      <c r="MEM180" s="26"/>
      <c r="MEN180" s="25"/>
      <c r="MEO180" s="26"/>
      <c r="MEP180" s="25"/>
      <c r="MEQ180" s="26"/>
      <c r="MER180" s="25"/>
      <c r="MES180" s="26"/>
      <c r="MET180" s="25"/>
      <c r="MEU180" s="26"/>
      <c r="MEV180" s="25"/>
      <c r="MEW180" s="26"/>
      <c r="MEX180" s="25"/>
      <c r="MEY180" s="26"/>
      <c r="MEZ180" s="25"/>
      <c r="MFA180" s="26"/>
      <c r="MFB180" s="25"/>
      <c r="MFC180" s="26"/>
      <c r="MFD180" s="25"/>
      <c r="MFE180" s="26"/>
      <c r="MFF180" s="25"/>
      <c r="MFG180" s="26"/>
      <c r="MFH180" s="25"/>
      <c r="MFI180" s="26"/>
      <c r="MFJ180" s="25"/>
      <c r="MFK180" s="26"/>
      <c r="MFL180" s="25"/>
      <c r="MFM180" s="26"/>
      <c r="MFN180" s="25"/>
      <c r="MFO180" s="26"/>
      <c r="MFP180" s="25"/>
      <c r="MFQ180" s="26"/>
      <c r="MFR180" s="25"/>
      <c r="MFS180" s="26"/>
      <c r="MFT180" s="25"/>
      <c r="MFU180" s="26"/>
      <c r="MFV180" s="25"/>
      <c r="MFW180" s="26"/>
      <c r="MFX180" s="25"/>
      <c r="MFY180" s="26"/>
      <c r="MFZ180" s="25"/>
      <c r="MGA180" s="26"/>
      <c r="MGB180" s="25"/>
      <c r="MGC180" s="26"/>
      <c r="MGD180" s="25"/>
      <c r="MGE180" s="26"/>
      <c r="MGF180" s="25"/>
      <c r="MGG180" s="26"/>
      <c r="MGH180" s="25"/>
      <c r="MGI180" s="26"/>
      <c r="MGJ180" s="25"/>
      <c r="MGK180" s="26"/>
      <c r="MGL180" s="25"/>
      <c r="MGM180" s="26"/>
      <c r="MGN180" s="25"/>
      <c r="MGO180" s="26"/>
      <c r="MGP180" s="25"/>
      <c r="MGQ180" s="26"/>
      <c r="MGR180" s="25"/>
      <c r="MGS180" s="26"/>
      <c r="MGT180" s="25"/>
      <c r="MGU180" s="26"/>
      <c r="MGV180" s="25"/>
      <c r="MGW180" s="26"/>
      <c r="MGX180" s="25"/>
      <c r="MGY180" s="26"/>
      <c r="MGZ180" s="25"/>
      <c r="MHA180" s="26"/>
      <c r="MHB180" s="25"/>
      <c r="MHC180" s="26"/>
      <c r="MHD180" s="25"/>
      <c r="MHE180" s="26"/>
      <c r="MHF180" s="25"/>
      <c r="MHG180" s="26"/>
      <c r="MHH180" s="25"/>
      <c r="MHI180" s="26"/>
      <c r="MHJ180" s="25"/>
      <c r="MHK180" s="26"/>
      <c r="MHL180" s="25"/>
      <c r="MHM180" s="26"/>
      <c r="MHN180" s="25"/>
      <c r="MHO180" s="26"/>
      <c r="MHP180" s="25"/>
      <c r="MHQ180" s="26"/>
      <c r="MHR180" s="25"/>
      <c r="MHS180" s="26"/>
      <c r="MHT180" s="25"/>
      <c r="MHU180" s="26"/>
      <c r="MHV180" s="25"/>
      <c r="MHW180" s="26"/>
      <c r="MHX180" s="25"/>
      <c r="MHY180" s="26"/>
      <c r="MHZ180" s="25"/>
      <c r="MIA180" s="26"/>
      <c r="MIB180" s="25"/>
      <c r="MIC180" s="26"/>
      <c r="MID180" s="25"/>
      <c r="MIE180" s="26"/>
      <c r="MIF180" s="25"/>
      <c r="MIG180" s="26"/>
      <c r="MIH180" s="25"/>
      <c r="MII180" s="26"/>
      <c r="MIJ180" s="25"/>
      <c r="MIK180" s="26"/>
      <c r="MIL180" s="25"/>
      <c r="MIM180" s="26"/>
      <c r="MIN180" s="25"/>
      <c r="MIO180" s="26"/>
      <c r="MIP180" s="25"/>
      <c r="MIQ180" s="26"/>
      <c r="MIR180" s="25"/>
      <c r="MIS180" s="26"/>
      <c r="MIT180" s="25"/>
      <c r="MIU180" s="26"/>
      <c r="MIV180" s="25"/>
      <c r="MIW180" s="26"/>
      <c r="MIX180" s="25"/>
      <c r="MIY180" s="26"/>
      <c r="MIZ180" s="25"/>
      <c r="MJA180" s="26"/>
      <c r="MJB180" s="25"/>
      <c r="MJC180" s="26"/>
      <c r="MJD180" s="25"/>
      <c r="MJE180" s="26"/>
      <c r="MJF180" s="25"/>
      <c r="MJG180" s="26"/>
      <c r="MJH180" s="25"/>
      <c r="MJI180" s="26"/>
      <c r="MJJ180" s="25"/>
      <c r="MJK180" s="26"/>
      <c r="MJL180" s="25"/>
      <c r="MJM180" s="26"/>
      <c r="MJN180" s="25"/>
      <c r="MJO180" s="26"/>
      <c r="MJP180" s="25"/>
      <c r="MJQ180" s="26"/>
      <c r="MJR180" s="25"/>
      <c r="MJS180" s="26"/>
      <c r="MJT180" s="25"/>
      <c r="MJU180" s="26"/>
      <c r="MJV180" s="25"/>
      <c r="MJW180" s="26"/>
      <c r="MJX180" s="25"/>
      <c r="MJY180" s="26"/>
      <c r="MJZ180" s="25"/>
      <c r="MKA180" s="26"/>
      <c r="MKB180" s="25"/>
      <c r="MKC180" s="26"/>
      <c r="MKD180" s="25"/>
      <c r="MKE180" s="26"/>
      <c r="MKF180" s="25"/>
      <c r="MKG180" s="26"/>
      <c r="MKH180" s="25"/>
      <c r="MKI180" s="26"/>
      <c r="MKJ180" s="25"/>
      <c r="MKK180" s="26"/>
      <c r="MKL180" s="25"/>
      <c r="MKM180" s="26"/>
      <c r="MKN180" s="25"/>
      <c r="MKO180" s="26"/>
      <c r="MKP180" s="25"/>
      <c r="MKQ180" s="26"/>
      <c r="MKR180" s="25"/>
      <c r="MKS180" s="26"/>
      <c r="MKT180" s="25"/>
      <c r="MKU180" s="26"/>
      <c r="MKV180" s="25"/>
      <c r="MKW180" s="26"/>
      <c r="MKX180" s="25"/>
      <c r="MKY180" s="26"/>
      <c r="MKZ180" s="25"/>
      <c r="MLA180" s="26"/>
      <c r="MLB180" s="25"/>
      <c r="MLC180" s="26"/>
      <c r="MLD180" s="25"/>
      <c r="MLE180" s="26"/>
      <c r="MLF180" s="25"/>
      <c r="MLG180" s="26"/>
      <c r="MLH180" s="25"/>
      <c r="MLI180" s="26"/>
      <c r="MLJ180" s="25"/>
      <c r="MLK180" s="26"/>
      <c r="MLL180" s="25"/>
      <c r="MLM180" s="26"/>
      <c r="MLN180" s="25"/>
      <c r="MLO180" s="26"/>
      <c r="MLP180" s="25"/>
      <c r="MLQ180" s="26"/>
      <c r="MLR180" s="25"/>
      <c r="MLS180" s="26"/>
      <c r="MLT180" s="25"/>
      <c r="MLU180" s="26"/>
      <c r="MLV180" s="25"/>
      <c r="MLW180" s="26"/>
      <c r="MLX180" s="25"/>
      <c r="MLY180" s="26"/>
      <c r="MLZ180" s="25"/>
      <c r="MMA180" s="26"/>
      <c r="MMB180" s="25"/>
      <c r="MMC180" s="26"/>
      <c r="MMD180" s="25"/>
      <c r="MME180" s="26"/>
      <c r="MMF180" s="25"/>
      <c r="MMG180" s="26"/>
      <c r="MMH180" s="25"/>
      <c r="MMI180" s="26"/>
      <c r="MMJ180" s="25"/>
      <c r="MMK180" s="26"/>
      <c r="MML180" s="25"/>
      <c r="MMM180" s="26"/>
      <c r="MMN180" s="25"/>
      <c r="MMO180" s="26"/>
      <c r="MMP180" s="25"/>
      <c r="MMQ180" s="26"/>
      <c r="MMR180" s="25"/>
      <c r="MMS180" s="26"/>
      <c r="MMT180" s="25"/>
      <c r="MMU180" s="26"/>
      <c r="MMV180" s="25"/>
      <c r="MMW180" s="26"/>
      <c r="MMX180" s="25"/>
      <c r="MMY180" s="26"/>
      <c r="MMZ180" s="25"/>
      <c r="MNA180" s="26"/>
      <c r="MNB180" s="25"/>
      <c r="MNC180" s="26"/>
      <c r="MND180" s="25"/>
      <c r="MNE180" s="26"/>
      <c r="MNF180" s="25"/>
      <c r="MNG180" s="26"/>
      <c r="MNH180" s="25"/>
      <c r="MNI180" s="26"/>
      <c r="MNJ180" s="25"/>
      <c r="MNK180" s="26"/>
      <c r="MNL180" s="25"/>
      <c r="MNM180" s="26"/>
      <c r="MNN180" s="25"/>
      <c r="MNO180" s="26"/>
      <c r="MNP180" s="25"/>
      <c r="MNQ180" s="26"/>
      <c r="MNR180" s="25"/>
      <c r="MNS180" s="26"/>
      <c r="MNT180" s="25"/>
      <c r="MNU180" s="26"/>
      <c r="MNV180" s="25"/>
      <c r="MNW180" s="26"/>
      <c r="MNX180" s="25"/>
      <c r="MNY180" s="26"/>
      <c r="MNZ180" s="25"/>
      <c r="MOA180" s="26"/>
      <c r="MOB180" s="25"/>
      <c r="MOC180" s="26"/>
      <c r="MOD180" s="25"/>
      <c r="MOE180" s="26"/>
      <c r="MOF180" s="25"/>
      <c r="MOG180" s="26"/>
      <c r="MOH180" s="25"/>
      <c r="MOI180" s="26"/>
      <c r="MOJ180" s="25"/>
      <c r="MOK180" s="26"/>
      <c r="MOL180" s="25"/>
      <c r="MOM180" s="26"/>
      <c r="MON180" s="25"/>
      <c r="MOO180" s="26"/>
      <c r="MOP180" s="25"/>
      <c r="MOQ180" s="26"/>
      <c r="MOR180" s="25"/>
      <c r="MOS180" s="26"/>
      <c r="MOT180" s="25"/>
      <c r="MOU180" s="26"/>
      <c r="MOV180" s="25"/>
      <c r="MOW180" s="26"/>
      <c r="MOX180" s="25"/>
      <c r="MOY180" s="26"/>
      <c r="MOZ180" s="25"/>
      <c r="MPA180" s="26"/>
      <c r="MPB180" s="25"/>
      <c r="MPC180" s="26"/>
      <c r="MPD180" s="25"/>
      <c r="MPE180" s="26"/>
      <c r="MPF180" s="25"/>
      <c r="MPG180" s="26"/>
      <c r="MPH180" s="25"/>
      <c r="MPI180" s="26"/>
      <c r="MPJ180" s="25"/>
      <c r="MPK180" s="26"/>
      <c r="MPL180" s="25"/>
      <c r="MPM180" s="26"/>
      <c r="MPN180" s="25"/>
      <c r="MPO180" s="26"/>
      <c r="MPP180" s="25"/>
      <c r="MPQ180" s="26"/>
      <c r="MPR180" s="25"/>
      <c r="MPS180" s="26"/>
      <c r="MPT180" s="25"/>
      <c r="MPU180" s="26"/>
      <c r="MPV180" s="25"/>
      <c r="MPW180" s="26"/>
      <c r="MPX180" s="25"/>
      <c r="MPY180" s="26"/>
      <c r="MPZ180" s="25"/>
      <c r="MQA180" s="26"/>
      <c r="MQB180" s="25"/>
      <c r="MQC180" s="26"/>
      <c r="MQD180" s="25"/>
      <c r="MQE180" s="26"/>
      <c r="MQF180" s="25"/>
      <c r="MQG180" s="26"/>
      <c r="MQH180" s="25"/>
      <c r="MQI180" s="26"/>
      <c r="MQJ180" s="25"/>
      <c r="MQK180" s="26"/>
      <c r="MQL180" s="25"/>
      <c r="MQM180" s="26"/>
      <c r="MQN180" s="25"/>
      <c r="MQO180" s="26"/>
      <c r="MQP180" s="25"/>
      <c r="MQQ180" s="26"/>
      <c r="MQR180" s="25"/>
      <c r="MQS180" s="26"/>
      <c r="MQT180" s="25"/>
      <c r="MQU180" s="26"/>
      <c r="MQV180" s="25"/>
      <c r="MQW180" s="26"/>
      <c r="MQX180" s="25"/>
      <c r="MQY180" s="26"/>
      <c r="MQZ180" s="25"/>
      <c r="MRA180" s="26"/>
      <c r="MRB180" s="25"/>
      <c r="MRC180" s="26"/>
      <c r="MRD180" s="25"/>
      <c r="MRE180" s="26"/>
      <c r="MRF180" s="25"/>
      <c r="MRG180" s="26"/>
      <c r="MRH180" s="25"/>
      <c r="MRI180" s="26"/>
      <c r="MRJ180" s="25"/>
      <c r="MRK180" s="26"/>
      <c r="MRL180" s="25"/>
      <c r="MRM180" s="26"/>
      <c r="MRN180" s="25"/>
      <c r="MRO180" s="26"/>
      <c r="MRP180" s="25"/>
      <c r="MRQ180" s="26"/>
      <c r="MRR180" s="25"/>
      <c r="MRS180" s="26"/>
      <c r="MRT180" s="25"/>
      <c r="MRU180" s="26"/>
      <c r="MRV180" s="25"/>
      <c r="MRW180" s="26"/>
      <c r="MRX180" s="25"/>
      <c r="MRY180" s="26"/>
      <c r="MRZ180" s="25"/>
      <c r="MSA180" s="26"/>
      <c r="MSB180" s="25"/>
      <c r="MSC180" s="26"/>
      <c r="MSD180" s="25"/>
      <c r="MSE180" s="26"/>
      <c r="MSF180" s="25"/>
      <c r="MSG180" s="26"/>
      <c r="MSH180" s="25"/>
      <c r="MSI180" s="26"/>
      <c r="MSJ180" s="25"/>
      <c r="MSK180" s="26"/>
      <c r="MSL180" s="25"/>
      <c r="MSM180" s="26"/>
      <c r="MSN180" s="25"/>
      <c r="MSO180" s="26"/>
      <c r="MSP180" s="25"/>
      <c r="MSQ180" s="26"/>
      <c r="MSR180" s="25"/>
      <c r="MSS180" s="26"/>
      <c r="MST180" s="25"/>
      <c r="MSU180" s="26"/>
      <c r="MSV180" s="25"/>
      <c r="MSW180" s="26"/>
      <c r="MSX180" s="25"/>
      <c r="MSY180" s="26"/>
      <c r="MSZ180" s="25"/>
      <c r="MTA180" s="26"/>
      <c r="MTB180" s="25"/>
      <c r="MTC180" s="26"/>
      <c r="MTD180" s="25"/>
      <c r="MTE180" s="26"/>
      <c r="MTF180" s="25"/>
      <c r="MTG180" s="26"/>
      <c r="MTH180" s="25"/>
      <c r="MTI180" s="26"/>
      <c r="MTJ180" s="25"/>
      <c r="MTK180" s="26"/>
      <c r="MTL180" s="25"/>
      <c r="MTM180" s="26"/>
      <c r="MTN180" s="25"/>
      <c r="MTO180" s="26"/>
      <c r="MTP180" s="25"/>
      <c r="MTQ180" s="26"/>
      <c r="MTR180" s="25"/>
      <c r="MTS180" s="26"/>
      <c r="MTT180" s="25"/>
      <c r="MTU180" s="26"/>
      <c r="MTV180" s="25"/>
      <c r="MTW180" s="26"/>
      <c r="MTX180" s="25"/>
      <c r="MTY180" s="26"/>
      <c r="MTZ180" s="25"/>
      <c r="MUA180" s="26"/>
      <c r="MUB180" s="25"/>
      <c r="MUC180" s="26"/>
      <c r="MUD180" s="25"/>
      <c r="MUE180" s="26"/>
      <c r="MUF180" s="25"/>
      <c r="MUG180" s="26"/>
      <c r="MUH180" s="25"/>
      <c r="MUI180" s="26"/>
      <c r="MUJ180" s="25"/>
      <c r="MUK180" s="26"/>
      <c r="MUL180" s="25"/>
      <c r="MUM180" s="26"/>
      <c r="MUN180" s="25"/>
      <c r="MUO180" s="26"/>
      <c r="MUP180" s="25"/>
      <c r="MUQ180" s="26"/>
      <c r="MUR180" s="25"/>
      <c r="MUS180" s="26"/>
      <c r="MUT180" s="25"/>
      <c r="MUU180" s="26"/>
      <c r="MUV180" s="25"/>
      <c r="MUW180" s="26"/>
      <c r="MUX180" s="25"/>
      <c r="MUY180" s="26"/>
      <c r="MUZ180" s="25"/>
      <c r="MVA180" s="26"/>
      <c r="MVB180" s="25"/>
      <c r="MVC180" s="26"/>
      <c r="MVD180" s="25"/>
      <c r="MVE180" s="26"/>
      <c r="MVF180" s="25"/>
      <c r="MVG180" s="26"/>
      <c r="MVH180" s="25"/>
      <c r="MVI180" s="26"/>
      <c r="MVJ180" s="25"/>
      <c r="MVK180" s="26"/>
      <c r="MVL180" s="25"/>
      <c r="MVM180" s="26"/>
      <c r="MVN180" s="25"/>
      <c r="MVO180" s="26"/>
      <c r="MVP180" s="25"/>
      <c r="MVQ180" s="26"/>
      <c r="MVR180" s="25"/>
      <c r="MVS180" s="26"/>
      <c r="MVT180" s="25"/>
      <c r="MVU180" s="26"/>
      <c r="MVV180" s="25"/>
      <c r="MVW180" s="26"/>
      <c r="MVX180" s="25"/>
      <c r="MVY180" s="26"/>
      <c r="MVZ180" s="25"/>
      <c r="MWA180" s="26"/>
      <c r="MWB180" s="25"/>
      <c r="MWC180" s="26"/>
      <c r="MWD180" s="25"/>
      <c r="MWE180" s="26"/>
      <c r="MWF180" s="25"/>
      <c r="MWG180" s="26"/>
      <c r="MWH180" s="25"/>
      <c r="MWI180" s="26"/>
      <c r="MWJ180" s="25"/>
      <c r="MWK180" s="26"/>
      <c r="MWL180" s="25"/>
      <c r="MWM180" s="26"/>
      <c r="MWN180" s="25"/>
      <c r="MWO180" s="26"/>
      <c r="MWP180" s="25"/>
      <c r="MWQ180" s="26"/>
      <c r="MWR180" s="25"/>
      <c r="MWS180" s="26"/>
      <c r="MWT180" s="25"/>
      <c r="MWU180" s="26"/>
      <c r="MWV180" s="25"/>
      <c r="MWW180" s="26"/>
      <c r="MWX180" s="25"/>
      <c r="MWY180" s="26"/>
      <c r="MWZ180" s="25"/>
      <c r="MXA180" s="26"/>
      <c r="MXB180" s="25"/>
      <c r="MXC180" s="26"/>
      <c r="MXD180" s="25"/>
      <c r="MXE180" s="26"/>
      <c r="MXF180" s="25"/>
      <c r="MXG180" s="26"/>
      <c r="MXH180" s="25"/>
      <c r="MXI180" s="26"/>
      <c r="MXJ180" s="25"/>
      <c r="MXK180" s="26"/>
      <c r="MXL180" s="25"/>
      <c r="MXM180" s="26"/>
      <c r="MXN180" s="25"/>
      <c r="MXO180" s="26"/>
      <c r="MXP180" s="25"/>
      <c r="MXQ180" s="26"/>
      <c r="MXR180" s="25"/>
      <c r="MXS180" s="26"/>
      <c r="MXT180" s="25"/>
      <c r="MXU180" s="26"/>
      <c r="MXV180" s="25"/>
      <c r="MXW180" s="26"/>
      <c r="MXX180" s="25"/>
      <c r="MXY180" s="26"/>
      <c r="MXZ180" s="25"/>
      <c r="MYA180" s="26"/>
      <c r="MYB180" s="25"/>
      <c r="MYC180" s="26"/>
      <c r="MYD180" s="25"/>
      <c r="MYE180" s="26"/>
      <c r="MYF180" s="25"/>
      <c r="MYG180" s="26"/>
      <c r="MYH180" s="25"/>
      <c r="MYI180" s="26"/>
      <c r="MYJ180" s="25"/>
      <c r="MYK180" s="26"/>
      <c r="MYL180" s="25"/>
      <c r="MYM180" s="26"/>
      <c r="MYN180" s="25"/>
      <c r="MYO180" s="26"/>
      <c r="MYP180" s="25"/>
      <c r="MYQ180" s="26"/>
      <c r="MYR180" s="25"/>
      <c r="MYS180" s="26"/>
      <c r="MYT180" s="25"/>
      <c r="MYU180" s="26"/>
      <c r="MYV180" s="25"/>
      <c r="MYW180" s="26"/>
      <c r="MYX180" s="25"/>
      <c r="MYY180" s="26"/>
      <c r="MYZ180" s="25"/>
      <c r="MZA180" s="26"/>
      <c r="MZB180" s="25"/>
      <c r="MZC180" s="26"/>
      <c r="MZD180" s="25"/>
      <c r="MZE180" s="26"/>
      <c r="MZF180" s="25"/>
      <c r="MZG180" s="26"/>
      <c r="MZH180" s="25"/>
      <c r="MZI180" s="26"/>
      <c r="MZJ180" s="25"/>
      <c r="MZK180" s="26"/>
      <c r="MZL180" s="25"/>
      <c r="MZM180" s="26"/>
      <c r="MZN180" s="25"/>
      <c r="MZO180" s="26"/>
      <c r="MZP180" s="25"/>
      <c r="MZQ180" s="26"/>
      <c r="MZR180" s="25"/>
      <c r="MZS180" s="26"/>
      <c r="MZT180" s="25"/>
      <c r="MZU180" s="26"/>
      <c r="MZV180" s="25"/>
      <c r="MZW180" s="26"/>
      <c r="MZX180" s="25"/>
      <c r="MZY180" s="26"/>
      <c r="MZZ180" s="25"/>
      <c r="NAA180" s="26"/>
      <c r="NAB180" s="25"/>
      <c r="NAC180" s="26"/>
      <c r="NAD180" s="25"/>
      <c r="NAE180" s="26"/>
      <c r="NAF180" s="25"/>
      <c r="NAG180" s="26"/>
      <c r="NAH180" s="25"/>
      <c r="NAI180" s="26"/>
      <c r="NAJ180" s="25"/>
      <c r="NAK180" s="26"/>
      <c r="NAL180" s="25"/>
      <c r="NAM180" s="26"/>
      <c r="NAN180" s="25"/>
      <c r="NAO180" s="26"/>
      <c r="NAP180" s="25"/>
      <c r="NAQ180" s="26"/>
      <c r="NAR180" s="25"/>
      <c r="NAS180" s="26"/>
      <c r="NAT180" s="25"/>
      <c r="NAU180" s="26"/>
      <c r="NAV180" s="25"/>
      <c r="NAW180" s="26"/>
      <c r="NAX180" s="25"/>
      <c r="NAY180" s="26"/>
      <c r="NAZ180" s="25"/>
      <c r="NBA180" s="26"/>
      <c r="NBB180" s="25"/>
      <c r="NBC180" s="26"/>
      <c r="NBD180" s="25"/>
      <c r="NBE180" s="26"/>
      <c r="NBF180" s="25"/>
      <c r="NBG180" s="26"/>
      <c r="NBH180" s="25"/>
      <c r="NBI180" s="26"/>
      <c r="NBJ180" s="25"/>
      <c r="NBK180" s="26"/>
      <c r="NBL180" s="25"/>
      <c r="NBM180" s="26"/>
      <c r="NBN180" s="25"/>
      <c r="NBO180" s="26"/>
      <c r="NBP180" s="25"/>
      <c r="NBQ180" s="26"/>
      <c r="NBR180" s="25"/>
      <c r="NBS180" s="26"/>
      <c r="NBT180" s="25"/>
      <c r="NBU180" s="26"/>
      <c r="NBV180" s="25"/>
      <c r="NBW180" s="26"/>
      <c r="NBX180" s="25"/>
      <c r="NBY180" s="26"/>
      <c r="NBZ180" s="25"/>
      <c r="NCA180" s="26"/>
      <c r="NCB180" s="25"/>
      <c r="NCC180" s="26"/>
      <c r="NCD180" s="25"/>
      <c r="NCE180" s="26"/>
      <c r="NCF180" s="25"/>
      <c r="NCG180" s="26"/>
      <c r="NCH180" s="25"/>
      <c r="NCI180" s="26"/>
      <c r="NCJ180" s="25"/>
      <c r="NCK180" s="26"/>
      <c r="NCL180" s="25"/>
      <c r="NCM180" s="26"/>
      <c r="NCN180" s="25"/>
      <c r="NCO180" s="26"/>
      <c r="NCP180" s="25"/>
      <c r="NCQ180" s="26"/>
      <c r="NCR180" s="25"/>
      <c r="NCS180" s="26"/>
      <c r="NCT180" s="25"/>
      <c r="NCU180" s="26"/>
      <c r="NCV180" s="25"/>
      <c r="NCW180" s="26"/>
      <c r="NCX180" s="25"/>
      <c r="NCY180" s="26"/>
      <c r="NCZ180" s="25"/>
      <c r="NDA180" s="26"/>
      <c r="NDB180" s="25"/>
      <c r="NDC180" s="26"/>
      <c r="NDD180" s="25"/>
      <c r="NDE180" s="26"/>
      <c r="NDF180" s="25"/>
      <c r="NDG180" s="26"/>
      <c r="NDH180" s="25"/>
      <c r="NDI180" s="26"/>
      <c r="NDJ180" s="25"/>
      <c r="NDK180" s="26"/>
      <c r="NDL180" s="25"/>
      <c r="NDM180" s="26"/>
      <c r="NDN180" s="25"/>
      <c r="NDO180" s="26"/>
      <c r="NDP180" s="25"/>
      <c r="NDQ180" s="26"/>
      <c r="NDR180" s="25"/>
      <c r="NDS180" s="26"/>
      <c r="NDT180" s="25"/>
      <c r="NDU180" s="26"/>
      <c r="NDV180" s="25"/>
      <c r="NDW180" s="26"/>
      <c r="NDX180" s="25"/>
      <c r="NDY180" s="26"/>
      <c r="NDZ180" s="25"/>
      <c r="NEA180" s="26"/>
      <c r="NEB180" s="25"/>
      <c r="NEC180" s="26"/>
      <c r="NED180" s="25"/>
      <c r="NEE180" s="26"/>
      <c r="NEF180" s="25"/>
      <c r="NEG180" s="26"/>
      <c r="NEH180" s="25"/>
      <c r="NEI180" s="26"/>
      <c r="NEJ180" s="25"/>
      <c r="NEK180" s="26"/>
      <c r="NEL180" s="25"/>
      <c r="NEM180" s="26"/>
      <c r="NEN180" s="25"/>
      <c r="NEO180" s="26"/>
      <c r="NEP180" s="25"/>
      <c r="NEQ180" s="26"/>
      <c r="NER180" s="25"/>
      <c r="NES180" s="26"/>
      <c r="NET180" s="25"/>
      <c r="NEU180" s="26"/>
      <c r="NEV180" s="25"/>
      <c r="NEW180" s="26"/>
      <c r="NEX180" s="25"/>
      <c r="NEY180" s="26"/>
      <c r="NEZ180" s="25"/>
      <c r="NFA180" s="26"/>
      <c r="NFB180" s="25"/>
      <c r="NFC180" s="26"/>
      <c r="NFD180" s="25"/>
      <c r="NFE180" s="26"/>
      <c r="NFF180" s="25"/>
      <c r="NFG180" s="26"/>
      <c r="NFH180" s="25"/>
      <c r="NFI180" s="26"/>
      <c r="NFJ180" s="25"/>
      <c r="NFK180" s="26"/>
      <c r="NFL180" s="25"/>
      <c r="NFM180" s="26"/>
      <c r="NFN180" s="25"/>
      <c r="NFO180" s="26"/>
      <c r="NFP180" s="25"/>
      <c r="NFQ180" s="26"/>
      <c r="NFR180" s="25"/>
      <c r="NFS180" s="26"/>
      <c r="NFT180" s="25"/>
      <c r="NFU180" s="26"/>
      <c r="NFV180" s="25"/>
      <c r="NFW180" s="26"/>
      <c r="NFX180" s="25"/>
      <c r="NFY180" s="26"/>
      <c r="NFZ180" s="25"/>
      <c r="NGA180" s="26"/>
      <c r="NGB180" s="25"/>
      <c r="NGC180" s="26"/>
      <c r="NGD180" s="25"/>
      <c r="NGE180" s="26"/>
      <c r="NGF180" s="25"/>
      <c r="NGG180" s="26"/>
      <c r="NGH180" s="25"/>
      <c r="NGI180" s="26"/>
      <c r="NGJ180" s="25"/>
      <c r="NGK180" s="26"/>
      <c r="NGL180" s="25"/>
      <c r="NGM180" s="26"/>
      <c r="NGN180" s="25"/>
      <c r="NGO180" s="26"/>
      <c r="NGP180" s="25"/>
      <c r="NGQ180" s="26"/>
      <c r="NGR180" s="25"/>
      <c r="NGS180" s="26"/>
      <c r="NGT180" s="25"/>
      <c r="NGU180" s="26"/>
      <c r="NGV180" s="25"/>
      <c r="NGW180" s="26"/>
      <c r="NGX180" s="25"/>
      <c r="NGY180" s="26"/>
      <c r="NGZ180" s="25"/>
      <c r="NHA180" s="26"/>
      <c r="NHB180" s="25"/>
      <c r="NHC180" s="26"/>
      <c r="NHD180" s="25"/>
      <c r="NHE180" s="26"/>
      <c r="NHF180" s="25"/>
      <c r="NHG180" s="26"/>
      <c r="NHH180" s="25"/>
      <c r="NHI180" s="26"/>
      <c r="NHJ180" s="25"/>
      <c r="NHK180" s="26"/>
      <c r="NHL180" s="25"/>
      <c r="NHM180" s="26"/>
      <c r="NHN180" s="25"/>
      <c r="NHO180" s="26"/>
      <c r="NHP180" s="25"/>
      <c r="NHQ180" s="26"/>
      <c r="NHR180" s="25"/>
      <c r="NHS180" s="26"/>
      <c r="NHT180" s="25"/>
      <c r="NHU180" s="26"/>
      <c r="NHV180" s="25"/>
      <c r="NHW180" s="26"/>
      <c r="NHX180" s="25"/>
      <c r="NHY180" s="26"/>
      <c r="NHZ180" s="25"/>
      <c r="NIA180" s="26"/>
      <c r="NIB180" s="25"/>
      <c r="NIC180" s="26"/>
      <c r="NID180" s="25"/>
      <c r="NIE180" s="26"/>
      <c r="NIF180" s="25"/>
      <c r="NIG180" s="26"/>
      <c r="NIH180" s="25"/>
      <c r="NII180" s="26"/>
      <c r="NIJ180" s="25"/>
      <c r="NIK180" s="26"/>
      <c r="NIL180" s="25"/>
      <c r="NIM180" s="26"/>
      <c r="NIN180" s="25"/>
      <c r="NIO180" s="26"/>
      <c r="NIP180" s="25"/>
      <c r="NIQ180" s="26"/>
      <c r="NIR180" s="25"/>
      <c r="NIS180" s="26"/>
      <c r="NIT180" s="25"/>
      <c r="NIU180" s="26"/>
      <c r="NIV180" s="25"/>
      <c r="NIW180" s="26"/>
      <c r="NIX180" s="25"/>
      <c r="NIY180" s="26"/>
      <c r="NIZ180" s="25"/>
      <c r="NJA180" s="26"/>
      <c r="NJB180" s="25"/>
      <c r="NJC180" s="26"/>
      <c r="NJD180" s="25"/>
      <c r="NJE180" s="26"/>
      <c r="NJF180" s="25"/>
      <c r="NJG180" s="26"/>
      <c r="NJH180" s="25"/>
      <c r="NJI180" s="26"/>
      <c r="NJJ180" s="25"/>
      <c r="NJK180" s="26"/>
      <c r="NJL180" s="25"/>
      <c r="NJM180" s="26"/>
      <c r="NJN180" s="25"/>
      <c r="NJO180" s="26"/>
      <c r="NJP180" s="25"/>
      <c r="NJQ180" s="26"/>
      <c r="NJR180" s="25"/>
      <c r="NJS180" s="26"/>
      <c r="NJT180" s="25"/>
      <c r="NJU180" s="26"/>
      <c r="NJV180" s="25"/>
      <c r="NJW180" s="26"/>
      <c r="NJX180" s="25"/>
      <c r="NJY180" s="26"/>
      <c r="NJZ180" s="25"/>
      <c r="NKA180" s="26"/>
      <c r="NKB180" s="25"/>
      <c r="NKC180" s="26"/>
      <c r="NKD180" s="25"/>
      <c r="NKE180" s="26"/>
      <c r="NKF180" s="25"/>
      <c r="NKG180" s="26"/>
      <c r="NKH180" s="25"/>
      <c r="NKI180" s="26"/>
      <c r="NKJ180" s="25"/>
      <c r="NKK180" s="26"/>
      <c r="NKL180" s="25"/>
      <c r="NKM180" s="26"/>
      <c r="NKN180" s="25"/>
      <c r="NKO180" s="26"/>
      <c r="NKP180" s="25"/>
      <c r="NKQ180" s="26"/>
      <c r="NKR180" s="25"/>
      <c r="NKS180" s="26"/>
      <c r="NKT180" s="25"/>
      <c r="NKU180" s="26"/>
      <c r="NKV180" s="25"/>
      <c r="NKW180" s="26"/>
      <c r="NKX180" s="25"/>
      <c r="NKY180" s="26"/>
      <c r="NKZ180" s="25"/>
      <c r="NLA180" s="26"/>
      <c r="NLB180" s="25"/>
      <c r="NLC180" s="26"/>
      <c r="NLD180" s="25"/>
      <c r="NLE180" s="26"/>
      <c r="NLF180" s="25"/>
      <c r="NLG180" s="26"/>
      <c r="NLH180" s="25"/>
      <c r="NLI180" s="26"/>
      <c r="NLJ180" s="25"/>
      <c r="NLK180" s="26"/>
      <c r="NLL180" s="25"/>
      <c r="NLM180" s="26"/>
      <c r="NLN180" s="25"/>
      <c r="NLO180" s="26"/>
      <c r="NLP180" s="25"/>
      <c r="NLQ180" s="26"/>
      <c r="NLR180" s="25"/>
      <c r="NLS180" s="26"/>
      <c r="NLT180" s="25"/>
      <c r="NLU180" s="26"/>
      <c r="NLV180" s="25"/>
      <c r="NLW180" s="26"/>
      <c r="NLX180" s="25"/>
      <c r="NLY180" s="26"/>
      <c r="NLZ180" s="25"/>
      <c r="NMA180" s="26"/>
      <c r="NMB180" s="25"/>
      <c r="NMC180" s="26"/>
      <c r="NMD180" s="25"/>
      <c r="NME180" s="26"/>
      <c r="NMF180" s="25"/>
      <c r="NMG180" s="26"/>
      <c r="NMH180" s="25"/>
      <c r="NMI180" s="26"/>
      <c r="NMJ180" s="25"/>
      <c r="NMK180" s="26"/>
      <c r="NML180" s="25"/>
      <c r="NMM180" s="26"/>
      <c r="NMN180" s="25"/>
      <c r="NMO180" s="26"/>
      <c r="NMP180" s="25"/>
      <c r="NMQ180" s="26"/>
      <c r="NMR180" s="25"/>
      <c r="NMS180" s="26"/>
      <c r="NMT180" s="25"/>
      <c r="NMU180" s="26"/>
      <c r="NMV180" s="25"/>
      <c r="NMW180" s="26"/>
      <c r="NMX180" s="25"/>
      <c r="NMY180" s="26"/>
      <c r="NMZ180" s="25"/>
      <c r="NNA180" s="26"/>
      <c r="NNB180" s="25"/>
      <c r="NNC180" s="26"/>
      <c r="NND180" s="25"/>
      <c r="NNE180" s="26"/>
      <c r="NNF180" s="25"/>
      <c r="NNG180" s="26"/>
      <c r="NNH180" s="25"/>
      <c r="NNI180" s="26"/>
      <c r="NNJ180" s="25"/>
      <c r="NNK180" s="26"/>
      <c r="NNL180" s="25"/>
      <c r="NNM180" s="26"/>
      <c r="NNN180" s="25"/>
      <c r="NNO180" s="26"/>
      <c r="NNP180" s="25"/>
      <c r="NNQ180" s="26"/>
      <c r="NNR180" s="25"/>
      <c r="NNS180" s="26"/>
      <c r="NNT180" s="25"/>
      <c r="NNU180" s="26"/>
      <c r="NNV180" s="25"/>
      <c r="NNW180" s="26"/>
      <c r="NNX180" s="25"/>
      <c r="NNY180" s="26"/>
      <c r="NNZ180" s="25"/>
      <c r="NOA180" s="26"/>
      <c r="NOB180" s="25"/>
      <c r="NOC180" s="26"/>
      <c r="NOD180" s="25"/>
      <c r="NOE180" s="26"/>
      <c r="NOF180" s="25"/>
      <c r="NOG180" s="26"/>
      <c r="NOH180" s="25"/>
      <c r="NOI180" s="26"/>
      <c r="NOJ180" s="25"/>
      <c r="NOK180" s="26"/>
      <c r="NOL180" s="25"/>
      <c r="NOM180" s="26"/>
      <c r="NON180" s="25"/>
      <c r="NOO180" s="26"/>
      <c r="NOP180" s="25"/>
      <c r="NOQ180" s="26"/>
      <c r="NOR180" s="25"/>
      <c r="NOS180" s="26"/>
      <c r="NOT180" s="25"/>
      <c r="NOU180" s="26"/>
      <c r="NOV180" s="25"/>
      <c r="NOW180" s="26"/>
      <c r="NOX180" s="25"/>
      <c r="NOY180" s="26"/>
      <c r="NOZ180" s="25"/>
      <c r="NPA180" s="26"/>
      <c r="NPB180" s="25"/>
      <c r="NPC180" s="26"/>
      <c r="NPD180" s="25"/>
      <c r="NPE180" s="26"/>
      <c r="NPF180" s="25"/>
      <c r="NPG180" s="26"/>
      <c r="NPH180" s="25"/>
      <c r="NPI180" s="26"/>
      <c r="NPJ180" s="25"/>
      <c r="NPK180" s="26"/>
      <c r="NPL180" s="25"/>
      <c r="NPM180" s="26"/>
      <c r="NPN180" s="25"/>
      <c r="NPO180" s="26"/>
      <c r="NPP180" s="25"/>
      <c r="NPQ180" s="26"/>
      <c r="NPR180" s="25"/>
      <c r="NPS180" s="26"/>
      <c r="NPT180" s="25"/>
      <c r="NPU180" s="26"/>
      <c r="NPV180" s="25"/>
      <c r="NPW180" s="26"/>
      <c r="NPX180" s="25"/>
      <c r="NPY180" s="26"/>
      <c r="NPZ180" s="25"/>
      <c r="NQA180" s="26"/>
      <c r="NQB180" s="25"/>
      <c r="NQC180" s="26"/>
      <c r="NQD180" s="25"/>
      <c r="NQE180" s="26"/>
      <c r="NQF180" s="25"/>
      <c r="NQG180" s="26"/>
      <c r="NQH180" s="25"/>
      <c r="NQI180" s="26"/>
      <c r="NQJ180" s="25"/>
      <c r="NQK180" s="26"/>
      <c r="NQL180" s="25"/>
      <c r="NQM180" s="26"/>
      <c r="NQN180" s="25"/>
      <c r="NQO180" s="26"/>
      <c r="NQP180" s="25"/>
      <c r="NQQ180" s="26"/>
      <c r="NQR180" s="25"/>
      <c r="NQS180" s="26"/>
      <c r="NQT180" s="25"/>
      <c r="NQU180" s="26"/>
      <c r="NQV180" s="25"/>
      <c r="NQW180" s="26"/>
      <c r="NQX180" s="25"/>
      <c r="NQY180" s="26"/>
      <c r="NQZ180" s="25"/>
      <c r="NRA180" s="26"/>
      <c r="NRB180" s="25"/>
      <c r="NRC180" s="26"/>
      <c r="NRD180" s="25"/>
      <c r="NRE180" s="26"/>
      <c r="NRF180" s="25"/>
      <c r="NRG180" s="26"/>
      <c r="NRH180" s="25"/>
      <c r="NRI180" s="26"/>
      <c r="NRJ180" s="25"/>
      <c r="NRK180" s="26"/>
      <c r="NRL180" s="25"/>
      <c r="NRM180" s="26"/>
      <c r="NRN180" s="25"/>
      <c r="NRO180" s="26"/>
      <c r="NRP180" s="25"/>
      <c r="NRQ180" s="26"/>
      <c r="NRR180" s="25"/>
      <c r="NRS180" s="26"/>
      <c r="NRT180" s="25"/>
      <c r="NRU180" s="26"/>
      <c r="NRV180" s="25"/>
      <c r="NRW180" s="26"/>
      <c r="NRX180" s="25"/>
      <c r="NRY180" s="26"/>
      <c r="NRZ180" s="25"/>
      <c r="NSA180" s="26"/>
      <c r="NSB180" s="25"/>
      <c r="NSC180" s="26"/>
      <c r="NSD180" s="25"/>
      <c r="NSE180" s="26"/>
      <c r="NSF180" s="25"/>
      <c r="NSG180" s="26"/>
      <c r="NSH180" s="25"/>
      <c r="NSI180" s="26"/>
      <c r="NSJ180" s="25"/>
      <c r="NSK180" s="26"/>
      <c r="NSL180" s="25"/>
      <c r="NSM180" s="26"/>
      <c r="NSN180" s="25"/>
      <c r="NSO180" s="26"/>
      <c r="NSP180" s="25"/>
      <c r="NSQ180" s="26"/>
      <c r="NSR180" s="25"/>
      <c r="NSS180" s="26"/>
      <c r="NST180" s="25"/>
      <c r="NSU180" s="26"/>
      <c r="NSV180" s="25"/>
      <c r="NSW180" s="26"/>
      <c r="NSX180" s="25"/>
      <c r="NSY180" s="26"/>
      <c r="NSZ180" s="25"/>
      <c r="NTA180" s="26"/>
      <c r="NTB180" s="25"/>
      <c r="NTC180" s="26"/>
      <c r="NTD180" s="25"/>
      <c r="NTE180" s="26"/>
      <c r="NTF180" s="25"/>
      <c r="NTG180" s="26"/>
      <c r="NTH180" s="25"/>
      <c r="NTI180" s="26"/>
      <c r="NTJ180" s="25"/>
      <c r="NTK180" s="26"/>
      <c r="NTL180" s="25"/>
      <c r="NTM180" s="26"/>
      <c r="NTN180" s="25"/>
      <c r="NTO180" s="26"/>
      <c r="NTP180" s="25"/>
      <c r="NTQ180" s="26"/>
      <c r="NTR180" s="25"/>
      <c r="NTS180" s="26"/>
      <c r="NTT180" s="25"/>
      <c r="NTU180" s="26"/>
      <c r="NTV180" s="25"/>
      <c r="NTW180" s="26"/>
      <c r="NTX180" s="25"/>
      <c r="NTY180" s="26"/>
      <c r="NTZ180" s="25"/>
      <c r="NUA180" s="26"/>
      <c r="NUB180" s="25"/>
      <c r="NUC180" s="26"/>
      <c r="NUD180" s="25"/>
      <c r="NUE180" s="26"/>
      <c r="NUF180" s="25"/>
      <c r="NUG180" s="26"/>
      <c r="NUH180" s="25"/>
      <c r="NUI180" s="26"/>
      <c r="NUJ180" s="25"/>
      <c r="NUK180" s="26"/>
      <c r="NUL180" s="25"/>
      <c r="NUM180" s="26"/>
      <c r="NUN180" s="25"/>
      <c r="NUO180" s="26"/>
      <c r="NUP180" s="25"/>
      <c r="NUQ180" s="26"/>
      <c r="NUR180" s="25"/>
      <c r="NUS180" s="26"/>
      <c r="NUT180" s="25"/>
      <c r="NUU180" s="26"/>
      <c r="NUV180" s="25"/>
      <c r="NUW180" s="26"/>
      <c r="NUX180" s="25"/>
      <c r="NUY180" s="26"/>
      <c r="NUZ180" s="25"/>
      <c r="NVA180" s="26"/>
      <c r="NVB180" s="25"/>
      <c r="NVC180" s="26"/>
      <c r="NVD180" s="25"/>
      <c r="NVE180" s="26"/>
      <c r="NVF180" s="25"/>
      <c r="NVG180" s="26"/>
      <c r="NVH180" s="25"/>
      <c r="NVI180" s="26"/>
      <c r="NVJ180" s="25"/>
      <c r="NVK180" s="26"/>
      <c r="NVL180" s="25"/>
      <c r="NVM180" s="26"/>
      <c r="NVN180" s="25"/>
      <c r="NVO180" s="26"/>
      <c r="NVP180" s="25"/>
      <c r="NVQ180" s="26"/>
      <c r="NVR180" s="25"/>
      <c r="NVS180" s="26"/>
      <c r="NVT180" s="25"/>
      <c r="NVU180" s="26"/>
      <c r="NVV180" s="25"/>
      <c r="NVW180" s="26"/>
      <c r="NVX180" s="25"/>
      <c r="NVY180" s="26"/>
      <c r="NVZ180" s="25"/>
      <c r="NWA180" s="26"/>
      <c r="NWB180" s="25"/>
      <c r="NWC180" s="26"/>
      <c r="NWD180" s="25"/>
      <c r="NWE180" s="26"/>
      <c r="NWF180" s="25"/>
      <c r="NWG180" s="26"/>
      <c r="NWH180" s="25"/>
      <c r="NWI180" s="26"/>
      <c r="NWJ180" s="25"/>
      <c r="NWK180" s="26"/>
      <c r="NWL180" s="25"/>
      <c r="NWM180" s="26"/>
      <c r="NWN180" s="25"/>
      <c r="NWO180" s="26"/>
      <c r="NWP180" s="25"/>
      <c r="NWQ180" s="26"/>
      <c r="NWR180" s="25"/>
      <c r="NWS180" s="26"/>
      <c r="NWT180" s="25"/>
      <c r="NWU180" s="26"/>
      <c r="NWV180" s="25"/>
      <c r="NWW180" s="26"/>
      <c r="NWX180" s="25"/>
      <c r="NWY180" s="26"/>
      <c r="NWZ180" s="25"/>
      <c r="NXA180" s="26"/>
      <c r="NXB180" s="25"/>
      <c r="NXC180" s="26"/>
      <c r="NXD180" s="25"/>
      <c r="NXE180" s="26"/>
      <c r="NXF180" s="25"/>
      <c r="NXG180" s="26"/>
      <c r="NXH180" s="25"/>
      <c r="NXI180" s="26"/>
      <c r="NXJ180" s="25"/>
      <c r="NXK180" s="26"/>
      <c r="NXL180" s="25"/>
      <c r="NXM180" s="26"/>
      <c r="NXN180" s="25"/>
      <c r="NXO180" s="26"/>
      <c r="NXP180" s="25"/>
      <c r="NXQ180" s="26"/>
      <c r="NXR180" s="25"/>
      <c r="NXS180" s="26"/>
      <c r="NXT180" s="25"/>
      <c r="NXU180" s="26"/>
      <c r="NXV180" s="25"/>
      <c r="NXW180" s="26"/>
      <c r="NXX180" s="25"/>
      <c r="NXY180" s="26"/>
      <c r="NXZ180" s="25"/>
      <c r="NYA180" s="26"/>
      <c r="NYB180" s="25"/>
      <c r="NYC180" s="26"/>
      <c r="NYD180" s="25"/>
      <c r="NYE180" s="26"/>
      <c r="NYF180" s="25"/>
      <c r="NYG180" s="26"/>
      <c r="NYH180" s="25"/>
      <c r="NYI180" s="26"/>
      <c r="NYJ180" s="25"/>
      <c r="NYK180" s="26"/>
      <c r="NYL180" s="25"/>
      <c r="NYM180" s="26"/>
      <c r="NYN180" s="25"/>
      <c r="NYO180" s="26"/>
      <c r="NYP180" s="25"/>
      <c r="NYQ180" s="26"/>
      <c r="NYR180" s="25"/>
      <c r="NYS180" s="26"/>
      <c r="NYT180" s="25"/>
      <c r="NYU180" s="26"/>
      <c r="NYV180" s="25"/>
      <c r="NYW180" s="26"/>
      <c r="NYX180" s="25"/>
      <c r="NYY180" s="26"/>
      <c r="NYZ180" s="25"/>
      <c r="NZA180" s="26"/>
      <c r="NZB180" s="25"/>
      <c r="NZC180" s="26"/>
      <c r="NZD180" s="25"/>
      <c r="NZE180" s="26"/>
      <c r="NZF180" s="25"/>
      <c r="NZG180" s="26"/>
      <c r="NZH180" s="25"/>
      <c r="NZI180" s="26"/>
      <c r="NZJ180" s="25"/>
      <c r="NZK180" s="26"/>
      <c r="NZL180" s="25"/>
      <c r="NZM180" s="26"/>
      <c r="NZN180" s="25"/>
      <c r="NZO180" s="26"/>
      <c r="NZP180" s="25"/>
      <c r="NZQ180" s="26"/>
      <c r="NZR180" s="25"/>
      <c r="NZS180" s="26"/>
      <c r="NZT180" s="25"/>
      <c r="NZU180" s="26"/>
      <c r="NZV180" s="25"/>
      <c r="NZW180" s="26"/>
      <c r="NZX180" s="25"/>
      <c r="NZY180" s="26"/>
      <c r="NZZ180" s="25"/>
      <c r="OAA180" s="26"/>
      <c r="OAB180" s="25"/>
      <c r="OAC180" s="26"/>
      <c r="OAD180" s="25"/>
      <c r="OAE180" s="26"/>
      <c r="OAF180" s="25"/>
      <c r="OAG180" s="26"/>
      <c r="OAH180" s="25"/>
      <c r="OAI180" s="26"/>
      <c r="OAJ180" s="25"/>
      <c r="OAK180" s="26"/>
      <c r="OAL180" s="25"/>
      <c r="OAM180" s="26"/>
      <c r="OAN180" s="25"/>
      <c r="OAO180" s="26"/>
      <c r="OAP180" s="25"/>
      <c r="OAQ180" s="26"/>
      <c r="OAR180" s="25"/>
      <c r="OAS180" s="26"/>
      <c r="OAT180" s="25"/>
      <c r="OAU180" s="26"/>
      <c r="OAV180" s="25"/>
      <c r="OAW180" s="26"/>
      <c r="OAX180" s="25"/>
      <c r="OAY180" s="26"/>
      <c r="OAZ180" s="25"/>
      <c r="OBA180" s="26"/>
      <c r="OBB180" s="25"/>
      <c r="OBC180" s="26"/>
      <c r="OBD180" s="25"/>
      <c r="OBE180" s="26"/>
      <c r="OBF180" s="25"/>
      <c r="OBG180" s="26"/>
      <c r="OBH180" s="25"/>
      <c r="OBI180" s="26"/>
      <c r="OBJ180" s="25"/>
      <c r="OBK180" s="26"/>
      <c r="OBL180" s="25"/>
      <c r="OBM180" s="26"/>
      <c r="OBN180" s="25"/>
      <c r="OBO180" s="26"/>
      <c r="OBP180" s="25"/>
      <c r="OBQ180" s="26"/>
      <c r="OBR180" s="25"/>
      <c r="OBS180" s="26"/>
      <c r="OBT180" s="25"/>
      <c r="OBU180" s="26"/>
      <c r="OBV180" s="25"/>
      <c r="OBW180" s="26"/>
      <c r="OBX180" s="25"/>
      <c r="OBY180" s="26"/>
      <c r="OBZ180" s="25"/>
      <c r="OCA180" s="26"/>
      <c r="OCB180" s="25"/>
      <c r="OCC180" s="26"/>
      <c r="OCD180" s="25"/>
      <c r="OCE180" s="26"/>
      <c r="OCF180" s="25"/>
      <c r="OCG180" s="26"/>
      <c r="OCH180" s="25"/>
      <c r="OCI180" s="26"/>
      <c r="OCJ180" s="25"/>
      <c r="OCK180" s="26"/>
      <c r="OCL180" s="25"/>
      <c r="OCM180" s="26"/>
      <c r="OCN180" s="25"/>
      <c r="OCO180" s="26"/>
      <c r="OCP180" s="25"/>
      <c r="OCQ180" s="26"/>
      <c r="OCR180" s="25"/>
      <c r="OCS180" s="26"/>
      <c r="OCT180" s="25"/>
      <c r="OCU180" s="26"/>
      <c r="OCV180" s="25"/>
      <c r="OCW180" s="26"/>
      <c r="OCX180" s="25"/>
      <c r="OCY180" s="26"/>
      <c r="OCZ180" s="25"/>
      <c r="ODA180" s="26"/>
      <c r="ODB180" s="25"/>
      <c r="ODC180" s="26"/>
      <c r="ODD180" s="25"/>
      <c r="ODE180" s="26"/>
      <c r="ODF180" s="25"/>
      <c r="ODG180" s="26"/>
      <c r="ODH180" s="25"/>
      <c r="ODI180" s="26"/>
      <c r="ODJ180" s="25"/>
      <c r="ODK180" s="26"/>
      <c r="ODL180" s="25"/>
      <c r="ODM180" s="26"/>
      <c r="ODN180" s="25"/>
      <c r="ODO180" s="26"/>
      <c r="ODP180" s="25"/>
      <c r="ODQ180" s="26"/>
      <c r="ODR180" s="25"/>
      <c r="ODS180" s="26"/>
      <c r="ODT180" s="25"/>
      <c r="ODU180" s="26"/>
      <c r="ODV180" s="25"/>
      <c r="ODW180" s="26"/>
      <c r="ODX180" s="25"/>
      <c r="ODY180" s="26"/>
      <c r="ODZ180" s="25"/>
      <c r="OEA180" s="26"/>
      <c r="OEB180" s="25"/>
      <c r="OEC180" s="26"/>
      <c r="OED180" s="25"/>
      <c r="OEE180" s="26"/>
      <c r="OEF180" s="25"/>
      <c r="OEG180" s="26"/>
      <c r="OEH180" s="25"/>
      <c r="OEI180" s="26"/>
      <c r="OEJ180" s="25"/>
      <c r="OEK180" s="26"/>
      <c r="OEL180" s="25"/>
      <c r="OEM180" s="26"/>
      <c r="OEN180" s="25"/>
      <c r="OEO180" s="26"/>
      <c r="OEP180" s="25"/>
      <c r="OEQ180" s="26"/>
      <c r="OER180" s="25"/>
      <c r="OES180" s="26"/>
      <c r="OET180" s="25"/>
      <c r="OEU180" s="26"/>
      <c r="OEV180" s="25"/>
      <c r="OEW180" s="26"/>
      <c r="OEX180" s="25"/>
      <c r="OEY180" s="26"/>
      <c r="OEZ180" s="25"/>
      <c r="OFA180" s="26"/>
      <c r="OFB180" s="25"/>
      <c r="OFC180" s="26"/>
      <c r="OFD180" s="25"/>
      <c r="OFE180" s="26"/>
      <c r="OFF180" s="25"/>
      <c r="OFG180" s="26"/>
      <c r="OFH180" s="25"/>
      <c r="OFI180" s="26"/>
      <c r="OFJ180" s="25"/>
      <c r="OFK180" s="26"/>
      <c r="OFL180" s="25"/>
      <c r="OFM180" s="26"/>
      <c r="OFN180" s="25"/>
      <c r="OFO180" s="26"/>
      <c r="OFP180" s="25"/>
      <c r="OFQ180" s="26"/>
      <c r="OFR180" s="25"/>
      <c r="OFS180" s="26"/>
      <c r="OFT180" s="25"/>
      <c r="OFU180" s="26"/>
      <c r="OFV180" s="25"/>
      <c r="OFW180" s="26"/>
      <c r="OFX180" s="25"/>
      <c r="OFY180" s="26"/>
      <c r="OFZ180" s="25"/>
      <c r="OGA180" s="26"/>
      <c r="OGB180" s="25"/>
      <c r="OGC180" s="26"/>
      <c r="OGD180" s="25"/>
      <c r="OGE180" s="26"/>
      <c r="OGF180" s="25"/>
      <c r="OGG180" s="26"/>
      <c r="OGH180" s="25"/>
      <c r="OGI180" s="26"/>
      <c r="OGJ180" s="25"/>
      <c r="OGK180" s="26"/>
      <c r="OGL180" s="25"/>
      <c r="OGM180" s="26"/>
      <c r="OGN180" s="25"/>
      <c r="OGO180" s="26"/>
      <c r="OGP180" s="25"/>
      <c r="OGQ180" s="26"/>
      <c r="OGR180" s="25"/>
      <c r="OGS180" s="26"/>
      <c r="OGT180" s="25"/>
      <c r="OGU180" s="26"/>
      <c r="OGV180" s="25"/>
      <c r="OGW180" s="26"/>
      <c r="OGX180" s="25"/>
      <c r="OGY180" s="26"/>
      <c r="OGZ180" s="25"/>
      <c r="OHA180" s="26"/>
      <c r="OHB180" s="25"/>
      <c r="OHC180" s="26"/>
      <c r="OHD180" s="25"/>
      <c r="OHE180" s="26"/>
      <c r="OHF180" s="25"/>
      <c r="OHG180" s="26"/>
      <c r="OHH180" s="25"/>
      <c r="OHI180" s="26"/>
      <c r="OHJ180" s="25"/>
      <c r="OHK180" s="26"/>
      <c r="OHL180" s="25"/>
      <c r="OHM180" s="26"/>
      <c r="OHN180" s="25"/>
      <c r="OHO180" s="26"/>
      <c r="OHP180" s="25"/>
      <c r="OHQ180" s="26"/>
      <c r="OHR180" s="25"/>
      <c r="OHS180" s="26"/>
      <c r="OHT180" s="25"/>
      <c r="OHU180" s="26"/>
      <c r="OHV180" s="25"/>
      <c r="OHW180" s="26"/>
      <c r="OHX180" s="25"/>
      <c r="OHY180" s="26"/>
      <c r="OHZ180" s="25"/>
      <c r="OIA180" s="26"/>
      <c r="OIB180" s="25"/>
      <c r="OIC180" s="26"/>
      <c r="OID180" s="25"/>
      <c r="OIE180" s="26"/>
      <c r="OIF180" s="25"/>
      <c r="OIG180" s="26"/>
      <c r="OIH180" s="25"/>
      <c r="OII180" s="26"/>
      <c r="OIJ180" s="25"/>
      <c r="OIK180" s="26"/>
      <c r="OIL180" s="25"/>
      <c r="OIM180" s="26"/>
      <c r="OIN180" s="25"/>
      <c r="OIO180" s="26"/>
      <c r="OIP180" s="25"/>
      <c r="OIQ180" s="26"/>
      <c r="OIR180" s="25"/>
      <c r="OIS180" s="26"/>
      <c r="OIT180" s="25"/>
      <c r="OIU180" s="26"/>
      <c r="OIV180" s="25"/>
      <c r="OIW180" s="26"/>
      <c r="OIX180" s="25"/>
      <c r="OIY180" s="26"/>
      <c r="OIZ180" s="25"/>
      <c r="OJA180" s="26"/>
      <c r="OJB180" s="25"/>
      <c r="OJC180" s="26"/>
      <c r="OJD180" s="25"/>
      <c r="OJE180" s="26"/>
      <c r="OJF180" s="25"/>
      <c r="OJG180" s="26"/>
      <c r="OJH180" s="25"/>
      <c r="OJI180" s="26"/>
      <c r="OJJ180" s="25"/>
      <c r="OJK180" s="26"/>
      <c r="OJL180" s="25"/>
      <c r="OJM180" s="26"/>
      <c r="OJN180" s="25"/>
      <c r="OJO180" s="26"/>
      <c r="OJP180" s="25"/>
      <c r="OJQ180" s="26"/>
      <c r="OJR180" s="25"/>
      <c r="OJS180" s="26"/>
      <c r="OJT180" s="25"/>
      <c r="OJU180" s="26"/>
      <c r="OJV180" s="25"/>
      <c r="OJW180" s="26"/>
      <c r="OJX180" s="25"/>
      <c r="OJY180" s="26"/>
      <c r="OJZ180" s="25"/>
      <c r="OKA180" s="26"/>
      <c r="OKB180" s="25"/>
      <c r="OKC180" s="26"/>
      <c r="OKD180" s="25"/>
      <c r="OKE180" s="26"/>
      <c r="OKF180" s="25"/>
      <c r="OKG180" s="26"/>
      <c r="OKH180" s="25"/>
      <c r="OKI180" s="26"/>
      <c r="OKJ180" s="25"/>
      <c r="OKK180" s="26"/>
      <c r="OKL180" s="25"/>
      <c r="OKM180" s="26"/>
      <c r="OKN180" s="25"/>
      <c r="OKO180" s="26"/>
      <c r="OKP180" s="25"/>
      <c r="OKQ180" s="26"/>
      <c r="OKR180" s="25"/>
      <c r="OKS180" s="26"/>
      <c r="OKT180" s="25"/>
      <c r="OKU180" s="26"/>
      <c r="OKV180" s="25"/>
      <c r="OKW180" s="26"/>
      <c r="OKX180" s="25"/>
      <c r="OKY180" s="26"/>
      <c r="OKZ180" s="25"/>
      <c r="OLA180" s="26"/>
      <c r="OLB180" s="25"/>
      <c r="OLC180" s="26"/>
      <c r="OLD180" s="25"/>
      <c r="OLE180" s="26"/>
      <c r="OLF180" s="25"/>
      <c r="OLG180" s="26"/>
      <c r="OLH180" s="25"/>
      <c r="OLI180" s="26"/>
      <c r="OLJ180" s="25"/>
      <c r="OLK180" s="26"/>
      <c r="OLL180" s="25"/>
      <c r="OLM180" s="26"/>
      <c r="OLN180" s="25"/>
      <c r="OLO180" s="26"/>
      <c r="OLP180" s="25"/>
      <c r="OLQ180" s="26"/>
      <c r="OLR180" s="25"/>
      <c r="OLS180" s="26"/>
      <c r="OLT180" s="25"/>
      <c r="OLU180" s="26"/>
      <c r="OLV180" s="25"/>
      <c r="OLW180" s="26"/>
      <c r="OLX180" s="25"/>
      <c r="OLY180" s="26"/>
      <c r="OLZ180" s="25"/>
      <c r="OMA180" s="26"/>
      <c r="OMB180" s="25"/>
      <c r="OMC180" s="26"/>
      <c r="OMD180" s="25"/>
      <c r="OME180" s="26"/>
      <c r="OMF180" s="25"/>
      <c r="OMG180" s="26"/>
      <c r="OMH180" s="25"/>
      <c r="OMI180" s="26"/>
      <c r="OMJ180" s="25"/>
      <c r="OMK180" s="26"/>
      <c r="OML180" s="25"/>
      <c r="OMM180" s="26"/>
      <c r="OMN180" s="25"/>
      <c r="OMO180" s="26"/>
      <c r="OMP180" s="25"/>
      <c r="OMQ180" s="26"/>
      <c r="OMR180" s="25"/>
      <c r="OMS180" s="26"/>
      <c r="OMT180" s="25"/>
      <c r="OMU180" s="26"/>
      <c r="OMV180" s="25"/>
      <c r="OMW180" s="26"/>
      <c r="OMX180" s="25"/>
      <c r="OMY180" s="26"/>
      <c r="OMZ180" s="25"/>
      <c r="ONA180" s="26"/>
      <c r="ONB180" s="25"/>
      <c r="ONC180" s="26"/>
      <c r="OND180" s="25"/>
      <c r="ONE180" s="26"/>
      <c r="ONF180" s="25"/>
      <c r="ONG180" s="26"/>
      <c r="ONH180" s="25"/>
      <c r="ONI180" s="26"/>
      <c r="ONJ180" s="25"/>
      <c r="ONK180" s="26"/>
      <c r="ONL180" s="25"/>
      <c r="ONM180" s="26"/>
      <c r="ONN180" s="25"/>
      <c r="ONO180" s="26"/>
      <c r="ONP180" s="25"/>
      <c r="ONQ180" s="26"/>
      <c r="ONR180" s="25"/>
      <c r="ONS180" s="26"/>
      <c r="ONT180" s="25"/>
      <c r="ONU180" s="26"/>
      <c r="ONV180" s="25"/>
      <c r="ONW180" s="26"/>
      <c r="ONX180" s="25"/>
      <c r="ONY180" s="26"/>
      <c r="ONZ180" s="25"/>
      <c r="OOA180" s="26"/>
      <c r="OOB180" s="25"/>
      <c r="OOC180" s="26"/>
      <c r="OOD180" s="25"/>
      <c r="OOE180" s="26"/>
      <c r="OOF180" s="25"/>
      <c r="OOG180" s="26"/>
      <c r="OOH180" s="25"/>
      <c r="OOI180" s="26"/>
      <c r="OOJ180" s="25"/>
      <c r="OOK180" s="26"/>
      <c r="OOL180" s="25"/>
      <c r="OOM180" s="26"/>
      <c r="OON180" s="25"/>
      <c r="OOO180" s="26"/>
      <c r="OOP180" s="25"/>
      <c r="OOQ180" s="26"/>
      <c r="OOR180" s="25"/>
      <c r="OOS180" s="26"/>
      <c r="OOT180" s="25"/>
      <c r="OOU180" s="26"/>
      <c r="OOV180" s="25"/>
      <c r="OOW180" s="26"/>
      <c r="OOX180" s="25"/>
      <c r="OOY180" s="26"/>
      <c r="OOZ180" s="25"/>
      <c r="OPA180" s="26"/>
      <c r="OPB180" s="25"/>
      <c r="OPC180" s="26"/>
      <c r="OPD180" s="25"/>
      <c r="OPE180" s="26"/>
      <c r="OPF180" s="25"/>
      <c r="OPG180" s="26"/>
      <c r="OPH180" s="25"/>
      <c r="OPI180" s="26"/>
      <c r="OPJ180" s="25"/>
      <c r="OPK180" s="26"/>
      <c r="OPL180" s="25"/>
      <c r="OPM180" s="26"/>
      <c r="OPN180" s="25"/>
      <c r="OPO180" s="26"/>
      <c r="OPP180" s="25"/>
      <c r="OPQ180" s="26"/>
      <c r="OPR180" s="25"/>
      <c r="OPS180" s="26"/>
      <c r="OPT180" s="25"/>
      <c r="OPU180" s="26"/>
      <c r="OPV180" s="25"/>
      <c r="OPW180" s="26"/>
      <c r="OPX180" s="25"/>
      <c r="OPY180" s="26"/>
      <c r="OPZ180" s="25"/>
      <c r="OQA180" s="26"/>
      <c r="OQB180" s="25"/>
      <c r="OQC180" s="26"/>
      <c r="OQD180" s="25"/>
      <c r="OQE180" s="26"/>
      <c r="OQF180" s="25"/>
      <c r="OQG180" s="26"/>
      <c r="OQH180" s="25"/>
      <c r="OQI180" s="26"/>
      <c r="OQJ180" s="25"/>
      <c r="OQK180" s="26"/>
      <c r="OQL180" s="25"/>
      <c r="OQM180" s="26"/>
      <c r="OQN180" s="25"/>
      <c r="OQO180" s="26"/>
      <c r="OQP180" s="25"/>
      <c r="OQQ180" s="26"/>
      <c r="OQR180" s="25"/>
      <c r="OQS180" s="26"/>
      <c r="OQT180" s="25"/>
      <c r="OQU180" s="26"/>
      <c r="OQV180" s="25"/>
      <c r="OQW180" s="26"/>
      <c r="OQX180" s="25"/>
      <c r="OQY180" s="26"/>
      <c r="OQZ180" s="25"/>
      <c r="ORA180" s="26"/>
      <c r="ORB180" s="25"/>
      <c r="ORC180" s="26"/>
      <c r="ORD180" s="25"/>
      <c r="ORE180" s="26"/>
      <c r="ORF180" s="25"/>
      <c r="ORG180" s="26"/>
      <c r="ORH180" s="25"/>
      <c r="ORI180" s="26"/>
      <c r="ORJ180" s="25"/>
      <c r="ORK180" s="26"/>
      <c r="ORL180" s="25"/>
      <c r="ORM180" s="26"/>
      <c r="ORN180" s="25"/>
      <c r="ORO180" s="26"/>
      <c r="ORP180" s="25"/>
      <c r="ORQ180" s="26"/>
      <c r="ORR180" s="25"/>
      <c r="ORS180" s="26"/>
      <c r="ORT180" s="25"/>
      <c r="ORU180" s="26"/>
      <c r="ORV180" s="25"/>
      <c r="ORW180" s="26"/>
      <c r="ORX180" s="25"/>
      <c r="ORY180" s="26"/>
      <c r="ORZ180" s="25"/>
      <c r="OSA180" s="26"/>
      <c r="OSB180" s="25"/>
      <c r="OSC180" s="26"/>
      <c r="OSD180" s="25"/>
      <c r="OSE180" s="26"/>
      <c r="OSF180" s="25"/>
      <c r="OSG180" s="26"/>
      <c r="OSH180" s="25"/>
      <c r="OSI180" s="26"/>
      <c r="OSJ180" s="25"/>
      <c r="OSK180" s="26"/>
      <c r="OSL180" s="25"/>
      <c r="OSM180" s="26"/>
      <c r="OSN180" s="25"/>
      <c r="OSO180" s="26"/>
      <c r="OSP180" s="25"/>
      <c r="OSQ180" s="26"/>
      <c r="OSR180" s="25"/>
      <c r="OSS180" s="26"/>
      <c r="OST180" s="25"/>
      <c r="OSU180" s="26"/>
      <c r="OSV180" s="25"/>
      <c r="OSW180" s="26"/>
      <c r="OSX180" s="25"/>
      <c r="OSY180" s="26"/>
      <c r="OSZ180" s="25"/>
      <c r="OTA180" s="26"/>
      <c r="OTB180" s="25"/>
      <c r="OTC180" s="26"/>
      <c r="OTD180" s="25"/>
      <c r="OTE180" s="26"/>
      <c r="OTF180" s="25"/>
      <c r="OTG180" s="26"/>
      <c r="OTH180" s="25"/>
      <c r="OTI180" s="26"/>
      <c r="OTJ180" s="25"/>
      <c r="OTK180" s="26"/>
      <c r="OTL180" s="25"/>
      <c r="OTM180" s="26"/>
      <c r="OTN180" s="25"/>
      <c r="OTO180" s="26"/>
      <c r="OTP180" s="25"/>
      <c r="OTQ180" s="26"/>
      <c r="OTR180" s="25"/>
      <c r="OTS180" s="26"/>
      <c r="OTT180" s="25"/>
      <c r="OTU180" s="26"/>
      <c r="OTV180" s="25"/>
      <c r="OTW180" s="26"/>
      <c r="OTX180" s="25"/>
      <c r="OTY180" s="26"/>
      <c r="OTZ180" s="25"/>
      <c r="OUA180" s="26"/>
      <c r="OUB180" s="25"/>
      <c r="OUC180" s="26"/>
      <c r="OUD180" s="25"/>
      <c r="OUE180" s="26"/>
      <c r="OUF180" s="25"/>
      <c r="OUG180" s="26"/>
      <c r="OUH180" s="25"/>
      <c r="OUI180" s="26"/>
      <c r="OUJ180" s="25"/>
      <c r="OUK180" s="26"/>
      <c r="OUL180" s="25"/>
      <c r="OUM180" s="26"/>
      <c r="OUN180" s="25"/>
      <c r="OUO180" s="26"/>
      <c r="OUP180" s="25"/>
      <c r="OUQ180" s="26"/>
      <c r="OUR180" s="25"/>
      <c r="OUS180" s="26"/>
      <c r="OUT180" s="25"/>
      <c r="OUU180" s="26"/>
      <c r="OUV180" s="25"/>
      <c r="OUW180" s="26"/>
      <c r="OUX180" s="25"/>
      <c r="OUY180" s="26"/>
      <c r="OUZ180" s="25"/>
      <c r="OVA180" s="26"/>
      <c r="OVB180" s="25"/>
      <c r="OVC180" s="26"/>
      <c r="OVD180" s="25"/>
      <c r="OVE180" s="26"/>
      <c r="OVF180" s="25"/>
      <c r="OVG180" s="26"/>
      <c r="OVH180" s="25"/>
      <c r="OVI180" s="26"/>
      <c r="OVJ180" s="25"/>
      <c r="OVK180" s="26"/>
      <c r="OVL180" s="25"/>
      <c r="OVM180" s="26"/>
      <c r="OVN180" s="25"/>
      <c r="OVO180" s="26"/>
      <c r="OVP180" s="25"/>
      <c r="OVQ180" s="26"/>
      <c r="OVR180" s="25"/>
      <c r="OVS180" s="26"/>
      <c r="OVT180" s="25"/>
      <c r="OVU180" s="26"/>
      <c r="OVV180" s="25"/>
      <c r="OVW180" s="26"/>
      <c r="OVX180" s="25"/>
      <c r="OVY180" s="26"/>
      <c r="OVZ180" s="25"/>
      <c r="OWA180" s="26"/>
      <c r="OWB180" s="25"/>
      <c r="OWC180" s="26"/>
      <c r="OWD180" s="25"/>
      <c r="OWE180" s="26"/>
      <c r="OWF180" s="25"/>
      <c r="OWG180" s="26"/>
      <c r="OWH180" s="25"/>
      <c r="OWI180" s="26"/>
      <c r="OWJ180" s="25"/>
      <c r="OWK180" s="26"/>
      <c r="OWL180" s="25"/>
      <c r="OWM180" s="26"/>
      <c r="OWN180" s="25"/>
      <c r="OWO180" s="26"/>
      <c r="OWP180" s="25"/>
      <c r="OWQ180" s="26"/>
      <c r="OWR180" s="25"/>
      <c r="OWS180" s="26"/>
      <c r="OWT180" s="25"/>
      <c r="OWU180" s="26"/>
      <c r="OWV180" s="25"/>
      <c r="OWW180" s="26"/>
      <c r="OWX180" s="25"/>
      <c r="OWY180" s="26"/>
      <c r="OWZ180" s="25"/>
      <c r="OXA180" s="26"/>
      <c r="OXB180" s="25"/>
      <c r="OXC180" s="26"/>
      <c r="OXD180" s="25"/>
      <c r="OXE180" s="26"/>
      <c r="OXF180" s="25"/>
      <c r="OXG180" s="26"/>
      <c r="OXH180" s="25"/>
      <c r="OXI180" s="26"/>
      <c r="OXJ180" s="25"/>
      <c r="OXK180" s="26"/>
      <c r="OXL180" s="25"/>
      <c r="OXM180" s="26"/>
      <c r="OXN180" s="25"/>
      <c r="OXO180" s="26"/>
      <c r="OXP180" s="25"/>
      <c r="OXQ180" s="26"/>
      <c r="OXR180" s="25"/>
      <c r="OXS180" s="26"/>
      <c r="OXT180" s="25"/>
      <c r="OXU180" s="26"/>
      <c r="OXV180" s="25"/>
      <c r="OXW180" s="26"/>
      <c r="OXX180" s="25"/>
      <c r="OXY180" s="26"/>
      <c r="OXZ180" s="25"/>
      <c r="OYA180" s="26"/>
      <c r="OYB180" s="25"/>
      <c r="OYC180" s="26"/>
      <c r="OYD180" s="25"/>
      <c r="OYE180" s="26"/>
      <c r="OYF180" s="25"/>
      <c r="OYG180" s="26"/>
      <c r="OYH180" s="25"/>
      <c r="OYI180" s="26"/>
      <c r="OYJ180" s="25"/>
      <c r="OYK180" s="26"/>
      <c r="OYL180" s="25"/>
      <c r="OYM180" s="26"/>
      <c r="OYN180" s="25"/>
      <c r="OYO180" s="26"/>
      <c r="OYP180" s="25"/>
      <c r="OYQ180" s="26"/>
      <c r="OYR180" s="25"/>
      <c r="OYS180" s="26"/>
      <c r="OYT180" s="25"/>
      <c r="OYU180" s="26"/>
      <c r="OYV180" s="25"/>
      <c r="OYW180" s="26"/>
      <c r="OYX180" s="25"/>
      <c r="OYY180" s="26"/>
      <c r="OYZ180" s="25"/>
      <c r="OZA180" s="26"/>
      <c r="OZB180" s="25"/>
      <c r="OZC180" s="26"/>
      <c r="OZD180" s="25"/>
      <c r="OZE180" s="26"/>
      <c r="OZF180" s="25"/>
      <c r="OZG180" s="26"/>
      <c r="OZH180" s="25"/>
      <c r="OZI180" s="26"/>
      <c r="OZJ180" s="25"/>
      <c r="OZK180" s="26"/>
      <c r="OZL180" s="25"/>
      <c r="OZM180" s="26"/>
      <c r="OZN180" s="25"/>
      <c r="OZO180" s="26"/>
      <c r="OZP180" s="25"/>
      <c r="OZQ180" s="26"/>
      <c r="OZR180" s="25"/>
      <c r="OZS180" s="26"/>
      <c r="OZT180" s="25"/>
      <c r="OZU180" s="26"/>
      <c r="OZV180" s="25"/>
      <c r="OZW180" s="26"/>
      <c r="OZX180" s="25"/>
      <c r="OZY180" s="26"/>
      <c r="OZZ180" s="25"/>
      <c r="PAA180" s="26"/>
      <c r="PAB180" s="25"/>
      <c r="PAC180" s="26"/>
      <c r="PAD180" s="25"/>
      <c r="PAE180" s="26"/>
      <c r="PAF180" s="25"/>
      <c r="PAG180" s="26"/>
      <c r="PAH180" s="25"/>
      <c r="PAI180" s="26"/>
      <c r="PAJ180" s="25"/>
      <c r="PAK180" s="26"/>
      <c r="PAL180" s="25"/>
      <c r="PAM180" s="26"/>
      <c r="PAN180" s="25"/>
      <c r="PAO180" s="26"/>
      <c r="PAP180" s="25"/>
      <c r="PAQ180" s="26"/>
      <c r="PAR180" s="25"/>
      <c r="PAS180" s="26"/>
      <c r="PAT180" s="25"/>
      <c r="PAU180" s="26"/>
      <c r="PAV180" s="25"/>
      <c r="PAW180" s="26"/>
      <c r="PAX180" s="25"/>
      <c r="PAY180" s="26"/>
      <c r="PAZ180" s="25"/>
      <c r="PBA180" s="26"/>
      <c r="PBB180" s="25"/>
      <c r="PBC180" s="26"/>
      <c r="PBD180" s="25"/>
      <c r="PBE180" s="26"/>
      <c r="PBF180" s="25"/>
      <c r="PBG180" s="26"/>
      <c r="PBH180" s="25"/>
      <c r="PBI180" s="26"/>
      <c r="PBJ180" s="25"/>
      <c r="PBK180" s="26"/>
      <c r="PBL180" s="25"/>
      <c r="PBM180" s="26"/>
      <c r="PBN180" s="25"/>
      <c r="PBO180" s="26"/>
      <c r="PBP180" s="25"/>
      <c r="PBQ180" s="26"/>
      <c r="PBR180" s="25"/>
      <c r="PBS180" s="26"/>
      <c r="PBT180" s="25"/>
      <c r="PBU180" s="26"/>
      <c r="PBV180" s="25"/>
      <c r="PBW180" s="26"/>
      <c r="PBX180" s="25"/>
      <c r="PBY180" s="26"/>
      <c r="PBZ180" s="25"/>
      <c r="PCA180" s="26"/>
      <c r="PCB180" s="25"/>
      <c r="PCC180" s="26"/>
      <c r="PCD180" s="25"/>
      <c r="PCE180" s="26"/>
      <c r="PCF180" s="25"/>
      <c r="PCG180" s="26"/>
      <c r="PCH180" s="25"/>
      <c r="PCI180" s="26"/>
      <c r="PCJ180" s="25"/>
      <c r="PCK180" s="26"/>
      <c r="PCL180" s="25"/>
      <c r="PCM180" s="26"/>
      <c r="PCN180" s="25"/>
      <c r="PCO180" s="26"/>
      <c r="PCP180" s="25"/>
      <c r="PCQ180" s="26"/>
      <c r="PCR180" s="25"/>
      <c r="PCS180" s="26"/>
      <c r="PCT180" s="25"/>
      <c r="PCU180" s="26"/>
      <c r="PCV180" s="25"/>
      <c r="PCW180" s="26"/>
      <c r="PCX180" s="25"/>
      <c r="PCY180" s="26"/>
      <c r="PCZ180" s="25"/>
      <c r="PDA180" s="26"/>
      <c r="PDB180" s="25"/>
      <c r="PDC180" s="26"/>
      <c r="PDD180" s="25"/>
      <c r="PDE180" s="26"/>
      <c r="PDF180" s="25"/>
      <c r="PDG180" s="26"/>
      <c r="PDH180" s="25"/>
      <c r="PDI180" s="26"/>
      <c r="PDJ180" s="25"/>
      <c r="PDK180" s="26"/>
      <c r="PDL180" s="25"/>
      <c r="PDM180" s="26"/>
      <c r="PDN180" s="25"/>
      <c r="PDO180" s="26"/>
      <c r="PDP180" s="25"/>
      <c r="PDQ180" s="26"/>
      <c r="PDR180" s="25"/>
      <c r="PDS180" s="26"/>
      <c r="PDT180" s="25"/>
      <c r="PDU180" s="26"/>
      <c r="PDV180" s="25"/>
      <c r="PDW180" s="26"/>
      <c r="PDX180" s="25"/>
      <c r="PDY180" s="26"/>
      <c r="PDZ180" s="25"/>
      <c r="PEA180" s="26"/>
      <c r="PEB180" s="25"/>
      <c r="PEC180" s="26"/>
      <c r="PED180" s="25"/>
      <c r="PEE180" s="26"/>
      <c r="PEF180" s="25"/>
      <c r="PEG180" s="26"/>
      <c r="PEH180" s="25"/>
      <c r="PEI180" s="26"/>
      <c r="PEJ180" s="25"/>
      <c r="PEK180" s="26"/>
      <c r="PEL180" s="25"/>
      <c r="PEM180" s="26"/>
      <c r="PEN180" s="25"/>
      <c r="PEO180" s="26"/>
      <c r="PEP180" s="25"/>
      <c r="PEQ180" s="26"/>
      <c r="PER180" s="25"/>
      <c r="PES180" s="26"/>
      <c r="PET180" s="25"/>
      <c r="PEU180" s="26"/>
      <c r="PEV180" s="25"/>
      <c r="PEW180" s="26"/>
      <c r="PEX180" s="25"/>
      <c r="PEY180" s="26"/>
      <c r="PEZ180" s="25"/>
      <c r="PFA180" s="26"/>
      <c r="PFB180" s="25"/>
      <c r="PFC180" s="26"/>
      <c r="PFD180" s="25"/>
      <c r="PFE180" s="26"/>
      <c r="PFF180" s="25"/>
      <c r="PFG180" s="26"/>
      <c r="PFH180" s="25"/>
      <c r="PFI180" s="26"/>
      <c r="PFJ180" s="25"/>
      <c r="PFK180" s="26"/>
      <c r="PFL180" s="25"/>
      <c r="PFM180" s="26"/>
      <c r="PFN180" s="25"/>
      <c r="PFO180" s="26"/>
      <c r="PFP180" s="25"/>
      <c r="PFQ180" s="26"/>
      <c r="PFR180" s="25"/>
      <c r="PFS180" s="26"/>
      <c r="PFT180" s="25"/>
      <c r="PFU180" s="26"/>
      <c r="PFV180" s="25"/>
      <c r="PFW180" s="26"/>
      <c r="PFX180" s="25"/>
      <c r="PFY180" s="26"/>
      <c r="PFZ180" s="25"/>
      <c r="PGA180" s="26"/>
      <c r="PGB180" s="25"/>
      <c r="PGC180" s="26"/>
      <c r="PGD180" s="25"/>
      <c r="PGE180" s="26"/>
      <c r="PGF180" s="25"/>
      <c r="PGG180" s="26"/>
      <c r="PGH180" s="25"/>
      <c r="PGI180" s="26"/>
      <c r="PGJ180" s="25"/>
      <c r="PGK180" s="26"/>
      <c r="PGL180" s="25"/>
      <c r="PGM180" s="26"/>
      <c r="PGN180" s="25"/>
      <c r="PGO180" s="26"/>
      <c r="PGP180" s="25"/>
      <c r="PGQ180" s="26"/>
      <c r="PGR180" s="25"/>
      <c r="PGS180" s="26"/>
      <c r="PGT180" s="25"/>
      <c r="PGU180" s="26"/>
      <c r="PGV180" s="25"/>
      <c r="PGW180" s="26"/>
      <c r="PGX180" s="25"/>
      <c r="PGY180" s="26"/>
      <c r="PGZ180" s="25"/>
      <c r="PHA180" s="26"/>
      <c r="PHB180" s="25"/>
      <c r="PHC180" s="26"/>
      <c r="PHD180" s="25"/>
      <c r="PHE180" s="26"/>
      <c r="PHF180" s="25"/>
      <c r="PHG180" s="26"/>
      <c r="PHH180" s="25"/>
      <c r="PHI180" s="26"/>
      <c r="PHJ180" s="25"/>
      <c r="PHK180" s="26"/>
      <c r="PHL180" s="25"/>
      <c r="PHM180" s="26"/>
      <c r="PHN180" s="25"/>
      <c r="PHO180" s="26"/>
      <c r="PHP180" s="25"/>
      <c r="PHQ180" s="26"/>
      <c r="PHR180" s="25"/>
      <c r="PHS180" s="26"/>
      <c r="PHT180" s="25"/>
      <c r="PHU180" s="26"/>
      <c r="PHV180" s="25"/>
      <c r="PHW180" s="26"/>
      <c r="PHX180" s="25"/>
      <c r="PHY180" s="26"/>
      <c r="PHZ180" s="25"/>
      <c r="PIA180" s="26"/>
      <c r="PIB180" s="25"/>
      <c r="PIC180" s="26"/>
      <c r="PID180" s="25"/>
      <c r="PIE180" s="26"/>
      <c r="PIF180" s="25"/>
      <c r="PIG180" s="26"/>
      <c r="PIH180" s="25"/>
      <c r="PII180" s="26"/>
      <c r="PIJ180" s="25"/>
      <c r="PIK180" s="26"/>
      <c r="PIL180" s="25"/>
      <c r="PIM180" s="26"/>
      <c r="PIN180" s="25"/>
      <c r="PIO180" s="26"/>
      <c r="PIP180" s="25"/>
      <c r="PIQ180" s="26"/>
      <c r="PIR180" s="25"/>
      <c r="PIS180" s="26"/>
      <c r="PIT180" s="25"/>
      <c r="PIU180" s="26"/>
      <c r="PIV180" s="25"/>
      <c r="PIW180" s="26"/>
      <c r="PIX180" s="25"/>
      <c r="PIY180" s="26"/>
      <c r="PIZ180" s="25"/>
      <c r="PJA180" s="26"/>
      <c r="PJB180" s="25"/>
      <c r="PJC180" s="26"/>
      <c r="PJD180" s="25"/>
      <c r="PJE180" s="26"/>
      <c r="PJF180" s="25"/>
      <c r="PJG180" s="26"/>
      <c r="PJH180" s="25"/>
      <c r="PJI180" s="26"/>
      <c r="PJJ180" s="25"/>
      <c r="PJK180" s="26"/>
      <c r="PJL180" s="25"/>
      <c r="PJM180" s="26"/>
      <c r="PJN180" s="25"/>
      <c r="PJO180" s="26"/>
      <c r="PJP180" s="25"/>
      <c r="PJQ180" s="26"/>
      <c r="PJR180" s="25"/>
      <c r="PJS180" s="26"/>
      <c r="PJT180" s="25"/>
      <c r="PJU180" s="26"/>
      <c r="PJV180" s="25"/>
      <c r="PJW180" s="26"/>
      <c r="PJX180" s="25"/>
      <c r="PJY180" s="26"/>
      <c r="PJZ180" s="25"/>
      <c r="PKA180" s="26"/>
      <c r="PKB180" s="25"/>
      <c r="PKC180" s="26"/>
      <c r="PKD180" s="25"/>
      <c r="PKE180" s="26"/>
      <c r="PKF180" s="25"/>
      <c r="PKG180" s="26"/>
      <c r="PKH180" s="25"/>
      <c r="PKI180" s="26"/>
      <c r="PKJ180" s="25"/>
      <c r="PKK180" s="26"/>
      <c r="PKL180" s="25"/>
      <c r="PKM180" s="26"/>
      <c r="PKN180" s="25"/>
      <c r="PKO180" s="26"/>
      <c r="PKP180" s="25"/>
      <c r="PKQ180" s="26"/>
      <c r="PKR180" s="25"/>
      <c r="PKS180" s="26"/>
      <c r="PKT180" s="25"/>
      <c r="PKU180" s="26"/>
      <c r="PKV180" s="25"/>
      <c r="PKW180" s="26"/>
      <c r="PKX180" s="25"/>
      <c r="PKY180" s="26"/>
      <c r="PKZ180" s="25"/>
      <c r="PLA180" s="26"/>
      <c r="PLB180" s="25"/>
      <c r="PLC180" s="26"/>
      <c r="PLD180" s="25"/>
      <c r="PLE180" s="26"/>
      <c r="PLF180" s="25"/>
      <c r="PLG180" s="26"/>
      <c r="PLH180" s="25"/>
      <c r="PLI180" s="26"/>
      <c r="PLJ180" s="25"/>
      <c r="PLK180" s="26"/>
      <c r="PLL180" s="25"/>
      <c r="PLM180" s="26"/>
      <c r="PLN180" s="25"/>
      <c r="PLO180" s="26"/>
      <c r="PLP180" s="25"/>
      <c r="PLQ180" s="26"/>
      <c r="PLR180" s="25"/>
      <c r="PLS180" s="26"/>
      <c r="PLT180" s="25"/>
      <c r="PLU180" s="26"/>
      <c r="PLV180" s="25"/>
      <c r="PLW180" s="26"/>
      <c r="PLX180" s="25"/>
      <c r="PLY180" s="26"/>
      <c r="PLZ180" s="25"/>
      <c r="PMA180" s="26"/>
      <c r="PMB180" s="25"/>
      <c r="PMC180" s="26"/>
      <c r="PMD180" s="25"/>
      <c r="PME180" s="26"/>
      <c r="PMF180" s="25"/>
      <c r="PMG180" s="26"/>
      <c r="PMH180" s="25"/>
      <c r="PMI180" s="26"/>
      <c r="PMJ180" s="25"/>
      <c r="PMK180" s="26"/>
      <c r="PML180" s="25"/>
      <c r="PMM180" s="26"/>
      <c r="PMN180" s="25"/>
      <c r="PMO180" s="26"/>
      <c r="PMP180" s="25"/>
      <c r="PMQ180" s="26"/>
      <c r="PMR180" s="25"/>
      <c r="PMS180" s="26"/>
      <c r="PMT180" s="25"/>
      <c r="PMU180" s="26"/>
      <c r="PMV180" s="25"/>
      <c r="PMW180" s="26"/>
      <c r="PMX180" s="25"/>
      <c r="PMY180" s="26"/>
      <c r="PMZ180" s="25"/>
      <c r="PNA180" s="26"/>
      <c r="PNB180" s="25"/>
      <c r="PNC180" s="26"/>
      <c r="PND180" s="25"/>
      <c r="PNE180" s="26"/>
      <c r="PNF180" s="25"/>
      <c r="PNG180" s="26"/>
      <c r="PNH180" s="25"/>
      <c r="PNI180" s="26"/>
      <c r="PNJ180" s="25"/>
      <c r="PNK180" s="26"/>
      <c r="PNL180" s="25"/>
      <c r="PNM180" s="26"/>
      <c r="PNN180" s="25"/>
      <c r="PNO180" s="26"/>
      <c r="PNP180" s="25"/>
      <c r="PNQ180" s="26"/>
      <c r="PNR180" s="25"/>
      <c r="PNS180" s="26"/>
      <c r="PNT180" s="25"/>
      <c r="PNU180" s="26"/>
      <c r="PNV180" s="25"/>
      <c r="PNW180" s="26"/>
      <c r="PNX180" s="25"/>
      <c r="PNY180" s="26"/>
      <c r="PNZ180" s="25"/>
      <c r="POA180" s="26"/>
      <c r="POB180" s="25"/>
      <c r="POC180" s="26"/>
      <c r="POD180" s="25"/>
      <c r="POE180" s="26"/>
      <c r="POF180" s="25"/>
      <c r="POG180" s="26"/>
      <c r="POH180" s="25"/>
      <c r="POI180" s="26"/>
      <c r="POJ180" s="25"/>
      <c r="POK180" s="26"/>
      <c r="POL180" s="25"/>
      <c r="POM180" s="26"/>
      <c r="PON180" s="25"/>
      <c r="POO180" s="26"/>
      <c r="POP180" s="25"/>
      <c r="POQ180" s="26"/>
      <c r="POR180" s="25"/>
      <c r="POS180" s="26"/>
      <c r="POT180" s="25"/>
      <c r="POU180" s="26"/>
      <c r="POV180" s="25"/>
      <c r="POW180" s="26"/>
      <c r="POX180" s="25"/>
      <c r="POY180" s="26"/>
      <c r="POZ180" s="25"/>
      <c r="PPA180" s="26"/>
      <c r="PPB180" s="25"/>
      <c r="PPC180" s="26"/>
      <c r="PPD180" s="25"/>
      <c r="PPE180" s="26"/>
      <c r="PPF180" s="25"/>
      <c r="PPG180" s="26"/>
      <c r="PPH180" s="25"/>
      <c r="PPI180" s="26"/>
      <c r="PPJ180" s="25"/>
      <c r="PPK180" s="26"/>
      <c r="PPL180" s="25"/>
      <c r="PPM180" s="26"/>
      <c r="PPN180" s="25"/>
      <c r="PPO180" s="26"/>
      <c r="PPP180" s="25"/>
      <c r="PPQ180" s="26"/>
      <c r="PPR180" s="25"/>
      <c r="PPS180" s="26"/>
      <c r="PPT180" s="25"/>
      <c r="PPU180" s="26"/>
      <c r="PPV180" s="25"/>
      <c r="PPW180" s="26"/>
      <c r="PPX180" s="25"/>
      <c r="PPY180" s="26"/>
      <c r="PPZ180" s="25"/>
      <c r="PQA180" s="26"/>
      <c r="PQB180" s="25"/>
      <c r="PQC180" s="26"/>
      <c r="PQD180" s="25"/>
      <c r="PQE180" s="26"/>
      <c r="PQF180" s="25"/>
      <c r="PQG180" s="26"/>
      <c r="PQH180" s="25"/>
      <c r="PQI180" s="26"/>
      <c r="PQJ180" s="25"/>
      <c r="PQK180" s="26"/>
      <c r="PQL180" s="25"/>
      <c r="PQM180" s="26"/>
      <c r="PQN180" s="25"/>
      <c r="PQO180" s="26"/>
      <c r="PQP180" s="25"/>
      <c r="PQQ180" s="26"/>
      <c r="PQR180" s="25"/>
      <c r="PQS180" s="26"/>
      <c r="PQT180" s="25"/>
      <c r="PQU180" s="26"/>
      <c r="PQV180" s="25"/>
      <c r="PQW180" s="26"/>
      <c r="PQX180" s="25"/>
      <c r="PQY180" s="26"/>
      <c r="PQZ180" s="25"/>
      <c r="PRA180" s="26"/>
      <c r="PRB180" s="25"/>
      <c r="PRC180" s="26"/>
      <c r="PRD180" s="25"/>
      <c r="PRE180" s="26"/>
      <c r="PRF180" s="25"/>
      <c r="PRG180" s="26"/>
      <c r="PRH180" s="25"/>
      <c r="PRI180" s="26"/>
      <c r="PRJ180" s="25"/>
      <c r="PRK180" s="26"/>
      <c r="PRL180" s="25"/>
      <c r="PRM180" s="26"/>
      <c r="PRN180" s="25"/>
      <c r="PRO180" s="26"/>
      <c r="PRP180" s="25"/>
      <c r="PRQ180" s="26"/>
      <c r="PRR180" s="25"/>
      <c r="PRS180" s="26"/>
      <c r="PRT180" s="25"/>
      <c r="PRU180" s="26"/>
      <c r="PRV180" s="25"/>
      <c r="PRW180" s="26"/>
      <c r="PRX180" s="25"/>
      <c r="PRY180" s="26"/>
      <c r="PRZ180" s="25"/>
      <c r="PSA180" s="26"/>
      <c r="PSB180" s="25"/>
      <c r="PSC180" s="26"/>
      <c r="PSD180" s="25"/>
      <c r="PSE180" s="26"/>
      <c r="PSF180" s="25"/>
      <c r="PSG180" s="26"/>
      <c r="PSH180" s="25"/>
      <c r="PSI180" s="26"/>
      <c r="PSJ180" s="25"/>
      <c r="PSK180" s="26"/>
      <c r="PSL180" s="25"/>
      <c r="PSM180" s="26"/>
      <c r="PSN180" s="25"/>
      <c r="PSO180" s="26"/>
      <c r="PSP180" s="25"/>
      <c r="PSQ180" s="26"/>
      <c r="PSR180" s="25"/>
      <c r="PSS180" s="26"/>
      <c r="PST180" s="25"/>
      <c r="PSU180" s="26"/>
      <c r="PSV180" s="25"/>
      <c r="PSW180" s="26"/>
      <c r="PSX180" s="25"/>
      <c r="PSY180" s="26"/>
      <c r="PSZ180" s="25"/>
      <c r="PTA180" s="26"/>
      <c r="PTB180" s="25"/>
      <c r="PTC180" s="26"/>
      <c r="PTD180" s="25"/>
      <c r="PTE180" s="26"/>
      <c r="PTF180" s="25"/>
      <c r="PTG180" s="26"/>
      <c r="PTH180" s="25"/>
      <c r="PTI180" s="26"/>
      <c r="PTJ180" s="25"/>
      <c r="PTK180" s="26"/>
      <c r="PTL180" s="25"/>
      <c r="PTM180" s="26"/>
      <c r="PTN180" s="25"/>
      <c r="PTO180" s="26"/>
      <c r="PTP180" s="25"/>
      <c r="PTQ180" s="26"/>
      <c r="PTR180" s="25"/>
      <c r="PTS180" s="26"/>
      <c r="PTT180" s="25"/>
      <c r="PTU180" s="26"/>
      <c r="PTV180" s="25"/>
      <c r="PTW180" s="26"/>
      <c r="PTX180" s="25"/>
      <c r="PTY180" s="26"/>
      <c r="PTZ180" s="25"/>
      <c r="PUA180" s="26"/>
      <c r="PUB180" s="25"/>
      <c r="PUC180" s="26"/>
      <c r="PUD180" s="25"/>
      <c r="PUE180" s="26"/>
      <c r="PUF180" s="25"/>
      <c r="PUG180" s="26"/>
      <c r="PUH180" s="25"/>
      <c r="PUI180" s="26"/>
      <c r="PUJ180" s="25"/>
      <c r="PUK180" s="26"/>
      <c r="PUL180" s="25"/>
      <c r="PUM180" s="26"/>
      <c r="PUN180" s="25"/>
      <c r="PUO180" s="26"/>
      <c r="PUP180" s="25"/>
      <c r="PUQ180" s="26"/>
      <c r="PUR180" s="25"/>
      <c r="PUS180" s="26"/>
      <c r="PUT180" s="25"/>
      <c r="PUU180" s="26"/>
      <c r="PUV180" s="25"/>
      <c r="PUW180" s="26"/>
      <c r="PUX180" s="25"/>
      <c r="PUY180" s="26"/>
      <c r="PUZ180" s="25"/>
      <c r="PVA180" s="26"/>
      <c r="PVB180" s="25"/>
      <c r="PVC180" s="26"/>
      <c r="PVD180" s="25"/>
      <c r="PVE180" s="26"/>
      <c r="PVF180" s="25"/>
      <c r="PVG180" s="26"/>
      <c r="PVH180" s="25"/>
      <c r="PVI180" s="26"/>
      <c r="PVJ180" s="25"/>
      <c r="PVK180" s="26"/>
      <c r="PVL180" s="25"/>
      <c r="PVM180" s="26"/>
      <c r="PVN180" s="25"/>
      <c r="PVO180" s="26"/>
      <c r="PVP180" s="25"/>
      <c r="PVQ180" s="26"/>
      <c r="PVR180" s="25"/>
      <c r="PVS180" s="26"/>
      <c r="PVT180" s="25"/>
      <c r="PVU180" s="26"/>
      <c r="PVV180" s="25"/>
      <c r="PVW180" s="26"/>
      <c r="PVX180" s="25"/>
      <c r="PVY180" s="26"/>
      <c r="PVZ180" s="25"/>
      <c r="PWA180" s="26"/>
      <c r="PWB180" s="25"/>
      <c r="PWC180" s="26"/>
      <c r="PWD180" s="25"/>
      <c r="PWE180" s="26"/>
      <c r="PWF180" s="25"/>
      <c r="PWG180" s="26"/>
      <c r="PWH180" s="25"/>
      <c r="PWI180" s="26"/>
      <c r="PWJ180" s="25"/>
      <c r="PWK180" s="26"/>
      <c r="PWL180" s="25"/>
      <c r="PWM180" s="26"/>
      <c r="PWN180" s="25"/>
      <c r="PWO180" s="26"/>
      <c r="PWP180" s="25"/>
      <c r="PWQ180" s="26"/>
      <c r="PWR180" s="25"/>
      <c r="PWS180" s="26"/>
      <c r="PWT180" s="25"/>
      <c r="PWU180" s="26"/>
      <c r="PWV180" s="25"/>
      <c r="PWW180" s="26"/>
      <c r="PWX180" s="25"/>
      <c r="PWY180" s="26"/>
      <c r="PWZ180" s="25"/>
      <c r="PXA180" s="26"/>
      <c r="PXB180" s="25"/>
      <c r="PXC180" s="26"/>
      <c r="PXD180" s="25"/>
      <c r="PXE180" s="26"/>
      <c r="PXF180" s="25"/>
      <c r="PXG180" s="26"/>
      <c r="PXH180" s="25"/>
      <c r="PXI180" s="26"/>
      <c r="PXJ180" s="25"/>
      <c r="PXK180" s="26"/>
      <c r="PXL180" s="25"/>
      <c r="PXM180" s="26"/>
      <c r="PXN180" s="25"/>
      <c r="PXO180" s="26"/>
      <c r="PXP180" s="25"/>
      <c r="PXQ180" s="26"/>
      <c r="PXR180" s="25"/>
      <c r="PXS180" s="26"/>
      <c r="PXT180" s="25"/>
      <c r="PXU180" s="26"/>
      <c r="PXV180" s="25"/>
      <c r="PXW180" s="26"/>
      <c r="PXX180" s="25"/>
      <c r="PXY180" s="26"/>
      <c r="PXZ180" s="25"/>
      <c r="PYA180" s="26"/>
      <c r="PYB180" s="25"/>
      <c r="PYC180" s="26"/>
      <c r="PYD180" s="25"/>
      <c r="PYE180" s="26"/>
      <c r="PYF180" s="25"/>
      <c r="PYG180" s="26"/>
      <c r="PYH180" s="25"/>
      <c r="PYI180" s="26"/>
      <c r="PYJ180" s="25"/>
      <c r="PYK180" s="26"/>
      <c r="PYL180" s="25"/>
      <c r="PYM180" s="26"/>
      <c r="PYN180" s="25"/>
      <c r="PYO180" s="26"/>
      <c r="PYP180" s="25"/>
      <c r="PYQ180" s="26"/>
      <c r="PYR180" s="25"/>
      <c r="PYS180" s="26"/>
      <c r="PYT180" s="25"/>
      <c r="PYU180" s="26"/>
      <c r="PYV180" s="25"/>
      <c r="PYW180" s="26"/>
      <c r="PYX180" s="25"/>
      <c r="PYY180" s="26"/>
      <c r="PYZ180" s="25"/>
      <c r="PZA180" s="26"/>
      <c r="PZB180" s="25"/>
      <c r="PZC180" s="26"/>
      <c r="PZD180" s="25"/>
      <c r="PZE180" s="26"/>
      <c r="PZF180" s="25"/>
      <c r="PZG180" s="26"/>
      <c r="PZH180" s="25"/>
      <c r="PZI180" s="26"/>
      <c r="PZJ180" s="25"/>
      <c r="PZK180" s="26"/>
      <c r="PZL180" s="25"/>
      <c r="PZM180" s="26"/>
      <c r="PZN180" s="25"/>
      <c r="PZO180" s="26"/>
      <c r="PZP180" s="25"/>
      <c r="PZQ180" s="26"/>
      <c r="PZR180" s="25"/>
      <c r="PZS180" s="26"/>
      <c r="PZT180" s="25"/>
      <c r="PZU180" s="26"/>
      <c r="PZV180" s="25"/>
      <c r="PZW180" s="26"/>
      <c r="PZX180" s="25"/>
      <c r="PZY180" s="26"/>
      <c r="PZZ180" s="25"/>
      <c r="QAA180" s="26"/>
      <c r="QAB180" s="25"/>
      <c r="QAC180" s="26"/>
      <c r="QAD180" s="25"/>
      <c r="QAE180" s="26"/>
      <c r="QAF180" s="25"/>
      <c r="QAG180" s="26"/>
      <c r="QAH180" s="25"/>
      <c r="QAI180" s="26"/>
      <c r="QAJ180" s="25"/>
      <c r="QAK180" s="26"/>
      <c r="QAL180" s="25"/>
      <c r="QAM180" s="26"/>
      <c r="QAN180" s="25"/>
      <c r="QAO180" s="26"/>
      <c r="QAP180" s="25"/>
      <c r="QAQ180" s="26"/>
      <c r="QAR180" s="25"/>
      <c r="QAS180" s="26"/>
      <c r="QAT180" s="25"/>
      <c r="QAU180" s="26"/>
      <c r="QAV180" s="25"/>
      <c r="QAW180" s="26"/>
      <c r="QAX180" s="25"/>
      <c r="QAY180" s="26"/>
      <c r="QAZ180" s="25"/>
      <c r="QBA180" s="26"/>
      <c r="QBB180" s="25"/>
      <c r="QBC180" s="26"/>
      <c r="QBD180" s="25"/>
      <c r="QBE180" s="26"/>
      <c r="QBF180" s="25"/>
      <c r="QBG180" s="26"/>
      <c r="QBH180" s="25"/>
      <c r="QBI180" s="26"/>
      <c r="QBJ180" s="25"/>
      <c r="QBK180" s="26"/>
      <c r="QBL180" s="25"/>
      <c r="QBM180" s="26"/>
      <c r="QBN180" s="25"/>
      <c r="QBO180" s="26"/>
      <c r="QBP180" s="25"/>
      <c r="QBQ180" s="26"/>
      <c r="QBR180" s="25"/>
      <c r="QBS180" s="26"/>
      <c r="QBT180" s="25"/>
      <c r="QBU180" s="26"/>
      <c r="QBV180" s="25"/>
      <c r="QBW180" s="26"/>
      <c r="QBX180" s="25"/>
      <c r="QBY180" s="26"/>
      <c r="QBZ180" s="25"/>
      <c r="QCA180" s="26"/>
      <c r="QCB180" s="25"/>
      <c r="QCC180" s="26"/>
      <c r="QCD180" s="25"/>
      <c r="QCE180" s="26"/>
      <c r="QCF180" s="25"/>
      <c r="QCG180" s="26"/>
      <c r="QCH180" s="25"/>
      <c r="QCI180" s="26"/>
      <c r="QCJ180" s="25"/>
      <c r="QCK180" s="26"/>
      <c r="QCL180" s="25"/>
      <c r="QCM180" s="26"/>
      <c r="QCN180" s="25"/>
      <c r="QCO180" s="26"/>
      <c r="QCP180" s="25"/>
      <c r="QCQ180" s="26"/>
      <c r="QCR180" s="25"/>
      <c r="QCS180" s="26"/>
      <c r="QCT180" s="25"/>
      <c r="QCU180" s="26"/>
      <c r="QCV180" s="25"/>
      <c r="QCW180" s="26"/>
      <c r="QCX180" s="25"/>
      <c r="QCY180" s="26"/>
      <c r="QCZ180" s="25"/>
      <c r="QDA180" s="26"/>
      <c r="QDB180" s="25"/>
      <c r="QDC180" s="26"/>
      <c r="QDD180" s="25"/>
      <c r="QDE180" s="26"/>
      <c r="QDF180" s="25"/>
      <c r="QDG180" s="26"/>
      <c r="QDH180" s="25"/>
      <c r="QDI180" s="26"/>
      <c r="QDJ180" s="25"/>
      <c r="QDK180" s="26"/>
      <c r="QDL180" s="25"/>
      <c r="QDM180" s="26"/>
      <c r="QDN180" s="25"/>
      <c r="QDO180" s="26"/>
      <c r="QDP180" s="25"/>
      <c r="QDQ180" s="26"/>
      <c r="QDR180" s="25"/>
      <c r="QDS180" s="26"/>
      <c r="QDT180" s="25"/>
      <c r="QDU180" s="26"/>
      <c r="QDV180" s="25"/>
      <c r="QDW180" s="26"/>
      <c r="QDX180" s="25"/>
      <c r="QDY180" s="26"/>
      <c r="QDZ180" s="25"/>
      <c r="QEA180" s="26"/>
      <c r="QEB180" s="25"/>
      <c r="QEC180" s="26"/>
      <c r="QED180" s="25"/>
      <c r="QEE180" s="26"/>
      <c r="QEF180" s="25"/>
      <c r="QEG180" s="26"/>
      <c r="QEH180" s="25"/>
      <c r="QEI180" s="26"/>
      <c r="QEJ180" s="25"/>
      <c r="QEK180" s="26"/>
      <c r="QEL180" s="25"/>
      <c r="QEM180" s="26"/>
      <c r="QEN180" s="25"/>
      <c r="QEO180" s="26"/>
      <c r="QEP180" s="25"/>
      <c r="QEQ180" s="26"/>
      <c r="QER180" s="25"/>
      <c r="QES180" s="26"/>
      <c r="QET180" s="25"/>
      <c r="QEU180" s="26"/>
      <c r="QEV180" s="25"/>
      <c r="QEW180" s="26"/>
      <c r="QEX180" s="25"/>
      <c r="QEY180" s="26"/>
      <c r="QEZ180" s="25"/>
      <c r="QFA180" s="26"/>
      <c r="QFB180" s="25"/>
      <c r="QFC180" s="26"/>
      <c r="QFD180" s="25"/>
      <c r="QFE180" s="26"/>
      <c r="QFF180" s="25"/>
      <c r="QFG180" s="26"/>
      <c r="QFH180" s="25"/>
      <c r="QFI180" s="26"/>
      <c r="QFJ180" s="25"/>
      <c r="QFK180" s="26"/>
      <c r="QFL180" s="25"/>
      <c r="QFM180" s="26"/>
      <c r="QFN180" s="25"/>
      <c r="QFO180" s="26"/>
      <c r="QFP180" s="25"/>
      <c r="QFQ180" s="26"/>
      <c r="QFR180" s="25"/>
      <c r="QFS180" s="26"/>
      <c r="QFT180" s="25"/>
      <c r="QFU180" s="26"/>
      <c r="QFV180" s="25"/>
      <c r="QFW180" s="26"/>
      <c r="QFX180" s="25"/>
      <c r="QFY180" s="26"/>
      <c r="QFZ180" s="25"/>
      <c r="QGA180" s="26"/>
      <c r="QGB180" s="25"/>
      <c r="QGC180" s="26"/>
      <c r="QGD180" s="25"/>
      <c r="QGE180" s="26"/>
      <c r="QGF180" s="25"/>
      <c r="QGG180" s="26"/>
      <c r="QGH180" s="25"/>
      <c r="QGI180" s="26"/>
      <c r="QGJ180" s="25"/>
      <c r="QGK180" s="26"/>
      <c r="QGL180" s="25"/>
      <c r="QGM180" s="26"/>
      <c r="QGN180" s="25"/>
      <c r="QGO180" s="26"/>
      <c r="QGP180" s="25"/>
      <c r="QGQ180" s="26"/>
      <c r="QGR180" s="25"/>
      <c r="QGS180" s="26"/>
      <c r="QGT180" s="25"/>
      <c r="QGU180" s="26"/>
      <c r="QGV180" s="25"/>
      <c r="QGW180" s="26"/>
      <c r="QGX180" s="25"/>
      <c r="QGY180" s="26"/>
      <c r="QGZ180" s="25"/>
      <c r="QHA180" s="26"/>
      <c r="QHB180" s="25"/>
      <c r="QHC180" s="26"/>
      <c r="QHD180" s="25"/>
      <c r="QHE180" s="26"/>
      <c r="QHF180" s="25"/>
      <c r="QHG180" s="26"/>
      <c r="QHH180" s="25"/>
      <c r="QHI180" s="26"/>
      <c r="QHJ180" s="25"/>
      <c r="QHK180" s="26"/>
      <c r="QHL180" s="25"/>
      <c r="QHM180" s="26"/>
      <c r="QHN180" s="25"/>
      <c r="QHO180" s="26"/>
      <c r="QHP180" s="25"/>
      <c r="QHQ180" s="26"/>
      <c r="QHR180" s="25"/>
      <c r="QHS180" s="26"/>
      <c r="QHT180" s="25"/>
      <c r="QHU180" s="26"/>
      <c r="QHV180" s="25"/>
      <c r="QHW180" s="26"/>
      <c r="QHX180" s="25"/>
      <c r="QHY180" s="26"/>
      <c r="QHZ180" s="25"/>
      <c r="QIA180" s="26"/>
      <c r="QIB180" s="25"/>
      <c r="QIC180" s="26"/>
      <c r="QID180" s="25"/>
      <c r="QIE180" s="26"/>
      <c r="QIF180" s="25"/>
      <c r="QIG180" s="26"/>
      <c r="QIH180" s="25"/>
      <c r="QII180" s="26"/>
      <c r="QIJ180" s="25"/>
      <c r="QIK180" s="26"/>
      <c r="QIL180" s="25"/>
      <c r="QIM180" s="26"/>
      <c r="QIN180" s="25"/>
      <c r="QIO180" s="26"/>
      <c r="QIP180" s="25"/>
      <c r="QIQ180" s="26"/>
      <c r="QIR180" s="25"/>
      <c r="QIS180" s="26"/>
      <c r="QIT180" s="25"/>
      <c r="QIU180" s="26"/>
      <c r="QIV180" s="25"/>
      <c r="QIW180" s="26"/>
      <c r="QIX180" s="25"/>
      <c r="QIY180" s="26"/>
      <c r="QIZ180" s="25"/>
      <c r="QJA180" s="26"/>
      <c r="QJB180" s="25"/>
      <c r="QJC180" s="26"/>
      <c r="QJD180" s="25"/>
      <c r="QJE180" s="26"/>
      <c r="QJF180" s="25"/>
      <c r="QJG180" s="26"/>
      <c r="QJH180" s="25"/>
      <c r="QJI180" s="26"/>
      <c r="QJJ180" s="25"/>
      <c r="QJK180" s="26"/>
      <c r="QJL180" s="25"/>
      <c r="QJM180" s="26"/>
      <c r="QJN180" s="25"/>
      <c r="QJO180" s="26"/>
      <c r="QJP180" s="25"/>
      <c r="QJQ180" s="26"/>
      <c r="QJR180" s="25"/>
      <c r="QJS180" s="26"/>
      <c r="QJT180" s="25"/>
      <c r="QJU180" s="26"/>
      <c r="QJV180" s="25"/>
      <c r="QJW180" s="26"/>
      <c r="QJX180" s="25"/>
      <c r="QJY180" s="26"/>
      <c r="QJZ180" s="25"/>
      <c r="QKA180" s="26"/>
      <c r="QKB180" s="25"/>
      <c r="QKC180" s="26"/>
      <c r="QKD180" s="25"/>
      <c r="QKE180" s="26"/>
      <c r="QKF180" s="25"/>
      <c r="QKG180" s="26"/>
      <c r="QKH180" s="25"/>
      <c r="QKI180" s="26"/>
      <c r="QKJ180" s="25"/>
      <c r="QKK180" s="26"/>
      <c r="QKL180" s="25"/>
      <c r="QKM180" s="26"/>
      <c r="QKN180" s="25"/>
      <c r="QKO180" s="26"/>
      <c r="QKP180" s="25"/>
      <c r="QKQ180" s="26"/>
      <c r="QKR180" s="25"/>
      <c r="QKS180" s="26"/>
      <c r="QKT180" s="25"/>
      <c r="QKU180" s="26"/>
      <c r="QKV180" s="25"/>
      <c r="QKW180" s="26"/>
      <c r="QKX180" s="25"/>
      <c r="QKY180" s="26"/>
      <c r="QKZ180" s="25"/>
      <c r="QLA180" s="26"/>
      <c r="QLB180" s="25"/>
      <c r="QLC180" s="26"/>
      <c r="QLD180" s="25"/>
      <c r="QLE180" s="26"/>
      <c r="QLF180" s="25"/>
      <c r="QLG180" s="26"/>
      <c r="QLH180" s="25"/>
      <c r="QLI180" s="26"/>
      <c r="QLJ180" s="25"/>
      <c r="QLK180" s="26"/>
      <c r="QLL180" s="25"/>
      <c r="QLM180" s="26"/>
      <c r="QLN180" s="25"/>
      <c r="QLO180" s="26"/>
      <c r="QLP180" s="25"/>
      <c r="QLQ180" s="26"/>
      <c r="QLR180" s="25"/>
      <c r="QLS180" s="26"/>
      <c r="QLT180" s="25"/>
      <c r="QLU180" s="26"/>
      <c r="QLV180" s="25"/>
      <c r="QLW180" s="26"/>
      <c r="QLX180" s="25"/>
      <c r="QLY180" s="26"/>
      <c r="QLZ180" s="25"/>
      <c r="QMA180" s="26"/>
      <c r="QMB180" s="25"/>
      <c r="QMC180" s="26"/>
      <c r="QMD180" s="25"/>
      <c r="QME180" s="26"/>
      <c r="QMF180" s="25"/>
      <c r="QMG180" s="26"/>
      <c r="QMH180" s="25"/>
      <c r="QMI180" s="26"/>
      <c r="QMJ180" s="25"/>
      <c r="QMK180" s="26"/>
      <c r="QML180" s="25"/>
      <c r="QMM180" s="26"/>
      <c r="QMN180" s="25"/>
      <c r="QMO180" s="26"/>
      <c r="QMP180" s="25"/>
      <c r="QMQ180" s="26"/>
      <c r="QMR180" s="25"/>
      <c r="QMS180" s="26"/>
      <c r="QMT180" s="25"/>
      <c r="QMU180" s="26"/>
      <c r="QMV180" s="25"/>
      <c r="QMW180" s="26"/>
      <c r="QMX180" s="25"/>
      <c r="QMY180" s="26"/>
      <c r="QMZ180" s="25"/>
      <c r="QNA180" s="26"/>
      <c r="QNB180" s="25"/>
      <c r="QNC180" s="26"/>
      <c r="QND180" s="25"/>
      <c r="QNE180" s="26"/>
      <c r="QNF180" s="25"/>
      <c r="QNG180" s="26"/>
      <c r="QNH180" s="25"/>
      <c r="QNI180" s="26"/>
      <c r="QNJ180" s="25"/>
      <c r="QNK180" s="26"/>
      <c r="QNL180" s="25"/>
      <c r="QNM180" s="26"/>
      <c r="QNN180" s="25"/>
      <c r="QNO180" s="26"/>
      <c r="QNP180" s="25"/>
      <c r="QNQ180" s="26"/>
      <c r="QNR180" s="25"/>
      <c r="QNS180" s="26"/>
      <c r="QNT180" s="25"/>
      <c r="QNU180" s="26"/>
      <c r="QNV180" s="25"/>
      <c r="QNW180" s="26"/>
      <c r="QNX180" s="25"/>
      <c r="QNY180" s="26"/>
      <c r="QNZ180" s="25"/>
      <c r="QOA180" s="26"/>
      <c r="QOB180" s="25"/>
      <c r="QOC180" s="26"/>
      <c r="QOD180" s="25"/>
      <c r="QOE180" s="26"/>
      <c r="QOF180" s="25"/>
      <c r="QOG180" s="26"/>
      <c r="QOH180" s="25"/>
      <c r="QOI180" s="26"/>
      <c r="QOJ180" s="25"/>
      <c r="QOK180" s="26"/>
      <c r="QOL180" s="25"/>
      <c r="QOM180" s="26"/>
      <c r="QON180" s="25"/>
      <c r="QOO180" s="26"/>
      <c r="QOP180" s="25"/>
      <c r="QOQ180" s="26"/>
      <c r="QOR180" s="25"/>
      <c r="QOS180" s="26"/>
      <c r="QOT180" s="25"/>
      <c r="QOU180" s="26"/>
      <c r="QOV180" s="25"/>
      <c r="QOW180" s="26"/>
      <c r="QOX180" s="25"/>
      <c r="QOY180" s="26"/>
      <c r="QOZ180" s="25"/>
      <c r="QPA180" s="26"/>
      <c r="QPB180" s="25"/>
      <c r="QPC180" s="26"/>
      <c r="QPD180" s="25"/>
      <c r="QPE180" s="26"/>
      <c r="QPF180" s="25"/>
      <c r="QPG180" s="26"/>
      <c r="QPH180" s="25"/>
      <c r="QPI180" s="26"/>
      <c r="QPJ180" s="25"/>
      <c r="QPK180" s="26"/>
      <c r="QPL180" s="25"/>
      <c r="QPM180" s="26"/>
      <c r="QPN180" s="25"/>
      <c r="QPO180" s="26"/>
      <c r="QPP180" s="25"/>
      <c r="QPQ180" s="26"/>
      <c r="QPR180" s="25"/>
      <c r="QPS180" s="26"/>
      <c r="QPT180" s="25"/>
      <c r="QPU180" s="26"/>
      <c r="QPV180" s="25"/>
      <c r="QPW180" s="26"/>
      <c r="QPX180" s="25"/>
      <c r="QPY180" s="26"/>
      <c r="QPZ180" s="25"/>
      <c r="QQA180" s="26"/>
      <c r="QQB180" s="25"/>
      <c r="QQC180" s="26"/>
      <c r="QQD180" s="25"/>
      <c r="QQE180" s="26"/>
      <c r="QQF180" s="25"/>
      <c r="QQG180" s="26"/>
      <c r="QQH180" s="25"/>
      <c r="QQI180" s="26"/>
      <c r="QQJ180" s="25"/>
      <c r="QQK180" s="26"/>
      <c r="QQL180" s="25"/>
      <c r="QQM180" s="26"/>
      <c r="QQN180" s="25"/>
      <c r="QQO180" s="26"/>
      <c r="QQP180" s="25"/>
      <c r="QQQ180" s="26"/>
      <c r="QQR180" s="25"/>
      <c r="QQS180" s="26"/>
      <c r="QQT180" s="25"/>
      <c r="QQU180" s="26"/>
      <c r="QQV180" s="25"/>
      <c r="QQW180" s="26"/>
      <c r="QQX180" s="25"/>
      <c r="QQY180" s="26"/>
      <c r="QQZ180" s="25"/>
      <c r="QRA180" s="26"/>
      <c r="QRB180" s="25"/>
      <c r="QRC180" s="26"/>
      <c r="QRD180" s="25"/>
      <c r="QRE180" s="26"/>
      <c r="QRF180" s="25"/>
      <c r="QRG180" s="26"/>
      <c r="QRH180" s="25"/>
      <c r="QRI180" s="26"/>
      <c r="QRJ180" s="25"/>
      <c r="QRK180" s="26"/>
      <c r="QRL180" s="25"/>
      <c r="QRM180" s="26"/>
      <c r="QRN180" s="25"/>
      <c r="QRO180" s="26"/>
      <c r="QRP180" s="25"/>
      <c r="QRQ180" s="26"/>
      <c r="QRR180" s="25"/>
      <c r="QRS180" s="26"/>
      <c r="QRT180" s="25"/>
      <c r="QRU180" s="26"/>
      <c r="QRV180" s="25"/>
      <c r="QRW180" s="26"/>
      <c r="QRX180" s="25"/>
      <c r="QRY180" s="26"/>
      <c r="QRZ180" s="25"/>
      <c r="QSA180" s="26"/>
      <c r="QSB180" s="25"/>
      <c r="QSC180" s="26"/>
      <c r="QSD180" s="25"/>
      <c r="QSE180" s="26"/>
      <c r="QSF180" s="25"/>
      <c r="QSG180" s="26"/>
      <c r="QSH180" s="25"/>
      <c r="QSI180" s="26"/>
      <c r="QSJ180" s="25"/>
      <c r="QSK180" s="26"/>
      <c r="QSL180" s="25"/>
      <c r="QSM180" s="26"/>
      <c r="QSN180" s="25"/>
      <c r="QSO180" s="26"/>
      <c r="QSP180" s="25"/>
      <c r="QSQ180" s="26"/>
      <c r="QSR180" s="25"/>
      <c r="QSS180" s="26"/>
      <c r="QST180" s="25"/>
      <c r="QSU180" s="26"/>
      <c r="QSV180" s="25"/>
      <c r="QSW180" s="26"/>
      <c r="QSX180" s="25"/>
      <c r="QSY180" s="26"/>
      <c r="QSZ180" s="25"/>
      <c r="QTA180" s="26"/>
      <c r="QTB180" s="25"/>
      <c r="QTC180" s="26"/>
      <c r="QTD180" s="25"/>
      <c r="QTE180" s="26"/>
      <c r="QTF180" s="25"/>
      <c r="QTG180" s="26"/>
      <c r="QTH180" s="25"/>
      <c r="QTI180" s="26"/>
      <c r="QTJ180" s="25"/>
      <c r="QTK180" s="26"/>
      <c r="QTL180" s="25"/>
      <c r="QTM180" s="26"/>
      <c r="QTN180" s="25"/>
      <c r="QTO180" s="26"/>
      <c r="QTP180" s="25"/>
      <c r="QTQ180" s="26"/>
      <c r="QTR180" s="25"/>
      <c r="QTS180" s="26"/>
      <c r="QTT180" s="25"/>
      <c r="QTU180" s="26"/>
      <c r="QTV180" s="25"/>
      <c r="QTW180" s="26"/>
      <c r="QTX180" s="25"/>
      <c r="QTY180" s="26"/>
      <c r="QTZ180" s="25"/>
      <c r="QUA180" s="26"/>
      <c r="QUB180" s="25"/>
      <c r="QUC180" s="26"/>
      <c r="QUD180" s="25"/>
      <c r="QUE180" s="26"/>
      <c r="QUF180" s="25"/>
      <c r="QUG180" s="26"/>
      <c r="QUH180" s="25"/>
      <c r="QUI180" s="26"/>
      <c r="QUJ180" s="25"/>
      <c r="QUK180" s="26"/>
      <c r="QUL180" s="25"/>
      <c r="QUM180" s="26"/>
      <c r="QUN180" s="25"/>
      <c r="QUO180" s="26"/>
      <c r="QUP180" s="25"/>
      <c r="QUQ180" s="26"/>
      <c r="QUR180" s="25"/>
      <c r="QUS180" s="26"/>
      <c r="QUT180" s="25"/>
      <c r="QUU180" s="26"/>
      <c r="QUV180" s="25"/>
      <c r="QUW180" s="26"/>
      <c r="QUX180" s="25"/>
      <c r="QUY180" s="26"/>
      <c r="QUZ180" s="25"/>
      <c r="QVA180" s="26"/>
      <c r="QVB180" s="25"/>
      <c r="QVC180" s="26"/>
      <c r="QVD180" s="25"/>
      <c r="QVE180" s="26"/>
      <c r="QVF180" s="25"/>
      <c r="QVG180" s="26"/>
      <c r="QVH180" s="25"/>
      <c r="QVI180" s="26"/>
      <c r="QVJ180" s="25"/>
      <c r="QVK180" s="26"/>
      <c r="QVL180" s="25"/>
      <c r="QVM180" s="26"/>
      <c r="QVN180" s="25"/>
      <c r="QVO180" s="26"/>
      <c r="QVP180" s="25"/>
      <c r="QVQ180" s="26"/>
      <c r="QVR180" s="25"/>
      <c r="QVS180" s="26"/>
      <c r="QVT180" s="25"/>
      <c r="QVU180" s="26"/>
      <c r="QVV180" s="25"/>
      <c r="QVW180" s="26"/>
      <c r="QVX180" s="25"/>
      <c r="QVY180" s="26"/>
      <c r="QVZ180" s="25"/>
      <c r="QWA180" s="26"/>
      <c r="QWB180" s="25"/>
      <c r="QWC180" s="26"/>
      <c r="QWD180" s="25"/>
      <c r="QWE180" s="26"/>
      <c r="QWF180" s="25"/>
      <c r="QWG180" s="26"/>
      <c r="QWH180" s="25"/>
      <c r="QWI180" s="26"/>
      <c r="QWJ180" s="25"/>
      <c r="QWK180" s="26"/>
      <c r="QWL180" s="25"/>
      <c r="QWM180" s="26"/>
      <c r="QWN180" s="25"/>
      <c r="QWO180" s="26"/>
      <c r="QWP180" s="25"/>
      <c r="QWQ180" s="26"/>
      <c r="QWR180" s="25"/>
      <c r="QWS180" s="26"/>
      <c r="QWT180" s="25"/>
      <c r="QWU180" s="26"/>
      <c r="QWV180" s="25"/>
      <c r="QWW180" s="26"/>
      <c r="QWX180" s="25"/>
      <c r="QWY180" s="26"/>
      <c r="QWZ180" s="25"/>
      <c r="QXA180" s="26"/>
      <c r="QXB180" s="25"/>
      <c r="QXC180" s="26"/>
      <c r="QXD180" s="25"/>
      <c r="QXE180" s="26"/>
      <c r="QXF180" s="25"/>
      <c r="QXG180" s="26"/>
      <c r="QXH180" s="25"/>
      <c r="QXI180" s="26"/>
      <c r="QXJ180" s="25"/>
      <c r="QXK180" s="26"/>
      <c r="QXL180" s="25"/>
      <c r="QXM180" s="26"/>
      <c r="QXN180" s="25"/>
      <c r="QXO180" s="26"/>
      <c r="QXP180" s="25"/>
      <c r="QXQ180" s="26"/>
      <c r="QXR180" s="25"/>
      <c r="QXS180" s="26"/>
      <c r="QXT180" s="25"/>
      <c r="QXU180" s="26"/>
      <c r="QXV180" s="25"/>
      <c r="QXW180" s="26"/>
      <c r="QXX180" s="25"/>
      <c r="QXY180" s="26"/>
      <c r="QXZ180" s="25"/>
      <c r="QYA180" s="26"/>
      <c r="QYB180" s="25"/>
      <c r="QYC180" s="26"/>
      <c r="QYD180" s="25"/>
      <c r="QYE180" s="26"/>
      <c r="QYF180" s="25"/>
      <c r="QYG180" s="26"/>
      <c r="QYH180" s="25"/>
      <c r="QYI180" s="26"/>
      <c r="QYJ180" s="25"/>
      <c r="QYK180" s="26"/>
      <c r="QYL180" s="25"/>
      <c r="QYM180" s="26"/>
      <c r="QYN180" s="25"/>
      <c r="QYO180" s="26"/>
      <c r="QYP180" s="25"/>
      <c r="QYQ180" s="26"/>
      <c r="QYR180" s="25"/>
      <c r="QYS180" s="26"/>
      <c r="QYT180" s="25"/>
      <c r="QYU180" s="26"/>
      <c r="QYV180" s="25"/>
      <c r="QYW180" s="26"/>
      <c r="QYX180" s="25"/>
      <c r="QYY180" s="26"/>
      <c r="QYZ180" s="25"/>
      <c r="QZA180" s="26"/>
      <c r="QZB180" s="25"/>
      <c r="QZC180" s="26"/>
      <c r="QZD180" s="25"/>
      <c r="QZE180" s="26"/>
      <c r="QZF180" s="25"/>
      <c r="QZG180" s="26"/>
      <c r="QZH180" s="25"/>
      <c r="QZI180" s="26"/>
      <c r="QZJ180" s="25"/>
      <c r="QZK180" s="26"/>
      <c r="QZL180" s="25"/>
      <c r="QZM180" s="26"/>
      <c r="QZN180" s="25"/>
      <c r="QZO180" s="26"/>
      <c r="QZP180" s="25"/>
      <c r="QZQ180" s="26"/>
      <c r="QZR180" s="25"/>
      <c r="QZS180" s="26"/>
      <c r="QZT180" s="25"/>
      <c r="QZU180" s="26"/>
      <c r="QZV180" s="25"/>
      <c r="QZW180" s="26"/>
      <c r="QZX180" s="25"/>
      <c r="QZY180" s="26"/>
      <c r="QZZ180" s="25"/>
      <c r="RAA180" s="26"/>
      <c r="RAB180" s="25"/>
      <c r="RAC180" s="26"/>
      <c r="RAD180" s="25"/>
      <c r="RAE180" s="26"/>
      <c r="RAF180" s="25"/>
      <c r="RAG180" s="26"/>
      <c r="RAH180" s="25"/>
      <c r="RAI180" s="26"/>
      <c r="RAJ180" s="25"/>
      <c r="RAK180" s="26"/>
      <c r="RAL180" s="25"/>
      <c r="RAM180" s="26"/>
      <c r="RAN180" s="25"/>
      <c r="RAO180" s="26"/>
      <c r="RAP180" s="25"/>
      <c r="RAQ180" s="26"/>
      <c r="RAR180" s="25"/>
      <c r="RAS180" s="26"/>
      <c r="RAT180" s="25"/>
      <c r="RAU180" s="26"/>
      <c r="RAV180" s="25"/>
      <c r="RAW180" s="26"/>
      <c r="RAX180" s="25"/>
      <c r="RAY180" s="26"/>
      <c r="RAZ180" s="25"/>
      <c r="RBA180" s="26"/>
      <c r="RBB180" s="25"/>
      <c r="RBC180" s="26"/>
      <c r="RBD180" s="25"/>
      <c r="RBE180" s="26"/>
      <c r="RBF180" s="25"/>
      <c r="RBG180" s="26"/>
      <c r="RBH180" s="25"/>
      <c r="RBI180" s="26"/>
      <c r="RBJ180" s="25"/>
      <c r="RBK180" s="26"/>
      <c r="RBL180" s="25"/>
      <c r="RBM180" s="26"/>
      <c r="RBN180" s="25"/>
      <c r="RBO180" s="26"/>
      <c r="RBP180" s="25"/>
      <c r="RBQ180" s="26"/>
      <c r="RBR180" s="25"/>
      <c r="RBS180" s="26"/>
      <c r="RBT180" s="25"/>
      <c r="RBU180" s="26"/>
      <c r="RBV180" s="25"/>
      <c r="RBW180" s="26"/>
      <c r="RBX180" s="25"/>
      <c r="RBY180" s="26"/>
      <c r="RBZ180" s="25"/>
      <c r="RCA180" s="26"/>
      <c r="RCB180" s="25"/>
      <c r="RCC180" s="26"/>
      <c r="RCD180" s="25"/>
      <c r="RCE180" s="26"/>
      <c r="RCF180" s="25"/>
      <c r="RCG180" s="26"/>
      <c r="RCH180" s="25"/>
      <c r="RCI180" s="26"/>
      <c r="RCJ180" s="25"/>
      <c r="RCK180" s="26"/>
      <c r="RCL180" s="25"/>
      <c r="RCM180" s="26"/>
      <c r="RCN180" s="25"/>
      <c r="RCO180" s="26"/>
      <c r="RCP180" s="25"/>
      <c r="RCQ180" s="26"/>
      <c r="RCR180" s="25"/>
      <c r="RCS180" s="26"/>
      <c r="RCT180" s="25"/>
      <c r="RCU180" s="26"/>
      <c r="RCV180" s="25"/>
      <c r="RCW180" s="26"/>
      <c r="RCX180" s="25"/>
      <c r="RCY180" s="26"/>
      <c r="RCZ180" s="25"/>
      <c r="RDA180" s="26"/>
      <c r="RDB180" s="25"/>
      <c r="RDC180" s="26"/>
      <c r="RDD180" s="25"/>
      <c r="RDE180" s="26"/>
      <c r="RDF180" s="25"/>
      <c r="RDG180" s="26"/>
      <c r="RDH180" s="25"/>
      <c r="RDI180" s="26"/>
      <c r="RDJ180" s="25"/>
      <c r="RDK180" s="26"/>
      <c r="RDL180" s="25"/>
      <c r="RDM180" s="26"/>
      <c r="RDN180" s="25"/>
      <c r="RDO180" s="26"/>
      <c r="RDP180" s="25"/>
      <c r="RDQ180" s="26"/>
      <c r="RDR180" s="25"/>
      <c r="RDS180" s="26"/>
      <c r="RDT180" s="25"/>
      <c r="RDU180" s="26"/>
      <c r="RDV180" s="25"/>
      <c r="RDW180" s="26"/>
      <c r="RDX180" s="25"/>
      <c r="RDY180" s="26"/>
      <c r="RDZ180" s="25"/>
      <c r="REA180" s="26"/>
      <c r="REB180" s="25"/>
      <c r="REC180" s="26"/>
      <c r="RED180" s="25"/>
      <c r="REE180" s="26"/>
      <c r="REF180" s="25"/>
      <c r="REG180" s="26"/>
      <c r="REH180" s="25"/>
      <c r="REI180" s="26"/>
      <c r="REJ180" s="25"/>
      <c r="REK180" s="26"/>
      <c r="REL180" s="25"/>
      <c r="REM180" s="26"/>
      <c r="REN180" s="25"/>
      <c r="REO180" s="26"/>
      <c r="REP180" s="25"/>
      <c r="REQ180" s="26"/>
      <c r="RER180" s="25"/>
      <c r="RES180" s="26"/>
      <c r="RET180" s="25"/>
      <c r="REU180" s="26"/>
      <c r="REV180" s="25"/>
      <c r="REW180" s="26"/>
      <c r="REX180" s="25"/>
      <c r="REY180" s="26"/>
      <c r="REZ180" s="25"/>
      <c r="RFA180" s="26"/>
      <c r="RFB180" s="25"/>
      <c r="RFC180" s="26"/>
      <c r="RFD180" s="25"/>
      <c r="RFE180" s="26"/>
      <c r="RFF180" s="25"/>
      <c r="RFG180" s="26"/>
      <c r="RFH180" s="25"/>
      <c r="RFI180" s="26"/>
      <c r="RFJ180" s="25"/>
      <c r="RFK180" s="26"/>
      <c r="RFL180" s="25"/>
      <c r="RFM180" s="26"/>
      <c r="RFN180" s="25"/>
      <c r="RFO180" s="26"/>
      <c r="RFP180" s="25"/>
      <c r="RFQ180" s="26"/>
      <c r="RFR180" s="25"/>
      <c r="RFS180" s="26"/>
      <c r="RFT180" s="25"/>
      <c r="RFU180" s="26"/>
      <c r="RFV180" s="25"/>
      <c r="RFW180" s="26"/>
      <c r="RFX180" s="25"/>
      <c r="RFY180" s="26"/>
      <c r="RFZ180" s="25"/>
      <c r="RGA180" s="26"/>
      <c r="RGB180" s="25"/>
      <c r="RGC180" s="26"/>
      <c r="RGD180" s="25"/>
      <c r="RGE180" s="26"/>
      <c r="RGF180" s="25"/>
      <c r="RGG180" s="26"/>
      <c r="RGH180" s="25"/>
      <c r="RGI180" s="26"/>
      <c r="RGJ180" s="25"/>
      <c r="RGK180" s="26"/>
      <c r="RGL180" s="25"/>
      <c r="RGM180" s="26"/>
      <c r="RGN180" s="25"/>
      <c r="RGO180" s="26"/>
      <c r="RGP180" s="25"/>
      <c r="RGQ180" s="26"/>
      <c r="RGR180" s="25"/>
      <c r="RGS180" s="26"/>
      <c r="RGT180" s="25"/>
      <c r="RGU180" s="26"/>
      <c r="RGV180" s="25"/>
      <c r="RGW180" s="26"/>
      <c r="RGX180" s="25"/>
      <c r="RGY180" s="26"/>
      <c r="RGZ180" s="25"/>
      <c r="RHA180" s="26"/>
      <c r="RHB180" s="25"/>
      <c r="RHC180" s="26"/>
      <c r="RHD180" s="25"/>
      <c r="RHE180" s="26"/>
      <c r="RHF180" s="25"/>
      <c r="RHG180" s="26"/>
      <c r="RHH180" s="25"/>
      <c r="RHI180" s="26"/>
      <c r="RHJ180" s="25"/>
      <c r="RHK180" s="26"/>
      <c r="RHL180" s="25"/>
      <c r="RHM180" s="26"/>
      <c r="RHN180" s="25"/>
      <c r="RHO180" s="26"/>
      <c r="RHP180" s="25"/>
      <c r="RHQ180" s="26"/>
      <c r="RHR180" s="25"/>
      <c r="RHS180" s="26"/>
      <c r="RHT180" s="25"/>
      <c r="RHU180" s="26"/>
      <c r="RHV180" s="25"/>
      <c r="RHW180" s="26"/>
      <c r="RHX180" s="25"/>
      <c r="RHY180" s="26"/>
      <c r="RHZ180" s="25"/>
      <c r="RIA180" s="26"/>
      <c r="RIB180" s="25"/>
      <c r="RIC180" s="26"/>
      <c r="RID180" s="25"/>
      <c r="RIE180" s="26"/>
      <c r="RIF180" s="25"/>
      <c r="RIG180" s="26"/>
      <c r="RIH180" s="25"/>
      <c r="RII180" s="26"/>
      <c r="RIJ180" s="25"/>
      <c r="RIK180" s="26"/>
      <c r="RIL180" s="25"/>
      <c r="RIM180" s="26"/>
      <c r="RIN180" s="25"/>
      <c r="RIO180" s="26"/>
      <c r="RIP180" s="25"/>
      <c r="RIQ180" s="26"/>
      <c r="RIR180" s="25"/>
      <c r="RIS180" s="26"/>
      <c r="RIT180" s="25"/>
      <c r="RIU180" s="26"/>
      <c r="RIV180" s="25"/>
      <c r="RIW180" s="26"/>
      <c r="RIX180" s="25"/>
      <c r="RIY180" s="26"/>
      <c r="RIZ180" s="25"/>
      <c r="RJA180" s="26"/>
      <c r="RJB180" s="25"/>
      <c r="RJC180" s="26"/>
      <c r="RJD180" s="25"/>
      <c r="RJE180" s="26"/>
      <c r="RJF180" s="25"/>
      <c r="RJG180" s="26"/>
      <c r="RJH180" s="25"/>
      <c r="RJI180" s="26"/>
      <c r="RJJ180" s="25"/>
      <c r="RJK180" s="26"/>
      <c r="RJL180" s="25"/>
      <c r="RJM180" s="26"/>
      <c r="RJN180" s="25"/>
      <c r="RJO180" s="26"/>
      <c r="RJP180" s="25"/>
      <c r="RJQ180" s="26"/>
      <c r="RJR180" s="25"/>
      <c r="RJS180" s="26"/>
      <c r="RJT180" s="25"/>
      <c r="RJU180" s="26"/>
      <c r="RJV180" s="25"/>
      <c r="RJW180" s="26"/>
      <c r="RJX180" s="25"/>
      <c r="RJY180" s="26"/>
      <c r="RJZ180" s="25"/>
      <c r="RKA180" s="26"/>
      <c r="RKB180" s="25"/>
      <c r="RKC180" s="26"/>
      <c r="RKD180" s="25"/>
      <c r="RKE180" s="26"/>
      <c r="RKF180" s="25"/>
      <c r="RKG180" s="26"/>
      <c r="RKH180" s="25"/>
      <c r="RKI180" s="26"/>
      <c r="RKJ180" s="25"/>
      <c r="RKK180" s="26"/>
      <c r="RKL180" s="25"/>
      <c r="RKM180" s="26"/>
      <c r="RKN180" s="25"/>
      <c r="RKO180" s="26"/>
      <c r="RKP180" s="25"/>
      <c r="RKQ180" s="26"/>
      <c r="RKR180" s="25"/>
      <c r="RKS180" s="26"/>
      <c r="RKT180" s="25"/>
      <c r="RKU180" s="26"/>
      <c r="RKV180" s="25"/>
      <c r="RKW180" s="26"/>
      <c r="RKX180" s="25"/>
      <c r="RKY180" s="26"/>
      <c r="RKZ180" s="25"/>
      <c r="RLA180" s="26"/>
      <c r="RLB180" s="25"/>
      <c r="RLC180" s="26"/>
      <c r="RLD180" s="25"/>
      <c r="RLE180" s="26"/>
      <c r="RLF180" s="25"/>
      <c r="RLG180" s="26"/>
      <c r="RLH180" s="25"/>
      <c r="RLI180" s="26"/>
      <c r="RLJ180" s="25"/>
      <c r="RLK180" s="26"/>
      <c r="RLL180" s="25"/>
      <c r="RLM180" s="26"/>
      <c r="RLN180" s="25"/>
      <c r="RLO180" s="26"/>
      <c r="RLP180" s="25"/>
      <c r="RLQ180" s="26"/>
      <c r="RLR180" s="25"/>
      <c r="RLS180" s="26"/>
      <c r="RLT180" s="25"/>
      <c r="RLU180" s="26"/>
      <c r="RLV180" s="25"/>
      <c r="RLW180" s="26"/>
      <c r="RLX180" s="25"/>
      <c r="RLY180" s="26"/>
      <c r="RLZ180" s="25"/>
      <c r="RMA180" s="26"/>
      <c r="RMB180" s="25"/>
      <c r="RMC180" s="26"/>
      <c r="RMD180" s="25"/>
      <c r="RME180" s="26"/>
      <c r="RMF180" s="25"/>
      <c r="RMG180" s="26"/>
      <c r="RMH180" s="25"/>
      <c r="RMI180" s="26"/>
      <c r="RMJ180" s="25"/>
      <c r="RMK180" s="26"/>
      <c r="RML180" s="25"/>
      <c r="RMM180" s="26"/>
      <c r="RMN180" s="25"/>
      <c r="RMO180" s="26"/>
      <c r="RMP180" s="25"/>
      <c r="RMQ180" s="26"/>
      <c r="RMR180" s="25"/>
      <c r="RMS180" s="26"/>
      <c r="RMT180" s="25"/>
      <c r="RMU180" s="26"/>
      <c r="RMV180" s="25"/>
      <c r="RMW180" s="26"/>
      <c r="RMX180" s="25"/>
      <c r="RMY180" s="26"/>
      <c r="RMZ180" s="25"/>
      <c r="RNA180" s="26"/>
      <c r="RNB180" s="25"/>
      <c r="RNC180" s="26"/>
      <c r="RND180" s="25"/>
      <c r="RNE180" s="26"/>
      <c r="RNF180" s="25"/>
      <c r="RNG180" s="26"/>
      <c r="RNH180" s="25"/>
      <c r="RNI180" s="26"/>
      <c r="RNJ180" s="25"/>
      <c r="RNK180" s="26"/>
      <c r="RNL180" s="25"/>
      <c r="RNM180" s="26"/>
      <c r="RNN180" s="25"/>
      <c r="RNO180" s="26"/>
      <c r="RNP180" s="25"/>
      <c r="RNQ180" s="26"/>
      <c r="RNR180" s="25"/>
      <c r="RNS180" s="26"/>
      <c r="RNT180" s="25"/>
      <c r="RNU180" s="26"/>
      <c r="RNV180" s="25"/>
      <c r="RNW180" s="26"/>
      <c r="RNX180" s="25"/>
      <c r="RNY180" s="26"/>
      <c r="RNZ180" s="25"/>
      <c r="ROA180" s="26"/>
      <c r="ROB180" s="25"/>
      <c r="ROC180" s="26"/>
      <c r="ROD180" s="25"/>
      <c r="ROE180" s="26"/>
      <c r="ROF180" s="25"/>
      <c r="ROG180" s="26"/>
      <c r="ROH180" s="25"/>
      <c r="ROI180" s="26"/>
      <c r="ROJ180" s="25"/>
      <c r="ROK180" s="26"/>
      <c r="ROL180" s="25"/>
      <c r="ROM180" s="26"/>
      <c r="RON180" s="25"/>
      <c r="ROO180" s="26"/>
      <c r="ROP180" s="25"/>
      <c r="ROQ180" s="26"/>
      <c r="ROR180" s="25"/>
      <c r="ROS180" s="26"/>
      <c r="ROT180" s="25"/>
      <c r="ROU180" s="26"/>
      <c r="ROV180" s="25"/>
      <c r="ROW180" s="26"/>
      <c r="ROX180" s="25"/>
      <c r="ROY180" s="26"/>
      <c r="ROZ180" s="25"/>
      <c r="RPA180" s="26"/>
      <c r="RPB180" s="25"/>
      <c r="RPC180" s="26"/>
      <c r="RPD180" s="25"/>
      <c r="RPE180" s="26"/>
      <c r="RPF180" s="25"/>
      <c r="RPG180" s="26"/>
      <c r="RPH180" s="25"/>
      <c r="RPI180" s="26"/>
      <c r="RPJ180" s="25"/>
      <c r="RPK180" s="26"/>
      <c r="RPL180" s="25"/>
      <c r="RPM180" s="26"/>
      <c r="RPN180" s="25"/>
      <c r="RPO180" s="26"/>
      <c r="RPP180" s="25"/>
      <c r="RPQ180" s="26"/>
      <c r="RPR180" s="25"/>
      <c r="RPS180" s="26"/>
      <c r="RPT180" s="25"/>
      <c r="RPU180" s="26"/>
      <c r="RPV180" s="25"/>
      <c r="RPW180" s="26"/>
      <c r="RPX180" s="25"/>
      <c r="RPY180" s="26"/>
      <c r="RPZ180" s="25"/>
      <c r="RQA180" s="26"/>
      <c r="RQB180" s="25"/>
      <c r="RQC180" s="26"/>
      <c r="RQD180" s="25"/>
      <c r="RQE180" s="26"/>
      <c r="RQF180" s="25"/>
      <c r="RQG180" s="26"/>
      <c r="RQH180" s="25"/>
      <c r="RQI180" s="26"/>
      <c r="RQJ180" s="25"/>
      <c r="RQK180" s="26"/>
      <c r="RQL180" s="25"/>
      <c r="RQM180" s="26"/>
      <c r="RQN180" s="25"/>
      <c r="RQO180" s="26"/>
      <c r="RQP180" s="25"/>
      <c r="RQQ180" s="26"/>
      <c r="RQR180" s="25"/>
      <c r="RQS180" s="26"/>
      <c r="RQT180" s="25"/>
      <c r="RQU180" s="26"/>
      <c r="RQV180" s="25"/>
      <c r="RQW180" s="26"/>
      <c r="RQX180" s="25"/>
      <c r="RQY180" s="26"/>
      <c r="RQZ180" s="25"/>
      <c r="RRA180" s="26"/>
      <c r="RRB180" s="25"/>
      <c r="RRC180" s="26"/>
      <c r="RRD180" s="25"/>
      <c r="RRE180" s="26"/>
      <c r="RRF180" s="25"/>
      <c r="RRG180" s="26"/>
      <c r="RRH180" s="25"/>
      <c r="RRI180" s="26"/>
      <c r="RRJ180" s="25"/>
      <c r="RRK180" s="26"/>
      <c r="RRL180" s="25"/>
      <c r="RRM180" s="26"/>
      <c r="RRN180" s="25"/>
      <c r="RRO180" s="26"/>
      <c r="RRP180" s="25"/>
      <c r="RRQ180" s="26"/>
      <c r="RRR180" s="25"/>
      <c r="RRS180" s="26"/>
      <c r="RRT180" s="25"/>
      <c r="RRU180" s="26"/>
      <c r="RRV180" s="25"/>
      <c r="RRW180" s="26"/>
      <c r="RRX180" s="25"/>
      <c r="RRY180" s="26"/>
      <c r="RRZ180" s="25"/>
      <c r="RSA180" s="26"/>
      <c r="RSB180" s="25"/>
      <c r="RSC180" s="26"/>
      <c r="RSD180" s="25"/>
      <c r="RSE180" s="26"/>
      <c r="RSF180" s="25"/>
      <c r="RSG180" s="26"/>
      <c r="RSH180" s="25"/>
      <c r="RSI180" s="26"/>
      <c r="RSJ180" s="25"/>
      <c r="RSK180" s="26"/>
      <c r="RSL180" s="25"/>
      <c r="RSM180" s="26"/>
      <c r="RSN180" s="25"/>
      <c r="RSO180" s="26"/>
      <c r="RSP180" s="25"/>
      <c r="RSQ180" s="26"/>
      <c r="RSR180" s="25"/>
      <c r="RSS180" s="26"/>
      <c r="RST180" s="25"/>
      <c r="RSU180" s="26"/>
      <c r="RSV180" s="25"/>
      <c r="RSW180" s="26"/>
      <c r="RSX180" s="25"/>
      <c r="RSY180" s="26"/>
      <c r="RSZ180" s="25"/>
      <c r="RTA180" s="26"/>
      <c r="RTB180" s="25"/>
      <c r="RTC180" s="26"/>
      <c r="RTD180" s="25"/>
      <c r="RTE180" s="26"/>
      <c r="RTF180" s="25"/>
      <c r="RTG180" s="26"/>
      <c r="RTH180" s="25"/>
      <c r="RTI180" s="26"/>
      <c r="RTJ180" s="25"/>
      <c r="RTK180" s="26"/>
      <c r="RTL180" s="25"/>
      <c r="RTM180" s="26"/>
      <c r="RTN180" s="25"/>
      <c r="RTO180" s="26"/>
      <c r="RTP180" s="25"/>
      <c r="RTQ180" s="26"/>
      <c r="RTR180" s="25"/>
      <c r="RTS180" s="26"/>
      <c r="RTT180" s="25"/>
      <c r="RTU180" s="26"/>
      <c r="RTV180" s="25"/>
      <c r="RTW180" s="26"/>
      <c r="RTX180" s="25"/>
      <c r="RTY180" s="26"/>
      <c r="RTZ180" s="25"/>
      <c r="RUA180" s="26"/>
      <c r="RUB180" s="25"/>
      <c r="RUC180" s="26"/>
      <c r="RUD180" s="25"/>
      <c r="RUE180" s="26"/>
      <c r="RUF180" s="25"/>
      <c r="RUG180" s="26"/>
      <c r="RUH180" s="25"/>
      <c r="RUI180" s="26"/>
      <c r="RUJ180" s="25"/>
      <c r="RUK180" s="26"/>
      <c r="RUL180" s="25"/>
      <c r="RUM180" s="26"/>
      <c r="RUN180" s="25"/>
      <c r="RUO180" s="26"/>
      <c r="RUP180" s="25"/>
      <c r="RUQ180" s="26"/>
      <c r="RUR180" s="25"/>
      <c r="RUS180" s="26"/>
      <c r="RUT180" s="25"/>
      <c r="RUU180" s="26"/>
      <c r="RUV180" s="25"/>
      <c r="RUW180" s="26"/>
      <c r="RUX180" s="25"/>
      <c r="RUY180" s="26"/>
      <c r="RUZ180" s="25"/>
      <c r="RVA180" s="26"/>
      <c r="RVB180" s="25"/>
      <c r="RVC180" s="26"/>
      <c r="RVD180" s="25"/>
      <c r="RVE180" s="26"/>
      <c r="RVF180" s="25"/>
      <c r="RVG180" s="26"/>
      <c r="RVH180" s="25"/>
      <c r="RVI180" s="26"/>
      <c r="RVJ180" s="25"/>
      <c r="RVK180" s="26"/>
      <c r="RVL180" s="25"/>
      <c r="RVM180" s="26"/>
      <c r="RVN180" s="25"/>
      <c r="RVO180" s="26"/>
      <c r="RVP180" s="25"/>
      <c r="RVQ180" s="26"/>
      <c r="RVR180" s="25"/>
      <c r="RVS180" s="26"/>
      <c r="RVT180" s="25"/>
      <c r="RVU180" s="26"/>
      <c r="RVV180" s="25"/>
      <c r="RVW180" s="26"/>
      <c r="RVX180" s="25"/>
      <c r="RVY180" s="26"/>
      <c r="RVZ180" s="25"/>
      <c r="RWA180" s="26"/>
      <c r="RWB180" s="25"/>
      <c r="RWC180" s="26"/>
      <c r="RWD180" s="25"/>
      <c r="RWE180" s="26"/>
      <c r="RWF180" s="25"/>
      <c r="RWG180" s="26"/>
      <c r="RWH180" s="25"/>
      <c r="RWI180" s="26"/>
      <c r="RWJ180" s="25"/>
      <c r="RWK180" s="26"/>
      <c r="RWL180" s="25"/>
      <c r="RWM180" s="26"/>
      <c r="RWN180" s="25"/>
      <c r="RWO180" s="26"/>
      <c r="RWP180" s="25"/>
      <c r="RWQ180" s="26"/>
      <c r="RWR180" s="25"/>
      <c r="RWS180" s="26"/>
      <c r="RWT180" s="25"/>
      <c r="RWU180" s="26"/>
      <c r="RWV180" s="25"/>
      <c r="RWW180" s="26"/>
      <c r="RWX180" s="25"/>
      <c r="RWY180" s="26"/>
      <c r="RWZ180" s="25"/>
      <c r="RXA180" s="26"/>
      <c r="RXB180" s="25"/>
      <c r="RXC180" s="26"/>
      <c r="RXD180" s="25"/>
      <c r="RXE180" s="26"/>
      <c r="RXF180" s="25"/>
      <c r="RXG180" s="26"/>
      <c r="RXH180" s="25"/>
      <c r="RXI180" s="26"/>
      <c r="RXJ180" s="25"/>
      <c r="RXK180" s="26"/>
      <c r="RXL180" s="25"/>
      <c r="RXM180" s="26"/>
      <c r="RXN180" s="25"/>
      <c r="RXO180" s="26"/>
      <c r="RXP180" s="25"/>
      <c r="RXQ180" s="26"/>
      <c r="RXR180" s="25"/>
      <c r="RXS180" s="26"/>
      <c r="RXT180" s="25"/>
      <c r="RXU180" s="26"/>
      <c r="RXV180" s="25"/>
      <c r="RXW180" s="26"/>
      <c r="RXX180" s="25"/>
      <c r="RXY180" s="26"/>
      <c r="RXZ180" s="25"/>
      <c r="RYA180" s="26"/>
      <c r="RYB180" s="25"/>
      <c r="RYC180" s="26"/>
      <c r="RYD180" s="25"/>
      <c r="RYE180" s="26"/>
      <c r="RYF180" s="25"/>
      <c r="RYG180" s="26"/>
      <c r="RYH180" s="25"/>
      <c r="RYI180" s="26"/>
      <c r="RYJ180" s="25"/>
      <c r="RYK180" s="26"/>
      <c r="RYL180" s="25"/>
      <c r="RYM180" s="26"/>
      <c r="RYN180" s="25"/>
      <c r="RYO180" s="26"/>
      <c r="RYP180" s="25"/>
      <c r="RYQ180" s="26"/>
      <c r="RYR180" s="25"/>
      <c r="RYS180" s="26"/>
      <c r="RYT180" s="25"/>
      <c r="RYU180" s="26"/>
      <c r="RYV180" s="25"/>
      <c r="RYW180" s="26"/>
      <c r="RYX180" s="25"/>
      <c r="RYY180" s="26"/>
      <c r="RYZ180" s="25"/>
      <c r="RZA180" s="26"/>
      <c r="RZB180" s="25"/>
      <c r="RZC180" s="26"/>
      <c r="RZD180" s="25"/>
      <c r="RZE180" s="26"/>
      <c r="RZF180" s="25"/>
      <c r="RZG180" s="26"/>
      <c r="RZH180" s="25"/>
      <c r="RZI180" s="26"/>
      <c r="RZJ180" s="25"/>
      <c r="RZK180" s="26"/>
      <c r="RZL180" s="25"/>
      <c r="RZM180" s="26"/>
      <c r="RZN180" s="25"/>
      <c r="RZO180" s="26"/>
      <c r="RZP180" s="25"/>
      <c r="RZQ180" s="26"/>
      <c r="RZR180" s="25"/>
      <c r="RZS180" s="26"/>
      <c r="RZT180" s="25"/>
      <c r="RZU180" s="26"/>
      <c r="RZV180" s="25"/>
      <c r="RZW180" s="26"/>
      <c r="RZX180" s="25"/>
      <c r="RZY180" s="26"/>
      <c r="RZZ180" s="25"/>
      <c r="SAA180" s="26"/>
      <c r="SAB180" s="25"/>
      <c r="SAC180" s="26"/>
      <c r="SAD180" s="25"/>
      <c r="SAE180" s="26"/>
      <c r="SAF180" s="25"/>
      <c r="SAG180" s="26"/>
      <c r="SAH180" s="25"/>
      <c r="SAI180" s="26"/>
      <c r="SAJ180" s="25"/>
      <c r="SAK180" s="26"/>
      <c r="SAL180" s="25"/>
      <c r="SAM180" s="26"/>
      <c r="SAN180" s="25"/>
      <c r="SAO180" s="26"/>
      <c r="SAP180" s="25"/>
      <c r="SAQ180" s="26"/>
      <c r="SAR180" s="25"/>
      <c r="SAS180" s="26"/>
      <c r="SAT180" s="25"/>
      <c r="SAU180" s="26"/>
      <c r="SAV180" s="25"/>
      <c r="SAW180" s="26"/>
      <c r="SAX180" s="25"/>
      <c r="SAY180" s="26"/>
      <c r="SAZ180" s="25"/>
      <c r="SBA180" s="26"/>
      <c r="SBB180" s="25"/>
      <c r="SBC180" s="26"/>
      <c r="SBD180" s="25"/>
      <c r="SBE180" s="26"/>
      <c r="SBF180" s="25"/>
      <c r="SBG180" s="26"/>
      <c r="SBH180" s="25"/>
      <c r="SBI180" s="26"/>
      <c r="SBJ180" s="25"/>
      <c r="SBK180" s="26"/>
      <c r="SBL180" s="25"/>
      <c r="SBM180" s="26"/>
      <c r="SBN180" s="25"/>
      <c r="SBO180" s="26"/>
      <c r="SBP180" s="25"/>
      <c r="SBQ180" s="26"/>
      <c r="SBR180" s="25"/>
      <c r="SBS180" s="26"/>
      <c r="SBT180" s="25"/>
      <c r="SBU180" s="26"/>
      <c r="SBV180" s="25"/>
      <c r="SBW180" s="26"/>
      <c r="SBX180" s="25"/>
      <c r="SBY180" s="26"/>
      <c r="SBZ180" s="25"/>
      <c r="SCA180" s="26"/>
      <c r="SCB180" s="25"/>
      <c r="SCC180" s="26"/>
      <c r="SCD180" s="25"/>
      <c r="SCE180" s="26"/>
      <c r="SCF180" s="25"/>
      <c r="SCG180" s="26"/>
      <c r="SCH180" s="25"/>
      <c r="SCI180" s="26"/>
      <c r="SCJ180" s="25"/>
      <c r="SCK180" s="26"/>
      <c r="SCL180" s="25"/>
      <c r="SCM180" s="26"/>
      <c r="SCN180" s="25"/>
      <c r="SCO180" s="26"/>
      <c r="SCP180" s="25"/>
      <c r="SCQ180" s="26"/>
      <c r="SCR180" s="25"/>
      <c r="SCS180" s="26"/>
      <c r="SCT180" s="25"/>
      <c r="SCU180" s="26"/>
      <c r="SCV180" s="25"/>
      <c r="SCW180" s="26"/>
      <c r="SCX180" s="25"/>
      <c r="SCY180" s="26"/>
      <c r="SCZ180" s="25"/>
      <c r="SDA180" s="26"/>
      <c r="SDB180" s="25"/>
      <c r="SDC180" s="26"/>
      <c r="SDD180" s="25"/>
      <c r="SDE180" s="26"/>
      <c r="SDF180" s="25"/>
      <c r="SDG180" s="26"/>
      <c r="SDH180" s="25"/>
      <c r="SDI180" s="26"/>
      <c r="SDJ180" s="25"/>
      <c r="SDK180" s="26"/>
      <c r="SDL180" s="25"/>
      <c r="SDM180" s="26"/>
      <c r="SDN180" s="25"/>
      <c r="SDO180" s="26"/>
      <c r="SDP180" s="25"/>
      <c r="SDQ180" s="26"/>
      <c r="SDR180" s="25"/>
      <c r="SDS180" s="26"/>
      <c r="SDT180" s="25"/>
      <c r="SDU180" s="26"/>
      <c r="SDV180" s="25"/>
      <c r="SDW180" s="26"/>
      <c r="SDX180" s="25"/>
      <c r="SDY180" s="26"/>
      <c r="SDZ180" s="25"/>
      <c r="SEA180" s="26"/>
      <c r="SEB180" s="25"/>
      <c r="SEC180" s="26"/>
      <c r="SED180" s="25"/>
      <c r="SEE180" s="26"/>
      <c r="SEF180" s="25"/>
      <c r="SEG180" s="26"/>
      <c r="SEH180" s="25"/>
      <c r="SEI180" s="26"/>
      <c r="SEJ180" s="25"/>
      <c r="SEK180" s="26"/>
      <c r="SEL180" s="25"/>
      <c r="SEM180" s="26"/>
      <c r="SEN180" s="25"/>
      <c r="SEO180" s="26"/>
      <c r="SEP180" s="25"/>
      <c r="SEQ180" s="26"/>
      <c r="SER180" s="25"/>
      <c r="SES180" s="26"/>
      <c r="SET180" s="25"/>
      <c r="SEU180" s="26"/>
      <c r="SEV180" s="25"/>
      <c r="SEW180" s="26"/>
      <c r="SEX180" s="25"/>
      <c r="SEY180" s="26"/>
      <c r="SEZ180" s="25"/>
      <c r="SFA180" s="26"/>
      <c r="SFB180" s="25"/>
      <c r="SFC180" s="26"/>
      <c r="SFD180" s="25"/>
      <c r="SFE180" s="26"/>
      <c r="SFF180" s="25"/>
      <c r="SFG180" s="26"/>
      <c r="SFH180" s="25"/>
      <c r="SFI180" s="26"/>
      <c r="SFJ180" s="25"/>
      <c r="SFK180" s="26"/>
      <c r="SFL180" s="25"/>
      <c r="SFM180" s="26"/>
      <c r="SFN180" s="25"/>
      <c r="SFO180" s="26"/>
      <c r="SFP180" s="25"/>
      <c r="SFQ180" s="26"/>
      <c r="SFR180" s="25"/>
      <c r="SFS180" s="26"/>
      <c r="SFT180" s="25"/>
      <c r="SFU180" s="26"/>
      <c r="SFV180" s="25"/>
      <c r="SFW180" s="26"/>
      <c r="SFX180" s="25"/>
      <c r="SFY180" s="26"/>
      <c r="SFZ180" s="25"/>
      <c r="SGA180" s="26"/>
      <c r="SGB180" s="25"/>
      <c r="SGC180" s="26"/>
      <c r="SGD180" s="25"/>
      <c r="SGE180" s="26"/>
      <c r="SGF180" s="25"/>
      <c r="SGG180" s="26"/>
      <c r="SGH180" s="25"/>
      <c r="SGI180" s="26"/>
      <c r="SGJ180" s="25"/>
      <c r="SGK180" s="26"/>
      <c r="SGL180" s="25"/>
      <c r="SGM180" s="26"/>
      <c r="SGN180" s="25"/>
      <c r="SGO180" s="26"/>
      <c r="SGP180" s="25"/>
      <c r="SGQ180" s="26"/>
      <c r="SGR180" s="25"/>
      <c r="SGS180" s="26"/>
      <c r="SGT180" s="25"/>
      <c r="SGU180" s="26"/>
      <c r="SGV180" s="25"/>
      <c r="SGW180" s="26"/>
      <c r="SGX180" s="25"/>
      <c r="SGY180" s="26"/>
      <c r="SGZ180" s="25"/>
      <c r="SHA180" s="26"/>
      <c r="SHB180" s="25"/>
      <c r="SHC180" s="26"/>
      <c r="SHD180" s="25"/>
      <c r="SHE180" s="26"/>
      <c r="SHF180" s="25"/>
      <c r="SHG180" s="26"/>
      <c r="SHH180" s="25"/>
      <c r="SHI180" s="26"/>
      <c r="SHJ180" s="25"/>
      <c r="SHK180" s="26"/>
      <c r="SHL180" s="25"/>
      <c r="SHM180" s="26"/>
      <c r="SHN180" s="25"/>
      <c r="SHO180" s="26"/>
      <c r="SHP180" s="25"/>
      <c r="SHQ180" s="26"/>
      <c r="SHR180" s="25"/>
      <c r="SHS180" s="26"/>
      <c r="SHT180" s="25"/>
      <c r="SHU180" s="26"/>
      <c r="SHV180" s="25"/>
      <c r="SHW180" s="26"/>
      <c r="SHX180" s="25"/>
      <c r="SHY180" s="26"/>
      <c r="SHZ180" s="25"/>
      <c r="SIA180" s="26"/>
      <c r="SIB180" s="25"/>
      <c r="SIC180" s="26"/>
      <c r="SID180" s="25"/>
      <c r="SIE180" s="26"/>
      <c r="SIF180" s="25"/>
      <c r="SIG180" s="26"/>
      <c r="SIH180" s="25"/>
      <c r="SII180" s="26"/>
      <c r="SIJ180" s="25"/>
      <c r="SIK180" s="26"/>
      <c r="SIL180" s="25"/>
      <c r="SIM180" s="26"/>
      <c r="SIN180" s="25"/>
      <c r="SIO180" s="26"/>
      <c r="SIP180" s="25"/>
      <c r="SIQ180" s="26"/>
      <c r="SIR180" s="25"/>
      <c r="SIS180" s="26"/>
      <c r="SIT180" s="25"/>
      <c r="SIU180" s="26"/>
      <c r="SIV180" s="25"/>
      <c r="SIW180" s="26"/>
      <c r="SIX180" s="25"/>
      <c r="SIY180" s="26"/>
      <c r="SIZ180" s="25"/>
      <c r="SJA180" s="26"/>
      <c r="SJB180" s="25"/>
      <c r="SJC180" s="26"/>
      <c r="SJD180" s="25"/>
      <c r="SJE180" s="26"/>
      <c r="SJF180" s="25"/>
      <c r="SJG180" s="26"/>
      <c r="SJH180" s="25"/>
      <c r="SJI180" s="26"/>
      <c r="SJJ180" s="25"/>
      <c r="SJK180" s="26"/>
      <c r="SJL180" s="25"/>
      <c r="SJM180" s="26"/>
      <c r="SJN180" s="25"/>
      <c r="SJO180" s="26"/>
      <c r="SJP180" s="25"/>
      <c r="SJQ180" s="26"/>
      <c r="SJR180" s="25"/>
      <c r="SJS180" s="26"/>
      <c r="SJT180" s="25"/>
      <c r="SJU180" s="26"/>
      <c r="SJV180" s="25"/>
      <c r="SJW180" s="26"/>
      <c r="SJX180" s="25"/>
      <c r="SJY180" s="26"/>
      <c r="SJZ180" s="25"/>
      <c r="SKA180" s="26"/>
      <c r="SKB180" s="25"/>
      <c r="SKC180" s="26"/>
      <c r="SKD180" s="25"/>
      <c r="SKE180" s="26"/>
      <c r="SKF180" s="25"/>
      <c r="SKG180" s="26"/>
      <c r="SKH180" s="25"/>
      <c r="SKI180" s="26"/>
      <c r="SKJ180" s="25"/>
      <c r="SKK180" s="26"/>
      <c r="SKL180" s="25"/>
      <c r="SKM180" s="26"/>
      <c r="SKN180" s="25"/>
      <c r="SKO180" s="26"/>
      <c r="SKP180" s="25"/>
      <c r="SKQ180" s="26"/>
      <c r="SKR180" s="25"/>
      <c r="SKS180" s="26"/>
      <c r="SKT180" s="25"/>
      <c r="SKU180" s="26"/>
      <c r="SKV180" s="25"/>
      <c r="SKW180" s="26"/>
      <c r="SKX180" s="25"/>
      <c r="SKY180" s="26"/>
      <c r="SKZ180" s="25"/>
      <c r="SLA180" s="26"/>
      <c r="SLB180" s="25"/>
      <c r="SLC180" s="26"/>
      <c r="SLD180" s="25"/>
      <c r="SLE180" s="26"/>
      <c r="SLF180" s="25"/>
      <c r="SLG180" s="26"/>
      <c r="SLH180" s="25"/>
      <c r="SLI180" s="26"/>
      <c r="SLJ180" s="25"/>
      <c r="SLK180" s="26"/>
      <c r="SLL180" s="25"/>
      <c r="SLM180" s="26"/>
      <c r="SLN180" s="25"/>
      <c r="SLO180" s="26"/>
      <c r="SLP180" s="25"/>
      <c r="SLQ180" s="26"/>
      <c r="SLR180" s="25"/>
      <c r="SLS180" s="26"/>
      <c r="SLT180" s="25"/>
      <c r="SLU180" s="26"/>
      <c r="SLV180" s="25"/>
      <c r="SLW180" s="26"/>
      <c r="SLX180" s="25"/>
      <c r="SLY180" s="26"/>
      <c r="SLZ180" s="25"/>
      <c r="SMA180" s="26"/>
      <c r="SMB180" s="25"/>
      <c r="SMC180" s="26"/>
      <c r="SMD180" s="25"/>
      <c r="SME180" s="26"/>
      <c r="SMF180" s="25"/>
      <c r="SMG180" s="26"/>
      <c r="SMH180" s="25"/>
      <c r="SMI180" s="26"/>
      <c r="SMJ180" s="25"/>
      <c r="SMK180" s="26"/>
      <c r="SML180" s="25"/>
      <c r="SMM180" s="26"/>
      <c r="SMN180" s="25"/>
      <c r="SMO180" s="26"/>
      <c r="SMP180" s="25"/>
      <c r="SMQ180" s="26"/>
      <c r="SMR180" s="25"/>
      <c r="SMS180" s="26"/>
      <c r="SMT180" s="25"/>
      <c r="SMU180" s="26"/>
      <c r="SMV180" s="25"/>
      <c r="SMW180" s="26"/>
      <c r="SMX180" s="25"/>
      <c r="SMY180" s="26"/>
      <c r="SMZ180" s="25"/>
      <c r="SNA180" s="26"/>
      <c r="SNB180" s="25"/>
      <c r="SNC180" s="26"/>
      <c r="SND180" s="25"/>
      <c r="SNE180" s="26"/>
      <c r="SNF180" s="25"/>
      <c r="SNG180" s="26"/>
      <c r="SNH180" s="25"/>
      <c r="SNI180" s="26"/>
      <c r="SNJ180" s="25"/>
      <c r="SNK180" s="26"/>
      <c r="SNL180" s="25"/>
      <c r="SNM180" s="26"/>
      <c r="SNN180" s="25"/>
      <c r="SNO180" s="26"/>
      <c r="SNP180" s="25"/>
      <c r="SNQ180" s="26"/>
      <c r="SNR180" s="25"/>
      <c r="SNS180" s="26"/>
      <c r="SNT180" s="25"/>
      <c r="SNU180" s="26"/>
      <c r="SNV180" s="25"/>
      <c r="SNW180" s="26"/>
      <c r="SNX180" s="25"/>
      <c r="SNY180" s="26"/>
      <c r="SNZ180" s="25"/>
      <c r="SOA180" s="26"/>
      <c r="SOB180" s="25"/>
      <c r="SOC180" s="26"/>
      <c r="SOD180" s="25"/>
      <c r="SOE180" s="26"/>
      <c r="SOF180" s="25"/>
      <c r="SOG180" s="26"/>
      <c r="SOH180" s="25"/>
      <c r="SOI180" s="26"/>
      <c r="SOJ180" s="25"/>
      <c r="SOK180" s="26"/>
      <c r="SOL180" s="25"/>
      <c r="SOM180" s="26"/>
      <c r="SON180" s="25"/>
      <c r="SOO180" s="26"/>
      <c r="SOP180" s="25"/>
      <c r="SOQ180" s="26"/>
      <c r="SOR180" s="25"/>
      <c r="SOS180" s="26"/>
      <c r="SOT180" s="25"/>
      <c r="SOU180" s="26"/>
      <c r="SOV180" s="25"/>
      <c r="SOW180" s="26"/>
      <c r="SOX180" s="25"/>
      <c r="SOY180" s="26"/>
      <c r="SOZ180" s="25"/>
      <c r="SPA180" s="26"/>
      <c r="SPB180" s="25"/>
      <c r="SPC180" s="26"/>
      <c r="SPD180" s="25"/>
      <c r="SPE180" s="26"/>
      <c r="SPF180" s="25"/>
      <c r="SPG180" s="26"/>
      <c r="SPH180" s="25"/>
      <c r="SPI180" s="26"/>
      <c r="SPJ180" s="25"/>
      <c r="SPK180" s="26"/>
      <c r="SPL180" s="25"/>
      <c r="SPM180" s="26"/>
      <c r="SPN180" s="25"/>
      <c r="SPO180" s="26"/>
      <c r="SPP180" s="25"/>
      <c r="SPQ180" s="26"/>
      <c r="SPR180" s="25"/>
      <c r="SPS180" s="26"/>
      <c r="SPT180" s="25"/>
      <c r="SPU180" s="26"/>
      <c r="SPV180" s="25"/>
      <c r="SPW180" s="26"/>
      <c r="SPX180" s="25"/>
      <c r="SPY180" s="26"/>
      <c r="SPZ180" s="25"/>
      <c r="SQA180" s="26"/>
      <c r="SQB180" s="25"/>
      <c r="SQC180" s="26"/>
      <c r="SQD180" s="25"/>
      <c r="SQE180" s="26"/>
      <c r="SQF180" s="25"/>
      <c r="SQG180" s="26"/>
      <c r="SQH180" s="25"/>
      <c r="SQI180" s="26"/>
      <c r="SQJ180" s="25"/>
      <c r="SQK180" s="26"/>
      <c r="SQL180" s="25"/>
      <c r="SQM180" s="26"/>
      <c r="SQN180" s="25"/>
      <c r="SQO180" s="26"/>
      <c r="SQP180" s="25"/>
      <c r="SQQ180" s="26"/>
      <c r="SQR180" s="25"/>
      <c r="SQS180" s="26"/>
      <c r="SQT180" s="25"/>
      <c r="SQU180" s="26"/>
      <c r="SQV180" s="25"/>
      <c r="SQW180" s="26"/>
      <c r="SQX180" s="25"/>
      <c r="SQY180" s="26"/>
      <c r="SQZ180" s="25"/>
      <c r="SRA180" s="26"/>
      <c r="SRB180" s="25"/>
      <c r="SRC180" s="26"/>
      <c r="SRD180" s="25"/>
      <c r="SRE180" s="26"/>
      <c r="SRF180" s="25"/>
      <c r="SRG180" s="26"/>
      <c r="SRH180" s="25"/>
      <c r="SRI180" s="26"/>
      <c r="SRJ180" s="25"/>
      <c r="SRK180" s="26"/>
      <c r="SRL180" s="25"/>
      <c r="SRM180" s="26"/>
      <c r="SRN180" s="25"/>
      <c r="SRO180" s="26"/>
      <c r="SRP180" s="25"/>
      <c r="SRQ180" s="26"/>
      <c r="SRR180" s="25"/>
      <c r="SRS180" s="26"/>
      <c r="SRT180" s="25"/>
      <c r="SRU180" s="26"/>
      <c r="SRV180" s="25"/>
      <c r="SRW180" s="26"/>
      <c r="SRX180" s="25"/>
      <c r="SRY180" s="26"/>
      <c r="SRZ180" s="25"/>
      <c r="SSA180" s="26"/>
      <c r="SSB180" s="25"/>
      <c r="SSC180" s="26"/>
      <c r="SSD180" s="25"/>
      <c r="SSE180" s="26"/>
      <c r="SSF180" s="25"/>
      <c r="SSG180" s="26"/>
      <c r="SSH180" s="25"/>
      <c r="SSI180" s="26"/>
      <c r="SSJ180" s="25"/>
      <c r="SSK180" s="26"/>
      <c r="SSL180" s="25"/>
      <c r="SSM180" s="26"/>
      <c r="SSN180" s="25"/>
      <c r="SSO180" s="26"/>
      <c r="SSP180" s="25"/>
      <c r="SSQ180" s="26"/>
      <c r="SSR180" s="25"/>
      <c r="SSS180" s="26"/>
      <c r="SST180" s="25"/>
      <c r="SSU180" s="26"/>
      <c r="SSV180" s="25"/>
      <c r="SSW180" s="26"/>
      <c r="SSX180" s="25"/>
      <c r="SSY180" s="26"/>
      <c r="SSZ180" s="25"/>
      <c r="STA180" s="26"/>
      <c r="STB180" s="25"/>
      <c r="STC180" s="26"/>
      <c r="STD180" s="25"/>
      <c r="STE180" s="26"/>
      <c r="STF180" s="25"/>
      <c r="STG180" s="26"/>
      <c r="STH180" s="25"/>
      <c r="STI180" s="26"/>
      <c r="STJ180" s="25"/>
      <c r="STK180" s="26"/>
      <c r="STL180" s="25"/>
      <c r="STM180" s="26"/>
      <c r="STN180" s="25"/>
      <c r="STO180" s="26"/>
      <c r="STP180" s="25"/>
      <c r="STQ180" s="26"/>
      <c r="STR180" s="25"/>
      <c r="STS180" s="26"/>
      <c r="STT180" s="25"/>
      <c r="STU180" s="26"/>
      <c r="STV180" s="25"/>
      <c r="STW180" s="26"/>
      <c r="STX180" s="25"/>
      <c r="STY180" s="26"/>
      <c r="STZ180" s="25"/>
      <c r="SUA180" s="26"/>
      <c r="SUB180" s="25"/>
      <c r="SUC180" s="26"/>
      <c r="SUD180" s="25"/>
      <c r="SUE180" s="26"/>
      <c r="SUF180" s="25"/>
      <c r="SUG180" s="26"/>
      <c r="SUH180" s="25"/>
      <c r="SUI180" s="26"/>
      <c r="SUJ180" s="25"/>
      <c r="SUK180" s="26"/>
      <c r="SUL180" s="25"/>
      <c r="SUM180" s="26"/>
      <c r="SUN180" s="25"/>
      <c r="SUO180" s="26"/>
      <c r="SUP180" s="25"/>
      <c r="SUQ180" s="26"/>
      <c r="SUR180" s="25"/>
      <c r="SUS180" s="26"/>
      <c r="SUT180" s="25"/>
      <c r="SUU180" s="26"/>
      <c r="SUV180" s="25"/>
      <c r="SUW180" s="26"/>
      <c r="SUX180" s="25"/>
      <c r="SUY180" s="26"/>
      <c r="SUZ180" s="25"/>
      <c r="SVA180" s="26"/>
      <c r="SVB180" s="25"/>
      <c r="SVC180" s="26"/>
      <c r="SVD180" s="25"/>
      <c r="SVE180" s="26"/>
      <c r="SVF180" s="25"/>
      <c r="SVG180" s="26"/>
      <c r="SVH180" s="25"/>
      <c r="SVI180" s="26"/>
      <c r="SVJ180" s="25"/>
      <c r="SVK180" s="26"/>
      <c r="SVL180" s="25"/>
      <c r="SVM180" s="26"/>
      <c r="SVN180" s="25"/>
      <c r="SVO180" s="26"/>
      <c r="SVP180" s="25"/>
      <c r="SVQ180" s="26"/>
      <c r="SVR180" s="25"/>
      <c r="SVS180" s="26"/>
      <c r="SVT180" s="25"/>
      <c r="SVU180" s="26"/>
      <c r="SVV180" s="25"/>
      <c r="SVW180" s="26"/>
      <c r="SVX180" s="25"/>
      <c r="SVY180" s="26"/>
      <c r="SVZ180" s="25"/>
      <c r="SWA180" s="26"/>
      <c r="SWB180" s="25"/>
      <c r="SWC180" s="26"/>
      <c r="SWD180" s="25"/>
      <c r="SWE180" s="26"/>
      <c r="SWF180" s="25"/>
      <c r="SWG180" s="26"/>
      <c r="SWH180" s="25"/>
      <c r="SWI180" s="26"/>
      <c r="SWJ180" s="25"/>
      <c r="SWK180" s="26"/>
      <c r="SWL180" s="25"/>
      <c r="SWM180" s="26"/>
      <c r="SWN180" s="25"/>
      <c r="SWO180" s="26"/>
      <c r="SWP180" s="25"/>
      <c r="SWQ180" s="26"/>
      <c r="SWR180" s="25"/>
      <c r="SWS180" s="26"/>
      <c r="SWT180" s="25"/>
      <c r="SWU180" s="26"/>
      <c r="SWV180" s="25"/>
      <c r="SWW180" s="26"/>
      <c r="SWX180" s="25"/>
      <c r="SWY180" s="26"/>
      <c r="SWZ180" s="25"/>
      <c r="SXA180" s="26"/>
      <c r="SXB180" s="25"/>
      <c r="SXC180" s="26"/>
      <c r="SXD180" s="25"/>
      <c r="SXE180" s="26"/>
      <c r="SXF180" s="25"/>
      <c r="SXG180" s="26"/>
      <c r="SXH180" s="25"/>
      <c r="SXI180" s="26"/>
      <c r="SXJ180" s="25"/>
      <c r="SXK180" s="26"/>
      <c r="SXL180" s="25"/>
      <c r="SXM180" s="26"/>
      <c r="SXN180" s="25"/>
      <c r="SXO180" s="26"/>
      <c r="SXP180" s="25"/>
      <c r="SXQ180" s="26"/>
      <c r="SXR180" s="25"/>
      <c r="SXS180" s="26"/>
      <c r="SXT180" s="25"/>
      <c r="SXU180" s="26"/>
      <c r="SXV180" s="25"/>
      <c r="SXW180" s="26"/>
      <c r="SXX180" s="25"/>
      <c r="SXY180" s="26"/>
      <c r="SXZ180" s="25"/>
      <c r="SYA180" s="26"/>
      <c r="SYB180" s="25"/>
      <c r="SYC180" s="26"/>
      <c r="SYD180" s="25"/>
      <c r="SYE180" s="26"/>
      <c r="SYF180" s="25"/>
      <c r="SYG180" s="26"/>
      <c r="SYH180" s="25"/>
      <c r="SYI180" s="26"/>
      <c r="SYJ180" s="25"/>
      <c r="SYK180" s="26"/>
      <c r="SYL180" s="25"/>
      <c r="SYM180" s="26"/>
      <c r="SYN180" s="25"/>
      <c r="SYO180" s="26"/>
      <c r="SYP180" s="25"/>
      <c r="SYQ180" s="26"/>
      <c r="SYR180" s="25"/>
      <c r="SYS180" s="26"/>
      <c r="SYT180" s="25"/>
      <c r="SYU180" s="26"/>
      <c r="SYV180" s="25"/>
      <c r="SYW180" s="26"/>
      <c r="SYX180" s="25"/>
      <c r="SYY180" s="26"/>
      <c r="SYZ180" s="25"/>
      <c r="SZA180" s="26"/>
      <c r="SZB180" s="25"/>
      <c r="SZC180" s="26"/>
      <c r="SZD180" s="25"/>
      <c r="SZE180" s="26"/>
      <c r="SZF180" s="25"/>
      <c r="SZG180" s="26"/>
      <c r="SZH180" s="25"/>
      <c r="SZI180" s="26"/>
      <c r="SZJ180" s="25"/>
      <c r="SZK180" s="26"/>
      <c r="SZL180" s="25"/>
      <c r="SZM180" s="26"/>
      <c r="SZN180" s="25"/>
      <c r="SZO180" s="26"/>
      <c r="SZP180" s="25"/>
      <c r="SZQ180" s="26"/>
      <c r="SZR180" s="25"/>
      <c r="SZS180" s="26"/>
      <c r="SZT180" s="25"/>
      <c r="SZU180" s="26"/>
      <c r="SZV180" s="25"/>
      <c r="SZW180" s="26"/>
      <c r="SZX180" s="25"/>
      <c r="SZY180" s="26"/>
      <c r="SZZ180" s="25"/>
      <c r="TAA180" s="26"/>
      <c r="TAB180" s="25"/>
      <c r="TAC180" s="26"/>
      <c r="TAD180" s="25"/>
      <c r="TAE180" s="26"/>
      <c r="TAF180" s="25"/>
      <c r="TAG180" s="26"/>
      <c r="TAH180" s="25"/>
      <c r="TAI180" s="26"/>
      <c r="TAJ180" s="25"/>
      <c r="TAK180" s="26"/>
      <c r="TAL180" s="25"/>
      <c r="TAM180" s="26"/>
      <c r="TAN180" s="25"/>
      <c r="TAO180" s="26"/>
      <c r="TAP180" s="25"/>
      <c r="TAQ180" s="26"/>
      <c r="TAR180" s="25"/>
      <c r="TAS180" s="26"/>
      <c r="TAT180" s="25"/>
      <c r="TAU180" s="26"/>
      <c r="TAV180" s="25"/>
      <c r="TAW180" s="26"/>
      <c r="TAX180" s="25"/>
      <c r="TAY180" s="26"/>
      <c r="TAZ180" s="25"/>
      <c r="TBA180" s="26"/>
      <c r="TBB180" s="25"/>
      <c r="TBC180" s="26"/>
      <c r="TBD180" s="25"/>
      <c r="TBE180" s="26"/>
      <c r="TBF180" s="25"/>
      <c r="TBG180" s="26"/>
      <c r="TBH180" s="25"/>
      <c r="TBI180" s="26"/>
      <c r="TBJ180" s="25"/>
      <c r="TBK180" s="26"/>
      <c r="TBL180" s="25"/>
      <c r="TBM180" s="26"/>
      <c r="TBN180" s="25"/>
      <c r="TBO180" s="26"/>
      <c r="TBP180" s="25"/>
      <c r="TBQ180" s="26"/>
      <c r="TBR180" s="25"/>
      <c r="TBS180" s="26"/>
      <c r="TBT180" s="25"/>
      <c r="TBU180" s="26"/>
      <c r="TBV180" s="25"/>
      <c r="TBW180" s="26"/>
      <c r="TBX180" s="25"/>
      <c r="TBY180" s="26"/>
      <c r="TBZ180" s="25"/>
      <c r="TCA180" s="26"/>
      <c r="TCB180" s="25"/>
      <c r="TCC180" s="26"/>
      <c r="TCD180" s="25"/>
      <c r="TCE180" s="26"/>
      <c r="TCF180" s="25"/>
      <c r="TCG180" s="26"/>
      <c r="TCH180" s="25"/>
      <c r="TCI180" s="26"/>
      <c r="TCJ180" s="25"/>
      <c r="TCK180" s="26"/>
      <c r="TCL180" s="25"/>
      <c r="TCM180" s="26"/>
      <c r="TCN180" s="25"/>
      <c r="TCO180" s="26"/>
      <c r="TCP180" s="25"/>
      <c r="TCQ180" s="26"/>
      <c r="TCR180" s="25"/>
      <c r="TCS180" s="26"/>
      <c r="TCT180" s="25"/>
      <c r="TCU180" s="26"/>
      <c r="TCV180" s="25"/>
      <c r="TCW180" s="26"/>
      <c r="TCX180" s="25"/>
      <c r="TCY180" s="26"/>
      <c r="TCZ180" s="25"/>
      <c r="TDA180" s="26"/>
      <c r="TDB180" s="25"/>
      <c r="TDC180" s="26"/>
      <c r="TDD180" s="25"/>
      <c r="TDE180" s="26"/>
      <c r="TDF180" s="25"/>
      <c r="TDG180" s="26"/>
      <c r="TDH180" s="25"/>
      <c r="TDI180" s="26"/>
      <c r="TDJ180" s="25"/>
      <c r="TDK180" s="26"/>
      <c r="TDL180" s="25"/>
      <c r="TDM180" s="26"/>
      <c r="TDN180" s="25"/>
      <c r="TDO180" s="26"/>
      <c r="TDP180" s="25"/>
      <c r="TDQ180" s="26"/>
      <c r="TDR180" s="25"/>
      <c r="TDS180" s="26"/>
      <c r="TDT180" s="25"/>
      <c r="TDU180" s="26"/>
      <c r="TDV180" s="25"/>
      <c r="TDW180" s="26"/>
      <c r="TDX180" s="25"/>
      <c r="TDY180" s="26"/>
      <c r="TDZ180" s="25"/>
      <c r="TEA180" s="26"/>
      <c r="TEB180" s="25"/>
      <c r="TEC180" s="26"/>
      <c r="TED180" s="25"/>
      <c r="TEE180" s="26"/>
      <c r="TEF180" s="25"/>
      <c r="TEG180" s="26"/>
      <c r="TEH180" s="25"/>
      <c r="TEI180" s="26"/>
      <c r="TEJ180" s="25"/>
      <c r="TEK180" s="26"/>
      <c r="TEL180" s="25"/>
      <c r="TEM180" s="26"/>
      <c r="TEN180" s="25"/>
      <c r="TEO180" s="26"/>
      <c r="TEP180" s="25"/>
      <c r="TEQ180" s="26"/>
      <c r="TER180" s="25"/>
      <c r="TES180" s="26"/>
      <c r="TET180" s="25"/>
      <c r="TEU180" s="26"/>
      <c r="TEV180" s="25"/>
      <c r="TEW180" s="26"/>
      <c r="TEX180" s="25"/>
      <c r="TEY180" s="26"/>
      <c r="TEZ180" s="25"/>
      <c r="TFA180" s="26"/>
      <c r="TFB180" s="25"/>
      <c r="TFC180" s="26"/>
      <c r="TFD180" s="25"/>
      <c r="TFE180" s="26"/>
      <c r="TFF180" s="25"/>
      <c r="TFG180" s="26"/>
      <c r="TFH180" s="25"/>
      <c r="TFI180" s="26"/>
      <c r="TFJ180" s="25"/>
      <c r="TFK180" s="26"/>
      <c r="TFL180" s="25"/>
      <c r="TFM180" s="26"/>
      <c r="TFN180" s="25"/>
      <c r="TFO180" s="26"/>
      <c r="TFP180" s="25"/>
      <c r="TFQ180" s="26"/>
      <c r="TFR180" s="25"/>
      <c r="TFS180" s="26"/>
      <c r="TFT180" s="25"/>
      <c r="TFU180" s="26"/>
      <c r="TFV180" s="25"/>
      <c r="TFW180" s="26"/>
      <c r="TFX180" s="25"/>
      <c r="TFY180" s="26"/>
      <c r="TFZ180" s="25"/>
      <c r="TGA180" s="26"/>
      <c r="TGB180" s="25"/>
      <c r="TGC180" s="26"/>
      <c r="TGD180" s="25"/>
      <c r="TGE180" s="26"/>
      <c r="TGF180" s="25"/>
      <c r="TGG180" s="26"/>
      <c r="TGH180" s="25"/>
      <c r="TGI180" s="26"/>
      <c r="TGJ180" s="25"/>
      <c r="TGK180" s="26"/>
      <c r="TGL180" s="25"/>
      <c r="TGM180" s="26"/>
      <c r="TGN180" s="25"/>
      <c r="TGO180" s="26"/>
      <c r="TGP180" s="25"/>
      <c r="TGQ180" s="26"/>
      <c r="TGR180" s="25"/>
      <c r="TGS180" s="26"/>
      <c r="TGT180" s="25"/>
      <c r="TGU180" s="26"/>
      <c r="TGV180" s="25"/>
      <c r="TGW180" s="26"/>
      <c r="TGX180" s="25"/>
      <c r="TGY180" s="26"/>
      <c r="TGZ180" s="25"/>
      <c r="THA180" s="26"/>
      <c r="THB180" s="25"/>
      <c r="THC180" s="26"/>
      <c r="THD180" s="25"/>
      <c r="THE180" s="26"/>
      <c r="THF180" s="25"/>
      <c r="THG180" s="26"/>
      <c r="THH180" s="25"/>
      <c r="THI180" s="26"/>
      <c r="THJ180" s="25"/>
      <c r="THK180" s="26"/>
      <c r="THL180" s="25"/>
      <c r="THM180" s="26"/>
      <c r="THN180" s="25"/>
      <c r="THO180" s="26"/>
      <c r="THP180" s="25"/>
      <c r="THQ180" s="26"/>
      <c r="THR180" s="25"/>
      <c r="THS180" s="26"/>
      <c r="THT180" s="25"/>
      <c r="THU180" s="26"/>
      <c r="THV180" s="25"/>
      <c r="THW180" s="26"/>
      <c r="THX180" s="25"/>
      <c r="THY180" s="26"/>
      <c r="THZ180" s="25"/>
      <c r="TIA180" s="26"/>
      <c r="TIB180" s="25"/>
      <c r="TIC180" s="26"/>
      <c r="TID180" s="25"/>
      <c r="TIE180" s="26"/>
      <c r="TIF180" s="25"/>
      <c r="TIG180" s="26"/>
      <c r="TIH180" s="25"/>
      <c r="TII180" s="26"/>
      <c r="TIJ180" s="25"/>
      <c r="TIK180" s="26"/>
      <c r="TIL180" s="25"/>
      <c r="TIM180" s="26"/>
      <c r="TIN180" s="25"/>
      <c r="TIO180" s="26"/>
      <c r="TIP180" s="25"/>
      <c r="TIQ180" s="26"/>
      <c r="TIR180" s="25"/>
      <c r="TIS180" s="26"/>
      <c r="TIT180" s="25"/>
      <c r="TIU180" s="26"/>
      <c r="TIV180" s="25"/>
      <c r="TIW180" s="26"/>
      <c r="TIX180" s="25"/>
      <c r="TIY180" s="26"/>
      <c r="TIZ180" s="25"/>
      <c r="TJA180" s="26"/>
      <c r="TJB180" s="25"/>
      <c r="TJC180" s="26"/>
      <c r="TJD180" s="25"/>
      <c r="TJE180" s="26"/>
      <c r="TJF180" s="25"/>
      <c r="TJG180" s="26"/>
      <c r="TJH180" s="25"/>
      <c r="TJI180" s="26"/>
      <c r="TJJ180" s="25"/>
      <c r="TJK180" s="26"/>
      <c r="TJL180" s="25"/>
      <c r="TJM180" s="26"/>
      <c r="TJN180" s="25"/>
      <c r="TJO180" s="26"/>
      <c r="TJP180" s="25"/>
      <c r="TJQ180" s="26"/>
      <c r="TJR180" s="25"/>
      <c r="TJS180" s="26"/>
      <c r="TJT180" s="25"/>
      <c r="TJU180" s="26"/>
      <c r="TJV180" s="25"/>
      <c r="TJW180" s="26"/>
      <c r="TJX180" s="25"/>
      <c r="TJY180" s="26"/>
      <c r="TJZ180" s="25"/>
      <c r="TKA180" s="26"/>
      <c r="TKB180" s="25"/>
      <c r="TKC180" s="26"/>
      <c r="TKD180" s="25"/>
      <c r="TKE180" s="26"/>
      <c r="TKF180" s="25"/>
      <c r="TKG180" s="26"/>
      <c r="TKH180" s="25"/>
      <c r="TKI180" s="26"/>
      <c r="TKJ180" s="25"/>
      <c r="TKK180" s="26"/>
      <c r="TKL180" s="25"/>
      <c r="TKM180" s="26"/>
      <c r="TKN180" s="25"/>
      <c r="TKO180" s="26"/>
      <c r="TKP180" s="25"/>
      <c r="TKQ180" s="26"/>
      <c r="TKR180" s="25"/>
      <c r="TKS180" s="26"/>
      <c r="TKT180" s="25"/>
      <c r="TKU180" s="26"/>
      <c r="TKV180" s="25"/>
      <c r="TKW180" s="26"/>
      <c r="TKX180" s="25"/>
      <c r="TKY180" s="26"/>
      <c r="TKZ180" s="25"/>
      <c r="TLA180" s="26"/>
      <c r="TLB180" s="25"/>
      <c r="TLC180" s="26"/>
      <c r="TLD180" s="25"/>
      <c r="TLE180" s="26"/>
      <c r="TLF180" s="25"/>
      <c r="TLG180" s="26"/>
      <c r="TLH180" s="25"/>
      <c r="TLI180" s="26"/>
      <c r="TLJ180" s="25"/>
      <c r="TLK180" s="26"/>
      <c r="TLL180" s="25"/>
      <c r="TLM180" s="26"/>
      <c r="TLN180" s="25"/>
      <c r="TLO180" s="26"/>
      <c r="TLP180" s="25"/>
      <c r="TLQ180" s="26"/>
      <c r="TLR180" s="25"/>
      <c r="TLS180" s="26"/>
      <c r="TLT180" s="25"/>
      <c r="TLU180" s="26"/>
      <c r="TLV180" s="25"/>
      <c r="TLW180" s="26"/>
      <c r="TLX180" s="25"/>
      <c r="TLY180" s="26"/>
      <c r="TLZ180" s="25"/>
      <c r="TMA180" s="26"/>
      <c r="TMB180" s="25"/>
      <c r="TMC180" s="26"/>
      <c r="TMD180" s="25"/>
      <c r="TME180" s="26"/>
      <c r="TMF180" s="25"/>
      <c r="TMG180" s="26"/>
      <c r="TMH180" s="25"/>
      <c r="TMI180" s="26"/>
      <c r="TMJ180" s="25"/>
      <c r="TMK180" s="26"/>
      <c r="TML180" s="25"/>
      <c r="TMM180" s="26"/>
      <c r="TMN180" s="25"/>
      <c r="TMO180" s="26"/>
      <c r="TMP180" s="25"/>
      <c r="TMQ180" s="26"/>
      <c r="TMR180" s="25"/>
      <c r="TMS180" s="26"/>
      <c r="TMT180" s="25"/>
      <c r="TMU180" s="26"/>
      <c r="TMV180" s="25"/>
      <c r="TMW180" s="26"/>
      <c r="TMX180" s="25"/>
      <c r="TMY180" s="26"/>
      <c r="TMZ180" s="25"/>
      <c r="TNA180" s="26"/>
      <c r="TNB180" s="25"/>
      <c r="TNC180" s="26"/>
      <c r="TND180" s="25"/>
      <c r="TNE180" s="26"/>
      <c r="TNF180" s="25"/>
      <c r="TNG180" s="26"/>
      <c r="TNH180" s="25"/>
      <c r="TNI180" s="26"/>
      <c r="TNJ180" s="25"/>
      <c r="TNK180" s="26"/>
      <c r="TNL180" s="25"/>
      <c r="TNM180" s="26"/>
      <c r="TNN180" s="25"/>
      <c r="TNO180" s="26"/>
      <c r="TNP180" s="25"/>
      <c r="TNQ180" s="26"/>
      <c r="TNR180" s="25"/>
      <c r="TNS180" s="26"/>
      <c r="TNT180" s="25"/>
      <c r="TNU180" s="26"/>
      <c r="TNV180" s="25"/>
      <c r="TNW180" s="26"/>
      <c r="TNX180" s="25"/>
      <c r="TNY180" s="26"/>
      <c r="TNZ180" s="25"/>
      <c r="TOA180" s="26"/>
      <c r="TOB180" s="25"/>
      <c r="TOC180" s="26"/>
      <c r="TOD180" s="25"/>
      <c r="TOE180" s="26"/>
      <c r="TOF180" s="25"/>
      <c r="TOG180" s="26"/>
      <c r="TOH180" s="25"/>
      <c r="TOI180" s="26"/>
      <c r="TOJ180" s="25"/>
      <c r="TOK180" s="26"/>
      <c r="TOL180" s="25"/>
      <c r="TOM180" s="26"/>
      <c r="TON180" s="25"/>
      <c r="TOO180" s="26"/>
      <c r="TOP180" s="25"/>
      <c r="TOQ180" s="26"/>
      <c r="TOR180" s="25"/>
      <c r="TOS180" s="26"/>
      <c r="TOT180" s="25"/>
      <c r="TOU180" s="26"/>
      <c r="TOV180" s="25"/>
      <c r="TOW180" s="26"/>
      <c r="TOX180" s="25"/>
      <c r="TOY180" s="26"/>
      <c r="TOZ180" s="25"/>
      <c r="TPA180" s="26"/>
      <c r="TPB180" s="25"/>
      <c r="TPC180" s="26"/>
      <c r="TPD180" s="25"/>
      <c r="TPE180" s="26"/>
      <c r="TPF180" s="25"/>
      <c r="TPG180" s="26"/>
      <c r="TPH180" s="25"/>
      <c r="TPI180" s="26"/>
      <c r="TPJ180" s="25"/>
      <c r="TPK180" s="26"/>
      <c r="TPL180" s="25"/>
      <c r="TPM180" s="26"/>
      <c r="TPN180" s="25"/>
      <c r="TPO180" s="26"/>
      <c r="TPP180" s="25"/>
      <c r="TPQ180" s="26"/>
      <c r="TPR180" s="25"/>
      <c r="TPS180" s="26"/>
      <c r="TPT180" s="25"/>
      <c r="TPU180" s="26"/>
      <c r="TPV180" s="25"/>
      <c r="TPW180" s="26"/>
      <c r="TPX180" s="25"/>
      <c r="TPY180" s="26"/>
      <c r="TPZ180" s="25"/>
      <c r="TQA180" s="26"/>
      <c r="TQB180" s="25"/>
      <c r="TQC180" s="26"/>
      <c r="TQD180" s="25"/>
      <c r="TQE180" s="26"/>
      <c r="TQF180" s="25"/>
      <c r="TQG180" s="26"/>
      <c r="TQH180" s="25"/>
      <c r="TQI180" s="26"/>
      <c r="TQJ180" s="25"/>
      <c r="TQK180" s="26"/>
      <c r="TQL180" s="25"/>
      <c r="TQM180" s="26"/>
      <c r="TQN180" s="25"/>
      <c r="TQO180" s="26"/>
      <c r="TQP180" s="25"/>
      <c r="TQQ180" s="26"/>
      <c r="TQR180" s="25"/>
      <c r="TQS180" s="26"/>
      <c r="TQT180" s="25"/>
      <c r="TQU180" s="26"/>
      <c r="TQV180" s="25"/>
      <c r="TQW180" s="26"/>
      <c r="TQX180" s="25"/>
      <c r="TQY180" s="26"/>
      <c r="TQZ180" s="25"/>
      <c r="TRA180" s="26"/>
      <c r="TRB180" s="25"/>
      <c r="TRC180" s="26"/>
      <c r="TRD180" s="25"/>
      <c r="TRE180" s="26"/>
      <c r="TRF180" s="25"/>
      <c r="TRG180" s="26"/>
      <c r="TRH180" s="25"/>
      <c r="TRI180" s="26"/>
      <c r="TRJ180" s="25"/>
      <c r="TRK180" s="26"/>
      <c r="TRL180" s="25"/>
      <c r="TRM180" s="26"/>
      <c r="TRN180" s="25"/>
      <c r="TRO180" s="26"/>
      <c r="TRP180" s="25"/>
      <c r="TRQ180" s="26"/>
      <c r="TRR180" s="25"/>
      <c r="TRS180" s="26"/>
      <c r="TRT180" s="25"/>
      <c r="TRU180" s="26"/>
      <c r="TRV180" s="25"/>
      <c r="TRW180" s="26"/>
      <c r="TRX180" s="25"/>
      <c r="TRY180" s="26"/>
      <c r="TRZ180" s="25"/>
      <c r="TSA180" s="26"/>
      <c r="TSB180" s="25"/>
      <c r="TSC180" s="26"/>
      <c r="TSD180" s="25"/>
      <c r="TSE180" s="26"/>
      <c r="TSF180" s="25"/>
      <c r="TSG180" s="26"/>
      <c r="TSH180" s="25"/>
      <c r="TSI180" s="26"/>
      <c r="TSJ180" s="25"/>
      <c r="TSK180" s="26"/>
      <c r="TSL180" s="25"/>
      <c r="TSM180" s="26"/>
      <c r="TSN180" s="25"/>
      <c r="TSO180" s="26"/>
      <c r="TSP180" s="25"/>
      <c r="TSQ180" s="26"/>
      <c r="TSR180" s="25"/>
      <c r="TSS180" s="26"/>
      <c r="TST180" s="25"/>
      <c r="TSU180" s="26"/>
      <c r="TSV180" s="25"/>
      <c r="TSW180" s="26"/>
      <c r="TSX180" s="25"/>
      <c r="TSY180" s="26"/>
      <c r="TSZ180" s="25"/>
      <c r="TTA180" s="26"/>
      <c r="TTB180" s="25"/>
      <c r="TTC180" s="26"/>
      <c r="TTD180" s="25"/>
      <c r="TTE180" s="26"/>
      <c r="TTF180" s="25"/>
      <c r="TTG180" s="26"/>
      <c r="TTH180" s="25"/>
      <c r="TTI180" s="26"/>
      <c r="TTJ180" s="25"/>
      <c r="TTK180" s="26"/>
      <c r="TTL180" s="25"/>
      <c r="TTM180" s="26"/>
      <c r="TTN180" s="25"/>
      <c r="TTO180" s="26"/>
      <c r="TTP180" s="25"/>
      <c r="TTQ180" s="26"/>
      <c r="TTR180" s="25"/>
      <c r="TTS180" s="26"/>
      <c r="TTT180" s="25"/>
      <c r="TTU180" s="26"/>
      <c r="TTV180" s="25"/>
      <c r="TTW180" s="26"/>
      <c r="TTX180" s="25"/>
      <c r="TTY180" s="26"/>
      <c r="TTZ180" s="25"/>
      <c r="TUA180" s="26"/>
      <c r="TUB180" s="25"/>
      <c r="TUC180" s="26"/>
      <c r="TUD180" s="25"/>
      <c r="TUE180" s="26"/>
      <c r="TUF180" s="25"/>
      <c r="TUG180" s="26"/>
      <c r="TUH180" s="25"/>
      <c r="TUI180" s="26"/>
      <c r="TUJ180" s="25"/>
      <c r="TUK180" s="26"/>
      <c r="TUL180" s="25"/>
      <c r="TUM180" s="26"/>
      <c r="TUN180" s="25"/>
      <c r="TUO180" s="26"/>
      <c r="TUP180" s="25"/>
      <c r="TUQ180" s="26"/>
      <c r="TUR180" s="25"/>
      <c r="TUS180" s="26"/>
      <c r="TUT180" s="25"/>
      <c r="TUU180" s="26"/>
      <c r="TUV180" s="25"/>
      <c r="TUW180" s="26"/>
      <c r="TUX180" s="25"/>
      <c r="TUY180" s="26"/>
      <c r="TUZ180" s="25"/>
      <c r="TVA180" s="26"/>
      <c r="TVB180" s="25"/>
      <c r="TVC180" s="26"/>
      <c r="TVD180" s="25"/>
      <c r="TVE180" s="26"/>
      <c r="TVF180" s="25"/>
      <c r="TVG180" s="26"/>
      <c r="TVH180" s="25"/>
      <c r="TVI180" s="26"/>
      <c r="TVJ180" s="25"/>
      <c r="TVK180" s="26"/>
      <c r="TVL180" s="25"/>
      <c r="TVM180" s="26"/>
      <c r="TVN180" s="25"/>
      <c r="TVO180" s="26"/>
      <c r="TVP180" s="25"/>
      <c r="TVQ180" s="26"/>
      <c r="TVR180" s="25"/>
      <c r="TVS180" s="26"/>
      <c r="TVT180" s="25"/>
      <c r="TVU180" s="26"/>
      <c r="TVV180" s="25"/>
      <c r="TVW180" s="26"/>
      <c r="TVX180" s="25"/>
      <c r="TVY180" s="26"/>
      <c r="TVZ180" s="25"/>
      <c r="TWA180" s="26"/>
      <c r="TWB180" s="25"/>
      <c r="TWC180" s="26"/>
      <c r="TWD180" s="25"/>
      <c r="TWE180" s="26"/>
      <c r="TWF180" s="25"/>
      <c r="TWG180" s="26"/>
      <c r="TWH180" s="25"/>
      <c r="TWI180" s="26"/>
      <c r="TWJ180" s="25"/>
      <c r="TWK180" s="26"/>
      <c r="TWL180" s="25"/>
      <c r="TWM180" s="26"/>
      <c r="TWN180" s="25"/>
      <c r="TWO180" s="26"/>
      <c r="TWP180" s="25"/>
      <c r="TWQ180" s="26"/>
      <c r="TWR180" s="25"/>
      <c r="TWS180" s="26"/>
      <c r="TWT180" s="25"/>
      <c r="TWU180" s="26"/>
      <c r="TWV180" s="25"/>
      <c r="TWW180" s="26"/>
      <c r="TWX180" s="25"/>
      <c r="TWY180" s="26"/>
      <c r="TWZ180" s="25"/>
      <c r="TXA180" s="26"/>
      <c r="TXB180" s="25"/>
      <c r="TXC180" s="26"/>
      <c r="TXD180" s="25"/>
      <c r="TXE180" s="26"/>
      <c r="TXF180" s="25"/>
      <c r="TXG180" s="26"/>
      <c r="TXH180" s="25"/>
      <c r="TXI180" s="26"/>
      <c r="TXJ180" s="25"/>
      <c r="TXK180" s="26"/>
      <c r="TXL180" s="25"/>
      <c r="TXM180" s="26"/>
      <c r="TXN180" s="25"/>
      <c r="TXO180" s="26"/>
      <c r="TXP180" s="25"/>
      <c r="TXQ180" s="26"/>
      <c r="TXR180" s="25"/>
      <c r="TXS180" s="26"/>
      <c r="TXT180" s="25"/>
      <c r="TXU180" s="26"/>
      <c r="TXV180" s="25"/>
      <c r="TXW180" s="26"/>
      <c r="TXX180" s="25"/>
      <c r="TXY180" s="26"/>
      <c r="TXZ180" s="25"/>
      <c r="TYA180" s="26"/>
      <c r="TYB180" s="25"/>
      <c r="TYC180" s="26"/>
      <c r="TYD180" s="25"/>
      <c r="TYE180" s="26"/>
      <c r="TYF180" s="25"/>
      <c r="TYG180" s="26"/>
      <c r="TYH180" s="25"/>
      <c r="TYI180" s="26"/>
      <c r="TYJ180" s="25"/>
      <c r="TYK180" s="26"/>
      <c r="TYL180" s="25"/>
      <c r="TYM180" s="26"/>
      <c r="TYN180" s="25"/>
      <c r="TYO180" s="26"/>
      <c r="TYP180" s="25"/>
      <c r="TYQ180" s="26"/>
      <c r="TYR180" s="25"/>
      <c r="TYS180" s="26"/>
      <c r="TYT180" s="25"/>
      <c r="TYU180" s="26"/>
      <c r="TYV180" s="25"/>
      <c r="TYW180" s="26"/>
      <c r="TYX180" s="25"/>
      <c r="TYY180" s="26"/>
      <c r="TYZ180" s="25"/>
      <c r="TZA180" s="26"/>
      <c r="TZB180" s="25"/>
      <c r="TZC180" s="26"/>
      <c r="TZD180" s="25"/>
      <c r="TZE180" s="26"/>
      <c r="TZF180" s="25"/>
      <c r="TZG180" s="26"/>
      <c r="TZH180" s="25"/>
      <c r="TZI180" s="26"/>
      <c r="TZJ180" s="25"/>
      <c r="TZK180" s="26"/>
      <c r="TZL180" s="25"/>
      <c r="TZM180" s="26"/>
      <c r="TZN180" s="25"/>
      <c r="TZO180" s="26"/>
      <c r="TZP180" s="25"/>
      <c r="TZQ180" s="26"/>
      <c r="TZR180" s="25"/>
      <c r="TZS180" s="26"/>
      <c r="TZT180" s="25"/>
      <c r="TZU180" s="26"/>
      <c r="TZV180" s="25"/>
      <c r="TZW180" s="26"/>
      <c r="TZX180" s="25"/>
      <c r="TZY180" s="26"/>
      <c r="TZZ180" s="25"/>
      <c r="UAA180" s="26"/>
      <c r="UAB180" s="25"/>
      <c r="UAC180" s="26"/>
      <c r="UAD180" s="25"/>
      <c r="UAE180" s="26"/>
      <c r="UAF180" s="25"/>
      <c r="UAG180" s="26"/>
      <c r="UAH180" s="25"/>
      <c r="UAI180" s="26"/>
      <c r="UAJ180" s="25"/>
      <c r="UAK180" s="26"/>
      <c r="UAL180" s="25"/>
      <c r="UAM180" s="26"/>
      <c r="UAN180" s="25"/>
      <c r="UAO180" s="26"/>
      <c r="UAP180" s="25"/>
      <c r="UAQ180" s="26"/>
      <c r="UAR180" s="25"/>
      <c r="UAS180" s="26"/>
      <c r="UAT180" s="25"/>
      <c r="UAU180" s="26"/>
      <c r="UAV180" s="25"/>
      <c r="UAW180" s="26"/>
      <c r="UAX180" s="25"/>
      <c r="UAY180" s="26"/>
      <c r="UAZ180" s="25"/>
      <c r="UBA180" s="26"/>
      <c r="UBB180" s="25"/>
      <c r="UBC180" s="26"/>
      <c r="UBD180" s="25"/>
      <c r="UBE180" s="26"/>
      <c r="UBF180" s="25"/>
      <c r="UBG180" s="26"/>
      <c r="UBH180" s="25"/>
      <c r="UBI180" s="26"/>
      <c r="UBJ180" s="25"/>
      <c r="UBK180" s="26"/>
      <c r="UBL180" s="25"/>
      <c r="UBM180" s="26"/>
      <c r="UBN180" s="25"/>
      <c r="UBO180" s="26"/>
      <c r="UBP180" s="25"/>
      <c r="UBQ180" s="26"/>
      <c r="UBR180" s="25"/>
      <c r="UBS180" s="26"/>
      <c r="UBT180" s="25"/>
      <c r="UBU180" s="26"/>
      <c r="UBV180" s="25"/>
      <c r="UBW180" s="26"/>
      <c r="UBX180" s="25"/>
      <c r="UBY180" s="26"/>
      <c r="UBZ180" s="25"/>
      <c r="UCA180" s="26"/>
      <c r="UCB180" s="25"/>
      <c r="UCC180" s="26"/>
      <c r="UCD180" s="25"/>
      <c r="UCE180" s="26"/>
      <c r="UCF180" s="25"/>
      <c r="UCG180" s="26"/>
      <c r="UCH180" s="25"/>
      <c r="UCI180" s="26"/>
      <c r="UCJ180" s="25"/>
      <c r="UCK180" s="26"/>
      <c r="UCL180" s="25"/>
      <c r="UCM180" s="26"/>
      <c r="UCN180" s="25"/>
      <c r="UCO180" s="26"/>
      <c r="UCP180" s="25"/>
      <c r="UCQ180" s="26"/>
      <c r="UCR180" s="25"/>
      <c r="UCS180" s="26"/>
      <c r="UCT180" s="25"/>
      <c r="UCU180" s="26"/>
      <c r="UCV180" s="25"/>
      <c r="UCW180" s="26"/>
      <c r="UCX180" s="25"/>
      <c r="UCY180" s="26"/>
      <c r="UCZ180" s="25"/>
      <c r="UDA180" s="26"/>
      <c r="UDB180" s="25"/>
      <c r="UDC180" s="26"/>
      <c r="UDD180" s="25"/>
      <c r="UDE180" s="26"/>
      <c r="UDF180" s="25"/>
      <c r="UDG180" s="26"/>
      <c r="UDH180" s="25"/>
      <c r="UDI180" s="26"/>
      <c r="UDJ180" s="25"/>
      <c r="UDK180" s="26"/>
      <c r="UDL180" s="25"/>
      <c r="UDM180" s="26"/>
      <c r="UDN180" s="25"/>
      <c r="UDO180" s="26"/>
      <c r="UDP180" s="25"/>
      <c r="UDQ180" s="26"/>
      <c r="UDR180" s="25"/>
      <c r="UDS180" s="26"/>
      <c r="UDT180" s="25"/>
      <c r="UDU180" s="26"/>
      <c r="UDV180" s="25"/>
      <c r="UDW180" s="26"/>
      <c r="UDX180" s="25"/>
      <c r="UDY180" s="26"/>
      <c r="UDZ180" s="25"/>
      <c r="UEA180" s="26"/>
      <c r="UEB180" s="25"/>
      <c r="UEC180" s="26"/>
      <c r="UED180" s="25"/>
      <c r="UEE180" s="26"/>
      <c r="UEF180" s="25"/>
      <c r="UEG180" s="26"/>
      <c r="UEH180" s="25"/>
      <c r="UEI180" s="26"/>
      <c r="UEJ180" s="25"/>
      <c r="UEK180" s="26"/>
      <c r="UEL180" s="25"/>
      <c r="UEM180" s="26"/>
      <c r="UEN180" s="25"/>
      <c r="UEO180" s="26"/>
      <c r="UEP180" s="25"/>
      <c r="UEQ180" s="26"/>
      <c r="UER180" s="25"/>
      <c r="UES180" s="26"/>
      <c r="UET180" s="25"/>
      <c r="UEU180" s="26"/>
      <c r="UEV180" s="25"/>
      <c r="UEW180" s="26"/>
      <c r="UEX180" s="25"/>
      <c r="UEY180" s="26"/>
      <c r="UEZ180" s="25"/>
      <c r="UFA180" s="26"/>
      <c r="UFB180" s="25"/>
      <c r="UFC180" s="26"/>
      <c r="UFD180" s="25"/>
      <c r="UFE180" s="26"/>
      <c r="UFF180" s="25"/>
      <c r="UFG180" s="26"/>
      <c r="UFH180" s="25"/>
      <c r="UFI180" s="26"/>
      <c r="UFJ180" s="25"/>
      <c r="UFK180" s="26"/>
      <c r="UFL180" s="25"/>
      <c r="UFM180" s="26"/>
      <c r="UFN180" s="25"/>
      <c r="UFO180" s="26"/>
      <c r="UFP180" s="25"/>
      <c r="UFQ180" s="26"/>
      <c r="UFR180" s="25"/>
      <c r="UFS180" s="26"/>
      <c r="UFT180" s="25"/>
      <c r="UFU180" s="26"/>
      <c r="UFV180" s="25"/>
      <c r="UFW180" s="26"/>
      <c r="UFX180" s="25"/>
      <c r="UFY180" s="26"/>
      <c r="UFZ180" s="25"/>
      <c r="UGA180" s="26"/>
      <c r="UGB180" s="25"/>
      <c r="UGC180" s="26"/>
      <c r="UGD180" s="25"/>
      <c r="UGE180" s="26"/>
      <c r="UGF180" s="25"/>
      <c r="UGG180" s="26"/>
      <c r="UGH180" s="25"/>
      <c r="UGI180" s="26"/>
      <c r="UGJ180" s="25"/>
      <c r="UGK180" s="26"/>
      <c r="UGL180" s="25"/>
      <c r="UGM180" s="26"/>
      <c r="UGN180" s="25"/>
      <c r="UGO180" s="26"/>
      <c r="UGP180" s="25"/>
      <c r="UGQ180" s="26"/>
      <c r="UGR180" s="25"/>
      <c r="UGS180" s="26"/>
      <c r="UGT180" s="25"/>
      <c r="UGU180" s="26"/>
      <c r="UGV180" s="25"/>
      <c r="UGW180" s="26"/>
      <c r="UGX180" s="25"/>
      <c r="UGY180" s="26"/>
      <c r="UGZ180" s="25"/>
      <c r="UHA180" s="26"/>
      <c r="UHB180" s="25"/>
      <c r="UHC180" s="26"/>
      <c r="UHD180" s="25"/>
      <c r="UHE180" s="26"/>
      <c r="UHF180" s="25"/>
      <c r="UHG180" s="26"/>
      <c r="UHH180" s="25"/>
      <c r="UHI180" s="26"/>
      <c r="UHJ180" s="25"/>
      <c r="UHK180" s="26"/>
      <c r="UHL180" s="25"/>
      <c r="UHM180" s="26"/>
      <c r="UHN180" s="25"/>
      <c r="UHO180" s="26"/>
      <c r="UHP180" s="25"/>
      <c r="UHQ180" s="26"/>
      <c r="UHR180" s="25"/>
      <c r="UHS180" s="26"/>
      <c r="UHT180" s="25"/>
      <c r="UHU180" s="26"/>
      <c r="UHV180" s="25"/>
      <c r="UHW180" s="26"/>
      <c r="UHX180" s="25"/>
      <c r="UHY180" s="26"/>
      <c r="UHZ180" s="25"/>
      <c r="UIA180" s="26"/>
      <c r="UIB180" s="25"/>
      <c r="UIC180" s="26"/>
      <c r="UID180" s="25"/>
      <c r="UIE180" s="26"/>
      <c r="UIF180" s="25"/>
      <c r="UIG180" s="26"/>
      <c r="UIH180" s="25"/>
      <c r="UII180" s="26"/>
      <c r="UIJ180" s="25"/>
      <c r="UIK180" s="26"/>
      <c r="UIL180" s="25"/>
      <c r="UIM180" s="26"/>
      <c r="UIN180" s="25"/>
      <c r="UIO180" s="26"/>
      <c r="UIP180" s="25"/>
      <c r="UIQ180" s="26"/>
      <c r="UIR180" s="25"/>
      <c r="UIS180" s="26"/>
      <c r="UIT180" s="25"/>
      <c r="UIU180" s="26"/>
      <c r="UIV180" s="25"/>
      <c r="UIW180" s="26"/>
      <c r="UIX180" s="25"/>
      <c r="UIY180" s="26"/>
      <c r="UIZ180" s="25"/>
      <c r="UJA180" s="26"/>
      <c r="UJB180" s="25"/>
      <c r="UJC180" s="26"/>
      <c r="UJD180" s="25"/>
      <c r="UJE180" s="26"/>
      <c r="UJF180" s="25"/>
      <c r="UJG180" s="26"/>
      <c r="UJH180" s="25"/>
      <c r="UJI180" s="26"/>
      <c r="UJJ180" s="25"/>
      <c r="UJK180" s="26"/>
      <c r="UJL180" s="25"/>
      <c r="UJM180" s="26"/>
      <c r="UJN180" s="25"/>
      <c r="UJO180" s="26"/>
      <c r="UJP180" s="25"/>
      <c r="UJQ180" s="26"/>
      <c r="UJR180" s="25"/>
      <c r="UJS180" s="26"/>
      <c r="UJT180" s="25"/>
      <c r="UJU180" s="26"/>
      <c r="UJV180" s="25"/>
      <c r="UJW180" s="26"/>
      <c r="UJX180" s="25"/>
      <c r="UJY180" s="26"/>
      <c r="UJZ180" s="25"/>
      <c r="UKA180" s="26"/>
      <c r="UKB180" s="25"/>
      <c r="UKC180" s="26"/>
      <c r="UKD180" s="25"/>
      <c r="UKE180" s="26"/>
      <c r="UKF180" s="25"/>
      <c r="UKG180" s="26"/>
      <c r="UKH180" s="25"/>
      <c r="UKI180" s="26"/>
      <c r="UKJ180" s="25"/>
      <c r="UKK180" s="26"/>
      <c r="UKL180" s="25"/>
      <c r="UKM180" s="26"/>
      <c r="UKN180" s="25"/>
      <c r="UKO180" s="26"/>
      <c r="UKP180" s="25"/>
      <c r="UKQ180" s="26"/>
      <c r="UKR180" s="25"/>
      <c r="UKS180" s="26"/>
      <c r="UKT180" s="25"/>
      <c r="UKU180" s="26"/>
      <c r="UKV180" s="25"/>
      <c r="UKW180" s="26"/>
      <c r="UKX180" s="25"/>
      <c r="UKY180" s="26"/>
      <c r="UKZ180" s="25"/>
      <c r="ULA180" s="26"/>
      <c r="ULB180" s="25"/>
      <c r="ULC180" s="26"/>
      <c r="ULD180" s="25"/>
      <c r="ULE180" s="26"/>
      <c r="ULF180" s="25"/>
      <c r="ULG180" s="26"/>
      <c r="ULH180" s="25"/>
      <c r="ULI180" s="26"/>
      <c r="ULJ180" s="25"/>
      <c r="ULK180" s="26"/>
      <c r="ULL180" s="25"/>
      <c r="ULM180" s="26"/>
      <c r="ULN180" s="25"/>
      <c r="ULO180" s="26"/>
      <c r="ULP180" s="25"/>
      <c r="ULQ180" s="26"/>
      <c r="ULR180" s="25"/>
      <c r="ULS180" s="26"/>
      <c r="ULT180" s="25"/>
      <c r="ULU180" s="26"/>
      <c r="ULV180" s="25"/>
      <c r="ULW180" s="26"/>
      <c r="ULX180" s="25"/>
      <c r="ULY180" s="26"/>
      <c r="ULZ180" s="25"/>
      <c r="UMA180" s="26"/>
      <c r="UMB180" s="25"/>
      <c r="UMC180" s="26"/>
      <c r="UMD180" s="25"/>
      <c r="UME180" s="26"/>
      <c r="UMF180" s="25"/>
      <c r="UMG180" s="26"/>
      <c r="UMH180" s="25"/>
      <c r="UMI180" s="26"/>
      <c r="UMJ180" s="25"/>
      <c r="UMK180" s="26"/>
      <c r="UML180" s="25"/>
      <c r="UMM180" s="26"/>
      <c r="UMN180" s="25"/>
      <c r="UMO180" s="26"/>
      <c r="UMP180" s="25"/>
      <c r="UMQ180" s="26"/>
      <c r="UMR180" s="25"/>
      <c r="UMS180" s="26"/>
      <c r="UMT180" s="25"/>
      <c r="UMU180" s="26"/>
      <c r="UMV180" s="25"/>
      <c r="UMW180" s="26"/>
      <c r="UMX180" s="25"/>
      <c r="UMY180" s="26"/>
      <c r="UMZ180" s="25"/>
      <c r="UNA180" s="26"/>
      <c r="UNB180" s="25"/>
      <c r="UNC180" s="26"/>
      <c r="UND180" s="25"/>
      <c r="UNE180" s="26"/>
      <c r="UNF180" s="25"/>
      <c r="UNG180" s="26"/>
      <c r="UNH180" s="25"/>
      <c r="UNI180" s="26"/>
      <c r="UNJ180" s="25"/>
      <c r="UNK180" s="26"/>
      <c r="UNL180" s="25"/>
      <c r="UNM180" s="26"/>
      <c r="UNN180" s="25"/>
      <c r="UNO180" s="26"/>
      <c r="UNP180" s="25"/>
      <c r="UNQ180" s="26"/>
      <c r="UNR180" s="25"/>
      <c r="UNS180" s="26"/>
      <c r="UNT180" s="25"/>
      <c r="UNU180" s="26"/>
      <c r="UNV180" s="25"/>
      <c r="UNW180" s="26"/>
      <c r="UNX180" s="25"/>
      <c r="UNY180" s="26"/>
      <c r="UNZ180" s="25"/>
      <c r="UOA180" s="26"/>
      <c r="UOB180" s="25"/>
      <c r="UOC180" s="26"/>
      <c r="UOD180" s="25"/>
      <c r="UOE180" s="26"/>
      <c r="UOF180" s="25"/>
      <c r="UOG180" s="26"/>
      <c r="UOH180" s="25"/>
      <c r="UOI180" s="26"/>
      <c r="UOJ180" s="25"/>
      <c r="UOK180" s="26"/>
      <c r="UOL180" s="25"/>
      <c r="UOM180" s="26"/>
      <c r="UON180" s="25"/>
      <c r="UOO180" s="26"/>
      <c r="UOP180" s="25"/>
      <c r="UOQ180" s="26"/>
      <c r="UOR180" s="25"/>
      <c r="UOS180" s="26"/>
      <c r="UOT180" s="25"/>
      <c r="UOU180" s="26"/>
      <c r="UOV180" s="25"/>
      <c r="UOW180" s="26"/>
      <c r="UOX180" s="25"/>
      <c r="UOY180" s="26"/>
      <c r="UOZ180" s="25"/>
      <c r="UPA180" s="26"/>
      <c r="UPB180" s="25"/>
      <c r="UPC180" s="26"/>
      <c r="UPD180" s="25"/>
      <c r="UPE180" s="26"/>
      <c r="UPF180" s="25"/>
      <c r="UPG180" s="26"/>
      <c r="UPH180" s="25"/>
      <c r="UPI180" s="26"/>
      <c r="UPJ180" s="25"/>
      <c r="UPK180" s="26"/>
      <c r="UPL180" s="25"/>
      <c r="UPM180" s="26"/>
      <c r="UPN180" s="25"/>
      <c r="UPO180" s="26"/>
      <c r="UPP180" s="25"/>
      <c r="UPQ180" s="26"/>
      <c r="UPR180" s="25"/>
      <c r="UPS180" s="26"/>
      <c r="UPT180" s="25"/>
      <c r="UPU180" s="26"/>
      <c r="UPV180" s="25"/>
      <c r="UPW180" s="26"/>
      <c r="UPX180" s="25"/>
      <c r="UPY180" s="26"/>
      <c r="UPZ180" s="25"/>
      <c r="UQA180" s="26"/>
      <c r="UQB180" s="25"/>
      <c r="UQC180" s="26"/>
      <c r="UQD180" s="25"/>
      <c r="UQE180" s="26"/>
      <c r="UQF180" s="25"/>
      <c r="UQG180" s="26"/>
      <c r="UQH180" s="25"/>
      <c r="UQI180" s="26"/>
      <c r="UQJ180" s="25"/>
      <c r="UQK180" s="26"/>
      <c r="UQL180" s="25"/>
      <c r="UQM180" s="26"/>
      <c r="UQN180" s="25"/>
      <c r="UQO180" s="26"/>
      <c r="UQP180" s="25"/>
      <c r="UQQ180" s="26"/>
      <c r="UQR180" s="25"/>
      <c r="UQS180" s="26"/>
      <c r="UQT180" s="25"/>
      <c r="UQU180" s="26"/>
      <c r="UQV180" s="25"/>
      <c r="UQW180" s="26"/>
      <c r="UQX180" s="25"/>
      <c r="UQY180" s="26"/>
      <c r="UQZ180" s="25"/>
      <c r="URA180" s="26"/>
      <c r="URB180" s="25"/>
      <c r="URC180" s="26"/>
      <c r="URD180" s="25"/>
      <c r="URE180" s="26"/>
      <c r="URF180" s="25"/>
      <c r="URG180" s="26"/>
      <c r="URH180" s="25"/>
      <c r="URI180" s="26"/>
      <c r="URJ180" s="25"/>
      <c r="URK180" s="26"/>
      <c r="URL180" s="25"/>
      <c r="URM180" s="26"/>
      <c r="URN180" s="25"/>
      <c r="URO180" s="26"/>
      <c r="URP180" s="25"/>
      <c r="URQ180" s="26"/>
      <c r="URR180" s="25"/>
      <c r="URS180" s="26"/>
      <c r="URT180" s="25"/>
      <c r="URU180" s="26"/>
      <c r="URV180" s="25"/>
      <c r="URW180" s="26"/>
      <c r="URX180" s="25"/>
      <c r="URY180" s="26"/>
      <c r="URZ180" s="25"/>
      <c r="USA180" s="26"/>
      <c r="USB180" s="25"/>
      <c r="USC180" s="26"/>
      <c r="USD180" s="25"/>
      <c r="USE180" s="26"/>
      <c r="USF180" s="25"/>
      <c r="USG180" s="26"/>
      <c r="USH180" s="25"/>
      <c r="USI180" s="26"/>
      <c r="USJ180" s="25"/>
      <c r="USK180" s="26"/>
      <c r="USL180" s="25"/>
      <c r="USM180" s="26"/>
      <c r="USN180" s="25"/>
      <c r="USO180" s="26"/>
      <c r="USP180" s="25"/>
      <c r="USQ180" s="26"/>
      <c r="USR180" s="25"/>
      <c r="USS180" s="26"/>
      <c r="UST180" s="25"/>
      <c r="USU180" s="26"/>
      <c r="USV180" s="25"/>
      <c r="USW180" s="26"/>
      <c r="USX180" s="25"/>
      <c r="USY180" s="26"/>
      <c r="USZ180" s="25"/>
      <c r="UTA180" s="26"/>
      <c r="UTB180" s="25"/>
      <c r="UTC180" s="26"/>
      <c r="UTD180" s="25"/>
      <c r="UTE180" s="26"/>
      <c r="UTF180" s="25"/>
      <c r="UTG180" s="26"/>
      <c r="UTH180" s="25"/>
      <c r="UTI180" s="26"/>
      <c r="UTJ180" s="25"/>
      <c r="UTK180" s="26"/>
      <c r="UTL180" s="25"/>
      <c r="UTM180" s="26"/>
      <c r="UTN180" s="25"/>
      <c r="UTO180" s="26"/>
      <c r="UTP180" s="25"/>
      <c r="UTQ180" s="26"/>
      <c r="UTR180" s="25"/>
      <c r="UTS180" s="26"/>
      <c r="UTT180" s="25"/>
      <c r="UTU180" s="26"/>
      <c r="UTV180" s="25"/>
      <c r="UTW180" s="26"/>
      <c r="UTX180" s="25"/>
      <c r="UTY180" s="26"/>
      <c r="UTZ180" s="25"/>
      <c r="UUA180" s="26"/>
      <c r="UUB180" s="25"/>
      <c r="UUC180" s="26"/>
      <c r="UUD180" s="25"/>
      <c r="UUE180" s="26"/>
      <c r="UUF180" s="25"/>
      <c r="UUG180" s="26"/>
      <c r="UUH180" s="25"/>
      <c r="UUI180" s="26"/>
      <c r="UUJ180" s="25"/>
      <c r="UUK180" s="26"/>
      <c r="UUL180" s="25"/>
      <c r="UUM180" s="26"/>
      <c r="UUN180" s="25"/>
      <c r="UUO180" s="26"/>
      <c r="UUP180" s="25"/>
      <c r="UUQ180" s="26"/>
      <c r="UUR180" s="25"/>
      <c r="UUS180" s="26"/>
      <c r="UUT180" s="25"/>
      <c r="UUU180" s="26"/>
      <c r="UUV180" s="25"/>
      <c r="UUW180" s="26"/>
      <c r="UUX180" s="25"/>
      <c r="UUY180" s="26"/>
      <c r="UUZ180" s="25"/>
      <c r="UVA180" s="26"/>
      <c r="UVB180" s="25"/>
      <c r="UVC180" s="26"/>
      <c r="UVD180" s="25"/>
      <c r="UVE180" s="26"/>
      <c r="UVF180" s="25"/>
      <c r="UVG180" s="26"/>
      <c r="UVH180" s="25"/>
      <c r="UVI180" s="26"/>
      <c r="UVJ180" s="25"/>
      <c r="UVK180" s="26"/>
      <c r="UVL180" s="25"/>
      <c r="UVM180" s="26"/>
      <c r="UVN180" s="25"/>
      <c r="UVO180" s="26"/>
      <c r="UVP180" s="25"/>
      <c r="UVQ180" s="26"/>
      <c r="UVR180" s="25"/>
      <c r="UVS180" s="26"/>
      <c r="UVT180" s="25"/>
      <c r="UVU180" s="26"/>
      <c r="UVV180" s="25"/>
      <c r="UVW180" s="26"/>
      <c r="UVX180" s="25"/>
      <c r="UVY180" s="26"/>
      <c r="UVZ180" s="25"/>
      <c r="UWA180" s="26"/>
      <c r="UWB180" s="25"/>
      <c r="UWC180" s="26"/>
      <c r="UWD180" s="25"/>
      <c r="UWE180" s="26"/>
      <c r="UWF180" s="25"/>
      <c r="UWG180" s="26"/>
      <c r="UWH180" s="25"/>
      <c r="UWI180" s="26"/>
      <c r="UWJ180" s="25"/>
      <c r="UWK180" s="26"/>
      <c r="UWL180" s="25"/>
      <c r="UWM180" s="26"/>
      <c r="UWN180" s="25"/>
      <c r="UWO180" s="26"/>
      <c r="UWP180" s="25"/>
      <c r="UWQ180" s="26"/>
      <c r="UWR180" s="25"/>
      <c r="UWS180" s="26"/>
      <c r="UWT180" s="25"/>
      <c r="UWU180" s="26"/>
      <c r="UWV180" s="25"/>
      <c r="UWW180" s="26"/>
      <c r="UWX180" s="25"/>
      <c r="UWY180" s="26"/>
      <c r="UWZ180" s="25"/>
      <c r="UXA180" s="26"/>
      <c r="UXB180" s="25"/>
      <c r="UXC180" s="26"/>
      <c r="UXD180" s="25"/>
      <c r="UXE180" s="26"/>
      <c r="UXF180" s="25"/>
      <c r="UXG180" s="26"/>
      <c r="UXH180" s="25"/>
      <c r="UXI180" s="26"/>
      <c r="UXJ180" s="25"/>
      <c r="UXK180" s="26"/>
      <c r="UXL180" s="25"/>
      <c r="UXM180" s="26"/>
      <c r="UXN180" s="25"/>
      <c r="UXO180" s="26"/>
      <c r="UXP180" s="25"/>
      <c r="UXQ180" s="26"/>
      <c r="UXR180" s="25"/>
      <c r="UXS180" s="26"/>
      <c r="UXT180" s="25"/>
      <c r="UXU180" s="26"/>
      <c r="UXV180" s="25"/>
      <c r="UXW180" s="26"/>
      <c r="UXX180" s="25"/>
      <c r="UXY180" s="26"/>
      <c r="UXZ180" s="25"/>
      <c r="UYA180" s="26"/>
      <c r="UYB180" s="25"/>
      <c r="UYC180" s="26"/>
      <c r="UYD180" s="25"/>
      <c r="UYE180" s="26"/>
      <c r="UYF180" s="25"/>
      <c r="UYG180" s="26"/>
      <c r="UYH180" s="25"/>
      <c r="UYI180" s="26"/>
      <c r="UYJ180" s="25"/>
      <c r="UYK180" s="26"/>
      <c r="UYL180" s="25"/>
      <c r="UYM180" s="26"/>
      <c r="UYN180" s="25"/>
      <c r="UYO180" s="26"/>
      <c r="UYP180" s="25"/>
      <c r="UYQ180" s="26"/>
      <c r="UYR180" s="25"/>
      <c r="UYS180" s="26"/>
      <c r="UYT180" s="25"/>
      <c r="UYU180" s="26"/>
      <c r="UYV180" s="25"/>
      <c r="UYW180" s="26"/>
      <c r="UYX180" s="25"/>
      <c r="UYY180" s="26"/>
      <c r="UYZ180" s="25"/>
      <c r="UZA180" s="26"/>
      <c r="UZB180" s="25"/>
      <c r="UZC180" s="26"/>
      <c r="UZD180" s="25"/>
      <c r="UZE180" s="26"/>
      <c r="UZF180" s="25"/>
      <c r="UZG180" s="26"/>
      <c r="UZH180" s="25"/>
      <c r="UZI180" s="26"/>
      <c r="UZJ180" s="25"/>
      <c r="UZK180" s="26"/>
      <c r="UZL180" s="25"/>
      <c r="UZM180" s="26"/>
      <c r="UZN180" s="25"/>
      <c r="UZO180" s="26"/>
      <c r="UZP180" s="25"/>
      <c r="UZQ180" s="26"/>
      <c r="UZR180" s="25"/>
      <c r="UZS180" s="26"/>
      <c r="UZT180" s="25"/>
      <c r="UZU180" s="26"/>
      <c r="UZV180" s="25"/>
      <c r="UZW180" s="26"/>
      <c r="UZX180" s="25"/>
      <c r="UZY180" s="26"/>
      <c r="UZZ180" s="25"/>
      <c r="VAA180" s="26"/>
      <c r="VAB180" s="25"/>
      <c r="VAC180" s="26"/>
      <c r="VAD180" s="25"/>
      <c r="VAE180" s="26"/>
      <c r="VAF180" s="25"/>
      <c r="VAG180" s="26"/>
      <c r="VAH180" s="25"/>
      <c r="VAI180" s="26"/>
      <c r="VAJ180" s="25"/>
      <c r="VAK180" s="26"/>
      <c r="VAL180" s="25"/>
      <c r="VAM180" s="26"/>
      <c r="VAN180" s="25"/>
      <c r="VAO180" s="26"/>
      <c r="VAP180" s="25"/>
      <c r="VAQ180" s="26"/>
      <c r="VAR180" s="25"/>
      <c r="VAS180" s="26"/>
      <c r="VAT180" s="25"/>
      <c r="VAU180" s="26"/>
      <c r="VAV180" s="25"/>
      <c r="VAW180" s="26"/>
      <c r="VAX180" s="25"/>
      <c r="VAY180" s="26"/>
      <c r="VAZ180" s="25"/>
      <c r="VBA180" s="26"/>
      <c r="VBB180" s="25"/>
      <c r="VBC180" s="26"/>
      <c r="VBD180" s="25"/>
      <c r="VBE180" s="26"/>
      <c r="VBF180" s="25"/>
      <c r="VBG180" s="26"/>
      <c r="VBH180" s="25"/>
      <c r="VBI180" s="26"/>
      <c r="VBJ180" s="25"/>
      <c r="VBK180" s="26"/>
      <c r="VBL180" s="25"/>
      <c r="VBM180" s="26"/>
      <c r="VBN180" s="25"/>
      <c r="VBO180" s="26"/>
      <c r="VBP180" s="25"/>
      <c r="VBQ180" s="26"/>
      <c r="VBR180" s="25"/>
      <c r="VBS180" s="26"/>
      <c r="VBT180" s="25"/>
      <c r="VBU180" s="26"/>
      <c r="VBV180" s="25"/>
      <c r="VBW180" s="26"/>
      <c r="VBX180" s="25"/>
      <c r="VBY180" s="26"/>
      <c r="VBZ180" s="25"/>
      <c r="VCA180" s="26"/>
      <c r="VCB180" s="25"/>
      <c r="VCC180" s="26"/>
      <c r="VCD180" s="25"/>
      <c r="VCE180" s="26"/>
      <c r="VCF180" s="25"/>
      <c r="VCG180" s="26"/>
      <c r="VCH180" s="25"/>
      <c r="VCI180" s="26"/>
      <c r="VCJ180" s="25"/>
      <c r="VCK180" s="26"/>
      <c r="VCL180" s="25"/>
      <c r="VCM180" s="26"/>
      <c r="VCN180" s="25"/>
      <c r="VCO180" s="26"/>
      <c r="VCP180" s="25"/>
      <c r="VCQ180" s="26"/>
      <c r="VCR180" s="25"/>
      <c r="VCS180" s="26"/>
      <c r="VCT180" s="25"/>
      <c r="VCU180" s="26"/>
      <c r="VCV180" s="25"/>
      <c r="VCW180" s="26"/>
      <c r="VCX180" s="25"/>
      <c r="VCY180" s="26"/>
      <c r="VCZ180" s="25"/>
      <c r="VDA180" s="26"/>
      <c r="VDB180" s="25"/>
      <c r="VDC180" s="26"/>
      <c r="VDD180" s="25"/>
      <c r="VDE180" s="26"/>
      <c r="VDF180" s="25"/>
      <c r="VDG180" s="26"/>
      <c r="VDH180" s="25"/>
      <c r="VDI180" s="26"/>
      <c r="VDJ180" s="25"/>
      <c r="VDK180" s="26"/>
      <c r="VDL180" s="25"/>
      <c r="VDM180" s="26"/>
      <c r="VDN180" s="25"/>
      <c r="VDO180" s="26"/>
      <c r="VDP180" s="25"/>
      <c r="VDQ180" s="26"/>
      <c r="VDR180" s="25"/>
      <c r="VDS180" s="26"/>
      <c r="VDT180" s="25"/>
      <c r="VDU180" s="26"/>
      <c r="VDV180" s="25"/>
      <c r="VDW180" s="26"/>
      <c r="VDX180" s="25"/>
      <c r="VDY180" s="26"/>
      <c r="VDZ180" s="25"/>
      <c r="VEA180" s="26"/>
      <c r="VEB180" s="25"/>
      <c r="VEC180" s="26"/>
      <c r="VED180" s="25"/>
      <c r="VEE180" s="26"/>
      <c r="VEF180" s="25"/>
      <c r="VEG180" s="26"/>
      <c r="VEH180" s="25"/>
      <c r="VEI180" s="26"/>
      <c r="VEJ180" s="25"/>
      <c r="VEK180" s="26"/>
      <c r="VEL180" s="25"/>
      <c r="VEM180" s="26"/>
      <c r="VEN180" s="25"/>
      <c r="VEO180" s="26"/>
      <c r="VEP180" s="25"/>
      <c r="VEQ180" s="26"/>
      <c r="VER180" s="25"/>
      <c r="VES180" s="26"/>
      <c r="VET180" s="25"/>
      <c r="VEU180" s="26"/>
      <c r="VEV180" s="25"/>
      <c r="VEW180" s="26"/>
      <c r="VEX180" s="25"/>
      <c r="VEY180" s="26"/>
      <c r="VEZ180" s="25"/>
      <c r="VFA180" s="26"/>
      <c r="VFB180" s="25"/>
      <c r="VFC180" s="26"/>
      <c r="VFD180" s="25"/>
      <c r="VFE180" s="26"/>
      <c r="VFF180" s="25"/>
      <c r="VFG180" s="26"/>
      <c r="VFH180" s="25"/>
      <c r="VFI180" s="26"/>
      <c r="VFJ180" s="25"/>
      <c r="VFK180" s="26"/>
      <c r="VFL180" s="25"/>
      <c r="VFM180" s="26"/>
      <c r="VFN180" s="25"/>
      <c r="VFO180" s="26"/>
      <c r="VFP180" s="25"/>
      <c r="VFQ180" s="26"/>
      <c r="VFR180" s="25"/>
      <c r="VFS180" s="26"/>
      <c r="VFT180" s="25"/>
      <c r="VFU180" s="26"/>
      <c r="VFV180" s="25"/>
      <c r="VFW180" s="26"/>
      <c r="VFX180" s="25"/>
      <c r="VFY180" s="26"/>
      <c r="VFZ180" s="25"/>
      <c r="VGA180" s="26"/>
      <c r="VGB180" s="25"/>
      <c r="VGC180" s="26"/>
      <c r="VGD180" s="25"/>
      <c r="VGE180" s="26"/>
      <c r="VGF180" s="25"/>
      <c r="VGG180" s="26"/>
      <c r="VGH180" s="25"/>
      <c r="VGI180" s="26"/>
      <c r="VGJ180" s="25"/>
      <c r="VGK180" s="26"/>
      <c r="VGL180" s="25"/>
      <c r="VGM180" s="26"/>
      <c r="VGN180" s="25"/>
      <c r="VGO180" s="26"/>
      <c r="VGP180" s="25"/>
      <c r="VGQ180" s="26"/>
      <c r="VGR180" s="25"/>
      <c r="VGS180" s="26"/>
      <c r="VGT180" s="25"/>
      <c r="VGU180" s="26"/>
      <c r="VGV180" s="25"/>
      <c r="VGW180" s="26"/>
      <c r="VGX180" s="25"/>
      <c r="VGY180" s="26"/>
      <c r="VGZ180" s="25"/>
      <c r="VHA180" s="26"/>
      <c r="VHB180" s="25"/>
      <c r="VHC180" s="26"/>
      <c r="VHD180" s="25"/>
      <c r="VHE180" s="26"/>
      <c r="VHF180" s="25"/>
      <c r="VHG180" s="26"/>
      <c r="VHH180" s="25"/>
      <c r="VHI180" s="26"/>
      <c r="VHJ180" s="25"/>
      <c r="VHK180" s="26"/>
      <c r="VHL180" s="25"/>
      <c r="VHM180" s="26"/>
      <c r="VHN180" s="25"/>
      <c r="VHO180" s="26"/>
      <c r="VHP180" s="25"/>
      <c r="VHQ180" s="26"/>
      <c r="VHR180" s="25"/>
      <c r="VHS180" s="26"/>
      <c r="VHT180" s="25"/>
      <c r="VHU180" s="26"/>
      <c r="VHV180" s="25"/>
      <c r="VHW180" s="26"/>
      <c r="VHX180" s="25"/>
      <c r="VHY180" s="26"/>
      <c r="VHZ180" s="25"/>
      <c r="VIA180" s="26"/>
      <c r="VIB180" s="25"/>
      <c r="VIC180" s="26"/>
      <c r="VID180" s="25"/>
      <c r="VIE180" s="26"/>
      <c r="VIF180" s="25"/>
      <c r="VIG180" s="26"/>
      <c r="VIH180" s="25"/>
      <c r="VII180" s="26"/>
      <c r="VIJ180" s="25"/>
      <c r="VIK180" s="26"/>
      <c r="VIL180" s="25"/>
      <c r="VIM180" s="26"/>
      <c r="VIN180" s="25"/>
      <c r="VIO180" s="26"/>
      <c r="VIP180" s="25"/>
      <c r="VIQ180" s="26"/>
      <c r="VIR180" s="25"/>
      <c r="VIS180" s="26"/>
      <c r="VIT180" s="25"/>
      <c r="VIU180" s="26"/>
      <c r="VIV180" s="25"/>
      <c r="VIW180" s="26"/>
      <c r="VIX180" s="25"/>
      <c r="VIY180" s="26"/>
      <c r="VIZ180" s="25"/>
      <c r="VJA180" s="26"/>
      <c r="VJB180" s="25"/>
      <c r="VJC180" s="26"/>
      <c r="VJD180" s="25"/>
      <c r="VJE180" s="26"/>
      <c r="VJF180" s="25"/>
      <c r="VJG180" s="26"/>
      <c r="VJH180" s="25"/>
      <c r="VJI180" s="26"/>
      <c r="VJJ180" s="25"/>
      <c r="VJK180" s="26"/>
      <c r="VJL180" s="25"/>
      <c r="VJM180" s="26"/>
      <c r="VJN180" s="25"/>
      <c r="VJO180" s="26"/>
      <c r="VJP180" s="25"/>
      <c r="VJQ180" s="26"/>
      <c r="VJR180" s="25"/>
      <c r="VJS180" s="26"/>
      <c r="VJT180" s="25"/>
      <c r="VJU180" s="26"/>
      <c r="VJV180" s="25"/>
      <c r="VJW180" s="26"/>
      <c r="VJX180" s="25"/>
      <c r="VJY180" s="26"/>
      <c r="VJZ180" s="25"/>
      <c r="VKA180" s="26"/>
      <c r="VKB180" s="25"/>
      <c r="VKC180" s="26"/>
      <c r="VKD180" s="25"/>
      <c r="VKE180" s="26"/>
      <c r="VKF180" s="25"/>
      <c r="VKG180" s="26"/>
      <c r="VKH180" s="25"/>
      <c r="VKI180" s="26"/>
      <c r="VKJ180" s="25"/>
      <c r="VKK180" s="26"/>
      <c r="VKL180" s="25"/>
      <c r="VKM180" s="26"/>
      <c r="VKN180" s="25"/>
      <c r="VKO180" s="26"/>
      <c r="VKP180" s="25"/>
      <c r="VKQ180" s="26"/>
      <c r="VKR180" s="25"/>
      <c r="VKS180" s="26"/>
      <c r="VKT180" s="25"/>
      <c r="VKU180" s="26"/>
      <c r="VKV180" s="25"/>
      <c r="VKW180" s="26"/>
      <c r="VKX180" s="25"/>
      <c r="VKY180" s="26"/>
      <c r="VKZ180" s="25"/>
      <c r="VLA180" s="26"/>
      <c r="VLB180" s="25"/>
      <c r="VLC180" s="26"/>
      <c r="VLD180" s="25"/>
      <c r="VLE180" s="26"/>
      <c r="VLF180" s="25"/>
      <c r="VLG180" s="26"/>
      <c r="VLH180" s="25"/>
      <c r="VLI180" s="26"/>
      <c r="VLJ180" s="25"/>
      <c r="VLK180" s="26"/>
      <c r="VLL180" s="25"/>
      <c r="VLM180" s="26"/>
      <c r="VLN180" s="25"/>
      <c r="VLO180" s="26"/>
      <c r="VLP180" s="25"/>
      <c r="VLQ180" s="26"/>
      <c r="VLR180" s="25"/>
      <c r="VLS180" s="26"/>
      <c r="VLT180" s="25"/>
      <c r="VLU180" s="26"/>
      <c r="VLV180" s="25"/>
      <c r="VLW180" s="26"/>
      <c r="VLX180" s="25"/>
      <c r="VLY180" s="26"/>
      <c r="VLZ180" s="25"/>
      <c r="VMA180" s="26"/>
      <c r="VMB180" s="25"/>
      <c r="VMC180" s="26"/>
      <c r="VMD180" s="25"/>
      <c r="VME180" s="26"/>
      <c r="VMF180" s="25"/>
      <c r="VMG180" s="26"/>
      <c r="VMH180" s="25"/>
      <c r="VMI180" s="26"/>
      <c r="VMJ180" s="25"/>
      <c r="VMK180" s="26"/>
      <c r="VML180" s="25"/>
      <c r="VMM180" s="26"/>
      <c r="VMN180" s="25"/>
      <c r="VMO180" s="26"/>
      <c r="VMP180" s="25"/>
      <c r="VMQ180" s="26"/>
      <c r="VMR180" s="25"/>
      <c r="VMS180" s="26"/>
      <c r="VMT180" s="25"/>
      <c r="VMU180" s="26"/>
      <c r="VMV180" s="25"/>
      <c r="VMW180" s="26"/>
      <c r="VMX180" s="25"/>
      <c r="VMY180" s="26"/>
      <c r="VMZ180" s="25"/>
      <c r="VNA180" s="26"/>
      <c r="VNB180" s="25"/>
      <c r="VNC180" s="26"/>
      <c r="VND180" s="25"/>
      <c r="VNE180" s="26"/>
      <c r="VNF180" s="25"/>
      <c r="VNG180" s="26"/>
      <c r="VNH180" s="25"/>
      <c r="VNI180" s="26"/>
      <c r="VNJ180" s="25"/>
      <c r="VNK180" s="26"/>
      <c r="VNL180" s="25"/>
      <c r="VNM180" s="26"/>
      <c r="VNN180" s="25"/>
      <c r="VNO180" s="26"/>
      <c r="VNP180" s="25"/>
      <c r="VNQ180" s="26"/>
      <c r="VNR180" s="25"/>
      <c r="VNS180" s="26"/>
      <c r="VNT180" s="25"/>
      <c r="VNU180" s="26"/>
      <c r="VNV180" s="25"/>
      <c r="VNW180" s="26"/>
      <c r="VNX180" s="25"/>
      <c r="VNY180" s="26"/>
      <c r="VNZ180" s="25"/>
      <c r="VOA180" s="26"/>
      <c r="VOB180" s="25"/>
      <c r="VOC180" s="26"/>
      <c r="VOD180" s="25"/>
      <c r="VOE180" s="26"/>
      <c r="VOF180" s="25"/>
      <c r="VOG180" s="26"/>
      <c r="VOH180" s="25"/>
      <c r="VOI180" s="26"/>
      <c r="VOJ180" s="25"/>
      <c r="VOK180" s="26"/>
      <c r="VOL180" s="25"/>
      <c r="VOM180" s="26"/>
      <c r="VON180" s="25"/>
      <c r="VOO180" s="26"/>
      <c r="VOP180" s="25"/>
      <c r="VOQ180" s="26"/>
      <c r="VOR180" s="25"/>
      <c r="VOS180" s="26"/>
      <c r="VOT180" s="25"/>
      <c r="VOU180" s="26"/>
      <c r="VOV180" s="25"/>
      <c r="VOW180" s="26"/>
      <c r="VOX180" s="25"/>
      <c r="VOY180" s="26"/>
      <c r="VOZ180" s="25"/>
      <c r="VPA180" s="26"/>
      <c r="VPB180" s="25"/>
      <c r="VPC180" s="26"/>
      <c r="VPD180" s="25"/>
      <c r="VPE180" s="26"/>
      <c r="VPF180" s="25"/>
      <c r="VPG180" s="26"/>
      <c r="VPH180" s="25"/>
      <c r="VPI180" s="26"/>
      <c r="VPJ180" s="25"/>
      <c r="VPK180" s="26"/>
      <c r="VPL180" s="25"/>
      <c r="VPM180" s="26"/>
      <c r="VPN180" s="25"/>
      <c r="VPO180" s="26"/>
      <c r="VPP180" s="25"/>
      <c r="VPQ180" s="26"/>
      <c r="VPR180" s="25"/>
      <c r="VPS180" s="26"/>
      <c r="VPT180" s="25"/>
      <c r="VPU180" s="26"/>
      <c r="VPV180" s="25"/>
      <c r="VPW180" s="26"/>
      <c r="VPX180" s="25"/>
      <c r="VPY180" s="26"/>
      <c r="VPZ180" s="25"/>
      <c r="VQA180" s="26"/>
      <c r="VQB180" s="25"/>
      <c r="VQC180" s="26"/>
      <c r="VQD180" s="25"/>
      <c r="VQE180" s="26"/>
      <c r="VQF180" s="25"/>
      <c r="VQG180" s="26"/>
      <c r="VQH180" s="25"/>
      <c r="VQI180" s="26"/>
      <c r="VQJ180" s="25"/>
      <c r="VQK180" s="26"/>
      <c r="VQL180" s="25"/>
      <c r="VQM180" s="26"/>
      <c r="VQN180" s="25"/>
      <c r="VQO180" s="26"/>
      <c r="VQP180" s="25"/>
      <c r="VQQ180" s="26"/>
      <c r="VQR180" s="25"/>
      <c r="VQS180" s="26"/>
      <c r="VQT180" s="25"/>
      <c r="VQU180" s="26"/>
      <c r="VQV180" s="25"/>
      <c r="VQW180" s="26"/>
      <c r="VQX180" s="25"/>
      <c r="VQY180" s="26"/>
      <c r="VQZ180" s="25"/>
      <c r="VRA180" s="26"/>
      <c r="VRB180" s="25"/>
      <c r="VRC180" s="26"/>
      <c r="VRD180" s="25"/>
      <c r="VRE180" s="26"/>
      <c r="VRF180" s="25"/>
      <c r="VRG180" s="26"/>
      <c r="VRH180" s="25"/>
      <c r="VRI180" s="26"/>
      <c r="VRJ180" s="25"/>
      <c r="VRK180" s="26"/>
      <c r="VRL180" s="25"/>
      <c r="VRM180" s="26"/>
      <c r="VRN180" s="25"/>
      <c r="VRO180" s="26"/>
      <c r="VRP180" s="25"/>
      <c r="VRQ180" s="26"/>
      <c r="VRR180" s="25"/>
      <c r="VRS180" s="26"/>
      <c r="VRT180" s="25"/>
      <c r="VRU180" s="26"/>
      <c r="VRV180" s="25"/>
      <c r="VRW180" s="26"/>
      <c r="VRX180" s="25"/>
      <c r="VRY180" s="26"/>
      <c r="VRZ180" s="25"/>
      <c r="VSA180" s="26"/>
      <c r="VSB180" s="25"/>
      <c r="VSC180" s="26"/>
      <c r="VSD180" s="25"/>
      <c r="VSE180" s="26"/>
      <c r="VSF180" s="25"/>
      <c r="VSG180" s="26"/>
      <c r="VSH180" s="25"/>
      <c r="VSI180" s="26"/>
      <c r="VSJ180" s="25"/>
      <c r="VSK180" s="26"/>
      <c r="VSL180" s="25"/>
      <c r="VSM180" s="26"/>
      <c r="VSN180" s="25"/>
      <c r="VSO180" s="26"/>
      <c r="VSP180" s="25"/>
      <c r="VSQ180" s="26"/>
      <c r="VSR180" s="25"/>
      <c r="VSS180" s="26"/>
      <c r="VST180" s="25"/>
      <c r="VSU180" s="26"/>
      <c r="VSV180" s="25"/>
      <c r="VSW180" s="26"/>
      <c r="VSX180" s="25"/>
      <c r="VSY180" s="26"/>
      <c r="VSZ180" s="25"/>
      <c r="VTA180" s="26"/>
      <c r="VTB180" s="25"/>
      <c r="VTC180" s="26"/>
      <c r="VTD180" s="25"/>
      <c r="VTE180" s="26"/>
      <c r="VTF180" s="25"/>
      <c r="VTG180" s="26"/>
      <c r="VTH180" s="25"/>
      <c r="VTI180" s="26"/>
      <c r="VTJ180" s="25"/>
      <c r="VTK180" s="26"/>
      <c r="VTL180" s="25"/>
      <c r="VTM180" s="26"/>
      <c r="VTN180" s="25"/>
      <c r="VTO180" s="26"/>
      <c r="VTP180" s="25"/>
      <c r="VTQ180" s="26"/>
      <c r="VTR180" s="25"/>
      <c r="VTS180" s="26"/>
      <c r="VTT180" s="25"/>
      <c r="VTU180" s="26"/>
      <c r="VTV180" s="25"/>
      <c r="VTW180" s="26"/>
      <c r="VTX180" s="25"/>
      <c r="VTY180" s="26"/>
      <c r="VTZ180" s="25"/>
      <c r="VUA180" s="26"/>
      <c r="VUB180" s="25"/>
      <c r="VUC180" s="26"/>
      <c r="VUD180" s="25"/>
      <c r="VUE180" s="26"/>
      <c r="VUF180" s="25"/>
      <c r="VUG180" s="26"/>
      <c r="VUH180" s="25"/>
      <c r="VUI180" s="26"/>
      <c r="VUJ180" s="25"/>
      <c r="VUK180" s="26"/>
      <c r="VUL180" s="25"/>
      <c r="VUM180" s="26"/>
      <c r="VUN180" s="25"/>
      <c r="VUO180" s="26"/>
      <c r="VUP180" s="25"/>
      <c r="VUQ180" s="26"/>
      <c r="VUR180" s="25"/>
      <c r="VUS180" s="26"/>
      <c r="VUT180" s="25"/>
      <c r="VUU180" s="26"/>
      <c r="VUV180" s="25"/>
      <c r="VUW180" s="26"/>
      <c r="VUX180" s="25"/>
      <c r="VUY180" s="26"/>
      <c r="VUZ180" s="25"/>
      <c r="VVA180" s="26"/>
      <c r="VVB180" s="25"/>
      <c r="VVC180" s="26"/>
      <c r="VVD180" s="25"/>
      <c r="VVE180" s="26"/>
      <c r="VVF180" s="25"/>
      <c r="VVG180" s="26"/>
      <c r="VVH180" s="25"/>
      <c r="VVI180" s="26"/>
      <c r="VVJ180" s="25"/>
      <c r="VVK180" s="26"/>
      <c r="VVL180" s="25"/>
      <c r="VVM180" s="26"/>
      <c r="VVN180" s="25"/>
      <c r="VVO180" s="26"/>
      <c r="VVP180" s="25"/>
      <c r="VVQ180" s="26"/>
      <c r="VVR180" s="25"/>
      <c r="VVS180" s="26"/>
      <c r="VVT180" s="25"/>
      <c r="VVU180" s="26"/>
      <c r="VVV180" s="25"/>
      <c r="VVW180" s="26"/>
      <c r="VVX180" s="25"/>
      <c r="VVY180" s="26"/>
      <c r="VVZ180" s="25"/>
      <c r="VWA180" s="26"/>
      <c r="VWB180" s="25"/>
      <c r="VWC180" s="26"/>
      <c r="VWD180" s="25"/>
      <c r="VWE180" s="26"/>
      <c r="VWF180" s="25"/>
      <c r="VWG180" s="26"/>
      <c r="VWH180" s="25"/>
      <c r="VWI180" s="26"/>
      <c r="VWJ180" s="25"/>
      <c r="VWK180" s="26"/>
      <c r="VWL180" s="25"/>
      <c r="VWM180" s="26"/>
      <c r="VWN180" s="25"/>
      <c r="VWO180" s="26"/>
      <c r="VWP180" s="25"/>
      <c r="VWQ180" s="26"/>
      <c r="VWR180" s="25"/>
      <c r="VWS180" s="26"/>
      <c r="VWT180" s="25"/>
      <c r="VWU180" s="26"/>
      <c r="VWV180" s="25"/>
      <c r="VWW180" s="26"/>
      <c r="VWX180" s="25"/>
      <c r="VWY180" s="26"/>
      <c r="VWZ180" s="25"/>
      <c r="VXA180" s="26"/>
      <c r="VXB180" s="25"/>
      <c r="VXC180" s="26"/>
      <c r="VXD180" s="25"/>
      <c r="VXE180" s="26"/>
      <c r="VXF180" s="25"/>
      <c r="VXG180" s="26"/>
      <c r="VXH180" s="25"/>
      <c r="VXI180" s="26"/>
      <c r="VXJ180" s="25"/>
      <c r="VXK180" s="26"/>
      <c r="VXL180" s="25"/>
      <c r="VXM180" s="26"/>
      <c r="VXN180" s="25"/>
      <c r="VXO180" s="26"/>
      <c r="VXP180" s="25"/>
      <c r="VXQ180" s="26"/>
      <c r="VXR180" s="25"/>
      <c r="VXS180" s="26"/>
      <c r="VXT180" s="25"/>
      <c r="VXU180" s="26"/>
      <c r="VXV180" s="25"/>
      <c r="VXW180" s="26"/>
      <c r="VXX180" s="25"/>
      <c r="VXY180" s="26"/>
      <c r="VXZ180" s="25"/>
      <c r="VYA180" s="26"/>
      <c r="VYB180" s="25"/>
      <c r="VYC180" s="26"/>
      <c r="VYD180" s="25"/>
      <c r="VYE180" s="26"/>
      <c r="VYF180" s="25"/>
      <c r="VYG180" s="26"/>
      <c r="VYH180" s="25"/>
      <c r="VYI180" s="26"/>
      <c r="VYJ180" s="25"/>
      <c r="VYK180" s="26"/>
      <c r="VYL180" s="25"/>
      <c r="VYM180" s="26"/>
      <c r="VYN180" s="25"/>
      <c r="VYO180" s="26"/>
      <c r="VYP180" s="25"/>
      <c r="VYQ180" s="26"/>
      <c r="VYR180" s="25"/>
      <c r="VYS180" s="26"/>
      <c r="VYT180" s="25"/>
      <c r="VYU180" s="26"/>
      <c r="VYV180" s="25"/>
      <c r="VYW180" s="26"/>
      <c r="VYX180" s="25"/>
      <c r="VYY180" s="26"/>
      <c r="VYZ180" s="25"/>
      <c r="VZA180" s="26"/>
      <c r="VZB180" s="25"/>
      <c r="VZC180" s="26"/>
      <c r="VZD180" s="25"/>
      <c r="VZE180" s="26"/>
      <c r="VZF180" s="25"/>
      <c r="VZG180" s="26"/>
      <c r="VZH180" s="25"/>
      <c r="VZI180" s="26"/>
      <c r="VZJ180" s="25"/>
      <c r="VZK180" s="26"/>
      <c r="VZL180" s="25"/>
      <c r="VZM180" s="26"/>
      <c r="VZN180" s="25"/>
      <c r="VZO180" s="26"/>
      <c r="VZP180" s="25"/>
      <c r="VZQ180" s="26"/>
      <c r="VZR180" s="25"/>
      <c r="VZS180" s="26"/>
      <c r="VZT180" s="25"/>
      <c r="VZU180" s="26"/>
      <c r="VZV180" s="25"/>
      <c r="VZW180" s="26"/>
      <c r="VZX180" s="25"/>
      <c r="VZY180" s="26"/>
      <c r="VZZ180" s="25"/>
      <c r="WAA180" s="26"/>
      <c r="WAB180" s="25"/>
      <c r="WAC180" s="26"/>
      <c r="WAD180" s="25"/>
      <c r="WAE180" s="26"/>
      <c r="WAF180" s="25"/>
      <c r="WAG180" s="26"/>
      <c r="WAH180" s="25"/>
      <c r="WAI180" s="26"/>
      <c r="WAJ180" s="25"/>
      <c r="WAK180" s="26"/>
      <c r="WAL180" s="25"/>
      <c r="WAM180" s="26"/>
      <c r="WAN180" s="25"/>
      <c r="WAO180" s="26"/>
      <c r="WAP180" s="25"/>
      <c r="WAQ180" s="26"/>
      <c r="WAR180" s="25"/>
      <c r="WAS180" s="26"/>
      <c r="WAT180" s="25"/>
      <c r="WAU180" s="26"/>
      <c r="WAV180" s="25"/>
      <c r="WAW180" s="26"/>
      <c r="WAX180" s="25"/>
      <c r="WAY180" s="26"/>
      <c r="WAZ180" s="25"/>
      <c r="WBA180" s="26"/>
      <c r="WBB180" s="25"/>
      <c r="WBC180" s="26"/>
      <c r="WBD180" s="25"/>
      <c r="WBE180" s="26"/>
      <c r="WBF180" s="25"/>
      <c r="WBG180" s="26"/>
      <c r="WBH180" s="25"/>
      <c r="WBI180" s="26"/>
      <c r="WBJ180" s="25"/>
      <c r="WBK180" s="26"/>
      <c r="WBL180" s="25"/>
      <c r="WBM180" s="26"/>
      <c r="WBN180" s="25"/>
      <c r="WBO180" s="26"/>
      <c r="WBP180" s="25"/>
      <c r="WBQ180" s="26"/>
      <c r="WBR180" s="25"/>
      <c r="WBS180" s="26"/>
      <c r="WBT180" s="25"/>
      <c r="WBU180" s="26"/>
      <c r="WBV180" s="25"/>
      <c r="WBW180" s="26"/>
      <c r="WBX180" s="25"/>
      <c r="WBY180" s="26"/>
      <c r="WBZ180" s="25"/>
      <c r="WCA180" s="26"/>
      <c r="WCB180" s="25"/>
      <c r="WCC180" s="26"/>
      <c r="WCD180" s="25"/>
      <c r="WCE180" s="26"/>
      <c r="WCF180" s="25"/>
      <c r="WCG180" s="26"/>
      <c r="WCH180" s="25"/>
      <c r="WCI180" s="26"/>
      <c r="WCJ180" s="25"/>
      <c r="WCK180" s="26"/>
      <c r="WCL180" s="25"/>
      <c r="WCM180" s="26"/>
      <c r="WCN180" s="25"/>
      <c r="WCO180" s="26"/>
      <c r="WCP180" s="25"/>
      <c r="WCQ180" s="26"/>
      <c r="WCR180" s="25"/>
      <c r="WCS180" s="26"/>
      <c r="WCT180" s="25"/>
      <c r="WCU180" s="26"/>
      <c r="WCV180" s="25"/>
      <c r="WCW180" s="26"/>
      <c r="WCX180" s="25"/>
      <c r="WCY180" s="26"/>
      <c r="WCZ180" s="25"/>
      <c r="WDA180" s="26"/>
      <c r="WDB180" s="25"/>
      <c r="WDC180" s="26"/>
      <c r="WDD180" s="25"/>
      <c r="WDE180" s="26"/>
      <c r="WDF180" s="25"/>
      <c r="WDG180" s="26"/>
      <c r="WDH180" s="25"/>
      <c r="WDI180" s="26"/>
      <c r="WDJ180" s="25"/>
      <c r="WDK180" s="26"/>
      <c r="WDL180" s="25"/>
      <c r="WDM180" s="26"/>
      <c r="WDN180" s="25"/>
      <c r="WDO180" s="26"/>
      <c r="WDP180" s="25"/>
      <c r="WDQ180" s="26"/>
      <c r="WDR180" s="25"/>
      <c r="WDS180" s="26"/>
      <c r="WDT180" s="25"/>
      <c r="WDU180" s="26"/>
      <c r="WDV180" s="25"/>
      <c r="WDW180" s="26"/>
      <c r="WDX180" s="25"/>
      <c r="WDY180" s="26"/>
      <c r="WDZ180" s="25"/>
      <c r="WEA180" s="26"/>
      <c r="WEB180" s="25"/>
      <c r="WEC180" s="26"/>
      <c r="WED180" s="25"/>
      <c r="WEE180" s="26"/>
      <c r="WEF180" s="25"/>
      <c r="WEG180" s="26"/>
      <c r="WEH180" s="25"/>
      <c r="WEI180" s="26"/>
      <c r="WEJ180" s="25"/>
      <c r="WEK180" s="26"/>
      <c r="WEL180" s="25"/>
      <c r="WEM180" s="26"/>
      <c r="WEN180" s="25"/>
      <c r="WEO180" s="26"/>
      <c r="WEP180" s="25"/>
      <c r="WEQ180" s="26"/>
      <c r="WER180" s="25"/>
      <c r="WES180" s="26"/>
      <c r="WET180" s="25"/>
      <c r="WEU180" s="26"/>
      <c r="WEV180" s="25"/>
      <c r="WEW180" s="26"/>
      <c r="WEX180" s="25"/>
      <c r="WEY180" s="26"/>
      <c r="WEZ180" s="25"/>
      <c r="WFA180" s="26"/>
      <c r="WFB180" s="25"/>
      <c r="WFC180" s="26"/>
      <c r="WFD180" s="25"/>
      <c r="WFE180" s="26"/>
      <c r="WFF180" s="25"/>
      <c r="WFG180" s="26"/>
      <c r="WFH180" s="25"/>
      <c r="WFI180" s="26"/>
      <c r="WFJ180" s="25"/>
      <c r="WFK180" s="26"/>
      <c r="WFL180" s="25"/>
      <c r="WFM180" s="26"/>
      <c r="WFN180" s="25"/>
      <c r="WFO180" s="26"/>
      <c r="WFP180" s="25"/>
      <c r="WFQ180" s="26"/>
      <c r="WFR180" s="25"/>
      <c r="WFS180" s="26"/>
      <c r="WFT180" s="25"/>
      <c r="WFU180" s="26"/>
      <c r="WFV180" s="25"/>
      <c r="WFW180" s="26"/>
      <c r="WFX180" s="25"/>
      <c r="WFY180" s="26"/>
      <c r="WFZ180" s="25"/>
      <c r="WGA180" s="26"/>
      <c r="WGB180" s="25"/>
      <c r="WGC180" s="26"/>
      <c r="WGD180" s="25"/>
      <c r="WGE180" s="26"/>
      <c r="WGF180" s="25"/>
      <c r="WGG180" s="26"/>
      <c r="WGH180" s="25"/>
      <c r="WGI180" s="26"/>
      <c r="WGJ180" s="25"/>
      <c r="WGK180" s="26"/>
      <c r="WGL180" s="25"/>
      <c r="WGM180" s="26"/>
      <c r="WGN180" s="25"/>
      <c r="WGO180" s="26"/>
      <c r="WGP180" s="25"/>
      <c r="WGQ180" s="26"/>
      <c r="WGR180" s="25"/>
      <c r="WGS180" s="26"/>
      <c r="WGT180" s="25"/>
      <c r="WGU180" s="26"/>
      <c r="WGV180" s="25"/>
      <c r="WGW180" s="26"/>
      <c r="WGX180" s="25"/>
      <c r="WGY180" s="26"/>
      <c r="WGZ180" s="25"/>
      <c r="WHA180" s="26"/>
      <c r="WHB180" s="25"/>
      <c r="WHC180" s="26"/>
      <c r="WHD180" s="25"/>
      <c r="WHE180" s="26"/>
      <c r="WHF180" s="25"/>
      <c r="WHG180" s="26"/>
      <c r="WHH180" s="25"/>
      <c r="WHI180" s="26"/>
      <c r="WHJ180" s="25"/>
      <c r="WHK180" s="26"/>
      <c r="WHL180" s="25"/>
      <c r="WHM180" s="26"/>
      <c r="WHN180" s="25"/>
      <c r="WHO180" s="26"/>
      <c r="WHP180" s="25"/>
      <c r="WHQ180" s="26"/>
      <c r="WHR180" s="25"/>
      <c r="WHS180" s="26"/>
      <c r="WHT180" s="25"/>
      <c r="WHU180" s="26"/>
      <c r="WHV180" s="25"/>
      <c r="WHW180" s="26"/>
      <c r="WHX180" s="25"/>
      <c r="WHY180" s="26"/>
      <c r="WHZ180" s="25"/>
      <c r="WIA180" s="26"/>
      <c r="WIB180" s="25"/>
      <c r="WIC180" s="26"/>
      <c r="WID180" s="25"/>
      <c r="WIE180" s="26"/>
      <c r="WIF180" s="25"/>
      <c r="WIG180" s="26"/>
      <c r="WIH180" s="25"/>
      <c r="WII180" s="26"/>
      <c r="WIJ180" s="25"/>
      <c r="WIK180" s="26"/>
      <c r="WIL180" s="25"/>
      <c r="WIM180" s="26"/>
      <c r="WIN180" s="25"/>
      <c r="WIO180" s="26"/>
      <c r="WIP180" s="25"/>
      <c r="WIQ180" s="26"/>
      <c r="WIR180" s="25"/>
      <c r="WIS180" s="26"/>
      <c r="WIT180" s="25"/>
      <c r="WIU180" s="26"/>
      <c r="WIV180" s="25"/>
      <c r="WIW180" s="26"/>
      <c r="WIX180" s="25"/>
      <c r="WIY180" s="26"/>
      <c r="WIZ180" s="25"/>
      <c r="WJA180" s="26"/>
      <c r="WJB180" s="25"/>
      <c r="WJC180" s="26"/>
      <c r="WJD180" s="25"/>
      <c r="WJE180" s="26"/>
      <c r="WJF180" s="25"/>
      <c r="WJG180" s="26"/>
      <c r="WJH180" s="25"/>
      <c r="WJI180" s="26"/>
      <c r="WJJ180" s="25"/>
      <c r="WJK180" s="26"/>
      <c r="WJL180" s="25"/>
      <c r="WJM180" s="26"/>
      <c r="WJN180" s="25"/>
      <c r="WJO180" s="26"/>
      <c r="WJP180" s="25"/>
      <c r="WJQ180" s="26"/>
      <c r="WJR180" s="25"/>
      <c r="WJS180" s="26"/>
      <c r="WJT180" s="25"/>
      <c r="WJU180" s="26"/>
      <c r="WJV180" s="25"/>
      <c r="WJW180" s="26"/>
      <c r="WJX180" s="25"/>
      <c r="WJY180" s="26"/>
      <c r="WJZ180" s="25"/>
      <c r="WKA180" s="26"/>
      <c r="WKB180" s="25"/>
      <c r="WKC180" s="26"/>
      <c r="WKD180" s="25"/>
      <c r="WKE180" s="26"/>
      <c r="WKF180" s="25"/>
      <c r="WKG180" s="26"/>
      <c r="WKH180" s="25"/>
      <c r="WKI180" s="26"/>
      <c r="WKJ180" s="25"/>
      <c r="WKK180" s="26"/>
      <c r="WKL180" s="25"/>
      <c r="WKM180" s="26"/>
      <c r="WKN180" s="25"/>
      <c r="WKO180" s="26"/>
      <c r="WKP180" s="25"/>
      <c r="WKQ180" s="26"/>
      <c r="WKR180" s="25"/>
      <c r="WKS180" s="26"/>
      <c r="WKT180" s="25"/>
      <c r="WKU180" s="26"/>
      <c r="WKV180" s="25"/>
      <c r="WKW180" s="26"/>
      <c r="WKX180" s="25"/>
      <c r="WKY180" s="26"/>
      <c r="WKZ180" s="25"/>
      <c r="WLA180" s="26"/>
      <c r="WLB180" s="25"/>
      <c r="WLC180" s="26"/>
      <c r="WLD180" s="25"/>
      <c r="WLE180" s="26"/>
      <c r="WLF180" s="25"/>
      <c r="WLG180" s="26"/>
      <c r="WLH180" s="25"/>
      <c r="WLI180" s="26"/>
      <c r="WLJ180" s="25"/>
      <c r="WLK180" s="26"/>
      <c r="WLL180" s="25"/>
      <c r="WLM180" s="26"/>
      <c r="WLN180" s="25"/>
      <c r="WLO180" s="26"/>
      <c r="WLP180" s="25"/>
      <c r="WLQ180" s="26"/>
      <c r="WLR180" s="25"/>
      <c r="WLS180" s="26"/>
      <c r="WLT180" s="25"/>
      <c r="WLU180" s="26"/>
      <c r="WLV180" s="25"/>
      <c r="WLW180" s="26"/>
      <c r="WLX180" s="25"/>
      <c r="WLY180" s="26"/>
      <c r="WLZ180" s="25"/>
      <c r="WMA180" s="26"/>
      <c r="WMB180" s="25"/>
      <c r="WMC180" s="26"/>
      <c r="WMD180" s="25"/>
      <c r="WME180" s="26"/>
      <c r="WMF180" s="25"/>
      <c r="WMG180" s="26"/>
      <c r="WMH180" s="25"/>
      <c r="WMI180" s="26"/>
      <c r="WMJ180" s="25"/>
      <c r="WMK180" s="26"/>
      <c r="WML180" s="25"/>
      <c r="WMM180" s="26"/>
      <c r="WMN180" s="25"/>
      <c r="WMO180" s="26"/>
      <c r="WMP180" s="25"/>
      <c r="WMQ180" s="26"/>
      <c r="WMR180" s="25"/>
      <c r="WMS180" s="26"/>
      <c r="WMT180" s="25"/>
      <c r="WMU180" s="26"/>
      <c r="WMV180" s="25"/>
      <c r="WMW180" s="26"/>
      <c r="WMX180" s="25"/>
      <c r="WMY180" s="26"/>
      <c r="WMZ180" s="25"/>
      <c r="WNA180" s="26"/>
      <c r="WNB180" s="25"/>
      <c r="WNC180" s="26"/>
      <c r="WND180" s="25"/>
      <c r="WNE180" s="26"/>
      <c r="WNF180" s="25"/>
      <c r="WNG180" s="26"/>
      <c r="WNH180" s="25"/>
      <c r="WNI180" s="26"/>
      <c r="WNJ180" s="25"/>
      <c r="WNK180" s="26"/>
      <c r="WNL180" s="25"/>
      <c r="WNM180" s="26"/>
      <c r="WNN180" s="25"/>
      <c r="WNO180" s="26"/>
      <c r="WNP180" s="25"/>
      <c r="WNQ180" s="26"/>
      <c r="WNR180" s="25"/>
      <c r="WNS180" s="26"/>
      <c r="WNT180" s="25"/>
      <c r="WNU180" s="26"/>
      <c r="WNV180" s="25"/>
      <c r="WNW180" s="26"/>
      <c r="WNX180" s="25"/>
      <c r="WNY180" s="26"/>
      <c r="WNZ180" s="25"/>
      <c r="WOA180" s="26"/>
      <c r="WOB180" s="25"/>
      <c r="WOC180" s="26"/>
      <c r="WOD180" s="25"/>
      <c r="WOE180" s="26"/>
      <c r="WOF180" s="25"/>
      <c r="WOG180" s="26"/>
      <c r="WOH180" s="25"/>
      <c r="WOI180" s="26"/>
      <c r="WOJ180" s="25"/>
      <c r="WOK180" s="26"/>
      <c r="WOL180" s="25"/>
      <c r="WOM180" s="26"/>
      <c r="WON180" s="25"/>
      <c r="WOO180" s="26"/>
      <c r="WOP180" s="25"/>
      <c r="WOQ180" s="26"/>
      <c r="WOR180" s="25"/>
      <c r="WOS180" s="26"/>
      <c r="WOT180" s="25"/>
      <c r="WOU180" s="26"/>
      <c r="WOV180" s="25"/>
      <c r="WOW180" s="26"/>
      <c r="WOX180" s="25"/>
      <c r="WOY180" s="26"/>
      <c r="WOZ180" s="25"/>
      <c r="WPA180" s="26"/>
      <c r="WPB180" s="25"/>
      <c r="WPC180" s="26"/>
      <c r="WPD180" s="25"/>
      <c r="WPE180" s="26"/>
      <c r="WPF180" s="25"/>
      <c r="WPG180" s="26"/>
      <c r="WPH180" s="25"/>
      <c r="WPI180" s="26"/>
      <c r="WPJ180" s="25"/>
      <c r="WPK180" s="26"/>
      <c r="WPL180" s="25"/>
      <c r="WPM180" s="26"/>
      <c r="WPN180" s="25"/>
      <c r="WPO180" s="26"/>
      <c r="WPP180" s="25"/>
      <c r="WPQ180" s="26"/>
      <c r="WPR180" s="25"/>
      <c r="WPS180" s="26"/>
      <c r="WPT180" s="25"/>
      <c r="WPU180" s="26"/>
      <c r="WPV180" s="25"/>
      <c r="WPW180" s="26"/>
      <c r="WPX180" s="25"/>
      <c r="WPY180" s="26"/>
      <c r="WPZ180" s="25"/>
      <c r="WQA180" s="26"/>
      <c r="WQB180" s="25"/>
      <c r="WQC180" s="26"/>
      <c r="WQD180" s="25"/>
      <c r="WQE180" s="26"/>
      <c r="WQF180" s="25"/>
      <c r="WQG180" s="26"/>
      <c r="WQH180" s="25"/>
      <c r="WQI180" s="26"/>
      <c r="WQJ180" s="25"/>
      <c r="WQK180" s="26"/>
      <c r="WQL180" s="25"/>
      <c r="WQM180" s="26"/>
      <c r="WQN180" s="25"/>
      <c r="WQO180" s="26"/>
      <c r="WQP180" s="25"/>
      <c r="WQQ180" s="26"/>
      <c r="WQR180" s="25"/>
      <c r="WQS180" s="26"/>
      <c r="WQT180" s="25"/>
      <c r="WQU180" s="26"/>
      <c r="WQV180" s="25"/>
      <c r="WQW180" s="26"/>
      <c r="WQX180" s="25"/>
      <c r="WQY180" s="26"/>
      <c r="WQZ180" s="25"/>
      <c r="WRA180" s="26"/>
      <c r="WRB180" s="25"/>
      <c r="WRC180" s="26"/>
      <c r="WRD180" s="25"/>
      <c r="WRE180" s="26"/>
      <c r="WRF180" s="25"/>
      <c r="WRG180" s="26"/>
      <c r="WRH180" s="25"/>
      <c r="WRI180" s="26"/>
      <c r="WRJ180" s="25"/>
      <c r="WRK180" s="26"/>
      <c r="WRL180" s="25"/>
      <c r="WRM180" s="26"/>
      <c r="WRN180" s="25"/>
      <c r="WRO180" s="26"/>
      <c r="WRP180" s="25"/>
      <c r="WRQ180" s="26"/>
      <c r="WRR180" s="25"/>
      <c r="WRS180" s="26"/>
      <c r="WRT180" s="25"/>
      <c r="WRU180" s="26"/>
      <c r="WRV180" s="25"/>
      <c r="WRW180" s="26"/>
      <c r="WRX180" s="25"/>
      <c r="WRY180" s="26"/>
      <c r="WRZ180" s="25"/>
      <c r="WSA180" s="26"/>
      <c r="WSB180" s="25"/>
      <c r="WSC180" s="26"/>
      <c r="WSD180" s="25"/>
      <c r="WSE180" s="26"/>
      <c r="WSF180" s="25"/>
      <c r="WSG180" s="26"/>
      <c r="WSH180" s="25"/>
      <c r="WSI180" s="26"/>
      <c r="WSJ180" s="25"/>
      <c r="WSK180" s="26"/>
      <c r="WSL180" s="25"/>
      <c r="WSM180" s="26"/>
      <c r="WSN180" s="25"/>
      <c r="WSO180" s="26"/>
      <c r="WSP180" s="25"/>
      <c r="WSQ180" s="26"/>
      <c r="WSR180" s="25"/>
      <c r="WSS180" s="26"/>
      <c r="WST180" s="25"/>
      <c r="WSU180" s="26"/>
      <c r="WSV180" s="25"/>
      <c r="WSW180" s="26"/>
      <c r="WSX180" s="25"/>
      <c r="WSY180" s="26"/>
      <c r="WSZ180" s="25"/>
      <c r="WTA180" s="26"/>
      <c r="WTB180" s="25"/>
      <c r="WTC180" s="26"/>
      <c r="WTD180" s="25"/>
      <c r="WTE180" s="26"/>
      <c r="WTF180" s="25"/>
      <c r="WTG180" s="26"/>
      <c r="WTH180" s="25"/>
      <c r="WTI180" s="26"/>
      <c r="WTJ180" s="25"/>
      <c r="WTK180" s="26"/>
      <c r="WTL180" s="25"/>
      <c r="WTM180" s="26"/>
      <c r="WTN180" s="25"/>
      <c r="WTO180" s="26"/>
      <c r="WTP180" s="25"/>
      <c r="WTQ180" s="26"/>
      <c r="WTR180" s="25"/>
      <c r="WTS180" s="26"/>
      <c r="WTT180" s="25"/>
      <c r="WTU180" s="26"/>
      <c r="WTV180" s="25"/>
      <c r="WTW180" s="26"/>
      <c r="WTX180" s="25"/>
      <c r="WTY180" s="26"/>
      <c r="WTZ180" s="25"/>
      <c r="WUA180" s="26"/>
      <c r="WUB180" s="25"/>
      <c r="WUC180" s="26"/>
      <c r="WUD180" s="25"/>
      <c r="WUE180" s="26"/>
      <c r="WUF180" s="25"/>
      <c r="WUG180" s="26"/>
      <c r="WUH180" s="25"/>
      <c r="WUI180" s="26"/>
      <c r="WUJ180" s="25"/>
      <c r="WUK180" s="26"/>
      <c r="WUL180" s="25"/>
      <c r="WUM180" s="26"/>
      <c r="WUN180" s="25"/>
      <c r="WUO180" s="26"/>
      <c r="WUP180" s="25"/>
      <c r="WUQ180" s="26"/>
      <c r="WUR180" s="25"/>
      <c r="WUS180" s="26"/>
      <c r="WUT180" s="25"/>
      <c r="WUU180" s="26"/>
      <c r="WUV180" s="25"/>
      <c r="WUW180" s="26"/>
      <c r="WUX180" s="25"/>
      <c r="WUY180" s="26"/>
      <c r="WUZ180" s="25"/>
      <c r="WVA180" s="26"/>
      <c r="WVB180" s="25"/>
      <c r="WVC180" s="26"/>
      <c r="WVD180" s="25"/>
      <c r="WVE180" s="26"/>
      <c r="WVF180" s="25"/>
      <c r="WVG180" s="26"/>
      <c r="WVH180" s="25"/>
      <c r="WVI180" s="26"/>
      <c r="WVJ180" s="25"/>
      <c r="WVK180" s="26"/>
      <c r="WVL180" s="25"/>
      <c r="WVM180" s="26"/>
      <c r="WVN180" s="25"/>
      <c r="WVO180" s="26"/>
      <c r="WVP180" s="25"/>
      <c r="WVQ180" s="26"/>
      <c r="WVR180" s="25"/>
      <c r="WVS180" s="26"/>
      <c r="WVT180" s="25"/>
      <c r="WVU180" s="26"/>
      <c r="WVV180" s="25"/>
      <c r="WVW180" s="26"/>
      <c r="WVX180" s="25"/>
      <c r="WVY180" s="26"/>
      <c r="WVZ180" s="25"/>
      <c r="WWA180" s="26"/>
      <c r="WWB180" s="25"/>
      <c r="WWC180" s="26"/>
      <c r="WWD180" s="25"/>
      <c r="WWE180" s="26"/>
      <c r="WWF180" s="25"/>
      <c r="WWG180" s="26"/>
      <c r="WWH180" s="25"/>
      <c r="WWI180" s="26"/>
      <c r="WWJ180" s="25"/>
      <c r="WWK180" s="26"/>
      <c r="WWL180" s="25"/>
      <c r="WWM180" s="26"/>
      <c r="WWN180" s="25"/>
      <c r="WWO180" s="26"/>
      <c r="WWP180" s="25"/>
      <c r="WWQ180" s="26"/>
      <c r="WWR180" s="25"/>
      <c r="WWS180" s="26"/>
      <c r="WWT180" s="25"/>
      <c r="WWU180" s="26"/>
      <c r="WWV180" s="25"/>
      <c r="WWW180" s="26"/>
      <c r="WWX180" s="25"/>
      <c r="WWY180" s="26"/>
      <c r="WWZ180" s="25"/>
      <c r="WXA180" s="26"/>
      <c r="WXB180" s="25"/>
      <c r="WXC180" s="26"/>
      <c r="WXD180" s="25"/>
      <c r="WXE180" s="26"/>
      <c r="WXF180" s="25"/>
      <c r="WXG180" s="26"/>
      <c r="WXH180" s="25"/>
      <c r="WXI180" s="26"/>
      <c r="WXJ180" s="25"/>
      <c r="WXK180" s="26"/>
      <c r="WXL180" s="25"/>
      <c r="WXM180" s="26"/>
      <c r="WXN180" s="25"/>
      <c r="WXO180" s="26"/>
      <c r="WXP180" s="25"/>
      <c r="WXQ180" s="26"/>
      <c r="WXR180" s="25"/>
      <c r="WXS180" s="26"/>
      <c r="WXT180" s="25"/>
      <c r="WXU180" s="26"/>
      <c r="WXV180" s="25"/>
      <c r="WXW180" s="26"/>
      <c r="WXX180" s="25"/>
      <c r="WXY180" s="26"/>
      <c r="WXZ180" s="25"/>
      <c r="WYA180" s="26"/>
      <c r="WYB180" s="25"/>
      <c r="WYC180" s="26"/>
      <c r="WYD180" s="25"/>
      <c r="WYE180" s="26"/>
      <c r="WYF180" s="25"/>
      <c r="WYG180" s="26"/>
      <c r="WYH180" s="25"/>
      <c r="WYI180" s="26"/>
      <c r="WYJ180" s="25"/>
      <c r="WYK180" s="26"/>
      <c r="WYL180" s="25"/>
      <c r="WYM180" s="26"/>
      <c r="WYN180" s="25"/>
      <c r="WYO180" s="26"/>
      <c r="WYP180" s="25"/>
      <c r="WYQ180" s="26"/>
      <c r="WYR180" s="25"/>
      <c r="WYS180" s="26"/>
      <c r="WYT180" s="25"/>
      <c r="WYU180" s="26"/>
      <c r="WYV180" s="25"/>
      <c r="WYW180" s="26"/>
      <c r="WYX180" s="25"/>
      <c r="WYY180" s="26"/>
      <c r="WYZ180" s="25"/>
      <c r="WZA180" s="26"/>
      <c r="WZB180" s="25"/>
      <c r="WZC180" s="26"/>
      <c r="WZD180" s="25"/>
      <c r="WZE180" s="26"/>
      <c r="WZF180" s="25"/>
      <c r="WZG180" s="26"/>
      <c r="WZH180" s="25"/>
      <c r="WZI180" s="26"/>
      <c r="WZJ180" s="25"/>
      <c r="WZK180" s="26"/>
      <c r="WZL180" s="25"/>
      <c r="WZM180" s="26"/>
      <c r="WZN180" s="25"/>
      <c r="WZO180" s="26"/>
      <c r="WZP180" s="25"/>
      <c r="WZQ180" s="26"/>
      <c r="WZR180" s="25"/>
      <c r="WZS180" s="26"/>
      <c r="WZT180" s="25"/>
      <c r="WZU180" s="26"/>
      <c r="WZV180" s="25"/>
      <c r="WZW180" s="26"/>
      <c r="WZX180" s="25"/>
      <c r="WZY180" s="26"/>
      <c r="WZZ180" s="25"/>
      <c r="XAA180" s="26"/>
      <c r="XAB180" s="25"/>
      <c r="XAC180" s="26"/>
      <c r="XAD180" s="25"/>
      <c r="XAE180" s="26"/>
      <c r="XAF180" s="25"/>
      <c r="XAG180" s="26"/>
      <c r="XAH180" s="25"/>
      <c r="XAI180" s="26"/>
      <c r="XAJ180" s="25"/>
      <c r="XAK180" s="26"/>
      <c r="XAL180" s="25"/>
      <c r="XAM180" s="26"/>
      <c r="XAN180" s="25"/>
      <c r="XAO180" s="26"/>
      <c r="XAP180" s="25"/>
      <c r="XAQ180" s="26"/>
      <c r="XAR180" s="25"/>
      <c r="XAS180" s="26"/>
      <c r="XAT180" s="25"/>
      <c r="XAU180" s="26"/>
      <c r="XAV180" s="25"/>
      <c r="XAW180" s="26"/>
      <c r="XAX180" s="25"/>
      <c r="XAY180" s="26"/>
      <c r="XAZ180" s="25"/>
      <c r="XBA180" s="26"/>
      <c r="XBB180" s="25"/>
      <c r="XBC180" s="26"/>
      <c r="XBD180" s="25"/>
      <c r="XBE180" s="26"/>
      <c r="XBF180" s="25"/>
      <c r="XBG180" s="26"/>
      <c r="XBH180" s="25"/>
      <c r="XBI180" s="26"/>
      <c r="XBJ180" s="25"/>
      <c r="XBK180" s="26"/>
      <c r="XBL180" s="25"/>
      <c r="XBM180" s="26"/>
      <c r="XBN180" s="25"/>
      <c r="XBO180" s="26"/>
      <c r="XBP180" s="25"/>
      <c r="XBQ180" s="26"/>
      <c r="XBR180" s="25"/>
      <c r="XBS180" s="26"/>
      <c r="XBT180" s="25"/>
      <c r="XBU180" s="26"/>
      <c r="XBV180" s="25"/>
      <c r="XBW180" s="26"/>
      <c r="XBX180" s="25"/>
      <c r="XBY180" s="26"/>
      <c r="XBZ180" s="25"/>
      <c r="XCA180" s="26"/>
      <c r="XCB180" s="25"/>
      <c r="XCC180" s="26"/>
      <c r="XCD180" s="25"/>
      <c r="XCE180" s="26"/>
      <c r="XCF180" s="25"/>
      <c r="XCG180" s="26"/>
      <c r="XCH180" s="25"/>
      <c r="XCI180" s="26"/>
      <c r="XCJ180" s="25"/>
      <c r="XCK180" s="26"/>
      <c r="XCL180" s="25"/>
      <c r="XCM180" s="26"/>
      <c r="XCN180" s="25"/>
      <c r="XCO180" s="26"/>
      <c r="XCP180" s="25"/>
      <c r="XCQ180" s="26"/>
      <c r="XCR180" s="25"/>
      <c r="XCS180" s="26"/>
      <c r="XCT180" s="25"/>
      <c r="XCU180" s="26"/>
      <c r="XCV180" s="25"/>
      <c r="XCW180" s="26"/>
      <c r="XCX180" s="25"/>
      <c r="XCY180" s="26"/>
      <c r="XCZ180" s="25"/>
      <c r="XDA180" s="26"/>
      <c r="XDB180" s="25"/>
      <c r="XDC180" s="26"/>
      <c r="XDD180" s="25"/>
      <c r="XDE180" s="26"/>
      <c r="XDF180" s="25"/>
      <c r="XDG180" s="26"/>
      <c r="XDH180" s="25"/>
      <c r="XDI180" s="26"/>
      <c r="XDJ180" s="25"/>
      <c r="XDK180" s="26"/>
      <c r="XDL180" s="25"/>
      <c r="XDM180" s="26"/>
      <c r="XDN180" s="25"/>
      <c r="XDO180" s="26"/>
      <c r="XDP180" s="25"/>
      <c r="XDQ180" s="26"/>
      <c r="XDR180" s="25"/>
      <c r="XDS180" s="26"/>
      <c r="XDT180" s="25"/>
      <c r="XDU180" s="26"/>
      <c r="XDV180" s="25"/>
      <c r="XDW180" s="26"/>
      <c r="XDX180" s="25"/>
      <c r="XDY180" s="26"/>
      <c r="XDZ180" s="25"/>
      <c r="XEA180" s="26"/>
      <c r="XEB180" s="25"/>
      <c r="XEC180" s="26"/>
      <c r="XED180" s="25"/>
      <c r="XEE180" s="26"/>
      <c r="XEF180" s="25"/>
      <c r="XEG180" s="26"/>
      <c r="XEH180" s="25"/>
      <c r="XEI180" s="26"/>
      <c r="XEJ180" s="25"/>
      <c r="XEK180" s="26"/>
      <c r="XEL180" s="25"/>
      <c r="XEM180" s="26"/>
      <c r="XEN180" s="25"/>
      <c r="XEO180" s="26"/>
      <c r="XEP180" s="25"/>
      <c r="XEQ180" s="26"/>
      <c r="XER180" s="25"/>
      <c r="XES180" s="26"/>
      <c r="XET180" s="25"/>
      <c r="XEU180" s="26"/>
      <c r="XEV180" s="25"/>
      <c r="XEW180" s="26"/>
      <c r="XEX180" s="25"/>
      <c r="XEY180" s="26"/>
      <c r="XEZ180" s="25"/>
      <c r="XFA180" s="26"/>
      <c r="XFB180" s="25"/>
      <c r="XFC180" s="26"/>
      <c r="XFD180" s="25"/>
    </row>
    <row r="181" spans="1:16384" s="6" customFormat="1" ht="25.5">
      <c r="A181" s="5">
        <v>125</v>
      </c>
      <c r="B181" s="5"/>
      <c r="C181" s="56" t="s">
        <v>179</v>
      </c>
      <c r="D181" s="52" t="s">
        <v>1</v>
      </c>
      <c r="E181" s="5">
        <v>258</v>
      </c>
      <c r="F181" s="238"/>
      <c r="G181" s="181">
        <f t="shared" si="3"/>
        <v>0</v>
      </c>
      <c r="H181" s="25"/>
      <c r="I181" s="26"/>
      <c r="J181" s="25"/>
      <c r="K181" s="26"/>
      <c r="L181" s="25"/>
      <c r="M181" s="26"/>
      <c r="N181" s="25"/>
      <c r="O181" s="26"/>
      <c r="P181" s="25"/>
      <c r="Q181" s="26"/>
      <c r="R181" s="25"/>
      <c r="S181" s="26"/>
      <c r="T181" s="25"/>
      <c r="U181" s="26"/>
      <c r="V181" s="25"/>
      <c r="W181" s="26"/>
      <c r="X181" s="25"/>
      <c r="Y181" s="26"/>
      <c r="Z181" s="25"/>
      <c r="AA181" s="26"/>
      <c r="AB181" s="25"/>
      <c r="AC181" s="26"/>
      <c r="AD181" s="25"/>
      <c r="AE181" s="26"/>
      <c r="AF181" s="25"/>
      <c r="AG181" s="26"/>
      <c r="AH181" s="25"/>
      <c r="AI181" s="26"/>
      <c r="AJ181" s="25"/>
      <c r="AK181" s="26"/>
      <c r="AL181" s="25"/>
      <c r="AM181" s="26"/>
      <c r="AN181" s="25"/>
      <c r="AO181" s="26"/>
      <c r="AP181" s="25"/>
      <c r="AQ181" s="26"/>
      <c r="AR181" s="25"/>
      <c r="AS181" s="26"/>
      <c r="AT181" s="25"/>
      <c r="AU181" s="26"/>
      <c r="AV181" s="25"/>
      <c r="AW181" s="26"/>
      <c r="AX181" s="25"/>
      <c r="AY181" s="26"/>
      <c r="AZ181" s="25"/>
      <c r="BA181" s="26"/>
      <c r="BB181" s="25"/>
      <c r="BC181" s="26"/>
      <c r="BD181" s="25"/>
      <c r="BE181" s="26"/>
      <c r="BF181" s="25"/>
      <c r="BG181" s="26"/>
      <c r="BH181" s="25"/>
      <c r="BI181" s="26"/>
      <c r="BJ181" s="25"/>
      <c r="BK181" s="26"/>
      <c r="BL181" s="25"/>
      <c r="BM181" s="26"/>
      <c r="BN181" s="25"/>
      <c r="BO181" s="26"/>
      <c r="BP181" s="25"/>
      <c r="BQ181" s="26"/>
      <c r="BR181" s="25"/>
      <c r="BS181" s="26"/>
      <c r="BT181" s="25"/>
      <c r="BU181" s="26"/>
      <c r="BV181" s="25"/>
      <c r="BW181" s="26"/>
      <c r="BX181" s="25"/>
      <c r="BY181" s="26"/>
      <c r="BZ181" s="25"/>
      <c r="CA181" s="26"/>
      <c r="CB181" s="25"/>
      <c r="CC181" s="26"/>
      <c r="CD181" s="25"/>
      <c r="CE181" s="26"/>
      <c r="CF181" s="25"/>
      <c r="CG181" s="26"/>
      <c r="CH181" s="25"/>
      <c r="CI181" s="26"/>
      <c r="CJ181" s="25"/>
      <c r="CK181" s="26"/>
      <c r="CL181" s="25"/>
      <c r="CM181" s="26"/>
      <c r="CN181" s="25"/>
      <c r="CO181" s="26"/>
      <c r="CP181" s="25"/>
      <c r="CQ181" s="26"/>
      <c r="CR181" s="25"/>
      <c r="CS181" s="26"/>
      <c r="CT181" s="25"/>
      <c r="CU181" s="26"/>
      <c r="CV181" s="25"/>
      <c r="CW181" s="26"/>
      <c r="CX181" s="25"/>
      <c r="CY181" s="26"/>
      <c r="CZ181" s="25"/>
      <c r="DA181" s="26"/>
      <c r="DB181" s="25"/>
      <c r="DC181" s="26"/>
      <c r="DD181" s="25"/>
      <c r="DE181" s="26"/>
      <c r="DF181" s="25"/>
      <c r="DG181" s="26"/>
      <c r="DH181" s="25"/>
      <c r="DI181" s="26"/>
      <c r="DJ181" s="25"/>
      <c r="DK181" s="26"/>
      <c r="DL181" s="25"/>
      <c r="DM181" s="26"/>
      <c r="DN181" s="25"/>
      <c r="DO181" s="26"/>
      <c r="DP181" s="25"/>
      <c r="DQ181" s="26"/>
      <c r="DR181" s="25"/>
      <c r="DS181" s="26"/>
      <c r="DT181" s="25"/>
      <c r="DU181" s="26"/>
      <c r="DV181" s="25"/>
      <c r="DW181" s="26"/>
      <c r="DX181" s="25"/>
      <c r="DY181" s="26"/>
      <c r="DZ181" s="25"/>
      <c r="EA181" s="26"/>
      <c r="EB181" s="25"/>
      <c r="EC181" s="26"/>
      <c r="ED181" s="25"/>
      <c r="EE181" s="26"/>
      <c r="EF181" s="25"/>
      <c r="EG181" s="26"/>
      <c r="EH181" s="25"/>
      <c r="EI181" s="26"/>
      <c r="EJ181" s="25"/>
      <c r="EK181" s="26"/>
      <c r="EL181" s="25"/>
      <c r="EM181" s="26"/>
      <c r="EN181" s="25"/>
      <c r="EO181" s="26"/>
      <c r="EP181" s="25"/>
      <c r="EQ181" s="26"/>
      <c r="ER181" s="25"/>
      <c r="ES181" s="26"/>
      <c r="ET181" s="25"/>
      <c r="EU181" s="26"/>
      <c r="EV181" s="25"/>
      <c r="EW181" s="26"/>
      <c r="EX181" s="25"/>
      <c r="EY181" s="26"/>
      <c r="EZ181" s="25"/>
      <c r="FA181" s="26"/>
      <c r="FB181" s="25"/>
      <c r="FC181" s="26"/>
      <c r="FD181" s="25"/>
      <c r="FE181" s="26"/>
      <c r="FF181" s="25"/>
      <c r="FG181" s="26"/>
      <c r="FH181" s="25"/>
      <c r="FI181" s="26"/>
      <c r="FJ181" s="25"/>
      <c r="FK181" s="26"/>
      <c r="FL181" s="25"/>
      <c r="FM181" s="26"/>
      <c r="FN181" s="25"/>
      <c r="FO181" s="26"/>
      <c r="FP181" s="25"/>
      <c r="FQ181" s="26"/>
      <c r="FR181" s="25"/>
      <c r="FS181" s="26"/>
      <c r="FT181" s="25"/>
      <c r="FU181" s="26"/>
      <c r="FV181" s="25"/>
      <c r="FW181" s="26"/>
      <c r="FX181" s="25"/>
      <c r="FY181" s="26"/>
      <c r="FZ181" s="25"/>
      <c r="GA181" s="26"/>
      <c r="GB181" s="25"/>
      <c r="GC181" s="26"/>
      <c r="GD181" s="25"/>
      <c r="GE181" s="26"/>
      <c r="GF181" s="25"/>
      <c r="GG181" s="26"/>
      <c r="GH181" s="25"/>
      <c r="GI181" s="26"/>
      <c r="GJ181" s="25"/>
      <c r="GK181" s="26"/>
      <c r="GL181" s="25"/>
      <c r="GM181" s="26"/>
      <c r="GN181" s="25"/>
      <c r="GO181" s="26"/>
      <c r="GP181" s="25"/>
      <c r="GQ181" s="26"/>
      <c r="GR181" s="25"/>
      <c r="GS181" s="26"/>
      <c r="GT181" s="25"/>
      <c r="GU181" s="26"/>
      <c r="GV181" s="25"/>
      <c r="GW181" s="26"/>
      <c r="GX181" s="25"/>
      <c r="GY181" s="26"/>
      <c r="GZ181" s="25"/>
      <c r="HA181" s="26"/>
      <c r="HB181" s="25"/>
      <c r="HC181" s="26"/>
      <c r="HD181" s="25"/>
      <c r="HE181" s="26"/>
      <c r="HF181" s="25"/>
      <c r="HG181" s="26"/>
      <c r="HH181" s="25"/>
      <c r="HI181" s="26"/>
      <c r="HJ181" s="25"/>
      <c r="HK181" s="26"/>
      <c r="HL181" s="25"/>
      <c r="HM181" s="26"/>
      <c r="HN181" s="25"/>
      <c r="HO181" s="26"/>
      <c r="HP181" s="25"/>
      <c r="HQ181" s="26"/>
      <c r="HR181" s="25"/>
      <c r="HS181" s="26"/>
      <c r="HT181" s="25"/>
      <c r="HU181" s="26"/>
      <c r="HV181" s="25"/>
      <c r="HW181" s="26"/>
      <c r="HX181" s="25"/>
      <c r="HY181" s="26"/>
      <c r="HZ181" s="25"/>
      <c r="IA181" s="26"/>
      <c r="IB181" s="25"/>
      <c r="IC181" s="26"/>
      <c r="ID181" s="25"/>
      <c r="IE181" s="26"/>
      <c r="IF181" s="25"/>
      <c r="IG181" s="26"/>
      <c r="IH181" s="25"/>
      <c r="II181" s="26"/>
      <c r="IJ181" s="25"/>
      <c r="IK181" s="26"/>
      <c r="IL181" s="25"/>
      <c r="IM181" s="26"/>
      <c r="IN181" s="25"/>
      <c r="IO181" s="26"/>
      <c r="IP181" s="25"/>
      <c r="IQ181" s="26"/>
      <c r="IR181" s="25"/>
      <c r="IS181" s="26"/>
      <c r="IT181" s="25"/>
      <c r="IU181" s="26"/>
      <c r="IV181" s="25"/>
      <c r="IW181" s="26"/>
      <c r="IX181" s="25"/>
      <c r="IY181" s="26"/>
      <c r="IZ181" s="25"/>
      <c r="JA181" s="26"/>
      <c r="JB181" s="25"/>
      <c r="JC181" s="26"/>
      <c r="JD181" s="25"/>
      <c r="JE181" s="26"/>
      <c r="JF181" s="25"/>
      <c r="JG181" s="26"/>
      <c r="JH181" s="25"/>
      <c r="JI181" s="26"/>
      <c r="JJ181" s="25"/>
      <c r="JK181" s="26"/>
      <c r="JL181" s="25"/>
      <c r="JM181" s="26"/>
      <c r="JN181" s="25"/>
      <c r="JO181" s="26"/>
      <c r="JP181" s="25"/>
      <c r="JQ181" s="26"/>
      <c r="JR181" s="25"/>
      <c r="JS181" s="26"/>
      <c r="JT181" s="25"/>
      <c r="JU181" s="26"/>
      <c r="JV181" s="25"/>
      <c r="JW181" s="26"/>
      <c r="JX181" s="25"/>
      <c r="JY181" s="26"/>
      <c r="JZ181" s="25"/>
      <c r="KA181" s="26"/>
      <c r="KB181" s="25"/>
      <c r="KC181" s="26"/>
      <c r="KD181" s="25"/>
      <c r="KE181" s="26"/>
      <c r="KF181" s="25"/>
      <c r="KG181" s="26"/>
      <c r="KH181" s="25"/>
      <c r="KI181" s="26"/>
      <c r="KJ181" s="25"/>
      <c r="KK181" s="26"/>
      <c r="KL181" s="25"/>
      <c r="KM181" s="26"/>
      <c r="KN181" s="25"/>
      <c r="KO181" s="26"/>
      <c r="KP181" s="25"/>
      <c r="KQ181" s="26"/>
      <c r="KR181" s="25"/>
      <c r="KS181" s="26"/>
      <c r="KT181" s="25"/>
      <c r="KU181" s="26"/>
      <c r="KV181" s="25"/>
      <c r="KW181" s="26"/>
      <c r="KX181" s="25"/>
      <c r="KY181" s="26"/>
      <c r="KZ181" s="25"/>
      <c r="LA181" s="26"/>
      <c r="LB181" s="25"/>
      <c r="LC181" s="26"/>
      <c r="LD181" s="25"/>
      <c r="LE181" s="26"/>
      <c r="LF181" s="25"/>
      <c r="LG181" s="26"/>
      <c r="LH181" s="25"/>
      <c r="LI181" s="26"/>
      <c r="LJ181" s="25"/>
      <c r="LK181" s="26"/>
      <c r="LL181" s="25"/>
      <c r="LM181" s="26"/>
      <c r="LN181" s="25"/>
      <c r="LO181" s="26"/>
      <c r="LP181" s="25"/>
      <c r="LQ181" s="26"/>
      <c r="LR181" s="25"/>
      <c r="LS181" s="26"/>
      <c r="LT181" s="25"/>
      <c r="LU181" s="26"/>
      <c r="LV181" s="25"/>
      <c r="LW181" s="26"/>
      <c r="LX181" s="25"/>
      <c r="LY181" s="26"/>
      <c r="LZ181" s="25"/>
      <c r="MA181" s="26"/>
      <c r="MB181" s="25"/>
      <c r="MC181" s="26"/>
      <c r="MD181" s="25"/>
      <c r="ME181" s="26"/>
      <c r="MF181" s="25"/>
      <c r="MG181" s="26"/>
      <c r="MH181" s="25"/>
      <c r="MI181" s="26"/>
      <c r="MJ181" s="25"/>
      <c r="MK181" s="26"/>
      <c r="ML181" s="25"/>
      <c r="MM181" s="26"/>
      <c r="MN181" s="25"/>
      <c r="MO181" s="26"/>
      <c r="MP181" s="25"/>
      <c r="MQ181" s="26"/>
      <c r="MR181" s="25"/>
      <c r="MS181" s="26"/>
      <c r="MT181" s="25"/>
      <c r="MU181" s="26"/>
      <c r="MV181" s="25"/>
      <c r="MW181" s="26"/>
      <c r="MX181" s="25"/>
      <c r="MY181" s="26"/>
      <c r="MZ181" s="25"/>
      <c r="NA181" s="26"/>
      <c r="NB181" s="25"/>
      <c r="NC181" s="26"/>
      <c r="ND181" s="25"/>
      <c r="NE181" s="26"/>
      <c r="NF181" s="25"/>
      <c r="NG181" s="26"/>
      <c r="NH181" s="25"/>
      <c r="NI181" s="26"/>
      <c r="NJ181" s="25"/>
      <c r="NK181" s="26"/>
      <c r="NL181" s="25"/>
      <c r="NM181" s="26"/>
      <c r="NN181" s="25"/>
      <c r="NO181" s="26"/>
      <c r="NP181" s="25"/>
      <c r="NQ181" s="26"/>
      <c r="NR181" s="25"/>
      <c r="NS181" s="26"/>
      <c r="NT181" s="25"/>
      <c r="NU181" s="26"/>
      <c r="NV181" s="25"/>
      <c r="NW181" s="26"/>
      <c r="NX181" s="25"/>
      <c r="NY181" s="26"/>
      <c r="NZ181" s="25"/>
      <c r="OA181" s="26"/>
      <c r="OB181" s="25"/>
      <c r="OC181" s="26"/>
      <c r="OD181" s="25"/>
      <c r="OE181" s="26"/>
      <c r="OF181" s="25"/>
      <c r="OG181" s="26"/>
      <c r="OH181" s="25"/>
      <c r="OI181" s="26"/>
      <c r="OJ181" s="25"/>
      <c r="OK181" s="26"/>
      <c r="OL181" s="25"/>
      <c r="OM181" s="26"/>
      <c r="ON181" s="25"/>
      <c r="OO181" s="26"/>
      <c r="OP181" s="25"/>
      <c r="OQ181" s="26"/>
      <c r="OR181" s="25"/>
      <c r="OS181" s="26"/>
      <c r="OT181" s="25"/>
      <c r="OU181" s="26"/>
      <c r="OV181" s="25"/>
      <c r="OW181" s="26"/>
      <c r="OX181" s="25"/>
      <c r="OY181" s="26"/>
      <c r="OZ181" s="25"/>
      <c r="PA181" s="26"/>
      <c r="PB181" s="25"/>
      <c r="PC181" s="26"/>
      <c r="PD181" s="25"/>
      <c r="PE181" s="26"/>
      <c r="PF181" s="25"/>
      <c r="PG181" s="26"/>
      <c r="PH181" s="25"/>
      <c r="PI181" s="26"/>
      <c r="PJ181" s="25"/>
      <c r="PK181" s="26"/>
      <c r="PL181" s="25"/>
      <c r="PM181" s="26"/>
      <c r="PN181" s="25"/>
      <c r="PO181" s="26"/>
      <c r="PP181" s="25"/>
      <c r="PQ181" s="26"/>
      <c r="PR181" s="25"/>
      <c r="PS181" s="26"/>
      <c r="PT181" s="25"/>
      <c r="PU181" s="26"/>
      <c r="PV181" s="25"/>
      <c r="PW181" s="26"/>
      <c r="PX181" s="25"/>
      <c r="PY181" s="26"/>
      <c r="PZ181" s="25"/>
      <c r="QA181" s="26"/>
      <c r="QB181" s="25"/>
      <c r="QC181" s="26"/>
      <c r="QD181" s="25"/>
      <c r="QE181" s="26"/>
      <c r="QF181" s="25"/>
      <c r="QG181" s="26"/>
      <c r="QH181" s="25"/>
      <c r="QI181" s="26"/>
      <c r="QJ181" s="25"/>
      <c r="QK181" s="26"/>
      <c r="QL181" s="25"/>
      <c r="QM181" s="26"/>
      <c r="QN181" s="25"/>
      <c r="QO181" s="26"/>
      <c r="QP181" s="25"/>
      <c r="QQ181" s="26"/>
      <c r="QR181" s="25"/>
      <c r="QS181" s="26"/>
      <c r="QT181" s="25"/>
      <c r="QU181" s="26"/>
      <c r="QV181" s="25"/>
      <c r="QW181" s="26"/>
      <c r="QX181" s="25"/>
      <c r="QY181" s="26"/>
      <c r="QZ181" s="25"/>
      <c r="RA181" s="26"/>
      <c r="RB181" s="25"/>
      <c r="RC181" s="26"/>
      <c r="RD181" s="25"/>
      <c r="RE181" s="26"/>
      <c r="RF181" s="25"/>
      <c r="RG181" s="26"/>
      <c r="RH181" s="25"/>
      <c r="RI181" s="26"/>
      <c r="RJ181" s="25"/>
      <c r="RK181" s="26"/>
      <c r="RL181" s="25"/>
      <c r="RM181" s="26"/>
      <c r="RN181" s="25"/>
      <c r="RO181" s="26"/>
      <c r="RP181" s="25"/>
      <c r="RQ181" s="26"/>
      <c r="RR181" s="25"/>
      <c r="RS181" s="26"/>
      <c r="RT181" s="25"/>
      <c r="RU181" s="26"/>
      <c r="RV181" s="25"/>
      <c r="RW181" s="26"/>
      <c r="RX181" s="25"/>
      <c r="RY181" s="26"/>
      <c r="RZ181" s="25"/>
      <c r="SA181" s="26"/>
      <c r="SB181" s="25"/>
      <c r="SC181" s="26"/>
      <c r="SD181" s="25"/>
      <c r="SE181" s="26"/>
      <c r="SF181" s="25"/>
      <c r="SG181" s="26"/>
      <c r="SH181" s="25"/>
      <c r="SI181" s="26"/>
      <c r="SJ181" s="25"/>
      <c r="SK181" s="26"/>
      <c r="SL181" s="25"/>
      <c r="SM181" s="26"/>
      <c r="SN181" s="25"/>
      <c r="SO181" s="26"/>
      <c r="SP181" s="25"/>
      <c r="SQ181" s="26"/>
      <c r="SR181" s="25"/>
      <c r="SS181" s="26"/>
      <c r="ST181" s="25"/>
      <c r="SU181" s="26"/>
      <c r="SV181" s="25"/>
      <c r="SW181" s="26"/>
      <c r="SX181" s="25"/>
      <c r="SY181" s="26"/>
      <c r="SZ181" s="25"/>
      <c r="TA181" s="26"/>
      <c r="TB181" s="25"/>
      <c r="TC181" s="26"/>
      <c r="TD181" s="25"/>
      <c r="TE181" s="26"/>
      <c r="TF181" s="25"/>
      <c r="TG181" s="26"/>
      <c r="TH181" s="25"/>
      <c r="TI181" s="26"/>
      <c r="TJ181" s="25"/>
      <c r="TK181" s="26"/>
      <c r="TL181" s="25"/>
      <c r="TM181" s="26"/>
      <c r="TN181" s="25"/>
      <c r="TO181" s="26"/>
      <c r="TP181" s="25"/>
      <c r="TQ181" s="26"/>
      <c r="TR181" s="25"/>
      <c r="TS181" s="26"/>
      <c r="TT181" s="25"/>
      <c r="TU181" s="26"/>
      <c r="TV181" s="25"/>
      <c r="TW181" s="26"/>
      <c r="TX181" s="25"/>
      <c r="TY181" s="26"/>
      <c r="TZ181" s="25"/>
      <c r="UA181" s="26"/>
      <c r="UB181" s="25"/>
      <c r="UC181" s="26"/>
      <c r="UD181" s="25"/>
      <c r="UE181" s="26"/>
      <c r="UF181" s="25"/>
      <c r="UG181" s="26"/>
      <c r="UH181" s="25"/>
      <c r="UI181" s="26"/>
      <c r="UJ181" s="25"/>
      <c r="UK181" s="26"/>
      <c r="UL181" s="25"/>
      <c r="UM181" s="26"/>
      <c r="UN181" s="25"/>
      <c r="UO181" s="26"/>
      <c r="UP181" s="25"/>
      <c r="UQ181" s="26"/>
      <c r="UR181" s="25"/>
      <c r="US181" s="26"/>
      <c r="UT181" s="25"/>
      <c r="UU181" s="26"/>
      <c r="UV181" s="25"/>
      <c r="UW181" s="26"/>
      <c r="UX181" s="25"/>
      <c r="UY181" s="26"/>
      <c r="UZ181" s="25"/>
      <c r="VA181" s="26"/>
      <c r="VB181" s="25"/>
      <c r="VC181" s="26"/>
      <c r="VD181" s="25"/>
      <c r="VE181" s="26"/>
      <c r="VF181" s="25"/>
      <c r="VG181" s="26"/>
      <c r="VH181" s="25"/>
      <c r="VI181" s="26"/>
      <c r="VJ181" s="25"/>
      <c r="VK181" s="26"/>
      <c r="VL181" s="25"/>
      <c r="VM181" s="26"/>
      <c r="VN181" s="25"/>
      <c r="VO181" s="26"/>
      <c r="VP181" s="25"/>
      <c r="VQ181" s="26"/>
      <c r="VR181" s="25"/>
      <c r="VS181" s="26"/>
      <c r="VT181" s="25"/>
      <c r="VU181" s="26"/>
      <c r="VV181" s="25"/>
      <c r="VW181" s="26"/>
      <c r="VX181" s="25"/>
      <c r="VY181" s="26"/>
      <c r="VZ181" s="25"/>
      <c r="WA181" s="26"/>
      <c r="WB181" s="25"/>
      <c r="WC181" s="26"/>
      <c r="WD181" s="25"/>
      <c r="WE181" s="26"/>
      <c r="WF181" s="25"/>
      <c r="WG181" s="26"/>
      <c r="WH181" s="25"/>
      <c r="WI181" s="26"/>
      <c r="WJ181" s="25"/>
      <c r="WK181" s="26"/>
      <c r="WL181" s="25"/>
      <c r="WM181" s="26"/>
      <c r="WN181" s="25"/>
      <c r="WO181" s="26"/>
      <c r="WP181" s="25"/>
      <c r="WQ181" s="26"/>
      <c r="WR181" s="25"/>
      <c r="WS181" s="26"/>
      <c r="WT181" s="25"/>
      <c r="WU181" s="26"/>
      <c r="WV181" s="25"/>
      <c r="WW181" s="26"/>
      <c r="WX181" s="25"/>
      <c r="WY181" s="26"/>
      <c r="WZ181" s="25"/>
      <c r="XA181" s="26"/>
      <c r="XB181" s="25"/>
      <c r="XC181" s="26"/>
      <c r="XD181" s="25"/>
      <c r="XE181" s="26"/>
      <c r="XF181" s="25"/>
      <c r="XG181" s="26"/>
      <c r="XH181" s="25"/>
      <c r="XI181" s="26"/>
      <c r="XJ181" s="25"/>
      <c r="XK181" s="26"/>
      <c r="XL181" s="25"/>
      <c r="XM181" s="26"/>
      <c r="XN181" s="25"/>
      <c r="XO181" s="26"/>
      <c r="XP181" s="25"/>
      <c r="XQ181" s="26"/>
      <c r="XR181" s="25"/>
      <c r="XS181" s="26"/>
      <c r="XT181" s="25"/>
      <c r="XU181" s="26"/>
      <c r="XV181" s="25"/>
      <c r="XW181" s="26"/>
      <c r="XX181" s="25"/>
      <c r="XY181" s="26"/>
      <c r="XZ181" s="25"/>
      <c r="YA181" s="26"/>
      <c r="YB181" s="25"/>
      <c r="YC181" s="26"/>
      <c r="YD181" s="25"/>
      <c r="YE181" s="26"/>
      <c r="YF181" s="25"/>
      <c r="YG181" s="26"/>
      <c r="YH181" s="25"/>
      <c r="YI181" s="26"/>
      <c r="YJ181" s="25"/>
      <c r="YK181" s="26"/>
      <c r="YL181" s="25"/>
      <c r="YM181" s="26"/>
      <c r="YN181" s="25"/>
      <c r="YO181" s="26"/>
      <c r="YP181" s="25"/>
      <c r="YQ181" s="26"/>
      <c r="YR181" s="25"/>
      <c r="YS181" s="26"/>
      <c r="YT181" s="25"/>
      <c r="YU181" s="26"/>
      <c r="YV181" s="25"/>
      <c r="YW181" s="26"/>
      <c r="YX181" s="25"/>
      <c r="YY181" s="26"/>
      <c r="YZ181" s="25"/>
      <c r="ZA181" s="26"/>
      <c r="ZB181" s="25"/>
      <c r="ZC181" s="26"/>
      <c r="ZD181" s="25"/>
      <c r="ZE181" s="26"/>
      <c r="ZF181" s="25"/>
      <c r="ZG181" s="26"/>
      <c r="ZH181" s="25"/>
      <c r="ZI181" s="26"/>
      <c r="ZJ181" s="25"/>
      <c r="ZK181" s="26"/>
      <c r="ZL181" s="25"/>
      <c r="ZM181" s="26"/>
      <c r="ZN181" s="25"/>
      <c r="ZO181" s="26"/>
      <c r="ZP181" s="25"/>
      <c r="ZQ181" s="26"/>
      <c r="ZR181" s="25"/>
      <c r="ZS181" s="26"/>
      <c r="ZT181" s="25"/>
      <c r="ZU181" s="26"/>
      <c r="ZV181" s="25"/>
      <c r="ZW181" s="26"/>
      <c r="ZX181" s="25"/>
      <c r="ZY181" s="26"/>
      <c r="ZZ181" s="25"/>
      <c r="AAA181" s="26"/>
      <c r="AAB181" s="25"/>
      <c r="AAC181" s="26"/>
      <c r="AAD181" s="25"/>
      <c r="AAE181" s="26"/>
      <c r="AAF181" s="25"/>
      <c r="AAG181" s="26"/>
      <c r="AAH181" s="25"/>
      <c r="AAI181" s="26"/>
      <c r="AAJ181" s="25"/>
      <c r="AAK181" s="26"/>
      <c r="AAL181" s="25"/>
      <c r="AAM181" s="26"/>
      <c r="AAN181" s="25"/>
      <c r="AAO181" s="26"/>
      <c r="AAP181" s="25"/>
      <c r="AAQ181" s="26"/>
      <c r="AAR181" s="25"/>
      <c r="AAS181" s="26"/>
      <c r="AAT181" s="25"/>
      <c r="AAU181" s="26"/>
      <c r="AAV181" s="25"/>
      <c r="AAW181" s="26"/>
      <c r="AAX181" s="25"/>
      <c r="AAY181" s="26"/>
      <c r="AAZ181" s="25"/>
      <c r="ABA181" s="26"/>
      <c r="ABB181" s="25"/>
      <c r="ABC181" s="26"/>
      <c r="ABD181" s="25"/>
      <c r="ABE181" s="26"/>
      <c r="ABF181" s="25"/>
      <c r="ABG181" s="26"/>
      <c r="ABH181" s="25"/>
      <c r="ABI181" s="26"/>
      <c r="ABJ181" s="25"/>
      <c r="ABK181" s="26"/>
      <c r="ABL181" s="25"/>
      <c r="ABM181" s="26"/>
      <c r="ABN181" s="25"/>
      <c r="ABO181" s="26"/>
      <c r="ABP181" s="25"/>
      <c r="ABQ181" s="26"/>
      <c r="ABR181" s="25"/>
      <c r="ABS181" s="26"/>
      <c r="ABT181" s="25"/>
      <c r="ABU181" s="26"/>
      <c r="ABV181" s="25"/>
      <c r="ABW181" s="26"/>
      <c r="ABX181" s="25"/>
      <c r="ABY181" s="26"/>
      <c r="ABZ181" s="25"/>
      <c r="ACA181" s="26"/>
      <c r="ACB181" s="25"/>
      <c r="ACC181" s="26"/>
      <c r="ACD181" s="25"/>
      <c r="ACE181" s="26"/>
      <c r="ACF181" s="25"/>
      <c r="ACG181" s="26"/>
      <c r="ACH181" s="25"/>
      <c r="ACI181" s="26"/>
      <c r="ACJ181" s="25"/>
      <c r="ACK181" s="26"/>
      <c r="ACL181" s="25"/>
      <c r="ACM181" s="26"/>
      <c r="ACN181" s="25"/>
      <c r="ACO181" s="26"/>
      <c r="ACP181" s="25"/>
      <c r="ACQ181" s="26"/>
      <c r="ACR181" s="25"/>
      <c r="ACS181" s="26"/>
      <c r="ACT181" s="25"/>
      <c r="ACU181" s="26"/>
      <c r="ACV181" s="25"/>
      <c r="ACW181" s="26"/>
      <c r="ACX181" s="25"/>
      <c r="ACY181" s="26"/>
      <c r="ACZ181" s="25"/>
      <c r="ADA181" s="26"/>
      <c r="ADB181" s="25"/>
      <c r="ADC181" s="26"/>
      <c r="ADD181" s="25"/>
      <c r="ADE181" s="26"/>
      <c r="ADF181" s="25"/>
      <c r="ADG181" s="26"/>
      <c r="ADH181" s="25"/>
      <c r="ADI181" s="26"/>
      <c r="ADJ181" s="25"/>
      <c r="ADK181" s="26"/>
      <c r="ADL181" s="25"/>
      <c r="ADM181" s="26"/>
      <c r="ADN181" s="25"/>
      <c r="ADO181" s="26"/>
      <c r="ADP181" s="25"/>
      <c r="ADQ181" s="26"/>
      <c r="ADR181" s="25"/>
      <c r="ADS181" s="26"/>
      <c r="ADT181" s="25"/>
      <c r="ADU181" s="26"/>
      <c r="ADV181" s="25"/>
      <c r="ADW181" s="26"/>
      <c r="ADX181" s="25"/>
      <c r="ADY181" s="26"/>
      <c r="ADZ181" s="25"/>
      <c r="AEA181" s="26"/>
      <c r="AEB181" s="25"/>
      <c r="AEC181" s="26"/>
      <c r="AED181" s="25"/>
      <c r="AEE181" s="26"/>
      <c r="AEF181" s="25"/>
      <c r="AEG181" s="26"/>
      <c r="AEH181" s="25"/>
      <c r="AEI181" s="26"/>
      <c r="AEJ181" s="25"/>
      <c r="AEK181" s="26"/>
      <c r="AEL181" s="25"/>
      <c r="AEM181" s="26"/>
      <c r="AEN181" s="25"/>
      <c r="AEO181" s="26"/>
      <c r="AEP181" s="25"/>
      <c r="AEQ181" s="26"/>
      <c r="AER181" s="25"/>
      <c r="AES181" s="26"/>
      <c r="AET181" s="25"/>
      <c r="AEU181" s="26"/>
      <c r="AEV181" s="25"/>
      <c r="AEW181" s="26"/>
      <c r="AEX181" s="25"/>
      <c r="AEY181" s="26"/>
      <c r="AEZ181" s="25"/>
      <c r="AFA181" s="26"/>
      <c r="AFB181" s="25"/>
      <c r="AFC181" s="26"/>
      <c r="AFD181" s="25"/>
      <c r="AFE181" s="26"/>
      <c r="AFF181" s="25"/>
      <c r="AFG181" s="26"/>
      <c r="AFH181" s="25"/>
      <c r="AFI181" s="26"/>
      <c r="AFJ181" s="25"/>
      <c r="AFK181" s="26"/>
      <c r="AFL181" s="25"/>
      <c r="AFM181" s="26"/>
      <c r="AFN181" s="25"/>
      <c r="AFO181" s="26"/>
      <c r="AFP181" s="25"/>
      <c r="AFQ181" s="26"/>
      <c r="AFR181" s="25"/>
      <c r="AFS181" s="26"/>
      <c r="AFT181" s="25"/>
      <c r="AFU181" s="26"/>
      <c r="AFV181" s="25"/>
      <c r="AFW181" s="26"/>
      <c r="AFX181" s="25"/>
      <c r="AFY181" s="26"/>
      <c r="AFZ181" s="25"/>
      <c r="AGA181" s="26"/>
      <c r="AGB181" s="25"/>
      <c r="AGC181" s="26"/>
      <c r="AGD181" s="25"/>
      <c r="AGE181" s="26"/>
      <c r="AGF181" s="25"/>
      <c r="AGG181" s="26"/>
      <c r="AGH181" s="25"/>
      <c r="AGI181" s="26"/>
      <c r="AGJ181" s="25"/>
      <c r="AGK181" s="26"/>
      <c r="AGL181" s="25"/>
      <c r="AGM181" s="26"/>
      <c r="AGN181" s="25"/>
      <c r="AGO181" s="26"/>
      <c r="AGP181" s="25"/>
      <c r="AGQ181" s="26"/>
      <c r="AGR181" s="25"/>
      <c r="AGS181" s="26"/>
      <c r="AGT181" s="25"/>
      <c r="AGU181" s="26"/>
      <c r="AGV181" s="25"/>
      <c r="AGW181" s="26"/>
      <c r="AGX181" s="25"/>
      <c r="AGY181" s="26"/>
      <c r="AGZ181" s="25"/>
      <c r="AHA181" s="26"/>
      <c r="AHB181" s="25"/>
      <c r="AHC181" s="26"/>
      <c r="AHD181" s="25"/>
      <c r="AHE181" s="26"/>
      <c r="AHF181" s="25"/>
      <c r="AHG181" s="26"/>
      <c r="AHH181" s="25"/>
      <c r="AHI181" s="26"/>
      <c r="AHJ181" s="25"/>
      <c r="AHK181" s="26"/>
      <c r="AHL181" s="25"/>
      <c r="AHM181" s="26"/>
      <c r="AHN181" s="25"/>
      <c r="AHO181" s="26"/>
      <c r="AHP181" s="25"/>
      <c r="AHQ181" s="26"/>
      <c r="AHR181" s="25"/>
      <c r="AHS181" s="26"/>
      <c r="AHT181" s="25"/>
      <c r="AHU181" s="26"/>
      <c r="AHV181" s="25"/>
      <c r="AHW181" s="26"/>
      <c r="AHX181" s="25"/>
      <c r="AHY181" s="26"/>
      <c r="AHZ181" s="25"/>
      <c r="AIA181" s="26"/>
      <c r="AIB181" s="25"/>
      <c r="AIC181" s="26"/>
      <c r="AID181" s="25"/>
      <c r="AIE181" s="26"/>
      <c r="AIF181" s="25"/>
      <c r="AIG181" s="26"/>
      <c r="AIH181" s="25"/>
      <c r="AII181" s="26"/>
      <c r="AIJ181" s="25"/>
      <c r="AIK181" s="26"/>
      <c r="AIL181" s="25"/>
      <c r="AIM181" s="26"/>
      <c r="AIN181" s="25"/>
      <c r="AIO181" s="26"/>
      <c r="AIP181" s="25"/>
      <c r="AIQ181" s="26"/>
      <c r="AIR181" s="25"/>
      <c r="AIS181" s="26"/>
      <c r="AIT181" s="25"/>
      <c r="AIU181" s="26"/>
      <c r="AIV181" s="25"/>
      <c r="AIW181" s="26"/>
      <c r="AIX181" s="25"/>
      <c r="AIY181" s="26"/>
      <c r="AIZ181" s="25"/>
      <c r="AJA181" s="26"/>
      <c r="AJB181" s="25"/>
      <c r="AJC181" s="26"/>
      <c r="AJD181" s="25"/>
      <c r="AJE181" s="26"/>
      <c r="AJF181" s="25"/>
      <c r="AJG181" s="26"/>
      <c r="AJH181" s="25"/>
      <c r="AJI181" s="26"/>
      <c r="AJJ181" s="25"/>
      <c r="AJK181" s="26"/>
      <c r="AJL181" s="25"/>
      <c r="AJM181" s="26"/>
      <c r="AJN181" s="25"/>
      <c r="AJO181" s="26"/>
      <c r="AJP181" s="25"/>
      <c r="AJQ181" s="26"/>
      <c r="AJR181" s="25"/>
      <c r="AJS181" s="26"/>
      <c r="AJT181" s="25"/>
      <c r="AJU181" s="26"/>
      <c r="AJV181" s="25"/>
      <c r="AJW181" s="26"/>
      <c r="AJX181" s="25"/>
      <c r="AJY181" s="26"/>
      <c r="AJZ181" s="25"/>
      <c r="AKA181" s="26"/>
      <c r="AKB181" s="25"/>
      <c r="AKC181" s="26"/>
      <c r="AKD181" s="25"/>
      <c r="AKE181" s="26"/>
      <c r="AKF181" s="25"/>
      <c r="AKG181" s="26"/>
      <c r="AKH181" s="25"/>
      <c r="AKI181" s="26"/>
      <c r="AKJ181" s="25"/>
      <c r="AKK181" s="26"/>
      <c r="AKL181" s="25"/>
      <c r="AKM181" s="26"/>
      <c r="AKN181" s="25"/>
      <c r="AKO181" s="26"/>
      <c r="AKP181" s="25"/>
      <c r="AKQ181" s="26"/>
      <c r="AKR181" s="25"/>
      <c r="AKS181" s="26"/>
      <c r="AKT181" s="25"/>
      <c r="AKU181" s="26"/>
      <c r="AKV181" s="25"/>
      <c r="AKW181" s="26"/>
      <c r="AKX181" s="25"/>
      <c r="AKY181" s="26"/>
      <c r="AKZ181" s="25"/>
      <c r="ALA181" s="26"/>
      <c r="ALB181" s="25"/>
      <c r="ALC181" s="26"/>
      <c r="ALD181" s="25"/>
      <c r="ALE181" s="26"/>
      <c r="ALF181" s="25"/>
      <c r="ALG181" s="26"/>
      <c r="ALH181" s="25"/>
      <c r="ALI181" s="26"/>
      <c r="ALJ181" s="25"/>
      <c r="ALK181" s="26"/>
      <c r="ALL181" s="25"/>
      <c r="ALM181" s="26"/>
      <c r="ALN181" s="25"/>
      <c r="ALO181" s="26"/>
      <c r="ALP181" s="25"/>
      <c r="ALQ181" s="26"/>
      <c r="ALR181" s="25"/>
      <c r="ALS181" s="26"/>
      <c r="ALT181" s="25"/>
      <c r="ALU181" s="26"/>
      <c r="ALV181" s="25"/>
      <c r="ALW181" s="26"/>
      <c r="ALX181" s="25"/>
      <c r="ALY181" s="26"/>
      <c r="ALZ181" s="25"/>
      <c r="AMA181" s="26"/>
      <c r="AMB181" s="25"/>
      <c r="AMC181" s="26"/>
      <c r="AMD181" s="25"/>
      <c r="AME181" s="26"/>
      <c r="AMF181" s="25"/>
      <c r="AMG181" s="26"/>
      <c r="AMH181" s="25"/>
      <c r="AMI181" s="26"/>
      <c r="AMJ181" s="25"/>
      <c r="AMK181" s="26"/>
      <c r="AML181" s="25"/>
      <c r="AMM181" s="26"/>
      <c r="AMN181" s="25"/>
      <c r="AMO181" s="26"/>
      <c r="AMP181" s="25"/>
      <c r="AMQ181" s="26"/>
      <c r="AMR181" s="25"/>
      <c r="AMS181" s="26"/>
      <c r="AMT181" s="25"/>
      <c r="AMU181" s="26"/>
      <c r="AMV181" s="25"/>
      <c r="AMW181" s="26"/>
      <c r="AMX181" s="25"/>
      <c r="AMY181" s="26"/>
      <c r="AMZ181" s="25"/>
      <c r="ANA181" s="26"/>
      <c r="ANB181" s="25"/>
      <c r="ANC181" s="26"/>
      <c r="AND181" s="25"/>
      <c r="ANE181" s="26"/>
      <c r="ANF181" s="25"/>
      <c r="ANG181" s="26"/>
      <c r="ANH181" s="25"/>
      <c r="ANI181" s="26"/>
      <c r="ANJ181" s="25"/>
      <c r="ANK181" s="26"/>
      <c r="ANL181" s="25"/>
      <c r="ANM181" s="26"/>
      <c r="ANN181" s="25"/>
      <c r="ANO181" s="26"/>
      <c r="ANP181" s="25"/>
      <c r="ANQ181" s="26"/>
      <c r="ANR181" s="25"/>
      <c r="ANS181" s="26"/>
      <c r="ANT181" s="25"/>
      <c r="ANU181" s="26"/>
      <c r="ANV181" s="25"/>
      <c r="ANW181" s="26"/>
      <c r="ANX181" s="25"/>
      <c r="ANY181" s="26"/>
      <c r="ANZ181" s="25"/>
      <c r="AOA181" s="26"/>
      <c r="AOB181" s="25"/>
      <c r="AOC181" s="26"/>
      <c r="AOD181" s="25"/>
      <c r="AOE181" s="26"/>
      <c r="AOF181" s="25"/>
      <c r="AOG181" s="26"/>
      <c r="AOH181" s="25"/>
      <c r="AOI181" s="26"/>
      <c r="AOJ181" s="25"/>
      <c r="AOK181" s="26"/>
      <c r="AOL181" s="25"/>
      <c r="AOM181" s="26"/>
      <c r="AON181" s="25"/>
      <c r="AOO181" s="26"/>
      <c r="AOP181" s="25"/>
      <c r="AOQ181" s="26"/>
      <c r="AOR181" s="25"/>
      <c r="AOS181" s="26"/>
      <c r="AOT181" s="25"/>
      <c r="AOU181" s="26"/>
      <c r="AOV181" s="25"/>
      <c r="AOW181" s="26"/>
      <c r="AOX181" s="25"/>
      <c r="AOY181" s="26"/>
      <c r="AOZ181" s="25"/>
      <c r="APA181" s="26"/>
      <c r="APB181" s="25"/>
      <c r="APC181" s="26"/>
      <c r="APD181" s="25"/>
      <c r="APE181" s="26"/>
      <c r="APF181" s="25"/>
      <c r="APG181" s="26"/>
      <c r="APH181" s="25"/>
      <c r="API181" s="26"/>
      <c r="APJ181" s="25"/>
      <c r="APK181" s="26"/>
      <c r="APL181" s="25"/>
      <c r="APM181" s="26"/>
      <c r="APN181" s="25"/>
      <c r="APO181" s="26"/>
      <c r="APP181" s="25"/>
      <c r="APQ181" s="26"/>
      <c r="APR181" s="25"/>
      <c r="APS181" s="26"/>
      <c r="APT181" s="25"/>
      <c r="APU181" s="26"/>
      <c r="APV181" s="25"/>
      <c r="APW181" s="26"/>
      <c r="APX181" s="25"/>
      <c r="APY181" s="26"/>
      <c r="APZ181" s="25"/>
      <c r="AQA181" s="26"/>
      <c r="AQB181" s="25"/>
      <c r="AQC181" s="26"/>
      <c r="AQD181" s="25"/>
      <c r="AQE181" s="26"/>
      <c r="AQF181" s="25"/>
      <c r="AQG181" s="26"/>
      <c r="AQH181" s="25"/>
      <c r="AQI181" s="26"/>
      <c r="AQJ181" s="25"/>
      <c r="AQK181" s="26"/>
      <c r="AQL181" s="25"/>
      <c r="AQM181" s="26"/>
      <c r="AQN181" s="25"/>
      <c r="AQO181" s="26"/>
      <c r="AQP181" s="25"/>
      <c r="AQQ181" s="26"/>
      <c r="AQR181" s="25"/>
      <c r="AQS181" s="26"/>
      <c r="AQT181" s="25"/>
      <c r="AQU181" s="26"/>
      <c r="AQV181" s="25"/>
      <c r="AQW181" s="26"/>
      <c r="AQX181" s="25"/>
      <c r="AQY181" s="26"/>
      <c r="AQZ181" s="25"/>
      <c r="ARA181" s="26"/>
      <c r="ARB181" s="25"/>
      <c r="ARC181" s="26"/>
      <c r="ARD181" s="25"/>
      <c r="ARE181" s="26"/>
      <c r="ARF181" s="25"/>
      <c r="ARG181" s="26"/>
      <c r="ARH181" s="25"/>
      <c r="ARI181" s="26"/>
      <c r="ARJ181" s="25"/>
      <c r="ARK181" s="26"/>
      <c r="ARL181" s="25"/>
      <c r="ARM181" s="26"/>
      <c r="ARN181" s="25"/>
      <c r="ARO181" s="26"/>
      <c r="ARP181" s="25"/>
      <c r="ARQ181" s="26"/>
      <c r="ARR181" s="25"/>
      <c r="ARS181" s="26"/>
      <c r="ART181" s="25"/>
      <c r="ARU181" s="26"/>
      <c r="ARV181" s="25"/>
      <c r="ARW181" s="26"/>
      <c r="ARX181" s="25"/>
      <c r="ARY181" s="26"/>
      <c r="ARZ181" s="25"/>
      <c r="ASA181" s="26"/>
      <c r="ASB181" s="25"/>
      <c r="ASC181" s="26"/>
      <c r="ASD181" s="25"/>
      <c r="ASE181" s="26"/>
      <c r="ASF181" s="25"/>
      <c r="ASG181" s="26"/>
      <c r="ASH181" s="25"/>
      <c r="ASI181" s="26"/>
      <c r="ASJ181" s="25"/>
      <c r="ASK181" s="26"/>
      <c r="ASL181" s="25"/>
      <c r="ASM181" s="26"/>
      <c r="ASN181" s="25"/>
      <c r="ASO181" s="26"/>
      <c r="ASP181" s="25"/>
      <c r="ASQ181" s="26"/>
      <c r="ASR181" s="25"/>
      <c r="ASS181" s="26"/>
      <c r="AST181" s="25"/>
      <c r="ASU181" s="26"/>
      <c r="ASV181" s="25"/>
      <c r="ASW181" s="26"/>
      <c r="ASX181" s="25"/>
      <c r="ASY181" s="26"/>
      <c r="ASZ181" s="25"/>
      <c r="ATA181" s="26"/>
      <c r="ATB181" s="25"/>
      <c r="ATC181" s="26"/>
      <c r="ATD181" s="25"/>
      <c r="ATE181" s="26"/>
      <c r="ATF181" s="25"/>
      <c r="ATG181" s="26"/>
      <c r="ATH181" s="25"/>
      <c r="ATI181" s="26"/>
      <c r="ATJ181" s="25"/>
      <c r="ATK181" s="26"/>
      <c r="ATL181" s="25"/>
      <c r="ATM181" s="26"/>
      <c r="ATN181" s="25"/>
      <c r="ATO181" s="26"/>
      <c r="ATP181" s="25"/>
      <c r="ATQ181" s="26"/>
      <c r="ATR181" s="25"/>
      <c r="ATS181" s="26"/>
      <c r="ATT181" s="25"/>
      <c r="ATU181" s="26"/>
      <c r="ATV181" s="25"/>
      <c r="ATW181" s="26"/>
      <c r="ATX181" s="25"/>
      <c r="ATY181" s="26"/>
      <c r="ATZ181" s="25"/>
      <c r="AUA181" s="26"/>
      <c r="AUB181" s="25"/>
      <c r="AUC181" s="26"/>
      <c r="AUD181" s="25"/>
      <c r="AUE181" s="26"/>
      <c r="AUF181" s="25"/>
      <c r="AUG181" s="26"/>
      <c r="AUH181" s="25"/>
      <c r="AUI181" s="26"/>
      <c r="AUJ181" s="25"/>
      <c r="AUK181" s="26"/>
      <c r="AUL181" s="25"/>
      <c r="AUM181" s="26"/>
      <c r="AUN181" s="25"/>
      <c r="AUO181" s="26"/>
      <c r="AUP181" s="25"/>
      <c r="AUQ181" s="26"/>
      <c r="AUR181" s="25"/>
      <c r="AUS181" s="26"/>
      <c r="AUT181" s="25"/>
      <c r="AUU181" s="26"/>
      <c r="AUV181" s="25"/>
      <c r="AUW181" s="26"/>
      <c r="AUX181" s="25"/>
      <c r="AUY181" s="26"/>
      <c r="AUZ181" s="25"/>
      <c r="AVA181" s="26"/>
      <c r="AVB181" s="25"/>
      <c r="AVC181" s="26"/>
      <c r="AVD181" s="25"/>
      <c r="AVE181" s="26"/>
      <c r="AVF181" s="25"/>
      <c r="AVG181" s="26"/>
      <c r="AVH181" s="25"/>
      <c r="AVI181" s="26"/>
      <c r="AVJ181" s="25"/>
      <c r="AVK181" s="26"/>
      <c r="AVL181" s="25"/>
      <c r="AVM181" s="26"/>
      <c r="AVN181" s="25"/>
      <c r="AVO181" s="26"/>
      <c r="AVP181" s="25"/>
      <c r="AVQ181" s="26"/>
      <c r="AVR181" s="25"/>
      <c r="AVS181" s="26"/>
      <c r="AVT181" s="25"/>
      <c r="AVU181" s="26"/>
      <c r="AVV181" s="25"/>
      <c r="AVW181" s="26"/>
      <c r="AVX181" s="25"/>
      <c r="AVY181" s="26"/>
      <c r="AVZ181" s="25"/>
      <c r="AWA181" s="26"/>
      <c r="AWB181" s="25"/>
      <c r="AWC181" s="26"/>
      <c r="AWD181" s="25"/>
      <c r="AWE181" s="26"/>
      <c r="AWF181" s="25"/>
      <c r="AWG181" s="26"/>
      <c r="AWH181" s="25"/>
      <c r="AWI181" s="26"/>
      <c r="AWJ181" s="25"/>
      <c r="AWK181" s="26"/>
      <c r="AWL181" s="25"/>
      <c r="AWM181" s="26"/>
      <c r="AWN181" s="25"/>
      <c r="AWO181" s="26"/>
      <c r="AWP181" s="25"/>
      <c r="AWQ181" s="26"/>
      <c r="AWR181" s="25"/>
      <c r="AWS181" s="26"/>
      <c r="AWT181" s="25"/>
      <c r="AWU181" s="26"/>
      <c r="AWV181" s="25"/>
      <c r="AWW181" s="26"/>
      <c r="AWX181" s="25"/>
      <c r="AWY181" s="26"/>
      <c r="AWZ181" s="25"/>
      <c r="AXA181" s="26"/>
      <c r="AXB181" s="25"/>
      <c r="AXC181" s="26"/>
      <c r="AXD181" s="25"/>
      <c r="AXE181" s="26"/>
      <c r="AXF181" s="25"/>
      <c r="AXG181" s="26"/>
      <c r="AXH181" s="25"/>
      <c r="AXI181" s="26"/>
      <c r="AXJ181" s="25"/>
      <c r="AXK181" s="26"/>
      <c r="AXL181" s="25"/>
      <c r="AXM181" s="26"/>
      <c r="AXN181" s="25"/>
      <c r="AXO181" s="26"/>
      <c r="AXP181" s="25"/>
      <c r="AXQ181" s="26"/>
      <c r="AXR181" s="25"/>
      <c r="AXS181" s="26"/>
      <c r="AXT181" s="25"/>
      <c r="AXU181" s="26"/>
      <c r="AXV181" s="25"/>
      <c r="AXW181" s="26"/>
      <c r="AXX181" s="25"/>
      <c r="AXY181" s="26"/>
      <c r="AXZ181" s="25"/>
      <c r="AYA181" s="26"/>
      <c r="AYB181" s="25"/>
      <c r="AYC181" s="26"/>
      <c r="AYD181" s="25"/>
      <c r="AYE181" s="26"/>
      <c r="AYF181" s="25"/>
      <c r="AYG181" s="26"/>
      <c r="AYH181" s="25"/>
      <c r="AYI181" s="26"/>
      <c r="AYJ181" s="25"/>
      <c r="AYK181" s="26"/>
      <c r="AYL181" s="25"/>
      <c r="AYM181" s="26"/>
      <c r="AYN181" s="25"/>
      <c r="AYO181" s="26"/>
      <c r="AYP181" s="25"/>
      <c r="AYQ181" s="26"/>
      <c r="AYR181" s="25"/>
      <c r="AYS181" s="26"/>
      <c r="AYT181" s="25"/>
      <c r="AYU181" s="26"/>
      <c r="AYV181" s="25"/>
      <c r="AYW181" s="26"/>
      <c r="AYX181" s="25"/>
      <c r="AYY181" s="26"/>
      <c r="AYZ181" s="25"/>
      <c r="AZA181" s="26"/>
      <c r="AZB181" s="25"/>
      <c r="AZC181" s="26"/>
      <c r="AZD181" s="25"/>
      <c r="AZE181" s="26"/>
      <c r="AZF181" s="25"/>
      <c r="AZG181" s="26"/>
      <c r="AZH181" s="25"/>
      <c r="AZI181" s="26"/>
      <c r="AZJ181" s="25"/>
      <c r="AZK181" s="26"/>
      <c r="AZL181" s="25"/>
      <c r="AZM181" s="26"/>
      <c r="AZN181" s="25"/>
      <c r="AZO181" s="26"/>
      <c r="AZP181" s="25"/>
      <c r="AZQ181" s="26"/>
      <c r="AZR181" s="25"/>
      <c r="AZS181" s="26"/>
      <c r="AZT181" s="25"/>
      <c r="AZU181" s="26"/>
      <c r="AZV181" s="25"/>
      <c r="AZW181" s="26"/>
      <c r="AZX181" s="25"/>
      <c r="AZY181" s="26"/>
      <c r="AZZ181" s="25"/>
      <c r="BAA181" s="26"/>
      <c r="BAB181" s="25"/>
      <c r="BAC181" s="26"/>
      <c r="BAD181" s="25"/>
      <c r="BAE181" s="26"/>
      <c r="BAF181" s="25"/>
      <c r="BAG181" s="26"/>
      <c r="BAH181" s="25"/>
      <c r="BAI181" s="26"/>
      <c r="BAJ181" s="25"/>
      <c r="BAK181" s="26"/>
      <c r="BAL181" s="25"/>
      <c r="BAM181" s="26"/>
      <c r="BAN181" s="25"/>
      <c r="BAO181" s="26"/>
      <c r="BAP181" s="25"/>
      <c r="BAQ181" s="26"/>
      <c r="BAR181" s="25"/>
      <c r="BAS181" s="26"/>
      <c r="BAT181" s="25"/>
      <c r="BAU181" s="26"/>
      <c r="BAV181" s="25"/>
      <c r="BAW181" s="26"/>
      <c r="BAX181" s="25"/>
      <c r="BAY181" s="26"/>
      <c r="BAZ181" s="25"/>
      <c r="BBA181" s="26"/>
      <c r="BBB181" s="25"/>
      <c r="BBC181" s="26"/>
      <c r="BBD181" s="25"/>
      <c r="BBE181" s="26"/>
      <c r="BBF181" s="25"/>
      <c r="BBG181" s="26"/>
      <c r="BBH181" s="25"/>
      <c r="BBI181" s="26"/>
      <c r="BBJ181" s="25"/>
      <c r="BBK181" s="26"/>
      <c r="BBL181" s="25"/>
      <c r="BBM181" s="26"/>
      <c r="BBN181" s="25"/>
      <c r="BBO181" s="26"/>
      <c r="BBP181" s="25"/>
      <c r="BBQ181" s="26"/>
      <c r="BBR181" s="25"/>
      <c r="BBS181" s="26"/>
      <c r="BBT181" s="25"/>
      <c r="BBU181" s="26"/>
      <c r="BBV181" s="25"/>
      <c r="BBW181" s="26"/>
      <c r="BBX181" s="25"/>
      <c r="BBY181" s="26"/>
      <c r="BBZ181" s="25"/>
      <c r="BCA181" s="26"/>
      <c r="BCB181" s="25"/>
      <c r="BCC181" s="26"/>
      <c r="BCD181" s="25"/>
      <c r="BCE181" s="26"/>
      <c r="BCF181" s="25"/>
      <c r="BCG181" s="26"/>
      <c r="BCH181" s="25"/>
      <c r="BCI181" s="26"/>
      <c r="BCJ181" s="25"/>
      <c r="BCK181" s="26"/>
      <c r="BCL181" s="25"/>
      <c r="BCM181" s="26"/>
      <c r="BCN181" s="25"/>
      <c r="BCO181" s="26"/>
      <c r="BCP181" s="25"/>
      <c r="BCQ181" s="26"/>
      <c r="BCR181" s="25"/>
      <c r="BCS181" s="26"/>
      <c r="BCT181" s="25"/>
      <c r="BCU181" s="26"/>
      <c r="BCV181" s="25"/>
      <c r="BCW181" s="26"/>
      <c r="BCX181" s="25"/>
      <c r="BCY181" s="26"/>
      <c r="BCZ181" s="25"/>
      <c r="BDA181" s="26"/>
      <c r="BDB181" s="25"/>
      <c r="BDC181" s="26"/>
      <c r="BDD181" s="25"/>
      <c r="BDE181" s="26"/>
      <c r="BDF181" s="25"/>
      <c r="BDG181" s="26"/>
      <c r="BDH181" s="25"/>
      <c r="BDI181" s="26"/>
      <c r="BDJ181" s="25"/>
      <c r="BDK181" s="26"/>
      <c r="BDL181" s="25"/>
      <c r="BDM181" s="26"/>
      <c r="BDN181" s="25"/>
      <c r="BDO181" s="26"/>
      <c r="BDP181" s="25"/>
      <c r="BDQ181" s="26"/>
      <c r="BDR181" s="25"/>
      <c r="BDS181" s="26"/>
      <c r="BDT181" s="25"/>
      <c r="BDU181" s="26"/>
      <c r="BDV181" s="25"/>
      <c r="BDW181" s="26"/>
      <c r="BDX181" s="25"/>
      <c r="BDY181" s="26"/>
      <c r="BDZ181" s="25"/>
      <c r="BEA181" s="26"/>
      <c r="BEB181" s="25"/>
      <c r="BEC181" s="26"/>
      <c r="BED181" s="25"/>
      <c r="BEE181" s="26"/>
      <c r="BEF181" s="25"/>
      <c r="BEG181" s="26"/>
      <c r="BEH181" s="25"/>
      <c r="BEI181" s="26"/>
      <c r="BEJ181" s="25"/>
      <c r="BEK181" s="26"/>
      <c r="BEL181" s="25"/>
      <c r="BEM181" s="26"/>
      <c r="BEN181" s="25"/>
      <c r="BEO181" s="26"/>
      <c r="BEP181" s="25"/>
      <c r="BEQ181" s="26"/>
      <c r="BER181" s="25"/>
      <c r="BES181" s="26"/>
      <c r="BET181" s="25"/>
      <c r="BEU181" s="26"/>
      <c r="BEV181" s="25"/>
      <c r="BEW181" s="26"/>
      <c r="BEX181" s="25"/>
      <c r="BEY181" s="26"/>
      <c r="BEZ181" s="25"/>
      <c r="BFA181" s="26"/>
      <c r="BFB181" s="25"/>
      <c r="BFC181" s="26"/>
      <c r="BFD181" s="25"/>
      <c r="BFE181" s="26"/>
      <c r="BFF181" s="25"/>
      <c r="BFG181" s="26"/>
      <c r="BFH181" s="25"/>
      <c r="BFI181" s="26"/>
      <c r="BFJ181" s="25"/>
      <c r="BFK181" s="26"/>
      <c r="BFL181" s="25"/>
      <c r="BFM181" s="26"/>
      <c r="BFN181" s="25"/>
      <c r="BFO181" s="26"/>
      <c r="BFP181" s="25"/>
      <c r="BFQ181" s="26"/>
      <c r="BFR181" s="25"/>
      <c r="BFS181" s="26"/>
      <c r="BFT181" s="25"/>
      <c r="BFU181" s="26"/>
      <c r="BFV181" s="25"/>
      <c r="BFW181" s="26"/>
      <c r="BFX181" s="25"/>
      <c r="BFY181" s="26"/>
      <c r="BFZ181" s="25"/>
      <c r="BGA181" s="26"/>
      <c r="BGB181" s="25"/>
      <c r="BGC181" s="26"/>
      <c r="BGD181" s="25"/>
      <c r="BGE181" s="26"/>
      <c r="BGF181" s="25"/>
      <c r="BGG181" s="26"/>
      <c r="BGH181" s="25"/>
      <c r="BGI181" s="26"/>
      <c r="BGJ181" s="25"/>
      <c r="BGK181" s="26"/>
      <c r="BGL181" s="25"/>
      <c r="BGM181" s="26"/>
      <c r="BGN181" s="25"/>
      <c r="BGO181" s="26"/>
      <c r="BGP181" s="25"/>
      <c r="BGQ181" s="26"/>
      <c r="BGR181" s="25"/>
      <c r="BGS181" s="26"/>
      <c r="BGT181" s="25"/>
      <c r="BGU181" s="26"/>
      <c r="BGV181" s="25"/>
      <c r="BGW181" s="26"/>
      <c r="BGX181" s="25"/>
      <c r="BGY181" s="26"/>
      <c r="BGZ181" s="25"/>
      <c r="BHA181" s="26"/>
      <c r="BHB181" s="25"/>
      <c r="BHC181" s="26"/>
      <c r="BHD181" s="25"/>
      <c r="BHE181" s="26"/>
      <c r="BHF181" s="25"/>
      <c r="BHG181" s="26"/>
      <c r="BHH181" s="25"/>
      <c r="BHI181" s="26"/>
      <c r="BHJ181" s="25"/>
      <c r="BHK181" s="26"/>
      <c r="BHL181" s="25"/>
      <c r="BHM181" s="26"/>
      <c r="BHN181" s="25"/>
      <c r="BHO181" s="26"/>
      <c r="BHP181" s="25"/>
      <c r="BHQ181" s="26"/>
      <c r="BHR181" s="25"/>
      <c r="BHS181" s="26"/>
      <c r="BHT181" s="25"/>
      <c r="BHU181" s="26"/>
      <c r="BHV181" s="25"/>
      <c r="BHW181" s="26"/>
      <c r="BHX181" s="25"/>
      <c r="BHY181" s="26"/>
      <c r="BHZ181" s="25"/>
      <c r="BIA181" s="26"/>
      <c r="BIB181" s="25"/>
      <c r="BIC181" s="26"/>
      <c r="BID181" s="25"/>
      <c r="BIE181" s="26"/>
      <c r="BIF181" s="25"/>
      <c r="BIG181" s="26"/>
      <c r="BIH181" s="25"/>
      <c r="BII181" s="26"/>
      <c r="BIJ181" s="25"/>
      <c r="BIK181" s="26"/>
      <c r="BIL181" s="25"/>
      <c r="BIM181" s="26"/>
      <c r="BIN181" s="25"/>
      <c r="BIO181" s="26"/>
      <c r="BIP181" s="25"/>
      <c r="BIQ181" s="26"/>
      <c r="BIR181" s="25"/>
      <c r="BIS181" s="26"/>
      <c r="BIT181" s="25"/>
      <c r="BIU181" s="26"/>
      <c r="BIV181" s="25"/>
      <c r="BIW181" s="26"/>
      <c r="BIX181" s="25"/>
      <c r="BIY181" s="26"/>
      <c r="BIZ181" s="25"/>
      <c r="BJA181" s="26"/>
      <c r="BJB181" s="25"/>
      <c r="BJC181" s="26"/>
      <c r="BJD181" s="25"/>
      <c r="BJE181" s="26"/>
      <c r="BJF181" s="25"/>
      <c r="BJG181" s="26"/>
      <c r="BJH181" s="25"/>
      <c r="BJI181" s="26"/>
      <c r="BJJ181" s="25"/>
      <c r="BJK181" s="26"/>
      <c r="BJL181" s="25"/>
      <c r="BJM181" s="26"/>
      <c r="BJN181" s="25"/>
      <c r="BJO181" s="26"/>
      <c r="BJP181" s="25"/>
      <c r="BJQ181" s="26"/>
      <c r="BJR181" s="25"/>
      <c r="BJS181" s="26"/>
      <c r="BJT181" s="25"/>
      <c r="BJU181" s="26"/>
      <c r="BJV181" s="25"/>
      <c r="BJW181" s="26"/>
      <c r="BJX181" s="25"/>
      <c r="BJY181" s="26"/>
      <c r="BJZ181" s="25"/>
      <c r="BKA181" s="26"/>
      <c r="BKB181" s="25"/>
      <c r="BKC181" s="26"/>
      <c r="BKD181" s="25"/>
      <c r="BKE181" s="26"/>
      <c r="BKF181" s="25"/>
      <c r="BKG181" s="26"/>
      <c r="BKH181" s="25"/>
      <c r="BKI181" s="26"/>
      <c r="BKJ181" s="25"/>
      <c r="BKK181" s="26"/>
      <c r="BKL181" s="25"/>
      <c r="BKM181" s="26"/>
      <c r="BKN181" s="25"/>
      <c r="BKO181" s="26"/>
      <c r="BKP181" s="25"/>
      <c r="BKQ181" s="26"/>
      <c r="BKR181" s="25"/>
      <c r="BKS181" s="26"/>
      <c r="BKT181" s="25"/>
      <c r="BKU181" s="26"/>
      <c r="BKV181" s="25"/>
      <c r="BKW181" s="26"/>
      <c r="BKX181" s="25"/>
      <c r="BKY181" s="26"/>
      <c r="BKZ181" s="25"/>
      <c r="BLA181" s="26"/>
      <c r="BLB181" s="25"/>
      <c r="BLC181" s="26"/>
      <c r="BLD181" s="25"/>
      <c r="BLE181" s="26"/>
      <c r="BLF181" s="25"/>
      <c r="BLG181" s="26"/>
      <c r="BLH181" s="25"/>
      <c r="BLI181" s="26"/>
      <c r="BLJ181" s="25"/>
      <c r="BLK181" s="26"/>
      <c r="BLL181" s="25"/>
      <c r="BLM181" s="26"/>
      <c r="BLN181" s="25"/>
      <c r="BLO181" s="26"/>
      <c r="BLP181" s="25"/>
      <c r="BLQ181" s="26"/>
      <c r="BLR181" s="25"/>
      <c r="BLS181" s="26"/>
      <c r="BLT181" s="25"/>
      <c r="BLU181" s="26"/>
      <c r="BLV181" s="25"/>
      <c r="BLW181" s="26"/>
      <c r="BLX181" s="25"/>
      <c r="BLY181" s="26"/>
      <c r="BLZ181" s="25"/>
      <c r="BMA181" s="26"/>
      <c r="BMB181" s="25"/>
      <c r="BMC181" s="26"/>
      <c r="BMD181" s="25"/>
      <c r="BME181" s="26"/>
      <c r="BMF181" s="25"/>
      <c r="BMG181" s="26"/>
      <c r="BMH181" s="25"/>
      <c r="BMI181" s="26"/>
      <c r="BMJ181" s="25"/>
      <c r="BMK181" s="26"/>
      <c r="BML181" s="25"/>
      <c r="BMM181" s="26"/>
      <c r="BMN181" s="25"/>
      <c r="BMO181" s="26"/>
      <c r="BMP181" s="25"/>
      <c r="BMQ181" s="26"/>
      <c r="BMR181" s="25"/>
      <c r="BMS181" s="26"/>
      <c r="BMT181" s="25"/>
      <c r="BMU181" s="26"/>
      <c r="BMV181" s="25"/>
      <c r="BMW181" s="26"/>
      <c r="BMX181" s="25"/>
      <c r="BMY181" s="26"/>
      <c r="BMZ181" s="25"/>
      <c r="BNA181" s="26"/>
      <c r="BNB181" s="25"/>
      <c r="BNC181" s="26"/>
      <c r="BND181" s="25"/>
      <c r="BNE181" s="26"/>
      <c r="BNF181" s="25"/>
      <c r="BNG181" s="26"/>
      <c r="BNH181" s="25"/>
      <c r="BNI181" s="26"/>
      <c r="BNJ181" s="25"/>
      <c r="BNK181" s="26"/>
      <c r="BNL181" s="25"/>
      <c r="BNM181" s="26"/>
      <c r="BNN181" s="25"/>
      <c r="BNO181" s="26"/>
      <c r="BNP181" s="25"/>
      <c r="BNQ181" s="26"/>
      <c r="BNR181" s="25"/>
      <c r="BNS181" s="26"/>
      <c r="BNT181" s="25"/>
      <c r="BNU181" s="26"/>
      <c r="BNV181" s="25"/>
      <c r="BNW181" s="26"/>
      <c r="BNX181" s="25"/>
      <c r="BNY181" s="26"/>
      <c r="BNZ181" s="25"/>
      <c r="BOA181" s="26"/>
      <c r="BOB181" s="25"/>
      <c r="BOC181" s="26"/>
      <c r="BOD181" s="25"/>
      <c r="BOE181" s="26"/>
      <c r="BOF181" s="25"/>
      <c r="BOG181" s="26"/>
      <c r="BOH181" s="25"/>
      <c r="BOI181" s="26"/>
      <c r="BOJ181" s="25"/>
      <c r="BOK181" s="26"/>
      <c r="BOL181" s="25"/>
      <c r="BOM181" s="26"/>
      <c r="BON181" s="25"/>
      <c r="BOO181" s="26"/>
      <c r="BOP181" s="25"/>
      <c r="BOQ181" s="26"/>
      <c r="BOR181" s="25"/>
      <c r="BOS181" s="26"/>
      <c r="BOT181" s="25"/>
      <c r="BOU181" s="26"/>
      <c r="BOV181" s="25"/>
      <c r="BOW181" s="26"/>
      <c r="BOX181" s="25"/>
      <c r="BOY181" s="26"/>
      <c r="BOZ181" s="25"/>
      <c r="BPA181" s="26"/>
      <c r="BPB181" s="25"/>
      <c r="BPC181" s="26"/>
      <c r="BPD181" s="25"/>
      <c r="BPE181" s="26"/>
      <c r="BPF181" s="25"/>
      <c r="BPG181" s="26"/>
      <c r="BPH181" s="25"/>
      <c r="BPI181" s="26"/>
      <c r="BPJ181" s="25"/>
      <c r="BPK181" s="26"/>
      <c r="BPL181" s="25"/>
      <c r="BPM181" s="26"/>
      <c r="BPN181" s="25"/>
      <c r="BPO181" s="26"/>
      <c r="BPP181" s="25"/>
      <c r="BPQ181" s="26"/>
      <c r="BPR181" s="25"/>
      <c r="BPS181" s="26"/>
      <c r="BPT181" s="25"/>
      <c r="BPU181" s="26"/>
      <c r="BPV181" s="25"/>
      <c r="BPW181" s="26"/>
      <c r="BPX181" s="25"/>
      <c r="BPY181" s="26"/>
      <c r="BPZ181" s="25"/>
      <c r="BQA181" s="26"/>
      <c r="BQB181" s="25"/>
      <c r="BQC181" s="26"/>
      <c r="BQD181" s="25"/>
      <c r="BQE181" s="26"/>
      <c r="BQF181" s="25"/>
      <c r="BQG181" s="26"/>
      <c r="BQH181" s="25"/>
      <c r="BQI181" s="26"/>
      <c r="BQJ181" s="25"/>
      <c r="BQK181" s="26"/>
      <c r="BQL181" s="25"/>
      <c r="BQM181" s="26"/>
      <c r="BQN181" s="25"/>
      <c r="BQO181" s="26"/>
      <c r="BQP181" s="25"/>
      <c r="BQQ181" s="26"/>
      <c r="BQR181" s="25"/>
      <c r="BQS181" s="26"/>
      <c r="BQT181" s="25"/>
      <c r="BQU181" s="26"/>
      <c r="BQV181" s="25"/>
      <c r="BQW181" s="26"/>
      <c r="BQX181" s="25"/>
      <c r="BQY181" s="26"/>
      <c r="BQZ181" s="25"/>
      <c r="BRA181" s="26"/>
      <c r="BRB181" s="25"/>
      <c r="BRC181" s="26"/>
      <c r="BRD181" s="25"/>
      <c r="BRE181" s="26"/>
      <c r="BRF181" s="25"/>
      <c r="BRG181" s="26"/>
      <c r="BRH181" s="25"/>
      <c r="BRI181" s="26"/>
      <c r="BRJ181" s="25"/>
      <c r="BRK181" s="26"/>
      <c r="BRL181" s="25"/>
      <c r="BRM181" s="26"/>
      <c r="BRN181" s="25"/>
      <c r="BRO181" s="26"/>
      <c r="BRP181" s="25"/>
      <c r="BRQ181" s="26"/>
      <c r="BRR181" s="25"/>
      <c r="BRS181" s="26"/>
      <c r="BRT181" s="25"/>
      <c r="BRU181" s="26"/>
      <c r="BRV181" s="25"/>
      <c r="BRW181" s="26"/>
      <c r="BRX181" s="25"/>
      <c r="BRY181" s="26"/>
      <c r="BRZ181" s="25"/>
      <c r="BSA181" s="26"/>
      <c r="BSB181" s="25"/>
      <c r="BSC181" s="26"/>
      <c r="BSD181" s="25"/>
      <c r="BSE181" s="26"/>
      <c r="BSF181" s="25"/>
      <c r="BSG181" s="26"/>
      <c r="BSH181" s="25"/>
      <c r="BSI181" s="26"/>
      <c r="BSJ181" s="25"/>
      <c r="BSK181" s="26"/>
      <c r="BSL181" s="25"/>
      <c r="BSM181" s="26"/>
      <c r="BSN181" s="25"/>
      <c r="BSO181" s="26"/>
      <c r="BSP181" s="25"/>
      <c r="BSQ181" s="26"/>
      <c r="BSR181" s="25"/>
      <c r="BSS181" s="26"/>
      <c r="BST181" s="25"/>
      <c r="BSU181" s="26"/>
      <c r="BSV181" s="25"/>
      <c r="BSW181" s="26"/>
      <c r="BSX181" s="25"/>
      <c r="BSY181" s="26"/>
      <c r="BSZ181" s="25"/>
      <c r="BTA181" s="26"/>
      <c r="BTB181" s="25"/>
      <c r="BTC181" s="26"/>
      <c r="BTD181" s="25"/>
      <c r="BTE181" s="26"/>
      <c r="BTF181" s="25"/>
      <c r="BTG181" s="26"/>
      <c r="BTH181" s="25"/>
      <c r="BTI181" s="26"/>
      <c r="BTJ181" s="25"/>
      <c r="BTK181" s="26"/>
      <c r="BTL181" s="25"/>
      <c r="BTM181" s="26"/>
      <c r="BTN181" s="25"/>
      <c r="BTO181" s="26"/>
      <c r="BTP181" s="25"/>
      <c r="BTQ181" s="26"/>
      <c r="BTR181" s="25"/>
      <c r="BTS181" s="26"/>
      <c r="BTT181" s="25"/>
      <c r="BTU181" s="26"/>
      <c r="BTV181" s="25"/>
      <c r="BTW181" s="26"/>
      <c r="BTX181" s="25"/>
      <c r="BTY181" s="26"/>
      <c r="BTZ181" s="25"/>
      <c r="BUA181" s="26"/>
      <c r="BUB181" s="25"/>
      <c r="BUC181" s="26"/>
      <c r="BUD181" s="25"/>
      <c r="BUE181" s="26"/>
      <c r="BUF181" s="25"/>
      <c r="BUG181" s="26"/>
      <c r="BUH181" s="25"/>
      <c r="BUI181" s="26"/>
      <c r="BUJ181" s="25"/>
      <c r="BUK181" s="26"/>
      <c r="BUL181" s="25"/>
      <c r="BUM181" s="26"/>
      <c r="BUN181" s="25"/>
      <c r="BUO181" s="26"/>
      <c r="BUP181" s="25"/>
      <c r="BUQ181" s="26"/>
      <c r="BUR181" s="25"/>
      <c r="BUS181" s="26"/>
      <c r="BUT181" s="25"/>
      <c r="BUU181" s="26"/>
      <c r="BUV181" s="25"/>
      <c r="BUW181" s="26"/>
      <c r="BUX181" s="25"/>
      <c r="BUY181" s="26"/>
      <c r="BUZ181" s="25"/>
      <c r="BVA181" s="26"/>
      <c r="BVB181" s="25"/>
      <c r="BVC181" s="26"/>
      <c r="BVD181" s="25"/>
      <c r="BVE181" s="26"/>
      <c r="BVF181" s="25"/>
      <c r="BVG181" s="26"/>
      <c r="BVH181" s="25"/>
      <c r="BVI181" s="26"/>
      <c r="BVJ181" s="25"/>
      <c r="BVK181" s="26"/>
      <c r="BVL181" s="25"/>
      <c r="BVM181" s="26"/>
      <c r="BVN181" s="25"/>
      <c r="BVO181" s="26"/>
      <c r="BVP181" s="25"/>
      <c r="BVQ181" s="26"/>
      <c r="BVR181" s="25"/>
      <c r="BVS181" s="26"/>
      <c r="BVT181" s="25"/>
      <c r="BVU181" s="26"/>
      <c r="BVV181" s="25"/>
      <c r="BVW181" s="26"/>
      <c r="BVX181" s="25"/>
      <c r="BVY181" s="26"/>
      <c r="BVZ181" s="25"/>
      <c r="BWA181" s="26"/>
      <c r="BWB181" s="25"/>
      <c r="BWC181" s="26"/>
      <c r="BWD181" s="25"/>
      <c r="BWE181" s="26"/>
      <c r="BWF181" s="25"/>
      <c r="BWG181" s="26"/>
      <c r="BWH181" s="25"/>
      <c r="BWI181" s="26"/>
      <c r="BWJ181" s="25"/>
      <c r="BWK181" s="26"/>
      <c r="BWL181" s="25"/>
      <c r="BWM181" s="26"/>
      <c r="BWN181" s="25"/>
      <c r="BWO181" s="26"/>
      <c r="BWP181" s="25"/>
      <c r="BWQ181" s="26"/>
      <c r="BWR181" s="25"/>
      <c r="BWS181" s="26"/>
      <c r="BWT181" s="25"/>
      <c r="BWU181" s="26"/>
      <c r="BWV181" s="25"/>
      <c r="BWW181" s="26"/>
      <c r="BWX181" s="25"/>
      <c r="BWY181" s="26"/>
      <c r="BWZ181" s="25"/>
      <c r="BXA181" s="26"/>
      <c r="BXB181" s="25"/>
      <c r="BXC181" s="26"/>
      <c r="BXD181" s="25"/>
      <c r="BXE181" s="26"/>
      <c r="BXF181" s="25"/>
      <c r="BXG181" s="26"/>
      <c r="BXH181" s="25"/>
      <c r="BXI181" s="26"/>
      <c r="BXJ181" s="25"/>
      <c r="BXK181" s="26"/>
      <c r="BXL181" s="25"/>
      <c r="BXM181" s="26"/>
      <c r="BXN181" s="25"/>
      <c r="BXO181" s="26"/>
      <c r="BXP181" s="25"/>
      <c r="BXQ181" s="26"/>
      <c r="BXR181" s="25"/>
      <c r="BXS181" s="26"/>
      <c r="BXT181" s="25"/>
      <c r="BXU181" s="26"/>
      <c r="BXV181" s="25"/>
      <c r="BXW181" s="26"/>
      <c r="BXX181" s="25"/>
      <c r="BXY181" s="26"/>
      <c r="BXZ181" s="25"/>
      <c r="BYA181" s="26"/>
      <c r="BYB181" s="25"/>
      <c r="BYC181" s="26"/>
      <c r="BYD181" s="25"/>
      <c r="BYE181" s="26"/>
      <c r="BYF181" s="25"/>
      <c r="BYG181" s="26"/>
      <c r="BYH181" s="25"/>
      <c r="BYI181" s="26"/>
      <c r="BYJ181" s="25"/>
      <c r="BYK181" s="26"/>
      <c r="BYL181" s="25"/>
      <c r="BYM181" s="26"/>
      <c r="BYN181" s="25"/>
      <c r="BYO181" s="26"/>
      <c r="BYP181" s="25"/>
      <c r="BYQ181" s="26"/>
      <c r="BYR181" s="25"/>
      <c r="BYS181" s="26"/>
      <c r="BYT181" s="25"/>
      <c r="BYU181" s="26"/>
      <c r="BYV181" s="25"/>
      <c r="BYW181" s="26"/>
      <c r="BYX181" s="25"/>
      <c r="BYY181" s="26"/>
      <c r="BYZ181" s="25"/>
      <c r="BZA181" s="26"/>
      <c r="BZB181" s="25"/>
      <c r="BZC181" s="26"/>
      <c r="BZD181" s="25"/>
      <c r="BZE181" s="26"/>
      <c r="BZF181" s="25"/>
      <c r="BZG181" s="26"/>
      <c r="BZH181" s="25"/>
      <c r="BZI181" s="26"/>
      <c r="BZJ181" s="25"/>
      <c r="BZK181" s="26"/>
      <c r="BZL181" s="25"/>
      <c r="BZM181" s="26"/>
      <c r="BZN181" s="25"/>
      <c r="BZO181" s="26"/>
      <c r="BZP181" s="25"/>
      <c r="BZQ181" s="26"/>
      <c r="BZR181" s="25"/>
      <c r="BZS181" s="26"/>
      <c r="BZT181" s="25"/>
      <c r="BZU181" s="26"/>
      <c r="BZV181" s="25"/>
      <c r="BZW181" s="26"/>
      <c r="BZX181" s="25"/>
      <c r="BZY181" s="26"/>
      <c r="BZZ181" s="25"/>
      <c r="CAA181" s="26"/>
      <c r="CAB181" s="25"/>
      <c r="CAC181" s="26"/>
      <c r="CAD181" s="25"/>
      <c r="CAE181" s="26"/>
      <c r="CAF181" s="25"/>
      <c r="CAG181" s="26"/>
      <c r="CAH181" s="25"/>
      <c r="CAI181" s="26"/>
      <c r="CAJ181" s="25"/>
      <c r="CAK181" s="26"/>
      <c r="CAL181" s="25"/>
      <c r="CAM181" s="26"/>
      <c r="CAN181" s="25"/>
      <c r="CAO181" s="26"/>
      <c r="CAP181" s="25"/>
      <c r="CAQ181" s="26"/>
      <c r="CAR181" s="25"/>
      <c r="CAS181" s="26"/>
      <c r="CAT181" s="25"/>
      <c r="CAU181" s="26"/>
      <c r="CAV181" s="25"/>
      <c r="CAW181" s="26"/>
      <c r="CAX181" s="25"/>
      <c r="CAY181" s="26"/>
      <c r="CAZ181" s="25"/>
      <c r="CBA181" s="26"/>
      <c r="CBB181" s="25"/>
      <c r="CBC181" s="26"/>
      <c r="CBD181" s="25"/>
      <c r="CBE181" s="26"/>
      <c r="CBF181" s="25"/>
      <c r="CBG181" s="26"/>
      <c r="CBH181" s="25"/>
      <c r="CBI181" s="26"/>
      <c r="CBJ181" s="25"/>
      <c r="CBK181" s="26"/>
      <c r="CBL181" s="25"/>
      <c r="CBM181" s="26"/>
      <c r="CBN181" s="25"/>
      <c r="CBO181" s="26"/>
      <c r="CBP181" s="25"/>
      <c r="CBQ181" s="26"/>
      <c r="CBR181" s="25"/>
      <c r="CBS181" s="26"/>
      <c r="CBT181" s="25"/>
      <c r="CBU181" s="26"/>
      <c r="CBV181" s="25"/>
      <c r="CBW181" s="26"/>
      <c r="CBX181" s="25"/>
      <c r="CBY181" s="26"/>
      <c r="CBZ181" s="25"/>
      <c r="CCA181" s="26"/>
      <c r="CCB181" s="25"/>
      <c r="CCC181" s="26"/>
      <c r="CCD181" s="25"/>
      <c r="CCE181" s="26"/>
      <c r="CCF181" s="25"/>
      <c r="CCG181" s="26"/>
      <c r="CCH181" s="25"/>
      <c r="CCI181" s="26"/>
      <c r="CCJ181" s="25"/>
      <c r="CCK181" s="26"/>
      <c r="CCL181" s="25"/>
      <c r="CCM181" s="26"/>
      <c r="CCN181" s="25"/>
      <c r="CCO181" s="26"/>
      <c r="CCP181" s="25"/>
      <c r="CCQ181" s="26"/>
      <c r="CCR181" s="25"/>
      <c r="CCS181" s="26"/>
      <c r="CCT181" s="25"/>
      <c r="CCU181" s="26"/>
      <c r="CCV181" s="25"/>
      <c r="CCW181" s="26"/>
      <c r="CCX181" s="25"/>
      <c r="CCY181" s="26"/>
      <c r="CCZ181" s="25"/>
      <c r="CDA181" s="26"/>
      <c r="CDB181" s="25"/>
      <c r="CDC181" s="26"/>
      <c r="CDD181" s="25"/>
      <c r="CDE181" s="26"/>
      <c r="CDF181" s="25"/>
      <c r="CDG181" s="26"/>
      <c r="CDH181" s="25"/>
      <c r="CDI181" s="26"/>
      <c r="CDJ181" s="25"/>
      <c r="CDK181" s="26"/>
      <c r="CDL181" s="25"/>
      <c r="CDM181" s="26"/>
      <c r="CDN181" s="25"/>
      <c r="CDO181" s="26"/>
      <c r="CDP181" s="25"/>
      <c r="CDQ181" s="26"/>
      <c r="CDR181" s="25"/>
      <c r="CDS181" s="26"/>
      <c r="CDT181" s="25"/>
      <c r="CDU181" s="26"/>
      <c r="CDV181" s="25"/>
      <c r="CDW181" s="26"/>
      <c r="CDX181" s="25"/>
      <c r="CDY181" s="26"/>
      <c r="CDZ181" s="25"/>
      <c r="CEA181" s="26"/>
      <c r="CEB181" s="25"/>
      <c r="CEC181" s="26"/>
      <c r="CED181" s="25"/>
      <c r="CEE181" s="26"/>
      <c r="CEF181" s="25"/>
      <c r="CEG181" s="26"/>
      <c r="CEH181" s="25"/>
      <c r="CEI181" s="26"/>
      <c r="CEJ181" s="25"/>
      <c r="CEK181" s="26"/>
      <c r="CEL181" s="25"/>
      <c r="CEM181" s="26"/>
      <c r="CEN181" s="25"/>
      <c r="CEO181" s="26"/>
      <c r="CEP181" s="25"/>
      <c r="CEQ181" s="26"/>
      <c r="CER181" s="25"/>
      <c r="CES181" s="26"/>
      <c r="CET181" s="25"/>
      <c r="CEU181" s="26"/>
      <c r="CEV181" s="25"/>
      <c r="CEW181" s="26"/>
      <c r="CEX181" s="25"/>
      <c r="CEY181" s="26"/>
      <c r="CEZ181" s="25"/>
      <c r="CFA181" s="26"/>
      <c r="CFB181" s="25"/>
      <c r="CFC181" s="26"/>
      <c r="CFD181" s="25"/>
      <c r="CFE181" s="26"/>
      <c r="CFF181" s="25"/>
      <c r="CFG181" s="26"/>
      <c r="CFH181" s="25"/>
      <c r="CFI181" s="26"/>
      <c r="CFJ181" s="25"/>
      <c r="CFK181" s="26"/>
      <c r="CFL181" s="25"/>
      <c r="CFM181" s="26"/>
      <c r="CFN181" s="25"/>
      <c r="CFO181" s="26"/>
      <c r="CFP181" s="25"/>
      <c r="CFQ181" s="26"/>
      <c r="CFR181" s="25"/>
      <c r="CFS181" s="26"/>
      <c r="CFT181" s="25"/>
      <c r="CFU181" s="26"/>
      <c r="CFV181" s="25"/>
      <c r="CFW181" s="26"/>
      <c r="CFX181" s="25"/>
      <c r="CFY181" s="26"/>
      <c r="CFZ181" s="25"/>
      <c r="CGA181" s="26"/>
      <c r="CGB181" s="25"/>
      <c r="CGC181" s="26"/>
      <c r="CGD181" s="25"/>
      <c r="CGE181" s="26"/>
      <c r="CGF181" s="25"/>
      <c r="CGG181" s="26"/>
      <c r="CGH181" s="25"/>
      <c r="CGI181" s="26"/>
      <c r="CGJ181" s="25"/>
      <c r="CGK181" s="26"/>
      <c r="CGL181" s="25"/>
      <c r="CGM181" s="26"/>
      <c r="CGN181" s="25"/>
      <c r="CGO181" s="26"/>
      <c r="CGP181" s="25"/>
      <c r="CGQ181" s="26"/>
      <c r="CGR181" s="25"/>
      <c r="CGS181" s="26"/>
      <c r="CGT181" s="25"/>
      <c r="CGU181" s="26"/>
      <c r="CGV181" s="25"/>
      <c r="CGW181" s="26"/>
      <c r="CGX181" s="25"/>
      <c r="CGY181" s="26"/>
      <c r="CGZ181" s="25"/>
      <c r="CHA181" s="26"/>
      <c r="CHB181" s="25"/>
      <c r="CHC181" s="26"/>
      <c r="CHD181" s="25"/>
      <c r="CHE181" s="26"/>
      <c r="CHF181" s="25"/>
      <c r="CHG181" s="26"/>
      <c r="CHH181" s="25"/>
      <c r="CHI181" s="26"/>
      <c r="CHJ181" s="25"/>
      <c r="CHK181" s="26"/>
      <c r="CHL181" s="25"/>
      <c r="CHM181" s="26"/>
      <c r="CHN181" s="25"/>
      <c r="CHO181" s="26"/>
      <c r="CHP181" s="25"/>
      <c r="CHQ181" s="26"/>
      <c r="CHR181" s="25"/>
      <c r="CHS181" s="26"/>
      <c r="CHT181" s="25"/>
      <c r="CHU181" s="26"/>
      <c r="CHV181" s="25"/>
      <c r="CHW181" s="26"/>
      <c r="CHX181" s="25"/>
      <c r="CHY181" s="26"/>
      <c r="CHZ181" s="25"/>
      <c r="CIA181" s="26"/>
      <c r="CIB181" s="25"/>
      <c r="CIC181" s="26"/>
      <c r="CID181" s="25"/>
      <c r="CIE181" s="26"/>
      <c r="CIF181" s="25"/>
      <c r="CIG181" s="26"/>
      <c r="CIH181" s="25"/>
      <c r="CII181" s="26"/>
      <c r="CIJ181" s="25"/>
      <c r="CIK181" s="26"/>
      <c r="CIL181" s="25"/>
      <c r="CIM181" s="26"/>
      <c r="CIN181" s="25"/>
      <c r="CIO181" s="26"/>
      <c r="CIP181" s="25"/>
      <c r="CIQ181" s="26"/>
      <c r="CIR181" s="25"/>
      <c r="CIS181" s="26"/>
      <c r="CIT181" s="25"/>
      <c r="CIU181" s="26"/>
      <c r="CIV181" s="25"/>
      <c r="CIW181" s="26"/>
      <c r="CIX181" s="25"/>
      <c r="CIY181" s="26"/>
      <c r="CIZ181" s="25"/>
      <c r="CJA181" s="26"/>
      <c r="CJB181" s="25"/>
      <c r="CJC181" s="26"/>
      <c r="CJD181" s="25"/>
      <c r="CJE181" s="26"/>
      <c r="CJF181" s="25"/>
      <c r="CJG181" s="26"/>
      <c r="CJH181" s="25"/>
      <c r="CJI181" s="26"/>
      <c r="CJJ181" s="25"/>
      <c r="CJK181" s="26"/>
      <c r="CJL181" s="25"/>
      <c r="CJM181" s="26"/>
      <c r="CJN181" s="25"/>
      <c r="CJO181" s="26"/>
      <c r="CJP181" s="25"/>
      <c r="CJQ181" s="26"/>
      <c r="CJR181" s="25"/>
      <c r="CJS181" s="26"/>
      <c r="CJT181" s="25"/>
      <c r="CJU181" s="26"/>
      <c r="CJV181" s="25"/>
      <c r="CJW181" s="26"/>
      <c r="CJX181" s="25"/>
      <c r="CJY181" s="26"/>
      <c r="CJZ181" s="25"/>
      <c r="CKA181" s="26"/>
      <c r="CKB181" s="25"/>
      <c r="CKC181" s="26"/>
      <c r="CKD181" s="25"/>
      <c r="CKE181" s="26"/>
      <c r="CKF181" s="25"/>
      <c r="CKG181" s="26"/>
      <c r="CKH181" s="25"/>
      <c r="CKI181" s="26"/>
      <c r="CKJ181" s="25"/>
      <c r="CKK181" s="26"/>
      <c r="CKL181" s="25"/>
      <c r="CKM181" s="26"/>
      <c r="CKN181" s="25"/>
      <c r="CKO181" s="26"/>
      <c r="CKP181" s="25"/>
      <c r="CKQ181" s="26"/>
      <c r="CKR181" s="25"/>
      <c r="CKS181" s="26"/>
      <c r="CKT181" s="25"/>
      <c r="CKU181" s="26"/>
      <c r="CKV181" s="25"/>
      <c r="CKW181" s="26"/>
      <c r="CKX181" s="25"/>
      <c r="CKY181" s="26"/>
      <c r="CKZ181" s="25"/>
      <c r="CLA181" s="26"/>
      <c r="CLB181" s="25"/>
      <c r="CLC181" s="26"/>
      <c r="CLD181" s="25"/>
      <c r="CLE181" s="26"/>
      <c r="CLF181" s="25"/>
      <c r="CLG181" s="26"/>
      <c r="CLH181" s="25"/>
      <c r="CLI181" s="26"/>
      <c r="CLJ181" s="25"/>
      <c r="CLK181" s="26"/>
      <c r="CLL181" s="25"/>
      <c r="CLM181" s="26"/>
      <c r="CLN181" s="25"/>
      <c r="CLO181" s="26"/>
      <c r="CLP181" s="25"/>
      <c r="CLQ181" s="26"/>
      <c r="CLR181" s="25"/>
      <c r="CLS181" s="26"/>
      <c r="CLT181" s="25"/>
      <c r="CLU181" s="26"/>
      <c r="CLV181" s="25"/>
      <c r="CLW181" s="26"/>
      <c r="CLX181" s="25"/>
      <c r="CLY181" s="26"/>
      <c r="CLZ181" s="25"/>
      <c r="CMA181" s="26"/>
      <c r="CMB181" s="25"/>
      <c r="CMC181" s="26"/>
      <c r="CMD181" s="25"/>
      <c r="CME181" s="26"/>
      <c r="CMF181" s="25"/>
      <c r="CMG181" s="26"/>
      <c r="CMH181" s="25"/>
      <c r="CMI181" s="26"/>
      <c r="CMJ181" s="25"/>
      <c r="CMK181" s="26"/>
      <c r="CML181" s="25"/>
      <c r="CMM181" s="26"/>
      <c r="CMN181" s="25"/>
      <c r="CMO181" s="26"/>
      <c r="CMP181" s="25"/>
      <c r="CMQ181" s="26"/>
      <c r="CMR181" s="25"/>
      <c r="CMS181" s="26"/>
      <c r="CMT181" s="25"/>
      <c r="CMU181" s="26"/>
      <c r="CMV181" s="25"/>
      <c r="CMW181" s="26"/>
      <c r="CMX181" s="25"/>
      <c r="CMY181" s="26"/>
      <c r="CMZ181" s="25"/>
      <c r="CNA181" s="26"/>
      <c r="CNB181" s="25"/>
      <c r="CNC181" s="26"/>
      <c r="CND181" s="25"/>
      <c r="CNE181" s="26"/>
      <c r="CNF181" s="25"/>
      <c r="CNG181" s="26"/>
      <c r="CNH181" s="25"/>
      <c r="CNI181" s="26"/>
      <c r="CNJ181" s="25"/>
      <c r="CNK181" s="26"/>
      <c r="CNL181" s="25"/>
      <c r="CNM181" s="26"/>
      <c r="CNN181" s="25"/>
      <c r="CNO181" s="26"/>
      <c r="CNP181" s="25"/>
      <c r="CNQ181" s="26"/>
      <c r="CNR181" s="25"/>
      <c r="CNS181" s="26"/>
      <c r="CNT181" s="25"/>
      <c r="CNU181" s="26"/>
      <c r="CNV181" s="25"/>
      <c r="CNW181" s="26"/>
      <c r="CNX181" s="25"/>
      <c r="CNY181" s="26"/>
      <c r="CNZ181" s="25"/>
      <c r="COA181" s="26"/>
      <c r="COB181" s="25"/>
      <c r="COC181" s="26"/>
      <c r="COD181" s="25"/>
      <c r="COE181" s="26"/>
      <c r="COF181" s="25"/>
      <c r="COG181" s="26"/>
      <c r="COH181" s="25"/>
      <c r="COI181" s="26"/>
      <c r="COJ181" s="25"/>
      <c r="COK181" s="26"/>
      <c r="COL181" s="25"/>
      <c r="COM181" s="26"/>
      <c r="CON181" s="25"/>
      <c r="COO181" s="26"/>
      <c r="COP181" s="25"/>
      <c r="COQ181" s="26"/>
      <c r="COR181" s="25"/>
      <c r="COS181" s="26"/>
      <c r="COT181" s="25"/>
      <c r="COU181" s="26"/>
      <c r="COV181" s="25"/>
      <c r="COW181" s="26"/>
      <c r="COX181" s="25"/>
      <c r="COY181" s="26"/>
      <c r="COZ181" s="25"/>
      <c r="CPA181" s="26"/>
      <c r="CPB181" s="25"/>
      <c r="CPC181" s="26"/>
      <c r="CPD181" s="25"/>
      <c r="CPE181" s="26"/>
      <c r="CPF181" s="25"/>
      <c r="CPG181" s="26"/>
      <c r="CPH181" s="25"/>
      <c r="CPI181" s="26"/>
      <c r="CPJ181" s="25"/>
      <c r="CPK181" s="26"/>
      <c r="CPL181" s="25"/>
      <c r="CPM181" s="26"/>
      <c r="CPN181" s="25"/>
      <c r="CPO181" s="26"/>
      <c r="CPP181" s="25"/>
      <c r="CPQ181" s="26"/>
      <c r="CPR181" s="25"/>
      <c r="CPS181" s="26"/>
      <c r="CPT181" s="25"/>
      <c r="CPU181" s="26"/>
      <c r="CPV181" s="25"/>
      <c r="CPW181" s="26"/>
      <c r="CPX181" s="25"/>
      <c r="CPY181" s="26"/>
      <c r="CPZ181" s="25"/>
      <c r="CQA181" s="26"/>
      <c r="CQB181" s="25"/>
      <c r="CQC181" s="26"/>
      <c r="CQD181" s="25"/>
      <c r="CQE181" s="26"/>
      <c r="CQF181" s="25"/>
      <c r="CQG181" s="26"/>
      <c r="CQH181" s="25"/>
      <c r="CQI181" s="26"/>
      <c r="CQJ181" s="25"/>
      <c r="CQK181" s="26"/>
      <c r="CQL181" s="25"/>
      <c r="CQM181" s="26"/>
      <c r="CQN181" s="25"/>
      <c r="CQO181" s="26"/>
      <c r="CQP181" s="25"/>
      <c r="CQQ181" s="26"/>
      <c r="CQR181" s="25"/>
      <c r="CQS181" s="26"/>
      <c r="CQT181" s="25"/>
      <c r="CQU181" s="26"/>
      <c r="CQV181" s="25"/>
      <c r="CQW181" s="26"/>
      <c r="CQX181" s="25"/>
      <c r="CQY181" s="26"/>
      <c r="CQZ181" s="25"/>
      <c r="CRA181" s="26"/>
      <c r="CRB181" s="25"/>
      <c r="CRC181" s="26"/>
      <c r="CRD181" s="25"/>
      <c r="CRE181" s="26"/>
      <c r="CRF181" s="25"/>
      <c r="CRG181" s="26"/>
      <c r="CRH181" s="25"/>
      <c r="CRI181" s="26"/>
      <c r="CRJ181" s="25"/>
      <c r="CRK181" s="26"/>
      <c r="CRL181" s="25"/>
      <c r="CRM181" s="26"/>
      <c r="CRN181" s="25"/>
      <c r="CRO181" s="26"/>
      <c r="CRP181" s="25"/>
      <c r="CRQ181" s="26"/>
      <c r="CRR181" s="25"/>
      <c r="CRS181" s="26"/>
      <c r="CRT181" s="25"/>
      <c r="CRU181" s="26"/>
      <c r="CRV181" s="25"/>
      <c r="CRW181" s="26"/>
      <c r="CRX181" s="25"/>
      <c r="CRY181" s="26"/>
      <c r="CRZ181" s="25"/>
      <c r="CSA181" s="26"/>
      <c r="CSB181" s="25"/>
      <c r="CSC181" s="26"/>
      <c r="CSD181" s="25"/>
      <c r="CSE181" s="26"/>
      <c r="CSF181" s="25"/>
      <c r="CSG181" s="26"/>
      <c r="CSH181" s="25"/>
      <c r="CSI181" s="26"/>
      <c r="CSJ181" s="25"/>
      <c r="CSK181" s="26"/>
      <c r="CSL181" s="25"/>
      <c r="CSM181" s="26"/>
      <c r="CSN181" s="25"/>
      <c r="CSO181" s="26"/>
      <c r="CSP181" s="25"/>
      <c r="CSQ181" s="26"/>
      <c r="CSR181" s="25"/>
      <c r="CSS181" s="26"/>
      <c r="CST181" s="25"/>
      <c r="CSU181" s="26"/>
      <c r="CSV181" s="25"/>
      <c r="CSW181" s="26"/>
      <c r="CSX181" s="25"/>
      <c r="CSY181" s="26"/>
      <c r="CSZ181" s="25"/>
      <c r="CTA181" s="26"/>
      <c r="CTB181" s="25"/>
      <c r="CTC181" s="26"/>
      <c r="CTD181" s="25"/>
      <c r="CTE181" s="26"/>
      <c r="CTF181" s="25"/>
      <c r="CTG181" s="26"/>
      <c r="CTH181" s="25"/>
      <c r="CTI181" s="26"/>
      <c r="CTJ181" s="25"/>
      <c r="CTK181" s="26"/>
      <c r="CTL181" s="25"/>
      <c r="CTM181" s="26"/>
      <c r="CTN181" s="25"/>
      <c r="CTO181" s="26"/>
      <c r="CTP181" s="25"/>
      <c r="CTQ181" s="26"/>
      <c r="CTR181" s="25"/>
      <c r="CTS181" s="26"/>
      <c r="CTT181" s="25"/>
      <c r="CTU181" s="26"/>
      <c r="CTV181" s="25"/>
      <c r="CTW181" s="26"/>
      <c r="CTX181" s="25"/>
      <c r="CTY181" s="26"/>
      <c r="CTZ181" s="25"/>
      <c r="CUA181" s="26"/>
      <c r="CUB181" s="25"/>
      <c r="CUC181" s="26"/>
      <c r="CUD181" s="25"/>
      <c r="CUE181" s="26"/>
      <c r="CUF181" s="25"/>
      <c r="CUG181" s="26"/>
      <c r="CUH181" s="25"/>
      <c r="CUI181" s="26"/>
      <c r="CUJ181" s="25"/>
      <c r="CUK181" s="26"/>
      <c r="CUL181" s="25"/>
      <c r="CUM181" s="26"/>
      <c r="CUN181" s="25"/>
      <c r="CUO181" s="26"/>
      <c r="CUP181" s="25"/>
      <c r="CUQ181" s="26"/>
      <c r="CUR181" s="25"/>
      <c r="CUS181" s="26"/>
      <c r="CUT181" s="25"/>
      <c r="CUU181" s="26"/>
      <c r="CUV181" s="25"/>
      <c r="CUW181" s="26"/>
      <c r="CUX181" s="25"/>
      <c r="CUY181" s="26"/>
      <c r="CUZ181" s="25"/>
      <c r="CVA181" s="26"/>
      <c r="CVB181" s="25"/>
      <c r="CVC181" s="26"/>
      <c r="CVD181" s="25"/>
      <c r="CVE181" s="26"/>
      <c r="CVF181" s="25"/>
      <c r="CVG181" s="26"/>
      <c r="CVH181" s="25"/>
      <c r="CVI181" s="26"/>
      <c r="CVJ181" s="25"/>
      <c r="CVK181" s="26"/>
      <c r="CVL181" s="25"/>
      <c r="CVM181" s="26"/>
      <c r="CVN181" s="25"/>
      <c r="CVO181" s="26"/>
      <c r="CVP181" s="25"/>
      <c r="CVQ181" s="26"/>
      <c r="CVR181" s="25"/>
      <c r="CVS181" s="26"/>
      <c r="CVT181" s="25"/>
      <c r="CVU181" s="26"/>
      <c r="CVV181" s="25"/>
      <c r="CVW181" s="26"/>
      <c r="CVX181" s="25"/>
      <c r="CVY181" s="26"/>
      <c r="CVZ181" s="25"/>
      <c r="CWA181" s="26"/>
      <c r="CWB181" s="25"/>
      <c r="CWC181" s="26"/>
      <c r="CWD181" s="25"/>
      <c r="CWE181" s="26"/>
      <c r="CWF181" s="25"/>
      <c r="CWG181" s="26"/>
      <c r="CWH181" s="25"/>
      <c r="CWI181" s="26"/>
      <c r="CWJ181" s="25"/>
      <c r="CWK181" s="26"/>
      <c r="CWL181" s="25"/>
      <c r="CWM181" s="26"/>
      <c r="CWN181" s="25"/>
      <c r="CWO181" s="26"/>
      <c r="CWP181" s="25"/>
      <c r="CWQ181" s="26"/>
      <c r="CWR181" s="25"/>
      <c r="CWS181" s="26"/>
      <c r="CWT181" s="25"/>
      <c r="CWU181" s="26"/>
      <c r="CWV181" s="25"/>
      <c r="CWW181" s="26"/>
      <c r="CWX181" s="25"/>
      <c r="CWY181" s="26"/>
      <c r="CWZ181" s="25"/>
      <c r="CXA181" s="26"/>
      <c r="CXB181" s="25"/>
      <c r="CXC181" s="26"/>
      <c r="CXD181" s="25"/>
      <c r="CXE181" s="26"/>
      <c r="CXF181" s="25"/>
      <c r="CXG181" s="26"/>
      <c r="CXH181" s="25"/>
      <c r="CXI181" s="26"/>
      <c r="CXJ181" s="25"/>
      <c r="CXK181" s="26"/>
      <c r="CXL181" s="25"/>
      <c r="CXM181" s="26"/>
      <c r="CXN181" s="25"/>
      <c r="CXO181" s="26"/>
      <c r="CXP181" s="25"/>
      <c r="CXQ181" s="26"/>
      <c r="CXR181" s="25"/>
      <c r="CXS181" s="26"/>
      <c r="CXT181" s="25"/>
      <c r="CXU181" s="26"/>
      <c r="CXV181" s="25"/>
      <c r="CXW181" s="26"/>
      <c r="CXX181" s="25"/>
      <c r="CXY181" s="26"/>
      <c r="CXZ181" s="25"/>
      <c r="CYA181" s="26"/>
      <c r="CYB181" s="25"/>
      <c r="CYC181" s="26"/>
      <c r="CYD181" s="25"/>
      <c r="CYE181" s="26"/>
      <c r="CYF181" s="25"/>
      <c r="CYG181" s="26"/>
      <c r="CYH181" s="25"/>
      <c r="CYI181" s="26"/>
      <c r="CYJ181" s="25"/>
      <c r="CYK181" s="26"/>
      <c r="CYL181" s="25"/>
      <c r="CYM181" s="26"/>
      <c r="CYN181" s="25"/>
      <c r="CYO181" s="26"/>
      <c r="CYP181" s="25"/>
      <c r="CYQ181" s="26"/>
      <c r="CYR181" s="25"/>
      <c r="CYS181" s="26"/>
      <c r="CYT181" s="25"/>
      <c r="CYU181" s="26"/>
      <c r="CYV181" s="25"/>
      <c r="CYW181" s="26"/>
      <c r="CYX181" s="25"/>
      <c r="CYY181" s="26"/>
      <c r="CYZ181" s="25"/>
      <c r="CZA181" s="26"/>
      <c r="CZB181" s="25"/>
      <c r="CZC181" s="26"/>
      <c r="CZD181" s="25"/>
      <c r="CZE181" s="26"/>
      <c r="CZF181" s="25"/>
      <c r="CZG181" s="26"/>
      <c r="CZH181" s="25"/>
      <c r="CZI181" s="26"/>
      <c r="CZJ181" s="25"/>
      <c r="CZK181" s="26"/>
      <c r="CZL181" s="25"/>
      <c r="CZM181" s="26"/>
      <c r="CZN181" s="25"/>
      <c r="CZO181" s="26"/>
      <c r="CZP181" s="25"/>
      <c r="CZQ181" s="26"/>
      <c r="CZR181" s="25"/>
      <c r="CZS181" s="26"/>
      <c r="CZT181" s="25"/>
      <c r="CZU181" s="26"/>
      <c r="CZV181" s="25"/>
      <c r="CZW181" s="26"/>
      <c r="CZX181" s="25"/>
      <c r="CZY181" s="26"/>
      <c r="CZZ181" s="25"/>
      <c r="DAA181" s="26"/>
      <c r="DAB181" s="25"/>
      <c r="DAC181" s="26"/>
      <c r="DAD181" s="25"/>
      <c r="DAE181" s="26"/>
      <c r="DAF181" s="25"/>
      <c r="DAG181" s="26"/>
      <c r="DAH181" s="25"/>
      <c r="DAI181" s="26"/>
      <c r="DAJ181" s="25"/>
      <c r="DAK181" s="26"/>
      <c r="DAL181" s="25"/>
      <c r="DAM181" s="26"/>
      <c r="DAN181" s="25"/>
      <c r="DAO181" s="26"/>
      <c r="DAP181" s="25"/>
      <c r="DAQ181" s="26"/>
      <c r="DAR181" s="25"/>
      <c r="DAS181" s="26"/>
      <c r="DAT181" s="25"/>
      <c r="DAU181" s="26"/>
      <c r="DAV181" s="25"/>
      <c r="DAW181" s="26"/>
      <c r="DAX181" s="25"/>
      <c r="DAY181" s="26"/>
      <c r="DAZ181" s="25"/>
      <c r="DBA181" s="26"/>
      <c r="DBB181" s="25"/>
      <c r="DBC181" s="26"/>
      <c r="DBD181" s="25"/>
      <c r="DBE181" s="26"/>
      <c r="DBF181" s="25"/>
      <c r="DBG181" s="26"/>
      <c r="DBH181" s="25"/>
      <c r="DBI181" s="26"/>
      <c r="DBJ181" s="25"/>
      <c r="DBK181" s="26"/>
      <c r="DBL181" s="25"/>
      <c r="DBM181" s="26"/>
      <c r="DBN181" s="25"/>
      <c r="DBO181" s="26"/>
      <c r="DBP181" s="25"/>
      <c r="DBQ181" s="26"/>
      <c r="DBR181" s="25"/>
      <c r="DBS181" s="26"/>
      <c r="DBT181" s="25"/>
      <c r="DBU181" s="26"/>
      <c r="DBV181" s="25"/>
      <c r="DBW181" s="26"/>
      <c r="DBX181" s="25"/>
      <c r="DBY181" s="26"/>
      <c r="DBZ181" s="25"/>
      <c r="DCA181" s="26"/>
      <c r="DCB181" s="25"/>
      <c r="DCC181" s="26"/>
      <c r="DCD181" s="25"/>
      <c r="DCE181" s="26"/>
      <c r="DCF181" s="25"/>
      <c r="DCG181" s="26"/>
      <c r="DCH181" s="25"/>
      <c r="DCI181" s="26"/>
      <c r="DCJ181" s="25"/>
      <c r="DCK181" s="26"/>
      <c r="DCL181" s="25"/>
      <c r="DCM181" s="26"/>
      <c r="DCN181" s="25"/>
      <c r="DCO181" s="26"/>
      <c r="DCP181" s="25"/>
      <c r="DCQ181" s="26"/>
      <c r="DCR181" s="25"/>
      <c r="DCS181" s="26"/>
      <c r="DCT181" s="25"/>
      <c r="DCU181" s="26"/>
      <c r="DCV181" s="25"/>
      <c r="DCW181" s="26"/>
      <c r="DCX181" s="25"/>
      <c r="DCY181" s="26"/>
      <c r="DCZ181" s="25"/>
      <c r="DDA181" s="26"/>
      <c r="DDB181" s="25"/>
      <c r="DDC181" s="26"/>
      <c r="DDD181" s="25"/>
      <c r="DDE181" s="26"/>
      <c r="DDF181" s="25"/>
      <c r="DDG181" s="26"/>
      <c r="DDH181" s="25"/>
      <c r="DDI181" s="26"/>
      <c r="DDJ181" s="25"/>
      <c r="DDK181" s="26"/>
      <c r="DDL181" s="25"/>
      <c r="DDM181" s="26"/>
      <c r="DDN181" s="25"/>
      <c r="DDO181" s="26"/>
      <c r="DDP181" s="25"/>
      <c r="DDQ181" s="26"/>
      <c r="DDR181" s="25"/>
      <c r="DDS181" s="26"/>
      <c r="DDT181" s="25"/>
      <c r="DDU181" s="26"/>
      <c r="DDV181" s="25"/>
      <c r="DDW181" s="26"/>
      <c r="DDX181" s="25"/>
      <c r="DDY181" s="26"/>
      <c r="DDZ181" s="25"/>
      <c r="DEA181" s="26"/>
      <c r="DEB181" s="25"/>
      <c r="DEC181" s="26"/>
      <c r="DED181" s="25"/>
      <c r="DEE181" s="26"/>
      <c r="DEF181" s="25"/>
      <c r="DEG181" s="26"/>
      <c r="DEH181" s="25"/>
      <c r="DEI181" s="26"/>
      <c r="DEJ181" s="25"/>
      <c r="DEK181" s="26"/>
      <c r="DEL181" s="25"/>
      <c r="DEM181" s="26"/>
      <c r="DEN181" s="25"/>
      <c r="DEO181" s="26"/>
      <c r="DEP181" s="25"/>
      <c r="DEQ181" s="26"/>
      <c r="DER181" s="25"/>
      <c r="DES181" s="26"/>
      <c r="DET181" s="25"/>
      <c r="DEU181" s="26"/>
      <c r="DEV181" s="25"/>
      <c r="DEW181" s="26"/>
      <c r="DEX181" s="25"/>
      <c r="DEY181" s="26"/>
      <c r="DEZ181" s="25"/>
      <c r="DFA181" s="26"/>
      <c r="DFB181" s="25"/>
      <c r="DFC181" s="26"/>
      <c r="DFD181" s="25"/>
      <c r="DFE181" s="26"/>
      <c r="DFF181" s="25"/>
      <c r="DFG181" s="26"/>
      <c r="DFH181" s="25"/>
      <c r="DFI181" s="26"/>
      <c r="DFJ181" s="25"/>
      <c r="DFK181" s="26"/>
      <c r="DFL181" s="25"/>
      <c r="DFM181" s="26"/>
      <c r="DFN181" s="25"/>
      <c r="DFO181" s="26"/>
      <c r="DFP181" s="25"/>
      <c r="DFQ181" s="26"/>
      <c r="DFR181" s="25"/>
      <c r="DFS181" s="26"/>
      <c r="DFT181" s="25"/>
      <c r="DFU181" s="26"/>
      <c r="DFV181" s="25"/>
      <c r="DFW181" s="26"/>
      <c r="DFX181" s="25"/>
      <c r="DFY181" s="26"/>
      <c r="DFZ181" s="25"/>
      <c r="DGA181" s="26"/>
      <c r="DGB181" s="25"/>
      <c r="DGC181" s="26"/>
      <c r="DGD181" s="25"/>
      <c r="DGE181" s="26"/>
      <c r="DGF181" s="25"/>
      <c r="DGG181" s="26"/>
      <c r="DGH181" s="25"/>
      <c r="DGI181" s="26"/>
      <c r="DGJ181" s="25"/>
      <c r="DGK181" s="26"/>
      <c r="DGL181" s="25"/>
      <c r="DGM181" s="26"/>
      <c r="DGN181" s="25"/>
      <c r="DGO181" s="26"/>
      <c r="DGP181" s="25"/>
      <c r="DGQ181" s="26"/>
      <c r="DGR181" s="25"/>
      <c r="DGS181" s="26"/>
      <c r="DGT181" s="25"/>
      <c r="DGU181" s="26"/>
      <c r="DGV181" s="25"/>
      <c r="DGW181" s="26"/>
      <c r="DGX181" s="25"/>
      <c r="DGY181" s="26"/>
      <c r="DGZ181" s="25"/>
      <c r="DHA181" s="26"/>
      <c r="DHB181" s="25"/>
      <c r="DHC181" s="26"/>
      <c r="DHD181" s="25"/>
      <c r="DHE181" s="26"/>
      <c r="DHF181" s="25"/>
      <c r="DHG181" s="26"/>
      <c r="DHH181" s="25"/>
      <c r="DHI181" s="26"/>
      <c r="DHJ181" s="25"/>
      <c r="DHK181" s="26"/>
      <c r="DHL181" s="25"/>
      <c r="DHM181" s="26"/>
      <c r="DHN181" s="25"/>
      <c r="DHO181" s="26"/>
      <c r="DHP181" s="25"/>
      <c r="DHQ181" s="26"/>
      <c r="DHR181" s="25"/>
      <c r="DHS181" s="26"/>
      <c r="DHT181" s="25"/>
      <c r="DHU181" s="26"/>
      <c r="DHV181" s="25"/>
      <c r="DHW181" s="26"/>
      <c r="DHX181" s="25"/>
      <c r="DHY181" s="26"/>
      <c r="DHZ181" s="25"/>
      <c r="DIA181" s="26"/>
      <c r="DIB181" s="25"/>
      <c r="DIC181" s="26"/>
      <c r="DID181" s="25"/>
      <c r="DIE181" s="26"/>
      <c r="DIF181" s="25"/>
      <c r="DIG181" s="26"/>
      <c r="DIH181" s="25"/>
      <c r="DII181" s="26"/>
      <c r="DIJ181" s="25"/>
      <c r="DIK181" s="26"/>
      <c r="DIL181" s="25"/>
      <c r="DIM181" s="26"/>
      <c r="DIN181" s="25"/>
      <c r="DIO181" s="26"/>
      <c r="DIP181" s="25"/>
      <c r="DIQ181" s="26"/>
      <c r="DIR181" s="25"/>
      <c r="DIS181" s="26"/>
      <c r="DIT181" s="25"/>
      <c r="DIU181" s="26"/>
      <c r="DIV181" s="25"/>
      <c r="DIW181" s="26"/>
      <c r="DIX181" s="25"/>
      <c r="DIY181" s="26"/>
      <c r="DIZ181" s="25"/>
      <c r="DJA181" s="26"/>
      <c r="DJB181" s="25"/>
      <c r="DJC181" s="26"/>
      <c r="DJD181" s="25"/>
      <c r="DJE181" s="26"/>
      <c r="DJF181" s="25"/>
      <c r="DJG181" s="26"/>
      <c r="DJH181" s="25"/>
      <c r="DJI181" s="26"/>
      <c r="DJJ181" s="25"/>
      <c r="DJK181" s="26"/>
      <c r="DJL181" s="25"/>
      <c r="DJM181" s="26"/>
      <c r="DJN181" s="25"/>
      <c r="DJO181" s="26"/>
      <c r="DJP181" s="25"/>
      <c r="DJQ181" s="26"/>
      <c r="DJR181" s="25"/>
      <c r="DJS181" s="26"/>
      <c r="DJT181" s="25"/>
      <c r="DJU181" s="26"/>
      <c r="DJV181" s="25"/>
      <c r="DJW181" s="26"/>
      <c r="DJX181" s="25"/>
      <c r="DJY181" s="26"/>
      <c r="DJZ181" s="25"/>
      <c r="DKA181" s="26"/>
      <c r="DKB181" s="25"/>
      <c r="DKC181" s="26"/>
      <c r="DKD181" s="25"/>
      <c r="DKE181" s="26"/>
      <c r="DKF181" s="25"/>
      <c r="DKG181" s="26"/>
      <c r="DKH181" s="25"/>
      <c r="DKI181" s="26"/>
      <c r="DKJ181" s="25"/>
      <c r="DKK181" s="26"/>
      <c r="DKL181" s="25"/>
      <c r="DKM181" s="26"/>
      <c r="DKN181" s="25"/>
      <c r="DKO181" s="26"/>
      <c r="DKP181" s="25"/>
      <c r="DKQ181" s="26"/>
      <c r="DKR181" s="25"/>
      <c r="DKS181" s="26"/>
      <c r="DKT181" s="25"/>
      <c r="DKU181" s="26"/>
      <c r="DKV181" s="25"/>
      <c r="DKW181" s="26"/>
      <c r="DKX181" s="25"/>
      <c r="DKY181" s="26"/>
      <c r="DKZ181" s="25"/>
      <c r="DLA181" s="26"/>
      <c r="DLB181" s="25"/>
      <c r="DLC181" s="26"/>
      <c r="DLD181" s="25"/>
      <c r="DLE181" s="26"/>
      <c r="DLF181" s="25"/>
      <c r="DLG181" s="26"/>
      <c r="DLH181" s="25"/>
      <c r="DLI181" s="26"/>
      <c r="DLJ181" s="25"/>
      <c r="DLK181" s="26"/>
      <c r="DLL181" s="25"/>
      <c r="DLM181" s="26"/>
      <c r="DLN181" s="25"/>
      <c r="DLO181" s="26"/>
      <c r="DLP181" s="25"/>
      <c r="DLQ181" s="26"/>
      <c r="DLR181" s="25"/>
      <c r="DLS181" s="26"/>
      <c r="DLT181" s="25"/>
      <c r="DLU181" s="26"/>
      <c r="DLV181" s="25"/>
      <c r="DLW181" s="26"/>
      <c r="DLX181" s="25"/>
      <c r="DLY181" s="26"/>
      <c r="DLZ181" s="25"/>
      <c r="DMA181" s="26"/>
      <c r="DMB181" s="25"/>
      <c r="DMC181" s="26"/>
      <c r="DMD181" s="25"/>
      <c r="DME181" s="26"/>
      <c r="DMF181" s="25"/>
      <c r="DMG181" s="26"/>
      <c r="DMH181" s="25"/>
      <c r="DMI181" s="26"/>
      <c r="DMJ181" s="25"/>
      <c r="DMK181" s="26"/>
      <c r="DML181" s="25"/>
      <c r="DMM181" s="26"/>
      <c r="DMN181" s="25"/>
      <c r="DMO181" s="26"/>
      <c r="DMP181" s="25"/>
      <c r="DMQ181" s="26"/>
      <c r="DMR181" s="25"/>
      <c r="DMS181" s="26"/>
      <c r="DMT181" s="25"/>
      <c r="DMU181" s="26"/>
      <c r="DMV181" s="25"/>
      <c r="DMW181" s="26"/>
      <c r="DMX181" s="25"/>
      <c r="DMY181" s="26"/>
      <c r="DMZ181" s="25"/>
      <c r="DNA181" s="26"/>
      <c r="DNB181" s="25"/>
      <c r="DNC181" s="26"/>
      <c r="DND181" s="25"/>
      <c r="DNE181" s="26"/>
      <c r="DNF181" s="25"/>
      <c r="DNG181" s="26"/>
      <c r="DNH181" s="25"/>
      <c r="DNI181" s="26"/>
      <c r="DNJ181" s="25"/>
      <c r="DNK181" s="26"/>
      <c r="DNL181" s="25"/>
      <c r="DNM181" s="26"/>
      <c r="DNN181" s="25"/>
      <c r="DNO181" s="26"/>
      <c r="DNP181" s="25"/>
      <c r="DNQ181" s="26"/>
      <c r="DNR181" s="25"/>
      <c r="DNS181" s="26"/>
      <c r="DNT181" s="25"/>
      <c r="DNU181" s="26"/>
      <c r="DNV181" s="25"/>
      <c r="DNW181" s="26"/>
      <c r="DNX181" s="25"/>
      <c r="DNY181" s="26"/>
      <c r="DNZ181" s="25"/>
      <c r="DOA181" s="26"/>
      <c r="DOB181" s="25"/>
      <c r="DOC181" s="26"/>
      <c r="DOD181" s="25"/>
      <c r="DOE181" s="26"/>
      <c r="DOF181" s="25"/>
      <c r="DOG181" s="26"/>
      <c r="DOH181" s="25"/>
      <c r="DOI181" s="26"/>
      <c r="DOJ181" s="25"/>
      <c r="DOK181" s="26"/>
      <c r="DOL181" s="25"/>
      <c r="DOM181" s="26"/>
      <c r="DON181" s="25"/>
      <c r="DOO181" s="26"/>
      <c r="DOP181" s="25"/>
      <c r="DOQ181" s="26"/>
      <c r="DOR181" s="25"/>
      <c r="DOS181" s="26"/>
      <c r="DOT181" s="25"/>
      <c r="DOU181" s="26"/>
      <c r="DOV181" s="25"/>
      <c r="DOW181" s="26"/>
      <c r="DOX181" s="25"/>
      <c r="DOY181" s="26"/>
      <c r="DOZ181" s="25"/>
      <c r="DPA181" s="26"/>
      <c r="DPB181" s="25"/>
      <c r="DPC181" s="26"/>
      <c r="DPD181" s="25"/>
      <c r="DPE181" s="26"/>
      <c r="DPF181" s="25"/>
      <c r="DPG181" s="26"/>
      <c r="DPH181" s="25"/>
      <c r="DPI181" s="26"/>
      <c r="DPJ181" s="25"/>
      <c r="DPK181" s="26"/>
      <c r="DPL181" s="25"/>
      <c r="DPM181" s="26"/>
      <c r="DPN181" s="25"/>
      <c r="DPO181" s="26"/>
      <c r="DPP181" s="25"/>
      <c r="DPQ181" s="26"/>
      <c r="DPR181" s="25"/>
      <c r="DPS181" s="26"/>
      <c r="DPT181" s="25"/>
      <c r="DPU181" s="26"/>
      <c r="DPV181" s="25"/>
      <c r="DPW181" s="26"/>
      <c r="DPX181" s="25"/>
      <c r="DPY181" s="26"/>
      <c r="DPZ181" s="25"/>
      <c r="DQA181" s="26"/>
      <c r="DQB181" s="25"/>
      <c r="DQC181" s="26"/>
      <c r="DQD181" s="25"/>
      <c r="DQE181" s="26"/>
      <c r="DQF181" s="25"/>
      <c r="DQG181" s="26"/>
      <c r="DQH181" s="25"/>
      <c r="DQI181" s="26"/>
      <c r="DQJ181" s="25"/>
      <c r="DQK181" s="26"/>
      <c r="DQL181" s="25"/>
      <c r="DQM181" s="26"/>
      <c r="DQN181" s="25"/>
      <c r="DQO181" s="26"/>
      <c r="DQP181" s="25"/>
      <c r="DQQ181" s="26"/>
      <c r="DQR181" s="25"/>
      <c r="DQS181" s="26"/>
      <c r="DQT181" s="25"/>
      <c r="DQU181" s="26"/>
      <c r="DQV181" s="25"/>
      <c r="DQW181" s="26"/>
      <c r="DQX181" s="25"/>
      <c r="DQY181" s="26"/>
      <c r="DQZ181" s="25"/>
      <c r="DRA181" s="26"/>
      <c r="DRB181" s="25"/>
      <c r="DRC181" s="26"/>
      <c r="DRD181" s="25"/>
      <c r="DRE181" s="26"/>
      <c r="DRF181" s="25"/>
      <c r="DRG181" s="26"/>
      <c r="DRH181" s="25"/>
      <c r="DRI181" s="26"/>
      <c r="DRJ181" s="25"/>
      <c r="DRK181" s="26"/>
      <c r="DRL181" s="25"/>
      <c r="DRM181" s="26"/>
      <c r="DRN181" s="25"/>
      <c r="DRO181" s="26"/>
      <c r="DRP181" s="25"/>
      <c r="DRQ181" s="26"/>
      <c r="DRR181" s="25"/>
      <c r="DRS181" s="26"/>
      <c r="DRT181" s="25"/>
      <c r="DRU181" s="26"/>
      <c r="DRV181" s="25"/>
      <c r="DRW181" s="26"/>
      <c r="DRX181" s="25"/>
      <c r="DRY181" s="26"/>
      <c r="DRZ181" s="25"/>
      <c r="DSA181" s="26"/>
      <c r="DSB181" s="25"/>
      <c r="DSC181" s="26"/>
      <c r="DSD181" s="25"/>
      <c r="DSE181" s="26"/>
      <c r="DSF181" s="25"/>
      <c r="DSG181" s="26"/>
      <c r="DSH181" s="25"/>
      <c r="DSI181" s="26"/>
      <c r="DSJ181" s="25"/>
      <c r="DSK181" s="26"/>
      <c r="DSL181" s="25"/>
      <c r="DSM181" s="26"/>
      <c r="DSN181" s="25"/>
      <c r="DSO181" s="26"/>
      <c r="DSP181" s="25"/>
      <c r="DSQ181" s="26"/>
      <c r="DSR181" s="25"/>
      <c r="DSS181" s="26"/>
      <c r="DST181" s="25"/>
      <c r="DSU181" s="26"/>
      <c r="DSV181" s="25"/>
      <c r="DSW181" s="26"/>
      <c r="DSX181" s="25"/>
      <c r="DSY181" s="26"/>
      <c r="DSZ181" s="25"/>
      <c r="DTA181" s="26"/>
      <c r="DTB181" s="25"/>
      <c r="DTC181" s="26"/>
      <c r="DTD181" s="25"/>
      <c r="DTE181" s="26"/>
      <c r="DTF181" s="25"/>
      <c r="DTG181" s="26"/>
      <c r="DTH181" s="25"/>
      <c r="DTI181" s="26"/>
      <c r="DTJ181" s="25"/>
      <c r="DTK181" s="26"/>
      <c r="DTL181" s="25"/>
      <c r="DTM181" s="26"/>
      <c r="DTN181" s="25"/>
      <c r="DTO181" s="26"/>
      <c r="DTP181" s="25"/>
      <c r="DTQ181" s="26"/>
      <c r="DTR181" s="25"/>
      <c r="DTS181" s="26"/>
      <c r="DTT181" s="25"/>
      <c r="DTU181" s="26"/>
      <c r="DTV181" s="25"/>
      <c r="DTW181" s="26"/>
      <c r="DTX181" s="25"/>
      <c r="DTY181" s="26"/>
      <c r="DTZ181" s="25"/>
      <c r="DUA181" s="26"/>
      <c r="DUB181" s="25"/>
      <c r="DUC181" s="26"/>
      <c r="DUD181" s="25"/>
      <c r="DUE181" s="26"/>
      <c r="DUF181" s="25"/>
      <c r="DUG181" s="26"/>
      <c r="DUH181" s="25"/>
      <c r="DUI181" s="26"/>
      <c r="DUJ181" s="25"/>
      <c r="DUK181" s="26"/>
      <c r="DUL181" s="25"/>
      <c r="DUM181" s="26"/>
      <c r="DUN181" s="25"/>
      <c r="DUO181" s="26"/>
      <c r="DUP181" s="25"/>
      <c r="DUQ181" s="26"/>
      <c r="DUR181" s="25"/>
      <c r="DUS181" s="26"/>
      <c r="DUT181" s="25"/>
      <c r="DUU181" s="26"/>
      <c r="DUV181" s="25"/>
      <c r="DUW181" s="26"/>
      <c r="DUX181" s="25"/>
      <c r="DUY181" s="26"/>
      <c r="DUZ181" s="25"/>
      <c r="DVA181" s="26"/>
      <c r="DVB181" s="25"/>
      <c r="DVC181" s="26"/>
      <c r="DVD181" s="25"/>
      <c r="DVE181" s="26"/>
      <c r="DVF181" s="25"/>
      <c r="DVG181" s="26"/>
      <c r="DVH181" s="25"/>
      <c r="DVI181" s="26"/>
      <c r="DVJ181" s="25"/>
      <c r="DVK181" s="26"/>
      <c r="DVL181" s="25"/>
      <c r="DVM181" s="26"/>
      <c r="DVN181" s="25"/>
      <c r="DVO181" s="26"/>
      <c r="DVP181" s="25"/>
      <c r="DVQ181" s="26"/>
      <c r="DVR181" s="25"/>
      <c r="DVS181" s="26"/>
      <c r="DVT181" s="25"/>
      <c r="DVU181" s="26"/>
      <c r="DVV181" s="25"/>
      <c r="DVW181" s="26"/>
      <c r="DVX181" s="25"/>
      <c r="DVY181" s="26"/>
      <c r="DVZ181" s="25"/>
      <c r="DWA181" s="26"/>
      <c r="DWB181" s="25"/>
      <c r="DWC181" s="26"/>
      <c r="DWD181" s="25"/>
      <c r="DWE181" s="26"/>
      <c r="DWF181" s="25"/>
      <c r="DWG181" s="26"/>
      <c r="DWH181" s="25"/>
      <c r="DWI181" s="26"/>
      <c r="DWJ181" s="25"/>
      <c r="DWK181" s="26"/>
      <c r="DWL181" s="25"/>
      <c r="DWM181" s="26"/>
      <c r="DWN181" s="25"/>
      <c r="DWO181" s="26"/>
      <c r="DWP181" s="25"/>
      <c r="DWQ181" s="26"/>
      <c r="DWR181" s="25"/>
      <c r="DWS181" s="26"/>
      <c r="DWT181" s="25"/>
      <c r="DWU181" s="26"/>
      <c r="DWV181" s="25"/>
      <c r="DWW181" s="26"/>
      <c r="DWX181" s="25"/>
      <c r="DWY181" s="26"/>
      <c r="DWZ181" s="25"/>
      <c r="DXA181" s="26"/>
      <c r="DXB181" s="25"/>
      <c r="DXC181" s="26"/>
      <c r="DXD181" s="25"/>
      <c r="DXE181" s="26"/>
      <c r="DXF181" s="25"/>
      <c r="DXG181" s="26"/>
      <c r="DXH181" s="25"/>
      <c r="DXI181" s="26"/>
      <c r="DXJ181" s="25"/>
      <c r="DXK181" s="26"/>
      <c r="DXL181" s="25"/>
      <c r="DXM181" s="26"/>
      <c r="DXN181" s="25"/>
      <c r="DXO181" s="26"/>
      <c r="DXP181" s="25"/>
      <c r="DXQ181" s="26"/>
      <c r="DXR181" s="25"/>
      <c r="DXS181" s="26"/>
      <c r="DXT181" s="25"/>
      <c r="DXU181" s="26"/>
      <c r="DXV181" s="25"/>
      <c r="DXW181" s="26"/>
      <c r="DXX181" s="25"/>
      <c r="DXY181" s="26"/>
      <c r="DXZ181" s="25"/>
      <c r="DYA181" s="26"/>
      <c r="DYB181" s="25"/>
      <c r="DYC181" s="26"/>
      <c r="DYD181" s="25"/>
      <c r="DYE181" s="26"/>
      <c r="DYF181" s="25"/>
      <c r="DYG181" s="26"/>
      <c r="DYH181" s="25"/>
      <c r="DYI181" s="26"/>
      <c r="DYJ181" s="25"/>
      <c r="DYK181" s="26"/>
      <c r="DYL181" s="25"/>
      <c r="DYM181" s="26"/>
      <c r="DYN181" s="25"/>
      <c r="DYO181" s="26"/>
      <c r="DYP181" s="25"/>
      <c r="DYQ181" s="26"/>
      <c r="DYR181" s="25"/>
      <c r="DYS181" s="26"/>
      <c r="DYT181" s="25"/>
      <c r="DYU181" s="26"/>
      <c r="DYV181" s="25"/>
      <c r="DYW181" s="26"/>
      <c r="DYX181" s="25"/>
      <c r="DYY181" s="26"/>
      <c r="DYZ181" s="25"/>
      <c r="DZA181" s="26"/>
      <c r="DZB181" s="25"/>
      <c r="DZC181" s="26"/>
      <c r="DZD181" s="25"/>
      <c r="DZE181" s="26"/>
      <c r="DZF181" s="25"/>
      <c r="DZG181" s="26"/>
      <c r="DZH181" s="25"/>
      <c r="DZI181" s="26"/>
      <c r="DZJ181" s="25"/>
      <c r="DZK181" s="26"/>
      <c r="DZL181" s="25"/>
      <c r="DZM181" s="26"/>
      <c r="DZN181" s="25"/>
      <c r="DZO181" s="26"/>
      <c r="DZP181" s="25"/>
      <c r="DZQ181" s="26"/>
      <c r="DZR181" s="25"/>
      <c r="DZS181" s="26"/>
      <c r="DZT181" s="25"/>
      <c r="DZU181" s="26"/>
      <c r="DZV181" s="25"/>
      <c r="DZW181" s="26"/>
      <c r="DZX181" s="25"/>
      <c r="DZY181" s="26"/>
      <c r="DZZ181" s="25"/>
      <c r="EAA181" s="26"/>
      <c r="EAB181" s="25"/>
      <c r="EAC181" s="26"/>
      <c r="EAD181" s="25"/>
      <c r="EAE181" s="26"/>
      <c r="EAF181" s="25"/>
      <c r="EAG181" s="26"/>
      <c r="EAH181" s="25"/>
      <c r="EAI181" s="26"/>
      <c r="EAJ181" s="25"/>
      <c r="EAK181" s="26"/>
      <c r="EAL181" s="25"/>
      <c r="EAM181" s="26"/>
      <c r="EAN181" s="25"/>
      <c r="EAO181" s="26"/>
      <c r="EAP181" s="25"/>
      <c r="EAQ181" s="26"/>
      <c r="EAR181" s="25"/>
      <c r="EAS181" s="26"/>
      <c r="EAT181" s="25"/>
      <c r="EAU181" s="26"/>
      <c r="EAV181" s="25"/>
      <c r="EAW181" s="26"/>
      <c r="EAX181" s="25"/>
      <c r="EAY181" s="26"/>
      <c r="EAZ181" s="25"/>
      <c r="EBA181" s="26"/>
      <c r="EBB181" s="25"/>
      <c r="EBC181" s="26"/>
      <c r="EBD181" s="25"/>
      <c r="EBE181" s="26"/>
      <c r="EBF181" s="25"/>
      <c r="EBG181" s="26"/>
      <c r="EBH181" s="25"/>
      <c r="EBI181" s="26"/>
      <c r="EBJ181" s="25"/>
      <c r="EBK181" s="26"/>
      <c r="EBL181" s="25"/>
      <c r="EBM181" s="26"/>
      <c r="EBN181" s="25"/>
      <c r="EBO181" s="26"/>
      <c r="EBP181" s="25"/>
      <c r="EBQ181" s="26"/>
      <c r="EBR181" s="25"/>
      <c r="EBS181" s="26"/>
      <c r="EBT181" s="25"/>
      <c r="EBU181" s="26"/>
      <c r="EBV181" s="25"/>
      <c r="EBW181" s="26"/>
      <c r="EBX181" s="25"/>
      <c r="EBY181" s="26"/>
      <c r="EBZ181" s="25"/>
      <c r="ECA181" s="26"/>
      <c r="ECB181" s="25"/>
      <c r="ECC181" s="26"/>
      <c r="ECD181" s="25"/>
      <c r="ECE181" s="26"/>
      <c r="ECF181" s="25"/>
      <c r="ECG181" s="26"/>
      <c r="ECH181" s="25"/>
      <c r="ECI181" s="26"/>
      <c r="ECJ181" s="25"/>
      <c r="ECK181" s="26"/>
      <c r="ECL181" s="25"/>
      <c r="ECM181" s="26"/>
      <c r="ECN181" s="25"/>
      <c r="ECO181" s="26"/>
      <c r="ECP181" s="25"/>
      <c r="ECQ181" s="26"/>
      <c r="ECR181" s="25"/>
      <c r="ECS181" s="26"/>
      <c r="ECT181" s="25"/>
      <c r="ECU181" s="26"/>
      <c r="ECV181" s="25"/>
      <c r="ECW181" s="26"/>
      <c r="ECX181" s="25"/>
      <c r="ECY181" s="26"/>
      <c r="ECZ181" s="25"/>
      <c r="EDA181" s="26"/>
      <c r="EDB181" s="25"/>
      <c r="EDC181" s="26"/>
      <c r="EDD181" s="25"/>
      <c r="EDE181" s="26"/>
      <c r="EDF181" s="25"/>
      <c r="EDG181" s="26"/>
      <c r="EDH181" s="25"/>
      <c r="EDI181" s="26"/>
      <c r="EDJ181" s="25"/>
      <c r="EDK181" s="26"/>
      <c r="EDL181" s="25"/>
      <c r="EDM181" s="26"/>
      <c r="EDN181" s="25"/>
      <c r="EDO181" s="26"/>
      <c r="EDP181" s="25"/>
      <c r="EDQ181" s="26"/>
      <c r="EDR181" s="25"/>
      <c r="EDS181" s="26"/>
      <c r="EDT181" s="25"/>
      <c r="EDU181" s="26"/>
      <c r="EDV181" s="25"/>
      <c r="EDW181" s="26"/>
      <c r="EDX181" s="25"/>
      <c r="EDY181" s="26"/>
      <c r="EDZ181" s="25"/>
      <c r="EEA181" s="26"/>
      <c r="EEB181" s="25"/>
      <c r="EEC181" s="26"/>
      <c r="EED181" s="25"/>
      <c r="EEE181" s="26"/>
      <c r="EEF181" s="25"/>
      <c r="EEG181" s="26"/>
      <c r="EEH181" s="25"/>
      <c r="EEI181" s="26"/>
      <c r="EEJ181" s="25"/>
      <c r="EEK181" s="26"/>
      <c r="EEL181" s="25"/>
      <c r="EEM181" s="26"/>
      <c r="EEN181" s="25"/>
      <c r="EEO181" s="26"/>
      <c r="EEP181" s="25"/>
      <c r="EEQ181" s="26"/>
      <c r="EER181" s="25"/>
      <c r="EES181" s="26"/>
      <c r="EET181" s="25"/>
      <c r="EEU181" s="26"/>
      <c r="EEV181" s="25"/>
      <c r="EEW181" s="26"/>
      <c r="EEX181" s="25"/>
      <c r="EEY181" s="26"/>
      <c r="EEZ181" s="25"/>
      <c r="EFA181" s="26"/>
      <c r="EFB181" s="25"/>
      <c r="EFC181" s="26"/>
      <c r="EFD181" s="25"/>
      <c r="EFE181" s="26"/>
      <c r="EFF181" s="25"/>
      <c r="EFG181" s="26"/>
      <c r="EFH181" s="25"/>
      <c r="EFI181" s="26"/>
      <c r="EFJ181" s="25"/>
      <c r="EFK181" s="26"/>
      <c r="EFL181" s="25"/>
      <c r="EFM181" s="26"/>
      <c r="EFN181" s="25"/>
      <c r="EFO181" s="26"/>
      <c r="EFP181" s="25"/>
      <c r="EFQ181" s="26"/>
      <c r="EFR181" s="25"/>
      <c r="EFS181" s="26"/>
      <c r="EFT181" s="25"/>
      <c r="EFU181" s="26"/>
      <c r="EFV181" s="25"/>
      <c r="EFW181" s="26"/>
      <c r="EFX181" s="25"/>
      <c r="EFY181" s="26"/>
      <c r="EFZ181" s="25"/>
      <c r="EGA181" s="26"/>
      <c r="EGB181" s="25"/>
      <c r="EGC181" s="26"/>
      <c r="EGD181" s="25"/>
      <c r="EGE181" s="26"/>
      <c r="EGF181" s="25"/>
      <c r="EGG181" s="26"/>
      <c r="EGH181" s="25"/>
      <c r="EGI181" s="26"/>
      <c r="EGJ181" s="25"/>
      <c r="EGK181" s="26"/>
      <c r="EGL181" s="25"/>
      <c r="EGM181" s="26"/>
      <c r="EGN181" s="25"/>
      <c r="EGO181" s="26"/>
      <c r="EGP181" s="25"/>
      <c r="EGQ181" s="26"/>
      <c r="EGR181" s="25"/>
      <c r="EGS181" s="26"/>
      <c r="EGT181" s="25"/>
      <c r="EGU181" s="26"/>
      <c r="EGV181" s="25"/>
      <c r="EGW181" s="26"/>
      <c r="EGX181" s="25"/>
      <c r="EGY181" s="26"/>
      <c r="EGZ181" s="25"/>
      <c r="EHA181" s="26"/>
      <c r="EHB181" s="25"/>
      <c r="EHC181" s="26"/>
      <c r="EHD181" s="25"/>
      <c r="EHE181" s="26"/>
      <c r="EHF181" s="25"/>
      <c r="EHG181" s="26"/>
      <c r="EHH181" s="25"/>
      <c r="EHI181" s="26"/>
      <c r="EHJ181" s="25"/>
      <c r="EHK181" s="26"/>
      <c r="EHL181" s="25"/>
      <c r="EHM181" s="26"/>
      <c r="EHN181" s="25"/>
      <c r="EHO181" s="26"/>
      <c r="EHP181" s="25"/>
      <c r="EHQ181" s="26"/>
      <c r="EHR181" s="25"/>
      <c r="EHS181" s="26"/>
      <c r="EHT181" s="25"/>
      <c r="EHU181" s="26"/>
      <c r="EHV181" s="25"/>
      <c r="EHW181" s="26"/>
      <c r="EHX181" s="25"/>
      <c r="EHY181" s="26"/>
      <c r="EHZ181" s="25"/>
      <c r="EIA181" s="26"/>
      <c r="EIB181" s="25"/>
      <c r="EIC181" s="26"/>
      <c r="EID181" s="25"/>
      <c r="EIE181" s="26"/>
      <c r="EIF181" s="25"/>
      <c r="EIG181" s="26"/>
      <c r="EIH181" s="25"/>
      <c r="EII181" s="26"/>
      <c r="EIJ181" s="25"/>
      <c r="EIK181" s="26"/>
      <c r="EIL181" s="25"/>
      <c r="EIM181" s="26"/>
      <c r="EIN181" s="25"/>
      <c r="EIO181" s="26"/>
      <c r="EIP181" s="25"/>
      <c r="EIQ181" s="26"/>
      <c r="EIR181" s="25"/>
      <c r="EIS181" s="26"/>
      <c r="EIT181" s="25"/>
      <c r="EIU181" s="26"/>
      <c r="EIV181" s="25"/>
      <c r="EIW181" s="26"/>
      <c r="EIX181" s="25"/>
      <c r="EIY181" s="26"/>
      <c r="EIZ181" s="25"/>
      <c r="EJA181" s="26"/>
      <c r="EJB181" s="25"/>
      <c r="EJC181" s="26"/>
      <c r="EJD181" s="25"/>
      <c r="EJE181" s="26"/>
      <c r="EJF181" s="25"/>
      <c r="EJG181" s="26"/>
      <c r="EJH181" s="25"/>
      <c r="EJI181" s="26"/>
      <c r="EJJ181" s="25"/>
      <c r="EJK181" s="26"/>
      <c r="EJL181" s="25"/>
      <c r="EJM181" s="26"/>
      <c r="EJN181" s="25"/>
      <c r="EJO181" s="26"/>
      <c r="EJP181" s="25"/>
      <c r="EJQ181" s="26"/>
      <c r="EJR181" s="25"/>
      <c r="EJS181" s="26"/>
      <c r="EJT181" s="25"/>
      <c r="EJU181" s="26"/>
      <c r="EJV181" s="25"/>
      <c r="EJW181" s="26"/>
      <c r="EJX181" s="25"/>
      <c r="EJY181" s="26"/>
      <c r="EJZ181" s="25"/>
      <c r="EKA181" s="26"/>
      <c r="EKB181" s="25"/>
      <c r="EKC181" s="26"/>
      <c r="EKD181" s="25"/>
      <c r="EKE181" s="26"/>
      <c r="EKF181" s="25"/>
      <c r="EKG181" s="26"/>
      <c r="EKH181" s="25"/>
      <c r="EKI181" s="26"/>
      <c r="EKJ181" s="25"/>
      <c r="EKK181" s="26"/>
      <c r="EKL181" s="25"/>
      <c r="EKM181" s="26"/>
      <c r="EKN181" s="25"/>
      <c r="EKO181" s="26"/>
      <c r="EKP181" s="25"/>
      <c r="EKQ181" s="26"/>
      <c r="EKR181" s="25"/>
      <c r="EKS181" s="26"/>
      <c r="EKT181" s="25"/>
      <c r="EKU181" s="26"/>
      <c r="EKV181" s="25"/>
      <c r="EKW181" s="26"/>
      <c r="EKX181" s="25"/>
      <c r="EKY181" s="26"/>
      <c r="EKZ181" s="25"/>
      <c r="ELA181" s="26"/>
      <c r="ELB181" s="25"/>
      <c r="ELC181" s="26"/>
      <c r="ELD181" s="25"/>
      <c r="ELE181" s="26"/>
      <c r="ELF181" s="25"/>
      <c r="ELG181" s="26"/>
      <c r="ELH181" s="25"/>
      <c r="ELI181" s="26"/>
      <c r="ELJ181" s="25"/>
      <c r="ELK181" s="26"/>
      <c r="ELL181" s="25"/>
      <c r="ELM181" s="26"/>
      <c r="ELN181" s="25"/>
      <c r="ELO181" s="26"/>
      <c r="ELP181" s="25"/>
      <c r="ELQ181" s="26"/>
      <c r="ELR181" s="25"/>
      <c r="ELS181" s="26"/>
      <c r="ELT181" s="25"/>
      <c r="ELU181" s="26"/>
      <c r="ELV181" s="25"/>
      <c r="ELW181" s="26"/>
      <c r="ELX181" s="25"/>
      <c r="ELY181" s="26"/>
      <c r="ELZ181" s="25"/>
      <c r="EMA181" s="26"/>
      <c r="EMB181" s="25"/>
      <c r="EMC181" s="26"/>
      <c r="EMD181" s="25"/>
      <c r="EME181" s="26"/>
      <c r="EMF181" s="25"/>
      <c r="EMG181" s="26"/>
      <c r="EMH181" s="25"/>
      <c r="EMI181" s="26"/>
      <c r="EMJ181" s="25"/>
      <c r="EMK181" s="26"/>
      <c r="EML181" s="25"/>
      <c r="EMM181" s="26"/>
      <c r="EMN181" s="25"/>
      <c r="EMO181" s="26"/>
      <c r="EMP181" s="25"/>
      <c r="EMQ181" s="26"/>
      <c r="EMR181" s="25"/>
      <c r="EMS181" s="26"/>
      <c r="EMT181" s="25"/>
      <c r="EMU181" s="26"/>
      <c r="EMV181" s="25"/>
      <c r="EMW181" s="26"/>
      <c r="EMX181" s="25"/>
      <c r="EMY181" s="26"/>
      <c r="EMZ181" s="25"/>
      <c r="ENA181" s="26"/>
      <c r="ENB181" s="25"/>
      <c r="ENC181" s="26"/>
      <c r="END181" s="25"/>
      <c r="ENE181" s="26"/>
      <c r="ENF181" s="25"/>
      <c r="ENG181" s="26"/>
      <c r="ENH181" s="25"/>
      <c r="ENI181" s="26"/>
      <c r="ENJ181" s="25"/>
      <c r="ENK181" s="26"/>
      <c r="ENL181" s="25"/>
      <c r="ENM181" s="26"/>
      <c r="ENN181" s="25"/>
      <c r="ENO181" s="26"/>
      <c r="ENP181" s="25"/>
      <c r="ENQ181" s="26"/>
      <c r="ENR181" s="25"/>
      <c r="ENS181" s="26"/>
      <c r="ENT181" s="25"/>
      <c r="ENU181" s="26"/>
      <c r="ENV181" s="25"/>
      <c r="ENW181" s="26"/>
      <c r="ENX181" s="25"/>
      <c r="ENY181" s="26"/>
      <c r="ENZ181" s="25"/>
      <c r="EOA181" s="26"/>
      <c r="EOB181" s="25"/>
      <c r="EOC181" s="26"/>
      <c r="EOD181" s="25"/>
      <c r="EOE181" s="26"/>
      <c r="EOF181" s="25"/>
      <c r="EOG181" s="26"/>
      <c r="EOH181" s="25"/>
      <c r="EOI181" s="26"/>
      <c r="EOJ181" s="25"/>
      <c r="EOK181" s="26"/>
      <c r="EOL181" s="25"/>
      <c r="EOM181" s="26"/>
      <c r="EON181" s="25"/>
      <c r="EOO181" s="26"/>
      <c r="EOP181" s="25"/>
      <c r="EOQ181" s="26"/>
      <c r="EOR181" s="25"/>
      <c r="EOS181" s="26"/>
      <c r="EOT181" s="25"/>
      <c r="EOU181" s="26"/>
      <c r="EOV181" s="25"/>
      <c r="EOW181" s="26"/>
      <c r="EOX181" s="25"/>
      <c r="EOY181" s="26"/>
      <c r="EOZ181" s="25"/>
      <c r="EPA181" s="26"/>
      <c r="EPB181" s="25"/>
      <c r="EPC181" s="26"/>
      <c r="EPD181" s="25"/>
      <c r="EPE181" s="26"/>
      <c r="EPF181" s="25"/>
      <c r="EPG181" s="26"/>
      <c r="EPH181" s="25"/>
      <c r="EPI181" s="26"/>
      <c r="EPJ181" s="25"/>
      <c r="EPK181" s="26"/>
      <c r="EPL181" s="25"/>
      <c r="EPM181" s="26"/>
      <c r="EPN181" s="25"/>
      <c r="EPO181" s="26"/>
      <c r="EPP181" s="25"/>
      <c r="EPQ181" s="26"/>
      <c r="EPR181" s="25"/>
      <c r="EPS181" s="26"/>
      <c r="EPT181" s="25"/>
      <c r="EPU181" s="26"/>
      <c r="EPV181" s="25"/>
      <c r="EPW181" s="26"/>
      <c r="EPX181" s="25"/>
      <c r="EPY181" s="26"/>
      <c r="EPZ181" s="25"/>
      <c r="EQA181" s="26"/>
      <c r="EQB181" s="25"/>
      <c r="EQC181" s="26"/>
      <c r="EQD181" s="25"/>
      <c r="EQE181" s="26"/>
      <c r="EQF181" s="25"/>
      <c r="EQG181" s="26"/>
      <c r="EQH181" s="25"/>
      <c r="EQI181" s="26"/>
      <c r="EQJ181" s="25"/>
      <c r="EQK181" s="26"/>
      <c r="EQL181" s="25"/>
      <c r="EQM181" s="26"/>
      <c r="EQN181" s="25"/>
      <c r="EQO181" s="26"/>
      <c r="EQP181" s="25"/>
      <c r="EQQ181" s="26"/>
      <c r="EQR181" s="25"/>
      <c r="EQS181" s="26"/>
      <c r="EQT181" s="25"/>
      <c r="EQU181" s="26"/>
      <c r="EQV181" s="25"/>
      <c r="EQW181" s="26"/>
      <c r="EQX181" s="25"/>
      <c r="EQY181" s="26"/>
      <c r="EQZ181" s="25"/>
      <c r="ERA181" s="26"/>
      <c r="ERB181" s="25"/>
      <c r="ERC181" s="26"/>
      <c r="ERD181" s="25"/>
      <c r="ERE181" s="26"/>
      <c r="ERF181" s="25"/>
      <c r="ERG181" s="26"/>
      <c r="ERH181" s="25"/>
      <c r="ERI181" s="26"/>
      <c r="ERJ181" s="25"/>
      <c r="ERK181" s="26"/>
      <c r="ERL181" s="25"/>
      <c r="ERM181" s="26"/>
      <c r="ERN181" s="25"/>
      <c r="ERO181" s="26"/>
      <c r="ERP181" s="25"/>
      <c r="ERQ181" s="26"/>
      <c r="ERR181" s="25"/>
      <c r="ERS181" s="26"/>
      <c r="ERT181" s="25"/>
      <c r="ERU181" s="26"/>
      <c r="ERV181" s="25"/>
      <c r="ERW181" s="26"/>
      <c r="ERX181" s="25"/>
      <c r="ERY181" s="26"/>
      <c r="ERZ181" s="25"/>
      <c r="ESA181" s="26"/>
      <c r="ESB181" s="25"/>
      <c r="ESC181" s="26"/>
      <c r="ESD181" s="25"/>
      <c r="ESE181" s="26"/>
      <c r="ESF181" s="25"/>
      <c r="ESG181" s="26"/>
      <c r="ESH181" s="25"/>
      <c r="ESI181" s="26"/>
      <c r="ESJ181" s="25"/>
      <c r="ESK181" s="26"/>
      <c r="ESL181" s="25"/>
      <c r="ESM181" s="26"/>
      <c r="ESN181" s="25"/>
      <c r="ESO181" s="26"/>
      <c r="ESP181" s="25"/>
      <c r="ESQ181" s="26"/>
      <c r="ESR181" s="25"/>
      <c r="ESS181" s="26"/>
      <c r="EST181" s="25"/>
      <c r="ESU181" s="26"/>
      <c r="ESV181" s="25"/>
      <c r="ESW181" s="26"/>
      <c r="ESX181" s="25"/>
      <c r="ESY181" s="26"/>
      <c r="ESZ181" s="25"/>
      <c r="ETA181" s="26"/>
      <c r="ETB181" s="25"/>
      <c r="ETC181" s="26"/>
      <c r="ETD181" s="25"/>
      <c r="ETE181" s="26"/>
      <c r="ETF181" s="25"/>
      <c r="ETG181" s="26"/>
      <c r="ETH181" s="25"/>
      <c r="ETI181" s="26"/>
      <c r="ETJ181" s="25"/>
      <c r="ETK181" s="26"/>
      <c r="ETL181" s="25"/>
      <c r="ETM181" s="26"/>
      <c r="ETN181" s="25"/>
      <c r="ETO181" s="26"/>
      <c r="ETP181" s="25"/>
      <c r="ETQ181" s="26"/>
      <c r="ETR181" s="25"/>
      <c r="ETS181" s="26"/>
      <c r="ETT181" s="25"/>
      <c r="ETU181" s="26"/>
      <c r="ETV181" s="25"/>
      <c r="ETW181" s="26"/>
      <c r="ETX181" s="25"/>
      <c r="ETY181" s="26"/>
      <c r="ETZ181" s="25"/>
      <c r="EUA181" s="26"/>
      <c r="EUB181" s="25"/>
      <c r="EUC181" s="26"/>
      <c r="EUD181" s="25"/>
      <c r="EUE181" s="26"/>
      <c r="EUF181" s="25"/>
      <c r="EUG181" s="26"/>
      <c r="EUH181" s="25"/>
      <c r="EUI181" s="26"/>
      <c r="EUJ181" s="25"/>
      <c r="EUK181" s="26"/>
      <c r="EUL181" s="25"/>
      <c r="EUM181" s="26"/>
      <c r="EUN181" s="25"/>
      <c r="EUO181" s="26"/>
      <c r="EUP181" s="25"/>
      <c r="EUQ181" s="26"/>
      <c r="EUR181" s="25"/>
      <c r="EUS181" s="26"/>
      <c r="EUT181" s="25"/>
      <c r="EUU181" s="26"/>
      <c r="EUV181" s="25"/>
      <c r="EUW181" s="26"/>
      <c r="EUX181" s="25"/>
      <c r="EUY181" s="26"/>
      <c r="EUZ181" s="25"/>
      <c r="EVA181" s="26"/>
      <c r="EVB181" s="25"/>
      <c r="EVC181" s="26"/>
      <c r="EVD181" s="25"/>
      <c r="EVE181" s="26"/>
      <c r="EVF181" s="25"/>
      <c r="EVG181" s="26"/>
      <c r="EVH181" s="25"/>
      <c r="EVI181" s="26"/>
      <c r="EVJ181" s="25"/>
      <c r="EVK181" s="26"/>
      <c r="EVL181" s="25"/>
      <c r="EVM181" s="26"/>
      <c r="EVN181" s="25"/>
      <c r="EVO181" s="26"/>
      <c r="EVP181" s="25"/>
      <c r="EVQ181" s="26"/>
      <c r="EVR181" s="25"/>
      <c r="EVS181" s="26"/>
      <c r="EVT181" s="25"/>
      <c r="EVU181" s="26"/>
      <c r="EVV181" s="25"/>
      <c r="EVW181" s="26"/>
      <c r="EVX181" s="25"/>
      <c r="EVY181" s="26"/>
      <c r="EVZ181" s="25"/>
      <c r="EWA181" s="26"/>
      <c r="EWB181" s="25"/>
      <c r="EWC181" s="26"/>
      <c r="EWD181" s="25"/>
      <c r="EWE181" s="26"/>
      <c r="EWF181" s="25"/>
      <c r="EWG181" s="26"/>
      <c r="EWH181" s="25"/>
      <c r="EWI181" s="26"/>
      <c r="EWJ181" s="25"/>
      <c r="EWK181" s="26"/>
      <c r="EWL181" s="25"/>
      <c r="EWM181" s="26"/>
      <c r="EWN181" s="25"/>
      <c r="EWO181" s="26"/>
      <c r="EWP181" s="25"/>
      <c r="EWQ181" s="26"/>
      <c r="EWR181" s="25"/>
      <c r="EWS181" s="26"/>
      <c r="EWT181" s="25"/>
      <c r="EWU181" s="26"/>
      <c r="EWV181" s="25"/>
      <c r="EWW181" s="26"/>
      <c r="EWX181" s="25"/>
      <c r="EWY181" s="26"/>
      <c r="EWZ181" s="25"/>
      <c r="EXA181" s="26"/>
      <c r="EXB181" s="25"/>
      <c r="EXC181" s="26"/>
      <c r="EXD181" s="25"/>
      <c r="EXE181" s="26"/>
      <c r="EXF181" s="25"/>
      <c r="EXG181" s="26"/>
      <c r="EXH181" s="25"/>
      <c r="EXI181" s="26"/>
      <c r="EXJ181" s="25"/>
      <c r="EXK181" s="26"/>
      <c r="EXL181" s="25"/>
      <c r="EXM181" s="26"/>
      <c r="EXN181" s="25"/>
      <c r="EXO181" s="26"/>
      <c r="EXP181" s="25"/>
      <c r="EXQ181" s="26"/>
      <c r="EXR181" s="25"/>
      <c r="EXS181" s="26"/>
      <c r="EXT181" s="25"/>
      <c r="EXU181" s="26"/>
      <c r="EXV181" s="25"/>
      <c r="EXW181" s="26"/>
      <c r="EXX181" s="25"/>
      <c r="EXY181" s="26"/>
      <c r="EXZ181" s="25"/>
      <c r="EYA181" s="26"/>
      <c r="EYB181" s="25"/>
      <c r="EYC181" s="26"/>
      <c r="EYD181" s="25"/>
      <c r="EYE181" s="26"/>
      <c r="EYF181" s="25"/>
      <c r="EYG181" s="26"/>
      <c r="EYH181" s="25"/>
      <c r="EYI181" s="26"/>
      <c r="EYJ181" s="25"/>
      <c r="EYK181" s="26"/>
      <c r="EYL181" s="25"/>
      <c r="EYM181" s="26"/>
      <c r="EYN181" s="25"/>
      <c r="EYO181" s="26"/>
      <c r="EYP181" s="25"/>
      <c r="EYQ181" s="26"/>
      <c r="EYR181" s="25"/>
      <c r="EYS181" s="26"/>
      <c r="EYT181" s="25"/>
      <c r="EYU181" s="26"/>
      <c r="EYV181" s="25"/>
      <c r="EYW181" s="26"/>
      <c r="EYX181" s="25"/>
      <c r="EYY181" s="26"/>
      <c r="EYZ181" s="25"/>
      <c r="EZA181" s="26"/>
      <c r="EZB181" s="25"/>
      <c r="EZC181" s="26"/>
      <c r="EZD181" s="25"/>
      <c r="EZE181" s="26"/>
      <c r="EZF181" s="25"/>
      <c r="EZG181" s="26"/>
      <c r="EZH181" s="25"/>
      <c r="EZI181" s="26"/>
      <c r="EZJ181" s="25"/>
      <c r="EZK181" s="26"/>
      <c r="EZL181" s="25"/>
      <c r="EZM181" s="26"/>
      <c r="EZN181" s="25"/>
      <c r="EZO181" s="26"/>
      <c r="EZP181" s="25"/>
      <c r="EZQ181" s="26"/>
      <c r="EZR181" s="25"/>
      <c r="EZS181" s="26"/>
      <c r="EZT181" s="25"/>
      <c r="EZU181" s="26"/>
      <c r="EZV181" s="25"/>
      <c r="EZW181" s="26"/>
      <c r="EZX181" s="25"/>
      <c r="EZY181" s="26"/>
      <c r="EZZ181" s="25"/>
      <c r="FAA181" s="26"/>
      <c r="FAB181" s="25"/>
      <c r="FAC181" s="26"/>
      <c r="FAD181" s="25"/>
      <c r="FAE181" s="26"/>
      <c r="FAF181" s="25"/>
      <c r="FAG181" s="26"/>
      <c r="FAH181" s="25"/>
      <c r="FAI181" s="26"/>
      <c r="FAJ181" s="25"/>
      <c r="FAK181" s="26"/>
      <c r="FAL181" s="25"/>
      <c r="FAM181" s="26"/>
      <c r="FAN181" s="25"/>
      <c r="FAO181" s="26"/>
      <c r="FAP181" s="25"/>
      <c r="FAQ181" s="26"/>
      <c r="FAR181" s="25"/>
      <c r="FAS181" s="26"/>
      <c r="FAT181" s="25"/>
      <c r="FAU181" s="26"/>
      <c r="FAV181" s="25"/>
      <c r="FAW181" s="26"/>
      <c r="FAX181" s="25"/>
      <c r="FAY181" s="26"/>
      <c r="FAZ181" s="25"/>
      <c r="FBA181" s="26"/>
      <c r="FBB181" s="25"/>
      <c r="FBC181" s="26"/>
      <c r="FBD181" s="25"/>
      <c r="FBE181" s="26"/>
      <c r="FBF181" s="25"/>
      <c r="FBG181" s="26"/>
      <c r="FBH181" s="25"/>
      <c r="FBI181" s="26"/>
      <c r="FBJ181" s="25"/>
      <c r="FBK181" s="26"/>
      <c r="FBL181" s="25"/>
      <c r="FBM181" s="26"/>
      <c r="FBN181" s="25"/>
      <c r="FBO181" s="26"/>
      <c r="FBP181" s="25"/>
      <c r="FBQ181" s="26"/>
      <c r="FBR181" s="25"/>
      <c r="FBS181" s="26"/>
      <c r="FBT181" s="25"/>
      <c r="FBU181" s="26"/>
      <c r="FBV181" s="25"/>
      <c r="FBW181" s="26"/>
      <c r="FBX181" s="25"/>
      <c r="FBY181" s="26"/>
      <c r="FBZ181" s="25"/>
      <c r="FCA181" s="26"/>
      <c r="FCB181" s="25"/>
      <c r="FCC181" s="26"/>
      <c r="FCD181" s="25"/>
      <c r="FCE181" s="26"/>
      <c r="FCF181" s="25"/>
      <c r="FCG181" s="26"/>
      <c r="FCH181" s="25"/>
      <c r="FCI181" s="26"/>
      <c r="FCJ181" s="25"/>
      <c r="FCK181" s="26"/>
      <c r="FCL181" s="25"/>
      <c r="FCM181" s="26"/>
      <c r="FCN181" s="25"/>
      <c r="FCO181" s="26"/>
      <c r="FCP181" s="25"/>
      <c r="FCQ181" s="26"/>
      <c r="FCR181" s="25"/>
      <c r="FCS181" s="26"/>
      <c r="FCT181" s="25"/>
      <c r="FCU181" s="26"/>
      <c r="FCV181" s="25"/>
      <c r="FCW181" s="26"/>
      <c r="FCX181" s="25"/>
      <c r="FCY181" s="26"/>
      <c r="FCZ181" s="25"/>
      <c r="FDA181" s="26"/>
      <c r="FDB181" s="25"/>
      <c r="FDC181" s="26"/>
      <c r="FDD181" s="25"/>
      <c r="FDE181" s="26"/>
      <c r="FDF181" s="25"/>
      <c r="FDG181" s="26"/>
      <c r="FDH181" s="25"/>
      <c r="FDI181" s="26"/>
      <c r="FDJ181" s="25"/>
      <c r="FDK181" s="26"/>
      <c r="FDL181" s="25"/>
      <c r="FDM181" s="26"/>
      <c r="FDN181" s="25"/>
      <c r="FDO181" s="26"/>
      <c r="FDP181" s="25"/>
      <c r="FDQ181" s="26"/>
      <c r="FDR181" s="25"/>
      <c r="FDS181" s="26"/>
      <c r="FDT181" s="25"/>
      <c r="FDU181" s="26"/>
      <c r="FDV181" s="25"/>
      <c r="FDW181" s="26"/>
      <c r="FDX181" s="25"/>
      <c r="FDY181" s="26"/>
      <c r="FDZ181" s="25"/>
      <c r="FEA181" s="26"/>
      <c r="FEB181" s="25"/>
      <c r="FEC181" s="26"/>
      <c r="FED181" s="25"/>
      <c r="FEE181" s="26"/>
      <c r="FEF181" s="25"/>
      <c r="FEG181" s="26"/>
      <c r="FEH181" s="25"/>
      <c r="FEI181" s="26"/>
      <c r="FEJ181" s="25"/>
      <c r="FEK181" s="26"/>
      <c r="FEL181" s="25"/>
      <c r="FEM181" s="26"/>
      <c r="FEN181" s="25"/>
      <c r="FEO181" s="26"/>
      <c r="FEP181" s="25"/>
      <c r="FEQ181" s="26"/>
      <c r="FER181" s="25"/>
      <c r="FES181" s="26"/>
      <c r="FET181" s="25"/>
      <c r="FEU181" s="26"/>
      <c r="FEV181" s="25"/>
      <c r="FEW181" s="26"/>
      <c r="FEX181" s="25"/>
      <c r="FEY181" s="26"/>
      <c r="FEZ181" s="25"/>
      <c r="FFA181" s="26"/>
      <c r="FFB181" s="25"/>
      <c r="FFC181" s="26"/>
      <c r="FFD181" s="25"/>
      <c r="FFE181" s="26"/>
      <c r="FFF181" s="25"/>
      <c r="FFG181" s="26"/>
      <c r="FFH181" s="25"/>
      <c r="FFI181" s="26"/>
      <c r="FFJ181" s="25"/>
      <c r="FFK181" s="26"/>
      <c r="FFL181" s="25"/>
      <c r="FFM181" s="26"/>
      <c r="FFN181" s="25"/>
      <c r="FFO181" s="26"/>
      <c r="FFP181" s="25"/>
      <c r="FFQ181" s="26"/>
      <c r="FFR181" s="25"/>
      <c r="FFS181" s="26"/>
      <c r="FFT181" s="25"/>
      <c r="FFU181" s="26"/>
      <c r="FFV181" s="25"/>
      <c r="FFW181" s="26"/>
      <c r="FFX181" s="25"/>
      <c r="FFY181" s="26"/>
      <c r="FFZ181" s="25"/>
      <c r="FGA181" s="26"/>
      <c r="FGB181" s="25"/>
      <c r="FGC181" s="26"/>
      <c r="FGD181" s="25"/>
      <c r="FGE181" s="26"/>
      <c r="FGF181" s="25"/>
      <c r="FGG181" s="26"/>
      <c r="FGH181" s="25"/>
      <c r="FGI181" s="26"/>
      <c r="FGJ181" s="25"/>
      <c r="FGK181" s="26"/>
      <c r="FGL181" s="25"/>
      <c r="FGM181" s="26"/>
      <c r="FGN181" s="25"/>
      <c r="FGO181" s="26"/>
      <c r="FGP181" s="25"/>
      <c r="FGQ181" s="26"/>
      <c r="FGR181" s="25"/>
      <c r="FGS181" s="26"/>
      <c r="FGT181" s="25"/>
      <c r="FGU181" s="26"/>
      <c r="FGV181" s="25"/>
      <c r="FGW181" s="26"/>
      <c r="FGX181" s="25"/>
      <c r="FGY181" s="26"/>
      <c r="FGZ181" s="25"/>
      <c r="FHA181" s="26"/>
      <c r="FHB181" s="25"/>
      <c r="FHC181" s="26"/>
      <c r="FHD181" s="25"/>
      <c r="FHE181" s="26"/>
      <c r="FHF181" s="25"/>
      <c r="FHG181" s="26"/>
      <c r="FHH181" s="25"/>
      <c r="FHI181" s="26"/>
      <c r="FHJ181" s="25"/>
      <c r="FHK181" s="26"/>
      <c r="FHL181" s="25"/>
      <c r="FHM181" s="26"/>
      <c r="FHN181" s="25"/>
      <c r="FHO181" s="26"/>
      <c r="FHP181" s="25"/>
      <c r="FHQ181" s="26"/>
      <c r="FHR181" s="25"/>
      <c r="FHS181" s="26"/>
      <c r="FHT181" s="25"/>
      <c r="FHU181" s="26"/>
      <c r="FHV181" s="25"/>
      <c r="FHW181" s="26"/>
      <c r="FHX181" s="25"/>
      <c r="FHY181" s="26"/>
      <c r="FHZ181" s="25"/>
      <c r="FIA181" s="26"/>
      <c r="FIB181" s="25"/>
      <c r="FIC181" s="26"/>
      <c r="FID181" s="25"/>
      <c r="FIE181" s="26"/>
      <c r="FIF181" s="25"/>
      <c r="FIG181" s="26"/>
      <c r="FIH181" s="25"/>
      <c r="FII181" s="26"/>
      <c r="FIJ181" s="25"/>
      <c r="FIK181" s="26"/>
      <c r="FIL181" s="25"/>
      <c r="FIM181" s="26"/>
      <c r="FIN181" s="25"/>
      <c r="FIO181" s="26"/>
      <c r="FIP181" s="25"/>
      <c r="FIQ181" s="26"/>
      <c r="FIR181" s="25"/>
      <c r="FIS181" s="26"/>
      <c r="FIT181" s="25"/>
      <c r="FIU181" s="26"/>
      <c r="FIV181" s="25"/>
      <c r="FIW181" s="26"/>
      <c r="FIX181" s="25"/>
      <c r="FIY181" s="26"/>
      <c r="FIZ181" s="25"/>
      <c r="FJA181" s="26"/>
      <c r="FJB181" s="25"/>
      <c r="FJC181" s="26"/>
      <c r="FJD181" s="25"/>
      <c r="FJE181" s="26"/>
      <c r="FJF181" s="25"/>
      <c r="FJG181" s="26"/>
      <c r="FJH181" s="25"/>
      <c r="FJI181" s="26"/>
      <c r="FJJ181" s="25"/>
      <c r="FJK181" s="26"/>
      <c r="FJL181" s="25"/>
      <c r="FJM181" s="26"/>
      <c r="FJN181" s="25"/>
      <c r="FJO181" s="26"/>
      <c r="FJP181" s="25"/>
      <c r="FJQ181" s="26"/>
      <c r="FJR181" s="25"/>
      <c r="FJS181" s="26"/>
      <c r="FJT181" s="25"/>
      <c r="FJU181" s="26"/>
      <c r="FJV181" s="25"/>
      <c r="FJW181" s="26"/>
      <c r="FJX181" s="25"/>
      <c r="FJY181" s="26"/>
      <c r="FJZ181" s="25"/>
      <c r="FKA181" s="26"/>
      <c r="FKB181" s="25"/>
      <c r="FKC181" s="26"/>
      <c r="FKD181" s="25"/>
      <c r="FKE181" s="26"/>
      <c r="FKF181" s="25"/>
      <c r="FKG181" s="26"/>
      <c r="FKH181" s="25"/>
      <c r="FKI181" s="26"/>
      <c r="FKJ181" s="25"/>
      <c r="FKK181" s="26"/>
      <c r="FKL181" s="25"/>
      <c r="FKM181" s="26"/>
      <c r="FKN181" s="25"/>
      <c r="FKO181" s="26"/>
      <c r="FKP181" s="25"/>
      <c r="FKQ181" s="26"/>
      <c r="FKR181" s="25"/>
      <c r="FKS181" s="26"/>
      <c r="FKT181" s="25"/>
      <c r="FKU181" s="26"/>
      <c r="FKV181" s="25"/>
      <c r="FKW181" s="26"/>
      <c r="FKX181" s="25"/>
      <c r="FKY181" s="26"/>
      <c r="FKZ181" s="25"/>
      <c r="FLA181" s="26"/>
      <c r="FLB181" s="25"/>
      <c r="FLC181" s="26"/>
      <c r="FLD181" s="25"/>
      <c r="FLE181" s="26"/>
      <c r="FLF181" s="25"/>
      <c r="FLG181" s="26"/>
      <c r="FLH181" s="25"/>
      <c r="FLI181" s="26"/>
      <c r="FLJ181" s="25"/>
      <c r="FLK181" s="26"/>
      <c r="FLL181" s="25"/>
      <c r="FLM181" s="26"/>
      <c r="FLN181" s="25"/>
      <c r="FLO181" s="26"/>
      <c r="FLP181" s="25"/>
      <c r="FLQ181" s="26"/>
      <c r="FLR181" s="25"/>
      <c r="FLS181" s="26"/>
      <c r="FLT181" s="25"/>
      <c r="FLU181" s="26"/>
      <c r="FLV181" s="25"/>
      <c r="FLW181" s="26"/>
      <c r="FLX181" s="25"/>
      <c r="FLY181" s="26"/>
      <c r="FLZ181" s="25"/>
      <c r="FMA181" s="26"/>
      <c r="FMB181" s="25"/>
      <c r="FMC181" s="26"/>
      <c r="FMD181" s="25"/>
      <c r="FME181" s="26"/>
      <c r="FMF181" s="25"/>
      <c r="FMG181" s="26"/>
      <c r="FMH181" s="25"/>
      <c r="FMI181" s="26"/>
      <c r="FMJ181" s="25"/>
      <c r="FMK181" s="26"/>
      <c r="FML181" s="25"/>
      <c r="FMM181" s="26"/>
      <c r="FMN181" s="25"/>
      <c r="FMO181" s="26"/>
      <c r="FMP181" s="25"/>
      <c r="FMQ181" s="26"/>
      <c r="FMR181" s="25"/>
      <c r="FMS181" s="26"/>
      <c r="FMT181" s="25"/>
      <c r="FMU181" s="26"/>
      <c r="FMV181" s="25"/>
      <c r="FMW181" s="26"/>
      <c r="FMX181" s="25"/>
      <c r="FMY181" s="26"/>
      <c r="FMZ181" s="25"/>
      <c r="FNA181" s="26"/>
      <c r="FNB181" s="25"/>
      <c r="FNC181" s="26"/>
      <c r="FND181" s="25"/>
      <c r="FNE181" s="26"/>
      <c r="FNF181" s="25"/>
      <c r="FNG181" s="26"/>
      <c r="FNH181" s="25"/>
      <c r="FNI181" s="26"/>
      <c r="FNJ181" s="25"/>
      <c r="FNK181" s="26"/>
      <c r="FNL181" s="25"/>
      <c r="FNM181" s="26"/>
      <c r="FNN181" s="25"/>
      <c r="FNO181" s="26"/>
      <c r="FNP181" s="25"/>
      <c r="FNQ181" s="26"/>
      <c r="FNR181" s="25"/>
      <c r="FNS181" s="26"/>
      <c r="FNT181" s="25"/>
      <c r="FNU181" s="26"/>
      <c r="FNV181" s="25"/>
      <c r="FNW181" s="26"/>
      <c r="FNX181" s="25"/>
      <c r="FNY181" s="26"/>
      <c r="FNZ181" s="25"/>
      <c r="FOA181" s="26"/>
      <c r="FOB181" s="25"/>
      <c r="FOC181" s="26"/>
      <c r="FOD181" s="25"/>
      <c r="FOE181" s="26"/>
      <c r="FOF181" s="25"/>
      <c r="FOG181" s="26"/>
      <c r="FOH181" s="25"/>
      <c r="FOI181" s="26"/>
      <c r="FOJ181" s="25"/>
      <c r="FOK181" s="26"/>
      <c r="FOL181" s="25"/>
      <c r="FOM181" s="26"/>
      <c r="FON181" s="25"/>
      <c r="FOO181" s="26"/>
      <c r="FOP181" s="25"/>
      <c r="FOQ181" s="26"/>
      <c r="FOR181" s="25"/>
      <c r="FOS181" s="26"/>
      <c r="FOT181" s="25"/>
      <c r="FOU181" s="26"/>
      <c r="FOV181" s="25"/>
      <c r="FOW181" s="26"/>
      <c r="FOX181" s="25"/>
      <c r="FOY181" s="26"/>
      <c r="FOZ181" s="25"/>
      <c r="FPA181" s="26"/>
      <c r="FPB181" s="25"/>
      <c r="FPC181" s="26"/>
      <c r="FPD181" s="25"/>
      <c r="FPE181" s="26"/>
      <c r="FPF181" s="25"/>
      <c r="FPG181" s="26"/>
      <c r="FPH181" s="25"/>
      <c r="FPI181" s="26"/>
      <c r="FPJ181" s="25"/>
      <c r="FPK181" s="26"/>
      <c r="FPL181" s="25"/>
      <c r="FPM181" s="26"/>
      <c r="FPN181" s="25"/>
      <c r="FPO181" s="26"/>
      <c r="FPP181" s="25"/>
      <c r="FPQ181" s="26"/>
      <c r="FPR181" s="25"/>
      <c r="FPS181" s="26"/>
      <c r="FPT181" s="25"/>
      <c r="FPU181" s="26"/>
      <c r="FPV181" s="25"/>
      <c r="FPW181" s="26"/>
      <c r="FPX181" s="25"/>
      <c r="FPY181" s="26"/>
      <c r="FPZ181" s="25"/>
      <c r="FQA181" s="26"/>
      <c r="FQB181" s="25"/>
      <c r="FQC181" s="26"/>
      <c r="FQD181" s="25"/>
      <c r="FQE181" s="26"/>
      <c r="FQF181" s="25"/>
      <c r="FQG181" s="26"/>
      <c r="FQH181" s="25"/>
      <c r="FQI181" s="26"/>
      <c r="FQJ181" s="25"/>
      <c r="FQK181" s="26"/>
      <c r="FQL181" s="25"/>
      <c r="FQM181" s="26"/>
      <c r="FQN181" s="25"/>
      <c r="FQO181" s="26"/>
      <c r="FQP181" s="25"/>
      <c r="FQQ181" s="26"/>
      <c r="FQR181" s="25"/>
      <c r="FQS181" s="26"/>
      <c r="FQT181" s="25"/>
      <c r="FQU181" s="26"/>
      <c r="FQV181" s="25"/>
      <c r="FQW181" s="26"/>
      <c r="FQX181" s="25"/>
      <c r="FQY181" s="26"/>
      <c r="FQZ181" s="25"/>
      <c r="FRA181" s="26"/>
      <c r="FRB181" s="25"/>
      <c r="FRC181" s="26"/>
      <c r="FRD181" s="25"/>
      <c r="FRE181" s="26"/>
      <c r="FRF181" s="25"/>
      <c r="FRG181" s="26"/>
      <c r="FRH181" s="25"/>
      <c r="FRI181" s="26"/>
      <c r="FRJ181" s="25"/>
      <c r="FRK181" s="26"/>
      <c r="FRL181" s="25"/>
      <c r="FRM181" s="26"/>
      <c r="FRN181" s="25"/>
      <c r="FRO181" s="26"/>
      <c r="FRP181" s="25"/>
      <c r="FRQ181" s="26"/>
      <c r="FRR181" s="25"/>
      <c r="FRS181" s="26"/>
      <c r="FRT181" s="25"/>
      <c r="FRU181" s="26"/>
      <c r="FRV181" s="25"/>
      <c r="FRW181" s="26"/>
      <c r="FRX181" s="25"/>
      <c r="FRY181" s="26"/>
      <c r="FRZ181" s="25"/>
      <c r="FSA181" s="26"/>
      <c r="FSB181" s="25"/>
      <c r="FSC181" s="26"/>
      <c r="FSD181" s="25"/>
      <c r="FSE181" s="26"/>
      <c r="FSF181" s="25"/>
      <c r="FSG181" s="26"/>
      <c r="FSH181" s="25"/>
      <c r="FSI181" s="26"/>
      <c r="FSJ181" s="25"/>
      <c r="FSK181" s="26"/>
      <c r="FSL181" s="25"/>
      <c r="FSM181" s="26"/>
      <c r="FSN181" s="25"/>
      <c r="FSO181" s="26"/>
      <c r="FSP181" s="25"/>
      <c r="FSQ181" s="26"/>
      <c r="FSR181" s="25"/>
      <c r="FSS181" s="26"/>
      <c r="FST181" s="25"/>
      <c r="FSU181" s="26"/>
      <c r="FSV181" s="25"/>
      <c r="FSW181" s="26"/>
      <c r="FSX181" s="25"/>
      <c r="FSY181" s="26"/>
      <c r="FSZ181" s="25"/>
      <c r="FTA181" s="26"/>
      <c r="FTB181" s="25"/>
      <c r="FTC181" s="26"/>
      <c r="FTD181" s="25"/>
      <c r="FTE181" s="26"/>
      <c r="FTF181" s="25"/>
      <c r="FTG181" s="26"/>
      <c r="FTH181" s="25"/>
      <c r="FTI181" s="26"/>
      <c r="FTJ181" s="25"/>
      <c r="FTK181" s="26"/>
      <c r="FTL181" s="25"/>
      <c r="FTM181" s="26"/>
      <c r="FTN181" s="25"/>
      <c r="FTO181" s="26"/>
      <c r="FTP181" s="25"/>
      <c r="FTQ181" s="26"/>
      <c r="FTR181" s="25"/>
      <c r="FTS181" s="26"/>
      <c r="FTT181" s="25"/>
      <c r="FTU181" s="26"/>
      <c r="FTV181" s="25"/>
      <c r="FTW181" s="26"/>
      <c r="FTX181" s="25"/>
      <c r="FTY181" s="26"/>
      <c r="FTZ181" s="25"/>
      <c r="FUA181" s="26"/>
      <c r="FUB181" s="25"/>
      <c r="FUC181" s="26"/>
      <c r="FUD181" s="25"/>
      <c r="FUE181" s="26"/>
      <c r="FUF181" s="25"/>
      <c r="FUG181" s="26"/>
      <c r="FUH181" s="25"/>
      <c r="FUI181" s="26"/>
      <c r="FUJ181" s="25"/>
      <c r="FUK181" s="26"/>
      <c r="FUL181" s="25"/>
      <c r="FUM181" s="26"/>
      <c r="FUN181" s="25"/>
      <c r="FUO181" s="26"/>
      <c r="FUP181" s="25"/>
      <c r="FUQ181" s="26"/>
      <c r="FUR181" s="25"/>
      <c r="FUS181" s="26"/>
      <c r="FUT181" s="25"/>
      <c r="FUU181" s="26"/>
      <c r="FUV181" s="25"/>
      <c r="FUW181" s="26"/>
      <c r="FUX181" s="25"/>
      <c r="FUY181" s="26"/>
      <c r="FUZ181" s="25"/>
      <c r="FVA181" s="26"/>
      <c r="FVB181" s="25"/>
      <c r="FVC181" s="26"/>
      <c r="FVD181" s="25"/>
      <c r="FVE181" s="26"/>
      <c r="FVF181" s="25"/>
      <c r="FVG181" s="26"/>
      <c r="FVH181" s="25"/>
      <c r="FVI181" s="26"/>
      <c r="FVJ181" s="25"/>
      <c r="FVK181" s="26"/>
      <c r="FVL181" s="25"/>
      <c r="FVM181" s="26"/>
      <c r="FVN181" s="25"/>
      <c r="FVO181" s="26"/>
      <c r="FVP181" s="25"/>
      <c r="FVQ181" s="26"/>
      <c r="FVR181" s="25"/>
      <c r="FVS181" s="26"/>
      <c r="FVT181" s="25"/>
      <c r="FVU181" s="26"/>
      <c r="FVV181" s="25"/>
      <c r="FVW181" s="26"/>
      <c r="FVX181" s="25"/>
      <c r="FVY181" s="26"/>
      <c r="FVZ181" s="25"/>
      <c r="FWA181" s="26"/>
      <c r="FWB181" s="25"/>
      <c r="FWC181" s="26"/>
      <c r="FWD181" s="25"/>
      <c r="FWE181" s="26"/>
      <c r="FWF181" s="25"/>
      <c r="FWG181" s="26"/>
      <c r="FWH181" s="25"/>
      <c r="FWI181" s="26"/>
      <c r="FWJ181" s="25"/>
      <c r="FWK181" s="26"/>
      <c r="FWL181" s="25"/>
      <c r="FWM181" s="26"/>
      <c r="FWN181" s="25"/>
      <c r="FWO181" s="26"/>
      <c r="FWP181" s="25"/>
      <c r="FWQ181" s="26"/>
      <c r="FWR181" s="25"/>
      <c r="FWS181" s="26"/>
      <c r="FWT181" s="25"/>
      <c r="FWU181" s="26"/>
      <c r="FWV181" s="25"/>
      <c r="FWW181" s="26"/>
      <c r="FWX181" s="25"/>
      <c r="FWY181" s="26"/>
      <c r="FWZ181" s="25"/>
      <c r="FXA181" s="26"/>
      <c r="FXB181" s="25"/>
      <c r="FXC181" s="26"/>
      <c r="FXD181" s="25"/>
      <c r="FXE181" s="26"/>
      <c r="FXF181" s="25"/>
      <c r="FXG181" s="26"/>
      <c r="FXH181" s="25"/>
      <c r="FXI181" s="26"/>
      <c r="FXJ181" s="25"/>
      <c r="FXK181" s="26"/>
      <c r="FXL181" s="25"/>
      <c r="FXM181" s="26"/>
      <c r="FXN181" s="25"/>
      <c r="FXO181" s="26"/>
      <c r="FXP181" s="25"/>
      <c r="FXQ181" s="26"/>
      <c r="FXR181" s="25"/>
      <c r="FXS181" s="26"/>
      <c r="FXT181" s="25"/>
      <c r="FXU181" s="26"/>
      <c r="FXV181" s="25"/>
      <c r="FXW181" s="26"/>
      <c r="FXX181" s="25"/>
      <c r="FXY181" s="26"/>
      <c r="FXZ181" s="25"/>
      <c r="FYA181" s="26"/>
      <c r="FYB181" s="25"/>
      <c r="FYC181" s="26"/>
      <c r="FYD181" s="25"/>
      <c r="FYE181" s="26"/>
      <c r="FYF181" s="25"/>
      <c r="FYG181" s="26"/>
      <c r="FYH181" s="25"/>
      <c r="FYI181" s="26"/>
      <c r="FYJ181" s="25"/>
      <c r="FYK181" s="26"/>
      <c r="FYL181" s="25"/>
      <c r="FYM181" s="26"/>
      <c r="FYN181" s="25"/>
      <c r="FYO181" s="26"/>
      <c r="FYP181" s="25"/>
      <c r="FYQ181" s="26"/>
      <c r="FYR181" s="25"/>
      <c r="FYS181" s="26"/>
      <c r="FYT181" s="25"/>
      <c r="FYU181" s="26"/>
      <c r="FYV181" s="25"/>
      <c r="FYW181" s="26"/>
      <c r="FYX181" s="25"/>
      <c r="FYY181" s="26"/>
      <c r="FYZ181" s="25"/>
      <c r="FZA181" s="26"/>
      <c r="FZB181" s="25"/>
      <c r="FZC181" s="26"/>
      <c r="FZD181" s="25"/>
      <c r="FZE181" s="26"/>
      <c r="FZF181" s="25"/>
      <c r="FZG181" s="26"/>
      <c r="FZH181" s="25"/>
      <c r="FZI181" s="26"/>
      <c r="FZJ181" s="25"/>
      <c r="FZK181" s="26"/>
      <c r="FZL181" s="25"/>
      <c r="FZM181" s="26"/>
      <c r="FZN181" s="25"/>
      <c r="FZO181" s="26"/>
      <c r="FZP181" s="25"/>
      <c r="FZQ181" s="26"/>
      <c r="FZR181" s="25"/>
      <c r="FZS181" s="26"/>
      <c r="FZT181" s="25"/>
      <c r="FZU181" s="26"/>
      <c r="FZV181" s="25"/>
      <c r="FZW181" s="26"/>
      <c r="FZX181" s="25"/>
      <c r="FZY181" s="26"/>
      <c r="FZZ181" s="25"/>
      <c r="GAA181" s="26"/>
      <c r="GAB181" s="25"/>
      <c r="GAC181" s="26"/>
      <c r="GAD181" s="25"/>
      <c r="GAE181" s="26"/>
      <c r="GAF181" s="25"/>
      <c r="GAG181" s="26"/>
      <c r="GAH181" s="25"/>
      <c r="GAI181" s="26"/>
      <c r="GAJ181" s="25"/>
      <c r="GAK181" s="26"/>
      <c r="GAL181" s="25"/>
      <c r="GAM181" s="26"/>
      <c r="GAN181" s="25"/>
      <c r="GAO181" s="26"/>
      <c r="GAP181" s="25"/>
      <c r="GAQ181" s="26"/>
      <c r="GAR181" s="25"/>
      <c r="GAS181" s="26"/>
      <c r="GAT181" s="25"/>
      <c r="GAU181" s="26"/>
      <c r="GAV181" s="25"/>
      <c r="GAW181" s="26"/>
      <c r="GAX181" s="25"/>
      <c r="GAY181" s="26"/>
      <c r="GAZ181" s="25"/>
      <c r="GBA181" s="26"/>
      <c r="GBB181" s="25"/>
      <c r="GBC181" s="26"/>
      <c r="GBD181" s="25"/>
      <c r="GBE181" s="26"/>
      <c r="GBF181" s="25"/>
      <c r="GBG181" s="26"/>
      <c r="GBH181" s="25"/>
      <c r="GBI181" s="26"/>
      <c r="GBJ181" s="25"/>
      <c r="GBK181" s="26"/>
      <c r="GBL181" s="25"/>
      <c r="GBM181" s="26"/>
      <c r="GBN181" s="25"/>
      <c r="GBO181" s="26"/>
      <c r="GBP181" s="25"/>
      <c r="GBQ181" s="26"/>
      <c r="GBR181" s="25"/>
      <c r="GBS181" s="26"/>
      <c r="GBT181" s="25"/>
      <c r="GBU181" s="26"/>
      <c r="GBV181" s="25"/>
      <c r="GBW181" s="26"/>
      <c r="GBX181" s="25"/>
      <c r="GBY181" s="26"/>
      <c r="GBZ181" s="25"/>
      <c r="GCA181" s="26"/>
      <c r="GCB181" s="25"/>
      <c r="GCC181" s="26"/>
      <c r="GCD181" s="25"/>
      <c r="GCE181" s="26"/>
      <c r="GCF181" s="25"/>
      <c r="GCG181" s="26"/>
      <c r="GCH181" s="25"/>
      <c r="GCI181" s="26"/>
      <c r="GCJ181" s="25"/>
      <c r="GCK181" s="26"/>
      <c r="GCL181" s="25"/>
      <c r="GCM181" s="26"/>
      <c r="GCN181" s="25"/>
      <c r="GCO181" s="26"/>
      <c r="GCP181" s="25"/>
      <c r="GCQ181" s="26"/>
      <c r="GCR181" s="25"/>
      <c r="GCS181" s="26"/>
      <c r="GCT181" s="25"/>
      <c r="GCU181" s="26"/>
      <c r="GCV181" s="25"/>
      <c r="GCW181" s="26"/>
      <c r="GCX181" s="25"/>
      <c r="GCY181" s="26"/>
      <c r="GCZ181" s="25"/>
      <c r="GDA181" s="26"/>
      <c r="GDB181" s="25"/>
      <c r="GDC181" s="26"/>
      <c r="GDD181" s="25"/>
      <c r="GDE181" s="26"/>
      <c r="GDF181" s="25"/>
      <c r="GDG181" s="26"/>
      <c r="GDH181" s="25"/>
      <c r="GDI181" s="26"/>
      <c r="GDJ181" s="25"/>
      <c r="GDK181" s="26"/>
      <c r="GDL181" s="25"/>
      <c r="GDM181" s="26"/>
      <c r="GDN181" s="25"/>
      <c r="GDO181" s="26"/>
      <c r="GDP181" s="25"/>
      <c r="GDQ181" s="26"/>
      <c r="GDR181" s="25"/>
      <c r="GDS181" s="26"/>
      <c r="GDT181" s="25"/>
      <c r="GDU181" s="26"/>
      <c r="GDV181" s="25"/>
      <c r="GDW181" s="26"/>
      <c r="GDX181" s="25"/>
      <c r="GDY181" s="26"/>
      <c r="GDZ181" s="25"/>
      <c r="GEA181" s="26"/>
      <c r="GEB181" s="25"/>
      <c r="GEC181" s="26"/>
      <c r="GED181" s="25"/>
      <c r="GEE181" s="26"/>
      <c r="GEF181" s="25"/>
      <c r="GEG181" s="26"/>
      <c r="GEH181" s="25"/>
      <c r="GEI181" s="26"/>
      <c r="GEJ181" s="25"/>
      <c r="GEK181" s="26"/>
      <c r="GEL181" s="25"/>
      <c r="GEM181" s="26"/>
      <c r="GEN181" s="25"/>
      <c r="GEO181" s="26"/>
      <c r="GEP181" s="25"/>
      <c r="GEQ181" s="26"/>
      <c r="GER181" s="25"/>
      <c r="GES181" s="26"/>
      <c r="GET181" s="25"/>
      <c r="GEU181" s="26"/>
      <c r="GEV181" s="25"/>
      <c r="GEW181" s="26"/>
      <c r="GEX181" s="25"/>
      <c r="GEY181" s="26"/>
      <c r="GEZ181" s="25"/>
      <c r="GFA181" s="26"/>
      <c r="GFB181" s="25"/>
      <c r="GFC181" s="26"/>
      <c r="GFD181" s="25"/>
      <c r="GFE181" s="26"/>
      <c r="GFF181" s="25"/>
      <c r="GFG181" s="26"/>
      <c r="GFH181" s="25"/>
      <c r="GFI181" s="26"/>
      <c r="GFJ181" s="25"/>
      <c r="GFK181" s="26"/>
      <c r="GFL181" s="25"/>
      <c r="GFM181" s="26"/>
      <c r="GFN181" s="25"/>
      <c r="GFO181" s="26"/>
      <c r="GFP181" s="25"/>
      <c r="GFQ181" s="26"/>
      <c r="GFR181" s="25"/>
      <c r="GFS181" s="26"/>
      <c r="GFT181" s="25"/>
      <c r="GFU181" s="26"/>
      <c r="GFV181" s="25"/>
      <c r="GFW181" s="26"/>
      <c r="GFX181" s="25"/>
      <c r="GFY181" s="26"/>
      <c r="GFZ181" s="25"/>
      <c r="GGA181" s="26"/>
      <c r="GGB181" s="25"/>
      <c r="GGC181" s="26"/>
      <c r="GGD181" s="25"/>
      <c r="GGE181" s="26"/>
      <c r="GGF181" s="25"/>
      <c r="GGG181" s="26"/>
      <c r="GGH181" s="25"/>
      <c r="GGI181" s="26"/>
      <c r="GGJ181" s="25"/>
      <c r="GGK181" s="26"/>
      <c r="GGL181" s="25"/>
      <c r="GGM181" s="26"/>
      <c r="GGN181" s="25"/>
      <c r="GGO181" s="26"/>
      <c r="GGP181" s="25"/>
      <c r="GGQ181" s="26"/>
      <c r="GGR181" s="25"/>
      <c r="GGS181" s="26"/>
      <c r="GGT181" s="25"/>
      <c r="GGU181" s="26"/>
      <c r="GGV181" s="25"/>
      <c r="GGW181" s="26"/>
      <c r="GGX181" s="25"/>
      <c r="GGY181" s="26"/>
      <c r="GGZ181" s="25"/>
      <c r="GHA181" s="26"/>
      <c r="GHB181" s="25"/>
      <c r="GHC181" s="26"/>
      <c r="GHD181" s="25"/>
      <c r="GHE181" s="26"/>
      <c r="GHF181" s="25"/>
      <c r="GHG181" s="26"/>
      <c r="GHH181" s="25"/>
      <c r="GHI181" s="26"/>
      <c r="GHJ181" s="25"/>
      <c r="GHK181" s="26"/>
      <c r="GHL181" s="25"/>
      <c r="GHM181" s="26"/>
      <c r="GHN181" s="25"/>
      <c r="GHO181" s="26"/>
      <c r="GHP181" s="25"/>
      <c r="GHQ181" s="26"/>
      <c r="GHR181" s="25"/>
      <c r="GHS181" s="26"/>
      <c r="GHT181" s="25"/>
      <c r="GHU181" s="26"/>
      <c r="GHV181" s="25"/>
      <c r="GHW181" s="26"/>
      <c r="GHX181" s="25"/>
      <c r="GHY181" s="26"/>
      <c r="GHZ181" s="25"/>
      <c r="GIA181" s="26"/>
      <c r="GIB181" s="25"/>
      <c r="GIC181" s="26"/>
      <c r="GID181" s="25"/>
      <c r="GIE181" s="26"/>
      <c r="GIF181" s="25"/>
      <c r="GIG181" s="26"/>
      <c r="GIH181" s="25"/>
      <c r="GII181" s="26"/>
      <c r="GIJ181" s="25"/>
      <c r="GIK181" s="26"/>
      <c r="GIL181" s="25"/>
      <c r="GIM181" s="26"/>
      <c r="GIN181" s="25"/>
      <c r="GIO181" s="26"/>
      <c r="GIP181" s="25"/>
      <c r="GIQ181" s="26"/>
      <c r="GIR181" s="25"/>
      <c r="GIS181" s="26"/>
      <c r="GIT181" s="25"/>
      <c r="GIU181" s="26"/>
      <c r="GIV181" s="25"/>
      <c r="GIW181" s="26"/>
      <c r="GIX181" s="25"/>
      <c r="GIY181" s="26"/>
      <c r="GIZ181" s="25"/>
      <c r="GJA181" s="26"/>
      <c r="GJB181" s="25"/>
      <c r="GJC181" s="26"/>
      <c r="GJD181" s="25"/>
      <c r="GJE181" s="26"/>
      <c r="GJF181" s="25"/>
      <c r="GJG181" s="26"/>
      <c r="GJH181" s="25"/>
      <c r="GJI181" s="26"/>
      <c r="GJJ181" s="25"/>
      <c r="GJK181" s="26"/>
      <c r="GJL181" s="25"/>
      <c r="GJM181" s="26"/>
      <c r="GJN181" s="25"/>
      <c r="GJO181" s="26"/>
      <c r="GJP181" s="25"/>
      <c r="GJQ181" s="26"/>
      <c r="GJR181" s="25"/>
      <c r="GJS181" s="26"/>
      <c r="GJT181" s="25"/>
      <c r="GJU181" s="26"/>
      <c r="GJV181" s="25"/>
      <c r="GJW181" s="26"/>
      <c r="GJX181" s="25"/>
      <c r="GJY181" s="26"/>
      <c r="GJZ181" s="25"/>
      <c r="GKA181" s="26"/>
      <c r="GKB181" s="25"/>
      <c r="GKC181" s="26"/>
      <c r="GKD181" s="25"/>
      <c r="GKE181" s="26"/>
      <c r="GKF181" s="25"/>
      <c r="GKG181" s="26"/>
      <c r="GKH181" s="25"/>
      <c r="GKI181" s="26"/>
      <c r="GKJ181" s="25"/>
      <c r="GKK181" s="26"/>
      <c r="GKL181" s="25"/>
      <c r="GKM181" s="26"/>
      <c r="GKN181" s="25"/>
      <c r="GKO181" s="26"/>
      <c r="GKP181" s="25"/>
      <c r="GKQ181" s="26"/>
      <c r="GKR181" s="25"/>
      <c r="GKS181" s="26"/>
      <c r="GKT181" s="25"/>
      <c r="GKU181" s="26"/>
      <c r="GKV181" s="25"/>
      <c r="GKW181" s="26"/>
      <c r="GKX181" s="25"/>
      <c r="GKY181" s="26"/>
      <c r="GKZ181" s="25"/>
      <c r="GLA181" s="26"/>
      <c r="GLB181" s="25"/>
      <c r="GLC181" s="26"/>
      <c r="GLD181" s="25"/>
      <c r="GLE181" s="26"/>
      <c r="GLF181" s="25"/>
      <c r="GLG181" s="26"/>
      <c r="GLH181" s="25"/>
      <c r="GLI181" s="26"/>
      <c r="GLJ181" s="25"/>
      <c r="GLK181" s="26"/>
      <c r="GLL181" s="25"/>
      <c r="GLM181" s="26"/>
      <c r="GLN181" s="25"/>
      <c r="GLO181" s="26"/>
      <c r="GLP181" s="25"/>
      <c r="GLQ181" s="26"/>
      <c r="GLR181" s="25"/>
      <c r="GLS181" s="26"/>
      <c r="GLT181" s="25"/>
      <c r="GLU181" s="26"/>
      <c r="GLV181" s="25"/>
      <c r="GLW181" s="26"/>
      <c r="GLX181" s="25"/>
      <c r="GLY181" s="26"/>
      <c r="GLZ181" s="25"/>
      <c r="GMA181" s="26"/>
      <c r="GMB181" s="25"/>
      <c r="GMC181" s="26"/>
      <c r="GMD181" s="25"/>
      <c r="GME181" s="26"/>
      <c r="GMF181" s="25"/>
      <c r="GMG181" s="26"/>
      <c r="GMH181" s="25"/>
      <c r="GMI181" s="26"/>
      <c r="GMJ181" s="25"/>
      <c r="GMK181" s="26"/>
      <c r="GML181" s="25"/>
      <c r="GMM181" s="26"/>
      <c r="GMN181" s="25"/>
      <c r="GMO181" s="26"/>
      <c r="GMP181" s="25"/>
      <c r="GMQ181" s="26"/>
      <c r="GMR181" s="25"/>
      <c r="GMS181" s="26"/>
      <c r="GMT181" s="25"/>
      <c r="GMU181" s="26"/>
      <c r="GMV181" s="25"/>
      <c r="GMW181" s="26"/>
      <c r="GMX181" s="25"/>
      <c r="GMY181" s="26"/>
      <c r="GMZ181" s="25"/>
      <c r="GNA181" s="26"/>
      <c r="GNB181" s="25"/>
      <c r="GNC181" s="26"/>
      <c r="GND181" s="25"/>
      <c r="GNE181" s="26"/>
      <c r="GNF181" s="25"/>
      <c r="GNG181" s="26"/>
      <c r="GNH181" s="25"/>
      <c r="GNI181" s="26"/>
      <c r="GNJ181" s="25"/>
      <c r="GNK181" s="26"/>
      <c r="GNL181" s="25"/>
      <c r="GNM181" s="26"/>
      <c r="GNN181" s="25"/>
      <c r="GNO181" s="26"/>
      <c r="GNP181" s="25"/>
      <c r="GNQ181" s="26"/>
      <c r="GNR181" s="25"/>
      <c r="GNS181" s="26"/>
      <c r="GNT181" s="25"/>
      <c r="GNU181" s="26"/>
      <c r="GNV181" s="25"/>
      <c r="GNW181" s="26"/>
      <c r="GNX181" s="25"/>
      <c r="GNY181" s="26"/>
      <c r="GNZ181" s="25"/>
      <c r="GOA181" s="26"/>
      <c r="GOB181" s="25"/>
      <c r="GOC181" s="26"/>
      <c r="GOD181" s="25"/>
      <c r="GOE181" s="26"/>
      <c r="GOF181" s="25"/>
      <c r="GOG181" s="26"/>
      <c r="GOH181" s="25"/>
      <c r="GOI181" s="26"/>
      <c r="GOJ181" s="25"/>
      <c r="GOK181" s="26"/>
      <c r="GOL181" s="25"/>
      <c r="GOM181" s="26"/>
      <c r="GON181" s="25"/>
      <c r="GOO181" s="26"/>
      <c r="GOP181" s="25"/>
      <c r="GOQ181" s="26"/>
      <c r="GOR181" s="25"/>
      <c r="GOS181" s="26"/>
      <c r="GOT181" s="25"/>
      <c r="GOU181" s="26"/>
      <c r="GOV181" s="25"/>
      <c r="GOW181" s="26"/>
      <c r="GOX181" s="25"/>
      <c r="GOY181" s="26"/>
      <c r="GOZ181" s="25"/>
      <c r="GPA181" s="26"/>
      <c r="GPB181" s="25"/>
      <c r="GPC181" s="26"/>
      <c r="GPD181" s="25"/>
      <c r="GPE181" s="26"/>
      <c r="GPF181" s="25"/>
      <c r="GPG181" s="26"/>
      <c r="GPH181" s="25"/>
      <c r="GPI181" s="26"/>
      <c r="GPJ181" s="25"/>
      <c r="GPK181" s="26"/>
      <c r="GPL181" s="25"/>
      <c r="GPM181" s="26"/>
      <c r="GPN181" s="25"/>
      <c r="GPO181" s="26"/>
      <c r="GPP181" s="25"/>
      <c r="GPQ181" s="26"/>
      <c r="GPR181" s="25"/>
      <c r="GPS181" s="26"/>
      <c r="GPT181" s="25"/>
      <c r="GPU181" s="26"/>
      <c r="GPV181" s="25"/>
      <c r="GPW181" s="26"/>
      <c r="GPX181" s="25"/>
      <c r="GPY181" s="26"/>
      <c r="GPZ181" s="25"/>
      <c r="GQA181" s="26"/>
      <c r="GQB181" s="25"/>
      <c r="GQC181" s="26"/>
      <c r="GQD181" s="25"/>
      <c r="GQE181" s="26"/>
      <c r="GQF181" s="25"/>
      <c r="GQG181" s="26"/>
      <c r="GQH181" s="25"/>
      <c r="GQI181" s="26"/>
      <c r="GQJ181" s="25"/>
      <c r="GQK181" s="26"/>
      <c r="GQL181" s="25"/>
      <c r="GQM181" s="26"/>
      <c r="GQN181" s="25"/>
      <c r="GQO181" s="26"/>
      <c r="GQP181" s="25"/>
      <c r="GQQ181" s="26"/>
      <c r="GQR181" s="25"/>
      <c r="GQS181" s="26"/>
      <c r="GQT181" s="25"/>
      <c r="GQU181" s="26"/>
      <c r="GQV181" s="25"/>
      <c r="GQW181" s="26"/>
      <c r="GQX181" s="25"/>
      <c r="GQY181" s="26"/>
      <c r="GQZ181" s="25"/>
      <c r="GRA181" s="26"/>
      <c r="GRB181" s="25"/>
      <c r="GRC181" s="26"/>
      <c r="GRD181" s="25"/>
      <c r="GRE181" s="26"/>
      <c r="GRF181" s="25"/>
      <c r="GRG181" s="26"/>
      <c r="GRH181" s="25"/>
      <c r="GRI181" s="26"/>
      <c r="GRJ181" s="25"/>
      <c r="GRK181" s="26"/>
      <c r="GRL181" s="25"/>
      <c r="GRM181" s="26"/>
      <c r="GRN181" s="25"/>
      <c r="GRO181" s="26"/>
      <c r="GRP181" s="25"/>
      <c r="GRQ181" s="26"/>
      <c r="GRR181" s="25"/>
      <c r="GRS181" s="26"/>
      <c r="GRT181" s="25"/>
      <c r="GRU181" s="26"/>
      <c r="GRV181" s="25"/>
      <c r="GRW181" s="26"/>
      <c r="GRX181" s="25"/>
      <c r="GRY181" s="26"/>
      <c r="GRZ181" s="25"/>
      <c r="GSA181" s="26"/>
      <c r="GSB181" s="25"/>
      <c r="GSC181" s="26"/>
      <c r="GSD181" s="25"/>
      <c r="GSE181" s="26"/>
      <c r="GSF181" s="25"/>
      <c r="GSG181" s="26"/>
      <c r="GSH181" s="25"/>
      <c r="GSI181" s="26"/>
      <c r="GSJ181" s="25"/>
      <c r="GSK181" s="26"/>
      <c r="GSL181" s="25"/>
      <c r="GSM181" s="26"/>
      <c r="GSN181" s="25"/>
      <c r="GSO181" s="26"/>
      <c r="GSP181" s="25"/>
      <c r="GSQ181" s="26"/>
      <c r="GSR181" s="25"/>
      <c r="GSS181" s="26"/>
      <c r="GST181" s="25"/>
      <c r="GSU181" s="26"/>
      <c r="GSV181" s="25"/>
      <c r="GSW181" s="26"/>
      <c r="GSX181" s="25"/>
      <c r="GSY181" s="26"/>
      <c r="GSZ181" s="25"/>
      <c r="GTA181" s="26"/>
      <c r="GTB181" s="25"/>
      <c r="GTC181" s="26"/>
      <c r="GTD181" s="25"/>
      <c r="GTE181" s="26"/>
      <c r="GTF181" s="25"/>
      <c r="GTG181" s="26"/>
      <c r="GTH181" s="25"/>
      <c r="GTI181" s="26"/>
      <c r="GTJ181" s="25"/>
      <c r="GTK181" s="26"/>
      <c r="GTL181" s="25"/>
      <c r="GTM181" s="26"/>
      <c r="GTN181" s="25"/>
      <c r="GTO181" s="26"/>
      <c r="GTP181" s="25"/>
      <c r="GTQ181" s="26"/>
      <c r="GTR181" s="25"/>
      <c r="GTS181" s="26"/>
      <c r="GTT181" s="25"/>
      <c r="GTU181" s="26"/>
      <c r="GTV181" s="25"/>
      <c r="GTW181" s="26"/>
      <c r="GTX181" s="25"/>
      <c r="GTY181" s="26"/>
      <c r="GTZ181" s="25"/>
      <c r="GUA181" s="26"/>
      <c r="GUB181" s="25"/>
      <c r="GUC181" s="26"/>
      <c r="GUD181" s="25"/>
      <c r="GUE181" s="26"/>
      <c r="GUF181" s="25"/>
      <c r="GUG181" s="26"/>
      <c r="GUH181" s="25"/>
      <c r="GUI181" s="26"/>
      <c r="GUJ181" s="25"/>
      <c r="GUK181" s="26"/>
      <c r="GUL181" s="25"/>
      <c r="GUM181" s="26"/>
      <c r="GUN181" s="25"/>
      <c r="GUO181" s="26"/>
      <c r="GUP181" s="25"/>
      <c r="GUQ181" s="26"/>
      <c r="GUR181" s="25"/>
      <c r="GUS181" s="26"/>
      <c r="GUT181" s="25"/>
      <c r="GUU181" s="26"/>
      <c r="GUV181" s="25"/>
      <c r="GUW181" s="26"/>
      <c r="GUX181" s="25"/>
      <c r="GUY181" s="26"/>
      <c r="GUZ181" s="25"/>
      <c r="GVA181" s="26"/>
      <c r="GVB181" s="25"/>
      <c r="GVC181" s="26"/>
      <c r="GVD181" s="25"/>
      <c r="GVE181" s="26"/>
      <c r="GVF181" s="25"/>
      <c r="GVG181" s="26"/>
      <c r="GVH181" s="25"/>
      <c r="GVI181" s="26"/>
      <c r="GVJ181" s="25"/>
      <c r="GVK181" s="26"/>
      <c r="GVL181" s="25"/>
      <c r="GVM181" s="26"/>
      <c r="GVN181" s="25"/>
      <c r="GVO181" s="26"/>
      <c r="GVP181" s="25"/>
      <c r="GVQ181" s="26"/>
      <c r="GVR181" s="25"/>
      <c r="GVS181" s="26"/>
      <c r="GVT181" s="25"/>
      <c r="GVU181" s="26"/>
      <c r="GVV181" s="25"/>
      <c r="GVW181" s="26"/>
      <c r="GVX181" s="25"/>
      <c r="GVY181" s="26"/>
      <c r="GVZ181" s="25"/>
      <c r="GWA181" s="26"/>
      <c r="GWB181" s="25"/>
      <c r="GWC181" s="26"/>
      <c r="GWD181" s="25"/>
      <c r="GWE181" s="26"/>
      <c r="GWF181" s="25"/>
      <c r="GWG181" s="26"/>
      <c r="GWH181" s="25"/>
      <c r="GWI181" s="26"/>
      <c r="GWJ181" s="25"/>
      <c r="GWK181" s="26"/>
      <c r="GWL181" s="25"/>
      <c r="GWM181" s="26"/>
      <c r="GWN181" s="25"/>
      <c r="GWO181" s="26"/>
      <c r="GWP181" s="25"/>
      <c r="GWQ181" s="26"/>
      <c r="GWR181" s="25"/>
      <c r="GWS181" s="26"/>
      <c r="GWT181" s="25"/>
      <c r="GWU181" s="26"/>
      <c r="GWV181" s="25"/>
      <c r="GWW181" s="26"/>
      <c r="GWX181" s="25"/>
      <c r="GWY181" s="26"/>
      <c r="GWZ181" s="25"/>
      <c r="GXA181" s="26"/>
      <c r="GXB181" s="25"/>
      <c r="GXC181" s="26"/>
      <c r="GXD181" s="25"/>
      <c r="GXE181" s="26"/>
      <c r="GXF181" s="25"/>
      <c r="GXG181" s="26"/>
      <c r="GXH181" s="25"/>
      <c r="GXI181" s="26"/>
      <c r="GXJ181" s="25"/>
      <c r="GXK181" s="26"/>
      <c r="GXL181" s="25"/>
      <c r="GXM181" s="26"/>
      <c r="GXN181" s="25"/>
      <c r="GXO181" s="26"/>
      <c r="GXP181" s="25"/>
      <c r="GXQ181" s="26"/>
      <c r="GXR181" s="25"/>
      <c r="GXS181" s="26"/>
      <c r="GXT181" s="25"/>
      <c r="GXU181" s="26"/>
      <c r="GXV181" s="25"/>
      <c r="GXW181" s="26"/>
      <c r="GXX181" s="25"/>
      <c r="GXY181" s="26"/>
      <c r="GXZ181" s="25"/>
      <c r="GYA181" s="26"/>
      <c r="GYB181" s="25"/>
      <c r="GYC181" s="26"/>
      <c r="GYD181" s="25"/>
      <c r="GYE181" s="26"/>
      <c r="GYF181" s="25"/>
      <c r="GYG181" s="26"/>
      <c r="GYH181" s="25"/>
      <c r="GYI181" s="26"/>
      <c r="GYJ181" s="25"/>
      <c r="GYK181" s="26"/>
      <c r="GYL181" s="25"/>
      <c r="GYM181" s="26"/>
      <c r="GYN181" s="25"/>
      <c r="GYO181" s="26"/>
      <c r="GYP181" s="25"/>
      <c r="GYQ181" s="26"/>
      <c r="GYR181" s="25"/>
      <c r="GYS181" s="26"/>
      <c r="GYT181" s="25"/>
      <c r="GYU181" s="26"/>
      <c r="GYV181" s="25"/>
      <c r="GYW181" s="26"/>
      <c r="GYX181" s="25"/>
      <c r="GYY181" s="26"/>
      <c r="GYZ181" s="25"/>
      <c r="GZA181" s="26"/>
      <c r="GZB181" s="25"/>
      <c r="GZC181" s="26"/>
      <c r="GZD181" s="25"/>
      <c r="GZE181" s="26"/>
      <c r="GZF181" s="25"/>
      <c r="GZG181" s="26"/>
      <c r="GZH181" s="25"/>
      <c r="GZI181" s="26"/>
      <c r="GZJ181" s="25"/>
      <c r="GZK181" s="26"/>
      <c r="GZL181" s="25"/>
      <c r="GZM181" s="26"/>
      <c r="GZN181" s="25"/>
      <c r="GZO181" s="26"/>
      <c r="GZP181" s="25"/>
      <c r="GZQ181" s="26"/>
      <c r="GZR181" s="25"/>
      <c r="GZS181" s="26"/>
      <c r="GZT181" s="25"/>
      <c r="GZU181" s="26"/>
      <c r="GZV181" s="25"/>
      <c r="GZW181" s="26"/>
      <c r="GZX181" s="25"/>
      <c r="GZY181" s="26"/>
      <c r="GZZ181" s="25"/>
      <c r="HAA181" s="26"/>
      <c r="HAB181" s="25"/>
      <c r="HAC181" s="26"/>
      <c r="HAD181" s="25"/>
      <c r="HAE181" s="26"/>
      <c r="HAF181" s="25"/>
      <c r="HAG181" s="26"/>
      <c r="HAH181" s="25"/>
      <c r="HAI181" s="26"/>
      <c r="HAJ181" s="25"/>
      <c r="HAK181" s="26"/>
      <c r="HAL181" s="25"/>
      <c r="HAM181" s="26"/>
      <c r="HAN181" s="25"/>
      <c r="HAO181" s="26"/>
      <c r="HAP181" s="25"/>
      <c r="HAQ181" s="26"/>
      <c r="HAR181" s="25"/>
      <c r="HAS181" s="26"/>
      <c r="HAT181" s="25"/>
      <c r="HAU181" s="26"/>
      <c r="HAV181" s="25"/>
      <c r="HAW181" s="26"/>
      <c r="HAX181" s="25"/>
      <c r="HAY181" s="26"/>
      <c r="HAZ181" s="25"/>
      <c r="HBA181" s="26"/>
      <c r="HBB181" s="25"/>
      <c r="HBC181" s="26"/>
      <c r="HBD181" s="25"/>
      <c r="HBE181" s="26"/>
      <c r="HBF181" s="25"/>
      <c r="HBG181" s="26"/>
      <c r="HBH181" s="25"/>
      <c r="HBI181" s="26"/>
      <c r="HBJ181" s="25"/>
      <c r="HBK181" s="26"/>
      <c r="HBL181" s="25"/>
      <c r="HBM181" s="26"/>
      <c r="HBN181" s="25"/>
      <c r="HBO181" s="26"/>
      <c r="HBP181" s="25"/>
      <c r="HBQ181" s="26"/>
      <c r="HBR181" s="25"/>
      <c r="HBS181" s="26"/>
      <c r="HBT181" s="25"/>
      <c r="HBU181" s="26"/>
      <c r="HBV181" s="25"/>
      <c r="HBW181" s="26"/>
      <c r="HBX181" s="25"/>
      <c r="HBY181" s="26"/>
      <c r="HBZ181" s="25"/>
      <c r="HCA181" s="26"/>
      <c r="HCB181" s="25"/>
      <c r="HCC181" s="26"/>
      <c r="HCD181" s="25"/>
      <c r="HCE181" s="26"/>
      <c r="HCF181" s="25"/>
      <c r="HCG181" s="26"/>
      <c r="HCH181" s="25"/>
      <c r="HCI181" s="26"/>
      <c r="HCJ181" s="25"/>
      <c r="HCK181" s="26"/>
      <c r="HCL181" s="25"/>
      <c r="HCM181" s="26"/>
      <c r="HCN181" s="25"/>
      <c r="HCO181" s="26"/>
      <c r="HCP181" s="25"/>
      <c r="HCQ181" s="26"/>
      <c r="HCR181" s="25"/>
      <c r="HCS181" s="26"/>
      <c r="HCT181" s="25"/>
      <c r="HCU181" s="26"/>
      <c r="HCV181" s="25"/>
      <c r="HCW181" s="26"/>
      <c r="HCX181" s="25"/>
      <c r="HCY181" s="26"/>
      <c r="HCZ181" s="25"/>
      <c r="HDA181" s="26"/>
      <c r="HDB181" s="25"/>
      <c r="HDC181" s="26"/>
      <c r="HDD181" s="25"/>
      <c r="HDE181" s="26"/>
      <c r="HDF181" s="25"/>
      <c r="HDG181" s="26"/>
      <c r="HDH181" s="25"/>
      <c r="HDI181" s="26"/>
      <c r="HDJ181" s="25"/>
      <c r="HDK181" s="26"/>
      <c r="HDL181" s="25"/>
      <c r="HDM181" s="26"/>
      <c r="HDN181" s="25"/>
      <c r="HDO181" s="26"/>
      <c r="HDP181" s="25"/>
      <c r="HDQ181" s="26"/>
      <c r="HDR181" s="25"/>
      <c r="HDS181" s="26"/>
      <c r="HDT181" s="25"/>
      <c r="HDU181" s="26"/>
      <c r="HDV181" s="25"/>
      <c r="HDW181" s="26"/>
      <c r="HDX181" s="25"/>
      <c r="HDY181" s="26"/>
      <c r="HDZ181" s="25"/>
      <c r="HEA181" s="26"/>
      <c r="HEB181" s="25"/>
      <c r="HEC181" s="26"/>
      <c r="HED181" s="25"/>
      <c r="HEE181" s="26"/>
      <c r="HEF181" s="25"/>
      <c r="HEG181" s="26"/>
      <c r="HEH181" s="25"/>
      <c r="HEI181" s="26"/>
      <c r="HEJ181" s="25"/>
      <c r="HEK181" s="26"/>
      <c r="HEL181" s="25"/>
      <c r="HEM181" s="26"/>
      <c r="HEN181" s="25"/>
      <c r="HEO181" s="26"/>
      <c r="HEP181" s="25"/>
      <c r="HEQ181" s="26"/>
      <c r="HER181" s="25"/>
      <c r="HES181" s="26"/>
      <c r="HET181" s="25"/>
      <c r="HEU181" s="26"/>
      <c r="HEV181" s="25"/>
      <c r="HEW181" s="26"/>
      <c r="HEX181" s="25"/>
      <c r="HEY181" s="26"/>
      <c r="HEZ181" s="25"/>
      <c r="HFA181" s="26"/>
      <c r="HFB181" s="25"/>
      <c r="HFC181" s="26"/>
      <c r="HFD181" s="25"/>
      <c r="HFE181" s="26"/>
      <c r="HFF181" s="25"/>
      <c r="HFG181" s="26"/>
      <c r="HFH181" s="25"/>
      <c r="HFI181" s="26"/>
      <c r="HFJ181" s="25"/>
      <c r="HFK181" s="26"/>
      <c r="HFL181" s="25"/>
      <c r="HFM181" s="26"/>
      <c r="HFN181" s="25"/>
      <c r="HFO181" s="26"/>
      <c r="HFP181" s="25"/>
      <c r="HFQ181" s="26"/>
      <c r="HFR181" s="25"/>
      <c r="HFS181" s="26"/>
      <c r="HFT181" s="25"/>
      <c r="HFU181" s="26"/>
      <c r="HFV181" s="25"/>
      <c r="HFW181" s="26"/>
      <c r="HFX181" s="25"/>
      <c r="HFY181" s="26"/>
      <c r="HFZ181" s="25"/>
      <c r="HGA181" s="26"/>
      <c r="HGB181" s="25"/>
      <c r="HGC181" s="26"/>
      <c r="HGD181" s="25"/>
      <c r="HGE181" s="26"/>
      <c r="HGF181" s="25"/>
      <c r="HGG181" s="26"/>
      <c r="HGH181" s="25"/>
      <c r="HGI181" s="26"/>
      <c r="HGJ181" s="25"/>
      <c r="HGK181" s="26"/>
      <c r="HGL181" s="25"/>
      <c r="HGM181" s="26"/>
      <c r="HGN181" s="25"/>
      <c r="HGO181" s="26"/>
      <c r="HGP181" s="25"/>
      <c r="HGQ181" s="26"/>
      <c r="HGR181" s="25"/>
      <c r="HGS181" s="26"/>
      <c r="HGT181" s="25"/>
      <c r="HGU181" s="26"/>
      <c r="HGV181" s="25"/>
      <c r="HGW181" s="26"/>
      <c r="HGX181" s="25"/>
      <c r="HGY181" s="26"/>
      <c r="HGZ181" s="25"/>
      <c r="HHA181" s="26"/>
      <c r="HHB181" s="25"/>
      <c r="HHC181" s="26"/>
      <c r="HHD181" s="25"/>
      <c r="HHE181" s="26"/>
      <c r="HHF181" s="25"/>
      <c r="HHG181" s="26"/>
      <c r="HHH181" s="25"/>
      <c r="HHI181" s="26"/>
      <c r="HHJ181" s="25"/>
      <c r="HHK181" s="26"/>
      <c r="HHL181" s="25"/>
      <c r="HHM181" s="26"/>
      <c r="HHN181" s="25"/>
      <c r="HHO181" s="26"/>
      <c r="HHP181" s="25"/>
      <c r="HHQ181" s="26"/>
      <c r="HHR181" s="25"/>
      <c r="HHS181" s="26"/>
      <c r="HHT181" s="25"/>
      <c r="HHU181" s="26"/>
      <c r="HHV181" s="25"/>
      <c r="HHW181" s="26"/>
      <c r="HHX181" s="25"/>
      <c r="HHY181" s="26"/>
      <c r="HHZ181" s="25"/>
      <c r="HIA181" s="26"/>
      <c r="HIB181" s="25"/>
      <c r="HIC181" s="26"/>
      <c r="HID181" s="25"/>
      <c r="HIE181" s="26"/>
      <c r="HIF181" s="25"/>
      <c r="HIG181" s="26"/>
      <c r="HIH181" s="25"/>
      <c r="HII181" s="26"/>
      <c r="HIJ181" s="25"/>
      <c r="HIK181" s="26"/>
      <c r="HIL181" s="25"/>
      <c r="HIM181" s="26"/>
      <c r="HIN181" s="25"/>
      <c r="HIO181" s="26"/>
      <c r="HIP181" s="25"/>
      <c r="HIQ181" s="26"/>
      <c r="HIR181" s="25"/>
      <c r="HIS181" s="26"/>
      <c r="HIT181" s="25"/>
      <c r="HIU181" s="26"/>
      <c r="HIV181" s="25"/>
      <c r="HIW181" s="26"/>
      <c r="HIX181" s="25"/>
      <c r="HIY181" s="26"/>
      <c r="HIZ181" s="25"/>
      <c r="HJA181" s="26"/>
      <c r="HJB181" s="25"/>
      <c r="HJC181" s="26"/>
      <c r="HJD181" s="25"/>
      <c r="HJE181" s="26"/>
      <c r="HJF181" s="25"/>
      <c r="HJG181" s="26"/>
      <c r="HJH181" s="25"/>
      <c r="HJI181" s="26"/>
      <c r="HJJ181" s="25"/>
      <c r="HJK181" s="26"/>
      <c r="HJL181" s="25"/>
      <c r="HJM181" s="26"/>
      <c r="HJN181" s="25"/>
      <c r="HJO181" s="26"/>
      <c r="HJP181" s="25"/>
      <c r="HJQ181" s="26"/>
      <c r="HJR181" s="25"/>
      <c r="HJS181" s="26"/>
      <c r="HJT181" s="25"/>
      <c r="HJU181" s="26"/>
      <c r="HJV181" s="25"/>
      <c r="HJW181" s="26"/>
      <c r="HJX181" s="25"/>
      <c r="HJY181" s="26"/>
      <c r="HJZ181" s="25"/>
      <c r="HKA181" s="26"/>
      <c r="HKB181" s="25"/>
      <c r="HKC181" s="26"/>
      <c r="HKD181" s="25"/>
      <c r="HKE181" s="26"/>
      <c r="HKF181" s="25"/>
      <c r="HKG181" s="26"/>
      <c r="HKH181" s="25"/>
      <c r="HKI181" s="26"/>
      <c r="HKJ181" s="25"/>
      <c r="HKK181" s="26"/>
      <c r="HKL181" s="25"/>
      <c r="HKM181" s="26"/>
      <c r="HKN181" s="25"/>
      <c r="HKO181" s="26"/>
      <c r="HKP181" s="25"/>
      <c r="HKQ181" s="26"/>
      <c r="HKR181" s="25"/>
      <c r="HKS181" s="26"/>
      <c r="HKT181" s="25"/>
      <c r="HKU181" s="26"/>
      <c r="HKV181" s="25"/>
      <c r="HKW181" s="26"/>
      <c r="HKX181" s="25"/>
      <c r="HKY181" s="26"/>
      <c r="HKZ181" s="25"/>
      <c r="HLA181" s="26"/>
      <c r="HLB181" s="25"/>
      <c r="HLC181" s="26"/>
      <c r="HLD181" s="25"/>
      <c r="HLE181" s="26"/>
      <c r="HLF181" s="25"/>
      <c r="HLG181" s="26"/>
      <c r="HLH181" s="25"/>
      <c r="HLI181" s="26"/>
      <c r="HLJ181" s="25"/>
      <c r="HLK181" s="26"/>
      <c r="HLL181" s="25"/>
      <c r="HLM181" s="26"/>
      <c r="HLN181" s="25"/>
      <c r="HLO181" s="26"/>
      <c r="HLP181" s="25"/>
      <c r="HLQ181" s="26"/>
      <c r="HLR181" s="25"/>
      <c r="HLS181" s="26"/>
      <c r="HLT181" s="25"/>
      <c r="HLU181" s="26"/>
      <c r="HLV181" s="25"/>
      <c r="HLW181" s="26"/>
      <c r="HLX181" s="25"/>
      <c r="HLY181" s="26"/>
      <c r="HLZ181" s="25"/>
      <c r="HMA181" s="26"/>
      <c r="HMB181" s="25"/>
      <c r="HMC181" s="26"/>
      <c r="HMD181" s="25"/>
      <c r="HME181" s="26"/>
      <c r="HMF181" s="25"/>
      <c r="HMG181" s="26"/>
      <c r="HMH181" s="25"/>
      <c r="HMI181" s="26"/>
      <c r="HMJ181" s="25"/>
      <c r="HMK181" s="26"/>
      <c r="HML181" s="25"/>
      <c r="HMM181" s="26"/>
      <c r="HMN181" s="25"/>
      <c r="HMO181" s="26"/>
      <c r="HMP181" s="25"/>
      <c r="HMQ181" s="26"/>
      <c r="HMR181" s="25"/>
      <c r="HMS181" s="26"/>
      <c r="HMT181" s="25"/>
      <c r="HMU181" s="26"/>
      <c r="HMV181" s="25"/>
      <c r="HMW181" s="26"/>
      <c r="HMX181" s="25"/>
      <c r="HMY181" s="26"/>
      <c r="HMZ181" s="25"/>
      <c r="HNA181" s="26"/>
      <c r="HNB181" s="25"/>
      <c r="HNC181" s="26"/>
      <c r="HND181" s="25"/>
      <c r="HNE181" s="26"/>
      <c r="HNF181" s="25"/>
      <c r="HNG181" s="26"/>
      <c r="HNH181" s="25"/>
      <c r="HNI181" s="26"/>
      <c r="HNJ181" s="25"/>
      <c r="HNK181" s="26"/>
      <c r="HNL181" s="25"/>
      <c r="HNM181" s="26"/>
      <c r="HNN181" s="25"/>
      <c r="HNO181" s="26"/>
      <c r="HNP181" s="25"/>
      <c r="HNQ181" s="26"/>
      <c r="HNR181" s="25"/>
      <c r="HNS181" s="26"/>
      <c r="HNT181" s="25"/>
      <c r="HNU181" s="26"/>
      <c r="HNV181" s="25"/>
      <c r="HNW181" s="26"/>
      <c r="HNX181" s="25"/>
      <c r="HNY181" s="26"/>
      <c r="HNZ181" s="25"/>
      <c r="HOA181" s="26"/>
      <c r="HOB181" s="25"/>
      <c r="HOC181" s="26"/>
      <c r="HOD181" s="25"/>
      <c r="HOE181" s="26"/>
      <c r="HOF181" s="25"/>
      <c r="HOG181" s="26"/>
      <c r="HOH181" s="25"/>
      <c r="HOI181" s="26"/>
      <c r="HOJ181" s="25"/>
      <c r="HOK181" s="26"/>
      <c r="HOL181" s="25"/>
      <c r="HOM181" s="26"/>
      <c r="HON181" s="25"/>
      <c r="HOO181" s="26"/>
      <c r="HOP181" s="25"/>
      <c r="HOQ181" s="26"/>
      <c r="HOR181" s="25"/>
      <c r="HOS181" s="26"/>
      <c r="HOT181" s="25"/>
      <c r="HOU181" s="26"/>
      <c r="HOV181" s="25"/>
      <c r="HOW181" s="26"/>
      <c r="HOX181" s="25"/>
      <c r="HOY181" s="26"/>
      <c r="HOZ181" s="25"/>
      <c r="HPA181" s="26"/>
      <c r="HPB181" s="25"/>
      <c r="HPC181" s="26"/>
      <c r="HPD181" s="25"/>
      <c r="HPE181" s="26"/>
      <c r="HPF181" s="25"/>
      <c r="HPG181" s="26"/>
      <c r="HPH181" s="25"/>
      <c r="HPI181" s="26"/>
      <c r="HPJ181" s="25"/>
      <c r="HPK181" s="26"/>
      <c r="HPL181" s="25"/>
      <c r="HPM181" s="26"/>
      <c r="HPN181" s="25"/>
      <c r="HPO181" s="26"/>
      <c r="HPP181" s="25"/>
      <c r="HPQ181" s="26"/>
      <c r="HPR181" s="25"/>
      <c r="HPS181" s="26"/>
      <c r="HPT181" s="25"/>
      <c r="HPU181" s="26"/>
      <c r="HPV181" s="25"/>
      <c r="HPW181" s="26"/>
      <c r="HPX181" s="25"/>
      <c r="HPY181" s="26"/>
      <c r="HPZ181" s="25"/>
      <c r="HQA181" s="26"/>
      <c r="HQB181" s="25"/>
      <c r="HQC181" s="26"/>
      <c r="HQD181" s="25"/>
      <c r="HQE181" s="26"/>
      <c r="HQF181" s="25"/>
      <c r="HQG181" s="26"/>
      <c r="HQH181" s="25"/>
      <c r="HQI181" s="26"/>
      <c r="HQJ181" s="25"/>
      <c r="HQK181" s="26"/>
      <c r="HQL181" s="25"/>
      <c r="HQM181" s="26"/>
      <c r="HQN181" s="25"/>
      <c r="HQO181" s="26"/>
      <c r="HQP181" s="25"/>
      <c r="HQQ181" s="26"/>
      <c r="HQR181" s="25"/>
      <c r="HQS181" s="26"/>
      <c r="HQT181" s="25"/>
      <c r="HQU181" s="26"/>
      <c r="HQV181" s="25"/>
      <c r="HQW181" s="26"/>
      <c r="HQX181" s="25"/>
      <c r="HQY181" s="26"/>
      <c r="HQZ181" s="25"/>
      <c r="HRA181" s="26"/>
      <c r="HRB181" s="25"/>
      <c r="HRC181" s="26"/>
      <c r="HRD181" s="25"/>
      <c r="HRE181" s="26"/>
      <c r="HRF181" s="25"/>
      <c r="HRG181" s="26"/>
      <c r="HRH181" s="25"/>
      <c r="HRI181" s="26"/>
      <c r="HRJ181" s="25"/>
      <c r="HRK181" s="26"/>
      <c r="HRL181" s="25"/>
      <c r="HRM181" s="26"/>
      <c r="HRN181" s="25"/>
      <c r="HRO181" s="26"/>
      <c r="HRP181" s="25"/>
      <c r="HRQ181" s="26"/>
      <c r="HRR181" s="25"/>
      <c r="HRS181" s="26"/>
      <c r="HRT181" s="25"/>
      <c r="HRU181" s="26"/>
      <c r="HRV181" s="25"/>
      <c r="HRW181" s="26"/>
      <c r="HRX181" s="25"/>
      <c r="HRY181" s="26"/>
      <c r="HRZ181" s="25"/>
      <c r="HSA181" s="26"/>
      <c r="HSB181" s="25"/>
      <c r="HSC181" s="26"/>
      <c r="HSD181" s="25"/>
      <c r="HSE181" s="26"/>
      <c r="HSF181" s="25"/>
      <c r="HSG181" s="26"/>
      <c r="HSH181" s="25"/>
      <c r="HSI181" s="26"/>
      <c r="HSJ181" s="25"/>
      <c r="HSK181" s="26"/>
      <c r="HSL181" s="25"/>
      <c r="HSM181" s="26"/>
      <c r="HSN181" s="25"/>
      <c r="HSO181" s="26"/>
      <c r="HSP181" s="25"/>
      <c r="HSQ181" s="26"/>
      <c r="HSR181" s="25"/>
      <c r="HSS181" s="26"/>
      <c r="HST181" s="25"/>
      <c r="HSU181" s="26"/>
      <c r="HSV181" s="25"/>
      <c r="HSW181" s="26"/>
      <c r="HSX181" s="25"/>
      <c r="HSY181" s="26"/>
      <c r="HSZ181" s="25"/>
      <c r="HTA181" s="26"/>
      <c r="HTB181" s="25"/>
      <c r="HTC181" s="26"/>
      <c r="HTD181" s="25"/>
      <c r="HTE181" s="26"/>
      <c r="HTF181" s="25"/>
      <c r="HTG181" s="26"/>
      <c r="HTH181" s="25"/>
      <c r="HTI181" s="26"/>
      <c r="HTJ181" s="25"/>
      <c r="HTK181" s="26"/>
      <c r="HTL181" s="25"/>
      <c r="HTM181" s="26"/>
      <c r="HTN181" s="25"/>
      <c r="HTO181" s="26"/>
      <c r="HTP181" s="25"/>
      <c r="HTQ181" s="26"/>
      <c r="HTR181" s="25"/>
      <c r="HTS181" s="26"/>
      <c r="HTT181" s="25"/>
      <c r="HTU181" s="26"/>
      <c r="HTV181" s="25"/>
      <c r="HTW181" s="26"/>
      <c r="HTX181" s="25"/>
      <c r="HTY181" s="26"/>
      <c r="HTZ181" s="25"/>
      <c r="HUA181" s="26"/>
      <c r="HUB181" s="25"/>
      <c r="HUC181" s="26"/>
      <c r="HUD181" s="25"/>
      <c r="HUE181" s="26"/>
      <c r="HUF181" s="25"/>
      <c r="HUG181" s="26"/>
      <c r="HUH181" s="25"/>
      <c r="HUI181" s="26"/>
      <c r="HUJ181" s="25"/>
      <c r="HUK181" s="26"/>
      <c r="HUL181" s="25"/>
      <c r="HUM181" s="26"/>
      <c r="HUN181" s="25"/>
      <c r="HUO181" s="26"/>
      <c r="HUP181" s="25"/>
      <c r="HUQ181" s="26"/>
      <c r="HUR181" s="25"/>
      <c r="HUS181" s="26"/>
      <c r="HUT181" s="25"/>
      <c r="HUU181" s="26"/>
      <c r="HUV181" s="25"/>
      <c r="HUW181" s="26"/>
      <c r="HUX181" s="25"/>
      <c r="HUY181" s="26"/>
      <c r="HUZ181" s="25"/>
      <c r="HVA181" s="26"/>
      <c r="HVB181" s="25"/>
      <c r="HVC181" s="26"/>
      <c r="HVD181" s="25"/>
      <c r="HVE181" s="26"/>
      <c r="HVF181" s="25"/>
      <c r="HVG181" s="26"/>
      <c r="HVH181" s="25"/>
      <c r="HVI181" s="26"/>
      <c r="HVJ181" s="25"/>
      <c r="HVK181" s="26"/>
      <c r="HVL181" s="25"/>
      <c r="HVM181" s="26"/>
      <c r="HVN181" s="25"/>
      <c r="HVO181" s="26"/>
      <c r="HVP181" s="25"/>
      <c r="HVQ181" s="26"/>
      <c r="HVR181" s="25"/>
      <c r="HVS181" s="26"/>
      <c r="HVT181" s="25"/>
      <c r="HVU181" s="26"/>
      <c r="HVV181" s="25"/>
      <c r="HVW181" s="26"/>
      <c r="HVX181" s="25"/>
      <c r="HVY181" s="26"/>
      <c r="HVZ181" s="25"/>
      <c r="HWA181" s="26"/>
      <c r="HWB181" s="25"/>
      <c r="HWC181" s="26"/>
      <c r="HWD181" s="25"/>
      <c r="HWE181" s="26"/>
      <c r="HWF181" s="25"/>
      <c r="HWG181" s="26"/>
      <c r="HWH181" s="25"/>
      <c r="HWI181" s="26"/>
      <c r="HWJ181" s="25"/>
      <c r="HWK181" s="26"/>
      <c r="HWL181" s="25"/>
      <c r="HWM181" s="26"/>
      <c r="HWN181" s="25"/>
      <c r="HWO181" s="26"/>
      <c r="HWP181" s="25"/>
      <c r="HWQ181" s="26"/>
      <c r="HWR181" s="25"/>
      <c r="HWS181" s="26"/>
      <c r="HWT181" s="25"/>
      <c r="HWU181" s="26"/>
      <c r="HWV181" s="25"/>
      <c r="HWW181" s="26"/>
      <c r="HWX181" s="25"/>
      <c r="HWY181" s="26"/>
      <c r="HWZ181" s="25"/>
      <c r="HXA181" s="26"/>
      <c r="HXB181" s="25"/>
      <c r="HXC181" s="26"/>
      <c r="HXD181" s="25"/>
      <c r="HXE181" s="26"/>
      <c r="HXF181" s="25"/>
      <c r="HXG181" s="26"/>
      <c r="HXH181" s="25"/>
      <c r="HXI181" s="26"/>
      <c r="HXJ181" s="25"/>
      <c r="HXK181" s="26"/>
      <c r="HXL181" s="25"/>
      <c r="HXM181" s="26"/>
      <c r="HXN181" s="25"/>
      <c r="HXO181" s="26"/>
      <c r="HXP181" s="25"/>
      <c r="HXQ181" s="26"/>
      <c r="HXR181" s="25"/>
      <c r="HXS181" s="26"/>
      <c r="HXT181" s="25"/>
      <c r="HXU181" s="26"/>
      <c r="HXV181" s="25"/>
      <c r="HXW181" s="26"/>
      <c r="HXX181" s="25"/>
      <c r="HXY181" s="26"/>
      <c r="HXZ181" s="25"/>
      <c r="HYA181" s="26"/>
      <c r="HYB181" s="25"/>
      <c r="HYC181" s="26"/>
      <c r="HYD181" s="25"/>
      <c r="HYE181" s="26"/>
      <c r="HYF181" s="25"/>
      <c r="HYG181" s="26"/>
      <c r="HYH181" s="25"/>
      <c r="HYI181" s="26"/>
      <c r="HYJ181" s="25"/>
      <c r="HYK181" s="26"/>
      <c r="HYL181" s="25"/>
      <c r="HYM181" s="26"/>
      <c r="HYN181" s="25"/>
      <c r="HYO181" s="26"/>
      <c r="HYP181" s="25"/>
      <c r="HYQ181" s="26"/>
      <c r="HYR181" s="25"/>
      <c r="HYS181" s="26"/>
      <c r="HYT181" s="25"/>
      <c r="HYU181" s="26"/>
      <c r="HYV181" s="25"/>
      <c r="HYW181" s="26"/>
      <c r="HYX181" s="25"/>
      <c r="HYY181" s="26"/>
      <c r="HYZ181" s="25"/>
      <c r="HZA181" s="26"/>
      <c r="HZB181" s="25"/>
      <c r="HZC181" s="26"/>
      <c r="HZD181" s="25"/>
      <c r="HZE181" s="26"/>
      <c r="HZF181" s="25"/>
      <c r="HZG181" s="26"/>
      <c r="HZH181" s="25"/>
      <c r="HZI181" s="26"/>
      <c r="HZJ181" s="25"/>
      <c r="HZK181" s="26"/>
      <c r="HZL181" s="25"/>
      <c r="HZM181" s="26"/>
      <c r="HZN181" s="25"/>
      <c r="HZO181" s="26"/>
      <c r="HZP181" s="25"/>
      <c r="HZQ181" s="26"/>
      <c r="HZR181" s="25"/>
      <c r="HZS181" s="26"/>
      <c r="HZT181" s="25"/>
      <c r="HZU181" s="26"/>
      <c r="HZV181" s="25"/>
      <c r="HZW181" s="26"/>
      <c r="HZX181" s="25"/>
      <c r="HZY181" s="26"/>
      <c r="HZZ181" s="25"/>
      <c r="IAA181" s="26"/>
      <c r="IAB181" s="25"/>
      <c r="IAC181" s="26"/>
      <c r="IAD181" s="25"/>
      <c r="IAE181" s="26"/>
      <c r="IAF181" s="25"/>
      <c r="IAG181" s="26"/>
      <c r="IAH181" s="25"/>
      <c r="IAI181" s="26"/>
      <c r="IAJ181" s="25"/>
      <c r="IAK181" s="26"/>
      <c r="IAL181" s="25"/>
      <c r="IAM181" s="26"/>
      <c r="IAN181" s="25"/>
      <c r="IAO181" s="26"/>
      <c r="IAP181" s="25"/>
      <c r="IAQ181" s="26"/>
      <c r="IAR181" s="25"/>
      <c r="IAS181" s="26"/>
      <c r="IAT181" s="25"/>
      <c r="IAU181" s="26"/>
      <c r="IAV181" s="25"/>
      <c r="IAW181" s="26"/>
      <c r="IAX181" s="25"/>
      <c r="IAY181" s="26"/>
      <c r="IAZ181" s="25"/>
      <c r="IBA181" s="26"/>
      <c r="IBB181" s="25"/>
      <c r="IBC181" s="26"/>
      <c r="IBD181" s="25"/>
      <c r="IBE181" s="26"/>
      <c r="IBF181" s="25"/>
      <c r="IBG181" s="26"/>
      <c r="IBH181" s="25"/>
      <c r="IBI181" s="26"/>
      <c r="IBJ181" s="25"/>
      <c r="IBK181" s="26"/>
      <c r="IBL181" s="25"/>
      <c r="IBM181" s="26"/>
      <c r="IBN181" s="25"/>
      <c r="IBO181" s="26"/>
      <c r="IBP181" s="25"/>
      <c r="IBQ181" s="26"/>
      <c r="IBR181" s="25"/>
      <c r="IBS181" s="26"/>
      <c r="IBT181" s="25"/>
      <c r="IBU181" s="26"/>
      <c r="IBV181" s="25"/>
      <c r="IBW181" s="26"/>
      <c r="IBX181" s="25"/>
      <c r="IBY181" s="26"/>
      <c r="IBZ181" s="25"/>
      <c r="ICA181" s="26"/>
      <c r="ICB181" s="25"/>
      <c r="ICC181" s="26"/>
      <c r="ICD181" s="25"/>
      <c r="ICE181" s="26"/>
      <c r="ICF181" s="25"/>
      <c r="ICG181" s="26"/>
      <c r="ICH181" s="25"/>
      <c r="ICI181" s="26"/>
      <c r="ICJ181" s="25"/>
      <c r="ICK181" s="26"/>
      <c r="ICL181" s="25"/>
      <c r="ICM181" s="26"/>
      <c r="ICN181" s="25"/>
      <c r="ICO181" s="26"/>
      <c r="ICP181" s="25"/>
      <c r="ICQ181" s="26"/>
      <c r="ICR181" s="25"/>
      <c r="ICS181" s="26"/>
      <c r="ICT181" s="25"/>
      <c r="ICU181" s="26"/>
      <c r="ICV181" s="25"/>
      <c r="ICW181" s="26"/>
      <c r="ICX181" s="25"/>
      <c r="ICY181" s="26"/>
      <c r="ICZ181" s="25"/>
      <c r="IDA181" s="26"/>
      <c r="IDB181" s="25"/>
      <c r="IDC181" s="26"/>
      <c r="IDD181" s="25"/>
      <c r="IDE181" s="26"/>
      <c r="IDF181" s="25"/>
      <c r="IDG181" s="26"/>
      <c r="IDH181" s="25"/>
      <c r="IDI181" s="26"/>
      <c r="IDJ181" s="25"/>
      <c r="IDK181" s="26"/>
      <c r="IDL181" s="25"/>
      <c r="IDM181" s="26"/>
      <c r="IDN181" s="25"/>
      <c r="IDO181" s="26"/>
      <c r="IDP181" s="25"/>
      <c r="IDQ181" s="26"/>
      <c r="IDR181" s="25"/>
      <c r="IDS181" s="26"/>
      <c r="IDT181" s="25"/>
      <c r="IDU181" s="26"/>
      <c r="IDV181" s="25"/>
      <c r="IDW181" s="26"/>
      <c r="IDX181" s="25"/>
      <c r="IDY181" s="26"/>
      <c r="IDZ181" s="25"/>
      <c r="IEA181" s="26"/>
      <c r="IEB181" s="25"/>
      <c r="IEC181" s="26"/>
      <c r="IED181" s="25"/>
      <c r="IEE181" s="26"/>
      <c r="IEF181" s="25"/>
      <c r="IEG181" s="26"/>
      <c r="IEH181" s="25"/>
      <c r="IEI181" s="26"/>
      <c r="IEJ181" s="25"/>
      <c r="IEK181" s="26"/>
      <c r="IEL181" s="25"/>
      <c r="IEM181" s="26"/>
      <c r="IEN181" s="25"/>
      <c r="IEO181" s="26"/>
      <c r="IEP181" s="25"/>
      <c r="IEQ181" s="26"/>
      <c r="IER181" s="25"/>
      <c r="IES181" s="26"/>
      <c r="IET181" s="25"/>
      <c r="IEU181" s="26"/>
      <c r="IEV181" s="25"/>
      <c r="IEW181" s="26"/>
      <c r="IEX181" s="25"/>
      <c r="IEY181" s="26"/>
      <c r="IEZ181" s="25"/>
      <c r="IFA181" s="26"/>
      <c r="IFB181" s="25"/>
      <c r="IFC181" s="26"/>
      <c r="IFD181" s="25"/>
      <c r="IFE181" s="26"/>
      <c r="IFF181" s="25"/>
      <c r="IFG181" s="26"/>
      <c r="IFH181" s="25"/>
      <c r="IFI181" s="26"/>
      <c r="IFJ181" s="25"/>
      <c r="IFK181" s="26"/>
      <c r="IFL181" s="25"/>
      <c r="IFM181" s="26"/>
      <c r="IFN181" s="25"/>
      <c r="IFO181" s="26"/>
      <c r="IFP181" s="25"/>
      <c r="IFQ181" s="26"/>
      <c r="IFR181" s="25"/>
      <c r="IFS181" s="26"/>
      <c r="IFT181" s="25"/>
      <c r="IFU181" s="26"/>
      <c r="IFV181" s="25"/>
      <c r="IFW181" s="26"/>
      <c r="IFX181" s="25"/>
      <c r="IFY181" s="26"/>
      <c r="IFZ181" s="25"/>
      <c r="IGA181" s="26"/>
      <c r="IGB181" s="25"/>
      <c r="IGC181" s="26"/>
      <c r="IGD181" s="25"/>
      <c r="IGE181" s="26"/>
      <c r="IGF181" s="25"/>
      <c r="IGG181" s="26"/>
      <c r="IGH181" s="25"/>
      <c r="IGI181" s="26"/>
      <c r="IGJ181" s="25"/>
      <c r="IGK181" s="26"/>
      <c r="IGL181" s="25"/>
      <c r="IGM181" s="26"/>
      <c r="IGN181" s="25"/>
      <c r="IGO181" s="26"/>
      <c r="IGP181" s="25"/>
      <c r="IGQ181" s="26"/>
      <c r="IGR181" s="25"/>
      <c r="IGS181" s="26"/>
      <c r="IGT181" s="25"/>
      <c r="IGU181" s="26"/>
      <c r="IGV181" s="25"/>
      <c r="IGW181" s="26"/>
      <c r="IGX181" s="25"/>
      <c r="IGY181" s="26"/>
      <c r="IGZ181" s="25"/>
      <c r="IHA181" s="26"/>
      <c r="IHB181" s="25"/>
      <c r="IHC181" s="26"/>
      <c r="IHD181" s="25"/>
      <c r="IHE181" s="26"/>
      <c r="IHF181" s="25"/>
      <c r="IHG181" s="26"/>
      <c r="IHH181" s="25"/>
      <c r="IHI181" s="26"/>
      <c r="IHJ181" s="25"/>
      <c r="IHK181" s="26"/>
      <c r="IHL181" s="25"/>
      <c r="IHM181" s="26"/>
      <c r="IHN181" s="25"/>
      <c r="IHO181" s="26"/>
      <c r="IHP181" s="25"/>
      <c r="IHQ181" s="26"/>
      <c r="IHR181" s="25"/>
      <c r="IHS181" s="26"/>
      <c r="IHT181" s="25"/>
      <c r="IHU181" s="26"/>
      <c r="IHV181" s="25"/>
      <c r="IHW181" s="26"/>
      <c r="IHX181" s="25"/>
      <c r="IHY181" s="26"/>
      <c r="IHZ181" s="25"/>
      <c r="IIA181" s="26"/>
      <c r="IIB181" s="25"/>
      <c r="IIC181" s="26"/>
      <c r="IID181" s="25"/>
      <c r="IIE181" s="26"/>
      <c r="IIF181" s="25"/>
      <c r="IIG181" s="26"/>
      <c r="IIH181" s="25"/>
      <c r="III181" s="26"/>
      <c r="IIJ181" s="25"/>
      <c r="IIK181" s="26"/>
      <c r="IIL181" s="25"/>
      <c r="IIM181" s="26"/>
      <c r="IIN181" s="25"/>
      <c r="IIO181" s="26"/>
      <c r="IIP181" s="25"/>
      <c r="IIQ181" s="26"/>
      <c r="IIR181" s="25"/>
      <c r="IIS181" s="26"/>
      <c r="IIT181" s="25"/>
      <c r="IIU181" s="26"/>
      <c r="IIV181" s="25"/>
      <c r="IIW181" s="26"/>
      <c r="IIX181" s="25"/>
      <c r="IIY181" s="26"/>
      <c r="IIZ181" s="25"/>
      <c r="IJA181" s="26"/>
      <c r="IJB181" s="25"/>
      <c r="IJC181" s="26"/>
      <c r="IJD181" s="25"/>
      <c r="IJE181" s="26"/>
      <c r="IJF181" s="25"/>
      <c r="IJG181" s="26"/>
      <c r="IJH181" s="25"/>
      <c r="IJI181" s="26"/>
      <c r="IJJ181" s="25"/>
      <c r="IJK181" s="26"/>
      <c r="IJL181" s="25"/>
      <c r="IJM181" s="26"/>
      <c r="IJN181" s="25"/>
      <c r="IJO181" s="26"/>
      <c r="IJP181" s="25"/>
      <c r="IJQ181" s="26"/>
      <c r="IJR181" s="25"/>
      <c r="IJS181" s="26"/>
      <c r="IJT181" s="25"/>
      <c r="IJU181" s="26"/>
      <c r="IJV181" s="25"/>
      <c r="IJW181" s="26"/>
      <c r="IJX181" s="25"/>
      <c r="IJY181" s="26"/>
      <c r="IJZ181" s="25"/>
      <c r="IKA181" s="26"/>
      <c r="IKB181" s="25"/>
      <c r="IKC181" s="26"/>
      <c r="IKD181" s="25"/>
      <c r="IKE181" s="26"/>
      <c r="IKF181" s="25"/>
      <c r="IKG181" s="26"/>
      <c r="IKH181" s="25"/>
      <c r="IKI181" s="26"/>
      <c r="IKJ181" s="25"/>
      <c r="IKK181" s="26"/>
      <c r="IKL181" s="25"/>
      <c r="IKM181" s="26"/>
      <c r="IKN181" s="25"/>
      <c r="IKO181" s="26"/>
      <c r="IKP181" s="25"/>
      <c r="IKQ181" s="26"/>
      <c r="IKR181" s="25"/>
      <c r="IKS181" s="26"/>
      <c r="IKT181" s="25"/>
      <c r="IKU181" s="26"/>
      <c r="IKV181" s="25"/>
      <c r="IKW181" s="26"/>
      <c r="IKX181" s="25"/>
      <c r="IKY181" s="26"/>
      <c r="IKZ181" s="25"/>
      <c r="ILA181" s="26"/>
      <c r="ILB181" s="25"/>
      <c r="ILC181" s="26"/>
      <c r="ILD181" s="25"/>
      <c r="ILE181" s="26"/>
      <c r="ILF181" s="25"/>
      <c r="ILG181" s="26"/>
      <c r="ILH181" s="25"/>
      <c r="ILI181" s="26"/>
      <c r="ILJ181" s="25"/>
      <c r="ILK181" s="26"/>
      <c r="ILL181" s="25"/>
      <c r="ILM181" s="26"/>
      <c r="ILN181" s="25"/>
      <c r="ILO181" s="26"/>
      <c r="ILP181" s="25"/>
      <c r="ILQ181" s="26"/>
      <c r="ILR181" s="25"/>
      <c r="ILS181" s="26"/>
      <c r="ILT181" s="25"/>
      <c r="ILU181" s="26"/>
      <c r="ILV181" s="25"/>
      <c r="ILW181" s="26"/>
      <c r="ILX181" s="25"/>
      <c r="ILY181" s="26"/>
      <c r="ILZ181" s="25"/>
      <c r="IMA181" s="26"/>
      <c r="IMB181" s="25"/>
      <c r="IMC181" s="26"/>
      <c r="IMD181" s="25"/>
      <c r="IME181" s="26"/>
      <c r="IMF181" s="25"/>
      <c r="IMG181" s="26"/>
      <c r="IMH181" s="25"/>
      <c r="IMI181" s="26"/>
      <c r="IMJ181" s="25"/>
      <c r="IMK181" s="26"/>
      <c r="IML181" s="25"/>
      <c r="IMM181" s="26"/>
      <c r="IMN181" s="25"/>
      <c r="IMO181" s="26"/>
      <c r="IMP181" s="25"/>
      <c r="IMQ181" s="26"/>
      <c r="IMR181" s="25"/>
      <c r="IMS181" s="26"/>
      <c r="IMT181" s="25"/>
      <c r="IMU181" s="26"/>
      <c r="IMV181" s="25"/>
      <c r="IMW181" s="26"/>
      <c r="IMX181" s="25"/>
      <c r="IMY181" s="26"/>
      <c r="IMZ181" s="25"/>
      <c r="INA181" s="26"/>
      <c r="INB181" s="25"/>
      <c r="INC181" s="26"/>
      <c r="IND181" s="25"/>
      <c r="INE181" s="26"/>
      <c r="INF181" s="25"/>
      <c r="ING181" s="26"/>
      <c r="INH181" s="25"/>
      <c r="INI181" s="26"/>
      <c r="INJ181" s="25"/>
      <c r="INK181" s="26"/>
      <c r="INL181" s="25"/>
      <c r="INM181" s="26"/>
      <c r="INN181" s="25"/>
      <c r="INO181" s="26"/>
      <c r="INP181" s="25"/>
      <c r="INQ181" s="26"/>
      <c r="INR181" s="25"/>
      <c r="INS181" s="26"/>
      <c r="INT181" s="25"/>
      <c r="INU181" s="26"/>
      <c r="INV181" s="25"/>
      <c r="INW181" s="26"/>
      <c r="INX181" s="25"/>
      <c r="INY181" s="26"/>
      <c r="INZ181" s="25"/>
      <c r="IOA181" s="26"/>
      <c r="IOB181" s="25"/>
      <c r="IOC181" s="26"/>
      <c r="IOD181" s="25"/>
      <c r="IOE181" s="26"/>
      <c r="IOF181" s="25"/>
      <c r="IOG181" s="26"/>
      <c r="IOH181" s="25"/>
      <c r="IOI181" s="26"/>
      <c r="IOJ181" s="25"/>
      <c r="IOK181" s="26"/>
      <c r="IOL181" s="25"/>
      <c r="IOM181" s="26"/>
      <c r="ION181" s="25"/>
      <c r="IOO181" s="26"/>
      <c r="IOP181" s="25"/>
      <c r="IOQ181" s="26"/>
      <c r="IOR181" s="25"/>
      <c r="IOS181" s="26"/>
      <c r="IOT181" s="25"/>
      <c r="IOU181" s="26"/>
      <c r="IOV181" s="25"/>
      <c r="IOW181" s="26"/>
      <c r="IOX181" s="25"/>
      <c r="IOY181" s="26"/>
      <c r="IOZ181" s="25"/>
      <c r="IPA181" s="26"/>
      <c r="IPB181" s="25"/>
      <c r="IPC181" s="26"/>
      <c r="IPD181" s="25"/>
      <c r="IPE181" s="26"/>
      <c r="IPF181" s="25"/>
      <c r="IPG181" s="26"/>
      <c r="IPH181" s="25"/>
      <c r="IPI181" s="26"/>
      <c r="IPJ181" s="25"/>
      <c r="IPK181" s="26"/>
      <c r="IPL181" s="25"/>
      <c r="IPM181" s="26"/>
      <c r="IPN181" s="25"/>
      <c r="IPO181" s="26"/>
      <c r="IPP181" s="25"/>
      <c r="IPQ181" s="26"/>
      <c r="IPR181" s="25"/>
      <c r="IPS181" s="26"/>
      <c r="IPT181" s="25"/>
      <c r="IPU181" s="26"/>
      <c r="IPV181" s="25"/>
      <c r="IPW181" s="26"/>
      <c r="IPX181" s="25"/>
      <c r="IPY181" s="26"/>
      <c r="IPZ181" s="25"/>
      <c r="IQA181" s="26"/>
      <c r="IQB181" s="25"/>
      <c r="IQC181" s="26"/>
      <c r="IQD181" s="25"/>
      <c r="IQE181" s="26"/>
      <c r="IQF181" s="25"/>
      <c r="IQG181" s="26"/>
      <c r="IQH181" s="25"/>
      <c r="IQI181" s="26"/>
      <c r="IQJ181" s="25"/>
      <c r="IQK181" s="26"/>
      <c r="IQL181" s="25"/>
      <c r="IQM181" s="26"/>
      <c r="IQN181" s="25"/>
      <c r="IQO181" s="26"/>
      <c r="IQP181" s="25"/>
      <c r="IQQ181" s="26"/>
      <c r="IQR181" s="25"/>
      <c r="IQS181" s="26"/>
      <c r="IQT181" s="25"/>
      <c r="IQU181" s="26"/>
      <c r="IQV181" s="25"/>
      <c r="IQW181" s="26"/>
      <c r="IQX181" s="25"/>
      <c r="IQY181" s="26"/>
      <c r="IQZ181" s="25"/>
      <c r="IRA181" s="26"/>
      <c r="IRB181" s="25"/>
      <c r="IRC181" s="26"/>
      <c r="IRD181" s="25"/>
      <c r="IRE181" s="26"/>
      <c r="IRF181" s="25"/>
      <c r="IRG181" s="26"/>
      <c r="IRH181" s="25"/>
      <c r="IRI181" s="26"/>
      <c r="IRJ181" s="25"/>
      <c r="IRK181" s="26"/>
      <c r="IRL181" s="25"/>
      <c r="IRM181" s="26"/>
      <c r="IRN181" s="25"/>
      <c r="IRO181" s="26"/>
      <c r="IRP181" s="25"/>
      <c r="IRQ181" s="26"/>
      <c r="IRR181" s="25"/>
      <c r="IRS181" s="26"/>
      <c r="IRT181" s="25"/>
      <c r="IRU181" s="26"/>
      <c r="IRV181" s="25"/>
      <c r="IRW181" s="26"/>
      <c r="IRX181" s="25"/>
      <c r="IRY181" s="26"/>
      <c r="IRZ181" s="25"/>
      <c r="ISA181" s="26"/>
      <c r="ISB181" s="25"/>
      <c r="ISC181" s="26"/>
      <c r="ISD181" s="25"/>
      <c r="ISE181" s="26"/>
      <c r="ISF181" s="25"/>
      <c r="ISG181" s="26"/>
      <c r="ISH181" s="25"/>
      <c r="ISI181" s="26"/>
      <c r="ISJ181" s="25"/>
      <c r="ISK181" s="26"/>
      <c r="ISL181" s="25"/>
      <c r="ISM181" s="26"/>
      <c r="ISN181" s="25"/>
      <c r="ISO181" s="26"/>
      <c r="ISP181" s="25"/>
      <c r="ISQ181" s="26"/>
      <c r="ISR181" s="25"/>
      <c r="ISS181" s="26"/>
      <c r="IST181" s="25"/>
      <c r="ISU181" s="26"/>
      <c r="ISV181" s="25"/>
      <c r="ISW181" s="26"/>
      <c r="ISX181" s="25"/>
      <c r="ISY181" s="26"/>
      <c r="ISZ181" s="25"/>
      <c r="ITA181" s="26"/>
      <c r="ITB181" s="25"/>
      <c r="ITC181" s="26"/>
      <c r="ITD181" s="25"/>
      <c r="ITE181" s="26"/>
      <c r="ITF181" s="25"/>
      <c r="ITG181" s="26"/>
      <c r="ITH181" s="25"/>
      <c r="ITI181" s="26"/>
      <c r="ITJ181" s="25"/>
      <c r="ITK181" s="26"/>
      <c r="ITL181" s="25"/>
      <c r="ITM181" s="26"/>
      <c r="ITN181" s="25"/>
      <c r="ITO181" s="26"/>
      <c r="ITP181" s="25"/>
      <c r="ITQ181" s="26"/>
      <c r="ITR181" s="25"/>
      <c r="ITS181" s="26"/>
      <c r="ITT181" s="25"/>
      <c r="ITU181" s="26"/>
      <c r="ITV181" s="25"/>
      <c r="ITW181" s="26"/>
      <c r="ITX181" s="25"/>
      <c r="ITY181" s="26"/>
      <c r="ITZ181" s="25"/>
      <c r="IUA181" s="26"/>
      <c r="IUB181" s="25"/>
      <c r="IUC181" s="26"/>
      <c r="IUD181" s="25"/>
      <c r="IUE181" s="26"/>
      <c r="IUF181" s="25"/>
      <c r="IUG181" s="26"/>
      <c r="IUH181" s="25"/>
      <c r="IUI181" s="26"/>
      <c r="IUJ181" s="25"/>
      <c r="IUK181" s="26"/>
      <c r="IUL181" s="25"/>
      <c r="IUM181" s="26"/>
      <c r="IUN181" s="25"/>
      <c r="IUO181" s="26"/>
      <c r="IUP181" s="25"/>
      <c r="IUQ181" s="26"/>
      <c r="IUR181" s="25"/>
      <c r="IUS181" s="26"/>
      <c r="IUT181" s="25"/>
      <c r="IUU181" s="26"/>
      <c r="IUV181" s="25"/>
      <c r="IUW181" s="26"/>
      <c r="IUX181" s="25"/>
      <c r="IUY181" s="26"/>
      <c r="IUZ181" s="25"/>
      <c r="IVA181" s="26"/>
      <c r="IVB181" s="25"/>
      <c r="IVC181" s="26"/>
      <c r="IVD181" s="25"/>
      <c r="IVE181" s="26"/>
      <c r="IVF181" s="25"/>
      <c r="IVG181" s="26"/>
      <c r="IVH181" s="25"/>
      <c r="IVI181" s="26"/>
      <c r="IVJ181" s="25"/>
      <c r="IVK181" s="26"/>
      <c r="IVL181" s="25"/>
      <c r="IVM181" s="26"/>
      <c r="IVN181" s="25"/>
      <c r="IVO181" s="26"/>
      <c r="IVP181" s="25"/>
      <c r="IVQ181" s="26"/>
      <c r="IVR181" s="25"/>
      <c r="IVS181" s="26"/>
      <c r="IVT181" s="25"/>
      <c r="IVU181" s="26"/>
      <c r="IVV181" s="25"/>
      <c r="IVW181" s="26"/>
      <c r="IVX181" s="25"/>
      <c r="IVY181" s="26"/>
      <c r="IVZ181" s="25"/>
      <c r="IWA181" s="26"/>
      <c r="IWB181" s="25"/>
      <c r="IWC181" s="26"/>
      <c r="IWD181" s="25"/>
      <c r="IWE181" s="26"/>
      <c r="IWF181" s="25"/>
      <c r="IWG181" s="26"/>
      <c r="IWH181" s="25"/>
      <c r="IWI181" s="26"/>
      <c r="IWJ181" s="25"/>
      <c r="IWK181" s="26"/>
      <c r="IWL181" s="25"/>
      <c r="IWM181" s="26"/>
      <c r="IWN181" s="25"/>
      <c r="IWO181" s="26"/>
      <c r="IWP181" s="25"/>
      <c r="IWQ181" s="26"/>
      <c r="IWR181" s="25"/>
      <c r="IWS181" s="26"/>
      <c r="IWT181" s="25"/>
      <c r="IWU181" s="26"/>
      <c r="IWV181" s="25"/>
      <c r="IWW181" s="26"/>
      <c r="IWX181" s="25"/>
      <c r="IWY181" s="26"/>
      <c r="IWZ181" s="25"/>
      <c r="IXA181" s="26"/>
      <c r="IXB181" s="25"/>
      <c r="IXC181" s="26"/>
      <c r="IXD181" s="25"/>
      <c r="IXE181" s="26"/>
      <c r="IXF181" s="25"/>
      <c r="IXG181" s="26"/>
      <c r="IXH181" s="25"/>
      <c r="IXI181" s="26"/>
      <c r="IXJ181" s="25"/>
      <c r="IXK181" s="26"/>
      <c r="IXL181" s="25"/>
      <c r="IXM181" s="26"/>
      <c r="IXN181" s="25"/>
      <c r="IXO181" s="26"/>
      <c r="IXP181" s="25"/>
      <c r="IXQ181" s="26"/>
      <c r="IXR181" s="25"/>
      <c r="IXS181" s="26"/>
      <c r="IXT181" s="25"/>
      <c r="IXU181" s="26"/>
      <c r="IXV181" s="25"/>
      <c r="IXW181" s="26"/>
      <c r="IXX181" s="25"/>
      <c r="IXY181" s="26"/>
      <c r="IXZ181" s="25"/>
      <c r="IYA181" s="26"/>
      <c r="IYB181" s="25"/>
      <c r="IYC181" s="26"/>
      <c r="IYD181" s="25"/>
      <c r="IYE181" s="26"/>
      <c r="IYF181" s="25"/>
      <c r="IYG181" s="26"/>
      <c r="IYH181" s="25"/>
      <c r="IYI181" s="26"/>
      <c r="IYJ181" s="25"/>
      <c r="IYK181" s="26"/>
      <c r="IYL181" s="25"/>
      <c r="IYM181" s="26"/>
      <c r="IYN181" s="25"/>
      <c r="IYO181" s="26"/>
      <c r="IYP181" s="25"/>
      <c r="IYQ181" s="26"/>
      <c r="IYR181" s="25"/>
      <c r="IYS181" s="26"/>
      <c r="IYT181" s="25"/>
      <c r="IYU181" s="26"/>
      <c r="IYV181" s="25"/>
      <c r="IYW181" s="26"/>
      <c r="IYX181" s="25"/>
      <c r="IYY181" s="26"/>
      <c r="IYZ181" s="25"/>
      <c r="IZA181" s="26"/>
      <c r="IZB181" s="25"/>
      <c r="IZC181" s="26"/>
      <c r="IZD181" s="25"/>
      <c r="IZE181" s="26"/>
      <c r="IZF181" s="25"/>
      <c r="IZG181" s="26"/>
      <c r="IZH181" s="25"/>
      <c r="IZI181" s="26"/>
      <c r="IZJ181" s="25"/>
      <c r="IZK181" s="26"/>
      <c r="IZL181" s="25"/>
      <c r="IZM181" s="26"/>
      <c r="IZN181" s="25"/>
      <c r="IZO181" s="26"/>
      <c r="IZP181" s="25"/>
      <c r="IZQ181" s="26"/>
      <c r="IZR181" s="25"/>
      <c r="IZS181" s="26"/>
      <c r="IZT181" s="25"/>
      <c r="IZU181" s="26"/>
      <c r="IZV181" s="25"/>
      <c r="IZW181" s="26"/>
      <c r="IZX181" s="25"/>
      <c r="IZY181" s="26"/>
      <c r="IZZ181" s="25"/>
      <c r="JAA181" s="26"/>
      <c r="JAB181" s="25"/>
      <c r="JAC181" s="26"/>
      <c r="JAD181" s="25"/>
      <c r="JAE181" s="26"/>
      <c r="JAF181" s="25"/>
      <c r="JAG181" s="26"/>
      <c r="JAH181" s="25"/>
      <c r="JAI181" s="26"/>
      <c r="JAJ181" s="25"/>
      <c r="JAK181" s="26"/>
      <c r="JAL181" s="25"/>
      <c r="JAM181" s="26"/>
      <c r="JAN181" s="25"/>
      <c r="JAO181" s="26"/>
      <c r="JAP181" s="25"/>
      <c r="JAQ181" s="26"/>
      <c r="JAR181" s="25"/>
      <c r="JAS181" s="26"/>
      <c r="JAT181" s="25"/>
      <c r="JAU181" s="26"/>
      <c r="JAV181" s="25"/>
      <c r="JAW181" s="26"/>
      <c r="JAX181" s="25"/>
      <c r="JAY181" s="26"/>
      <c r="JAZ181" s="25"/>
      <c r="JBA181" s="26"/>
      <c r="JBB181" s="25"/>
      <c r="JBC181" s="26"/>
      <c r="JBD181" s="25"/>
      <c r="JBE181" s="26"/>
      <c r="JBF181" s="25"/>
      <c r="JBG181" s="26"/>
      <c r="JBH181" s="25"/>
      <c r="JBI181" s="26"/>
      <c r="JBJ181" s="25"/>
      <c r="JBK181" s="26"/>
      <c r="JBL181" s="25"/>
      <c r="JBM181" s="26"/>
      <c r="JBN181" s="25"/>
      <c r="JBO181" s="26"/>
      <c r="JBP181" s="25"/>
      <c r="JBQ181" s="26"/>
      <c r="JBR181" s="25"/>
      <c r="JBS181" s="26"/>
      <c r="JBT181" s="25"/>
      <c r="JBU181" s="26"/>
      <c r="JBV181" s="25"/>
      <c r="JBW181" s="26"/>
      <c r="JBX181" s="25"/>
      <c r="JBY181" s="26"/>
      <c r="JBZ181" s="25"/>
      <c r="JCA181" s="26"/>
      <c r="JCB181" s="25"/>
      <c r="JCC181" s="26"/>
      <c r="JCD181" s="25"/>
      <c r="JCE181" s="26"/>
      <c r="JCF181" s="25"/>
      <c r="JCG181" s="26"/>
      <c r="JCH181" s="25"/>
      <c r="JCI181" s="26"/>
      <c r="JCJ181" s="25"/>
      <c r="JCK181" s="26"/>
      <c r="JCL181" s="25"/>
      <c r="JCM181" s="26"/>
      <c r="JCN181" s="25"/>
      <c r="JCO181" s="26"/>
      <c r="JCP181" s="25"/>
      <c r="JCQ181" s="26"/>
      <c r="JCR181" s="25"/>
      <c r="JCS181" s="26"/>
      <c r="JCT181" s="25"/>
      <c r="JCU181" s="26"/>
      <c r="JCV181" s="25"/>
      <c r="JCW181" s="26"/>
      <c r="JCX181" s="25"/>
      <c r="JCY181" s="26"/>
      <c r="JCZ181" s="25"/>
      <c r="JDA181" s="26"/>
      <c r="JDB181" s="25"/>
      <c r="JDC181" s="26"/>
      <c r="JDD181" s="25"/>
      <c r="JDE181" s="26"/>
      <c r="JDF181" s="25"/>
      <c r="JDG181" s="26"/>
      <c r="JDH181" s="25"/>
      <c r="JDI181" s="26"/>
      <c r="JDJ181" s="25"/>
      <c r="JDK181" s="26"/>
      <c r="JDL181" s="25"/>
      <c r="JDM181" s="26"/>
      <c r="JDN181" s="25"/>
      <c r="JDO181" s="26"/>
      <c r="JDP181" s="25"/>
      <c r="JDQ181" s="26"/>
      <c r="JDR181" s="25"/>
      <c r="JDS181" s="26"/>
      <c r="JDT181" s="25"/>
      <c r="JDU181" s="26"/>
      <c r="JDV181" s="25"/>
      <c r="JDW181" s="26"/>
      <c r="JDX181" s="25"/>
      <c r="JDY181" s="26"/>
      <c r="JDZ181" s="25"/>
      <c r="JEA181" s="26"/>
      <c r="JEB181" s="25"/>
      <c r="JEC181" s="26"/>
      <c r="JED181" s="25"/>
      <c r="JEE181" s="26"/>
      <c r="JEF181" s="25"/>
      <c r="JEG181" s="26"/>
      <c r="JEH181" s="25"/>
      <c r="JEI181" s="26"/>
      <c r="JEJ181" s="25"/>
      <c r="JEK181" s="26"/>
      <c r="JEL181" s="25"/>
      <c r="JEM181" s="26"/>
      <c r="JEN181" s="25"/>
      <c r="JEO181" s="26"/>
      <c r="JEP181" s="25"/>
      <c r="JEQ181" s="26"/>
      <c r="JER181" s="25"/>
      <c r="JES181" s="26"/>
      <c r="JET181" s="25"/>
      <c r="JEU181" s="26"/>
      <c r="JEV181" s="25"/>
      <c r="JEW181" s="26"/>
      <c r="JEX181" s="25"/>
      <c r="JEY181" s="26"/>
      <c r="JEZ181" s="25"/>
      <c r="JFA181" s="26"/>
      <c r="JFB181" s="25"/>
      <c r="JFC181" s="26"/>
      <c r="JFD181" s="25"/>
      <c r="JFE181" s="26"/>
      <c r="JFF181" s="25"/>
      <c r="JFG181" s="26"/>
      <c r="JFH181" s="25"/>
      <c r="JFI181" s="26"/>
      <c r="JFJ181" s="25"/>
      <c r="JFK181" s="26"/>
      <c r="JFL181" s="25"/>
      <c r="JFM181" s="26"/>
      <c r="JFN181" s="25"/>
      <c r="JFO181" s="26"/>
      <c r="JFP181" s="25"/>
      <c r="JFQ181" s="26"/>
      <c r="JFR181" s="25"/>
      <c r="JFS181" s="26"/>
      <c r="JFT181" s="25"/>
      <c r="JFU181" s="26"/>
      <c r="JFV181" s="25"/>
      <c r="JFW181" s="26"/>
      <c r="JFX181" s="25"/>
      <c r="JFY181" s="26"/>
      <c r="JFZ181" s="25"/>
      <c r="JGA181" s="26"/>
      <c r="JGB181" s="25"/>
      <c r="JGC181" s="26"/>
      <c r="JGD181" s="25"/>
      <c r="JGE181" s="26"/>
      <c r="JGF181" s="25"/>
      <c r="JGG181" s="26"/>
      <c r="JGH181" s="25"/>
      <c r="JGI181" s="26"/>
      <c r="JGJ181" s="25"/>
      <c r="JGK181" s="26"/>
      <c r="JGL181" s="25"/>
      <c r="JGM181" s="26"/>
      <c r="JGN181" s="25"/>
      <c r="JGO181" s="26"/>
      <c r="JGP181" s="25"/>
      <c r="JGQ181" s="26"/>
      <c r="JGR181" s="25"/>
      <c r="JGS181" s="26"/>
      <c r="JGT181" s="25"/>
      <c r="JGU181" s="26"/>
      <c r="JGV181" s="25"/>
      <c r="JGW181" s="26"/>
      <c r="JGX181" s="25"/>
      <c r="JGY181" s="26"/>
      <c r="JGZ181" s="25"/>
      <c r="JHA181" s="26"/>
      <c r="JHB181" s="25"/>
      <c r="JHC181" s="26"/>
      <c r="JHD181" s="25"/>
      <c r="JHE181" s="26"/>
      <c r="JHF181" s="25"/>
      <c r="JHG181" s="26"/>
      <c r="JHH181" s="25"/>
      <c r="JHI181" s="26"/>
      <c r="JHJ181" s="25"/>
      <c r="JHK181" s="26"/>
      <c r="JHL181" s="25"/>
      <c r="JHM181" s="26"/>
      <c r="JHN181" s="25"/>
      <c r="JHO181" s="26"/>
      <c r="JHP181" s="25"/>
      <c r="JHQ181" s="26"/>
      <c r="JHR181" s="25"/>
      <c r="JHS181" s="26"/>
      <c r="JHT181" s="25"/>
      <c r="JHU181" s="26"/>
      <c r="JHV181" s="25"/>
      <c r="JHW181" s="26"/>
      <c r="JHX181" s="25"/>
      <c r="JHY181" s="26"/>
      <c r="JHZ181" s="25"/>
      <c r="JIA181" s="26"/>
      <c r="JIB181" s="25"/>
      <c r="JIC181" s="26"/>
      <c r="JID181" s="25"/>
      <c r="JIE181" s="26"/>
      <c r="JIF181" s="25"/>
      <c r="JIG181" s="26"/>
      <c r="JIH181" s="25"/>
      <c r="JII181" s="26"/>
      <c r="JIJ181" s="25"/>
      <c r="JIK181" s="26"/>
      <c r="JIL181" s="25"/>
      <c r="JIM181" s="26"/>
      <c r="JIN181" s="25"/>
      <c r="JIO181" s="26"/>
      <c r="JIP181" s="25"/>
      <c r="JIQ181" s="26"/>
      <c r="JIR181" s="25"/>
      <c r="JIS181" s="26"/>
      <c r="JIT181" s="25"/>
      <c r="JIU181" s="26"/>
      <c r="JIV181" s="25"/>
      <c r="JIW181" s="26"/>
      <c r="JIX181" s="25"/>
      <c r="JIY181" s="26"/>
      <c r="JIZ181" s="25"/>
      <c r="JJA181" s="26"/>
      <c r="JJB181" s="25"/>
      <c r="JJC181" s="26"/>
      <c r="JJD181" s="25"/>
      <c r="JJE181" s="26"/>
      <c r="JJF181" s="25"/>
      <c r="JJG181" s="26"/>
      <c r="JJH181" s="25"/>
      <c r="JJI181" s="26"/>
      <c r="JJJ181" s="25"/>
      <c r="JJK181" s="26"/>
      <c r="JJL181" s="25"/>
      <c r="JJM181" s="26"/>
      <c r="JJN181" s="25"/>
      <c r="JJO181" s="26"/>
      <c r="JJP181" s="25"/>
      <c r="JJQ181" s="26"/>
      <c r="JJR181" s="25"/>
      <c r="JJS181" s="26"/>
      <c r="JJT181" s="25"/>
      <c r="JJU181" s="26"/>
      <c r="JJV181" s="25"/>
      <c r="JJW181" s="26"/>
      <c r="JJX181" s="25"/>
      <c r="JJY181" s="26"/>
      <c r="JJZ181" s="25"/>
      <c r="JKA181" s="26"/>
      <c r="JKB181" s="25"/>
      <c r="JKC181" s="26"/>
      <c r="JKD181" s="25"/>
      <c r="JKE181" s="26"/>
      <c r="JKF181" s="25"/>
      <c r="JKG181" s="26"/>
      <c r="JKH181" s="25"/>
      <c r="JKI181" s="26"/>
      <c r="JKJ181" s="25"/>
      <c r="JKK181" s="26"/>
      <c r="JKL181" s="25"/>
      <c r="JKM181" s="26"/>
      <c r="JKN181" s="25"/>
      <c r="JKO181" s="26"/>
      <c r="JKP181" s="25"/>
      <c r="JKQ181" s="26"/>
      <c r="JKR181" s="25"/>
      <c r="JKS181" s="26"/>
      <c r="JKT181" s="25"/>
      <c r="JKU181" s="26"/>
      <c r="JKV181" s="25"/>
      <c r="JKW181" s="26"/>
      <c r="JKX181" s="25"/>
      <c r="JKY181" s="26"/>
      <c r="JKZ181" s="25"/>
      <c r="JLA181" s="26"/>
      <c r="JLB181" s="25"/>
      <c r="JLC181" s="26"/>
      <c r="JLD181" s="25"/>
      <c r="JLE181" s="26"/>
      <c r="JLF181" s="25"/>
      <c r="JLG181" s="26"/>
      <c r="JLH181" s="25"/>
      <c r="JLI181" s="26"/>
      <c r="JLJ181" s="25"/>
      <c r="JLK181" s="26"/>
      <c r="JLL181" s="25"/>
      <c r="JLM181" s="26"/>
      <c r="JLN181" s="25"/>
      <c r="JLO181" s="26"/>
      <c r="JLP181" s="25"/>
      <c r="JLQ181" s="26"/>
      <c r="JLR181" s="25"/>
      <c r="JLS181" s="26"/>
      <c r="JLT181" s="25"/>
      <c r="JLU181" s="26"/>
      <c r="JLV181" s="25"/>
      <c r="JLW181" s="26"/>
      <c r="JLX181" s="25"/>
      <c r="JLY181" s="26"/>
      <c r="JLZ181" s="25"/>
      <c r="JMA181" s="26"/>
      <c r="JMB181" s="25"/>
      <c r="JMC181" s="26"/>
      <c r="JMD181" s="25"/>
      <c r="JME181" s="26"/>
      <c r="JMF181" s="25"/>
      <c r="JMG181" s="26"/>
      <c r="JMH181" s="25"/>
      <c r="JMI181" s="26"/>
      <c r="JMJ181" s="25"/>
      <c r="JMK181" s="26"/>
      <c r="JML181" s="25"/>
      <c r="JMM181" s="26"/>
      <c r="JMN181" s="25"/>
      <c r="JMO181" s="26"/>
      <c r="JMP181" s="25"/>
      <c r="JMQ181" s="26"/>
      <c r="JMR181" s="25"/>
      <c r="JMS181" s="26"/>
      <c r="JMT181" s="25"/>
      <c r="JMU181" s="26"/>
      <c r="JMV181" s="25"/>
      <c r="JMW181" s="26"/>
      <c r="JMX181" s="25"/>
      <c r="JMY181" s="26"/>
      <c r="JMZ181" s="25"/>
      <c r="JNA181" s="26"/>
      <c r="JNB181" s="25"/>
      <c r="JNC181" s="26"/>
      <c r="JND181" s="25"/>
      <c r="JNE181" s="26"/>
      <c r="JNF181" s="25"/>
      <c r="JNG181" s="26"/>
      <c r="JNH181" s="25"/>
      <c r="JNI181" s="26"/>
      <c r="JNJ181" s="25"/>
      <c r="JNK181" s="26"/>
      <c r="JNL181" s="25"/>
      <c r="JNM181" s="26"/>
      <c r="JNN181" s="25"/>
      <c r="JNO181" s="26"/>
      <c r="JNP181" s="25"/>
      <c r="JNQ181" s="26"/>
      <c r="JNR181" s="25"/>
      <c r="JNS181" s="26"/>
      <c r="JNT181" s="25"/>
      <c r="JNU181" s="26"/>
      <c r="JNV181" s="25"/>
      <c r="JNW181" s="26"/>
      <c r="JNX181" s="25"/>
      <c r="JNY181" s="26"/>
      <c r="JNZ181" s="25"/>
      <c r="JOA181" s="26"/>
      <c r="JOB181" s="25"/>
      <c r="JOC181" s="26"/>
      <c r="JOD181" s="25"/>
      <c r="JOE181" s="26"/>
      <c r="JOF181" s="25"/>
      <c r="JOG181" s="26"/>
      <c r="JOH181" s="25"/>
      <c r="JOI181" s="26"/>
      <c r="JOJ181" s="25"/>
      <c r="JOK181" s="26"/>
      <c r="JOL181" s="25"/>
      <c r="JOM181" s="26"/>
      <c r="JON181" s="25"/>
      <c r="JOO181" s="26"/>
      <c r="JOP181" s="25"/>
      <c r="JOQ181" s="26"/>
      <c r="JOR181" s="25"/>
      <c r="JOS181" s="26"/>
      <c r="JOT181" s="25"/>
      <c r="JOU181" s="26"/>
      <c r="JOV181" s="25"/>
      <c r="JOW181" s="26"/>
      <c r="JOX181" s="25"/>
      <c r="JOY181" s="26"/>
      <c r="JOZ181" s="25"/>
      <c r="JPA181" s="26"/>
      <c r="JPB181" s="25"/>
      <c r="JPC181" s="26"/>
      <c r="JPD181" s="25"/>
      <c r="JPE181" s="26"/>
      <c r="JPF181" s="25"/>
      <c r="JPG181" s="26"/>
      <c r="JPH181" s="25"/>
      <c r="JPI181" s="26"/>
      <c r="JPJ181" s="25"/>
      <c r="JPK181" s="26"/>
      <c r="JPL181" s="25"/>
      <c r="JPM181" s="26"/>
      <c r="JPN181" s="25"/>
      <c r="JPO181" s="26"/>
      <c r="JPP181" s="25"/>
      <c r="JPQ181" s="26"/>
      <c r="JPR181" s="25"/>
      <c r="JPS181" s="26"/>
      <c r="JPT181" s="25"/>
      <c r="JPU181" s="26"/>
      <c r="JPV181" s="25"/>
      <c r="JPW181" s="26"/>
      <c r="JPX181" s="25"/>
      <c r="JPY181" s="26"/>
      <c r="JPZ181" s="25"/>
      <c r="JQA181" s="26"/>
      <c r="JQB181" s="25"/>
      <c r="JQC181" s="26"/>
      <c r="JQD181" s="25"/>
      <c r="JQE181" s="26"/>
      <c r="JQF181" s="25"/>
      <c r="JQG181" s="26"/>
      <c r="JQH181" s="25"/>
      <c r="JQI181" s="26"/>
      <c r="JQJ181" s="25"/>
      <c r="JQK181" s="26"/>
      <c r="JQL181" s="25"/>
      <c r="JQM181" s="26"/>
      <c r="JQN181" s="25"/>
      <c r="JQO181" s="26"/>
      <c r="JQP181" s="25"/>
      <c r="JQQ181" s="26"/>
      <c r="JQR181" s="25"/>
      <c r="JQS181" s="26"/>
      <c r="JQT181" s="25"/>
      <c r="JQU181" s="26"/>
      <c r="JQV181" s="25"/>
      <c r="JQW181" s="26"/>
      <c r="JQX181" s="25"/>
      <c r="JQY181" s="26"/>
      <c r="JQZ181" s="25"/>
      <c r="JRA181" s="26"/>
      <c r="JRB181" s="25"/>
      <c r="JRC181" s="26"/>
      <c r="JRD181" s="25"/>
      <c r="JRE181" s="26"/>
      <c r="JRF181" s="25"/>
      <c r="JRG181" s="26"/>
      <c r="JRH181" s="25"/>
      <c r="JRI181" s="26"/>
      <c r="JRJ181" s="25"/>
      <c r="JRK181" s="26"/>
      <c r="JRL181" s="25"/>
      <c r="JRM181" s="26"/>
      <c r="JRN181" s="25"/>
      <c r="JRO181" s="26"/>
      <c r="JRP181" s="25"/>
      <c r="JRQ181" s="26"/>
      <c r="JRR181" s="25"/>
      <c r="JRS181" s="26"/>
      <c r="JRT181" s="25"/>
      <c r="JRU181" s="26"/>
      <c r="JRV181" s="25"/>
      <c r="JRW181" s="26"/>
      <c r="JRX181" s="25"/>
      <c r="JRY181" s="26"/>
      <c r="JRZ181" s="25"/>
      <c r="JSA181" s="26"/>
      <c r="JSB181" s="25"/>
      <c r="JSC181" s="26"/>
      <c r="JSD181" s="25"/>
      <c r="JSE181" s="26"/>
      <c r="JSF181" s="25"/>
      <c r="JSG181" s="26"/>
      <c r="JSH181" s="25"/>
      <c r="JSI181" s="26"/>
      <c r="JSJ181" s="25"/>
      <c r="JSK181" s="26"/>
      <c r="JSL181" s="25"/>
      <c r="JSM181" s="26"/>
      <c r="JSN181" s="25"/>
      <c r="JSO181" s="26"/>
      <c r="JSP181" s="25"/>
      <c r="JSQ181" s="26"/>
      <c r="JSR181" s="25"/>
      <c r="JSS181" s="26"/>
      <c r="JST181" s="25"/>
      <c r="JSU181" s="26"/>
      <c r="JSV181" s="25"/>
      <c r="JSW181" s="26"/>
      <c r="JSX181" s="25"/>
      <c r="JSY181" s="26"/>
      <c r="JSZ181" s="25"/>
      <c r="JTA181" s="26"/>
      <c r="JTB181" s="25"/>
      <c r="JTC181" s="26"/>
      <c r="JTD181" s="25"/>
      <c r="JTE181" s="26"/>
      <c r="JTF181" s="25"/>
      <c r="JTG181" s="26"/>
      <c r="JTH181" s="25"/>
      <c r="JTI181" s="26"/>
      <c r="JTJ181" s="25"/>
      <c r="JTK181" s="26"/>
      <c r="JTL181" s="25"/>
      <c r="JTM181" s="26"/>
      <c r="JTN181" s="25"/>
      <c r="JTO181" s="26"/>
      <c r="JTP181" s="25"/>
      <c r="JTQ181" s="26"/>
      <c r="JTR181" s="25"/>
      <c r="JTS181" s="26"/>
      <c r="JTT181" s="25"/>
      <c r="JTU181" s="26"/>
      <c r="JTV181" s="25"/>
      <c r="JTW181" s="26"/>
      <c r="JTX181" s="25"/>
      <c r="JTY181" s="26"/>
      <c r="JTZ181" s="25"/>
      <c r="JUA181" s="26"/>
      <c r="JUB181" s="25"/>
      <c r="JUC181" s="26"/>
      <c r="JUD181" s="25"/>
      <c r="JUE181" s="26"/>
      <c r="JUF181" s="25"/>
      <c r="JUG181" s="26"/>
      <c r="JUH181" s="25"/>
      <c r="JUI181" s="26"/>
      <c r="JUJ181" s="25"/>
      <c r="JUK181" s="26"/>
      <c r="JUL181" s="25"/>
      <c r="JUM181" s="26"/>
      <c r="JUN181" s="25"/>
      <c r="JUO181" s="26"/>
      <c r="JUP181" s="25"/>
      <c r="JUQ181" s="26"/>
      <c r="JUR181" s="25"/>
      <c r="JUS181" s="26"/>
      <c r="JUT181" s="25"/>
      <c r="JUU181" s="26"/>
      <c r="JUV181" s="25"/>
      <c r="JUW181" s="26"/>
      <c r="JUX181" s="25"/>
      <c r="JUY181" s="26"/>
      <c r="JUZ181" s="25"/>
      <c r="JVA181" s="26"/>
      <c r="JVB181" s="25"/>
      <c r="JVC181" s="26"/>
      <c r="JVD181" s="25"/>
      <c r="JVE181" s="26"/>
      <c r="JVF181" s="25"/>
      <c r="JVG181" s="26"/>
      <c r="JVH181" s="25"/>
      <c r="JVI181" s="26"/>
      <c r="JVJ181" s="25"/>
      <c r="JVK181" s="26"/>
      <c r="JVL181" s="25"/>
      <c r="JVM181" s="26"/>
      <c r="JVN181" s="25"/>
      <c r="JVO181" s="26"/>
      <c r="JVP181" s="25"/>
      <c r="JVQ181" s="26"/>
      <c r="JVR181" s="25"/>
      <c r="JVS181" s="26"/>
      <c r="JVT181" s="25"/>
      <c r="JVU181" s="26"/>
      <c r="JVV181" s="25"/>
      <c r="JVW181" s="26"/>
      <c r="JVX181" s="25"/>
      <c r="JVY181" s="26"/>
      <c r="JVZ181" s="25"/>
      <c r="JWA181" s="26"/>
      <c r="JWB181" s="25"/>
      <c r="JWC181" s="26"/>
      <c r="JWD181" s="25"/>
      <c r="JWE181" s="26"/>
      <c r="JWF181" s="25"/>
      <c r="JWG181" s="26"/>
      <c r="JWH181" s="25"/>
      <c r="JWI181" s="26"/>
      <c r="JWJ181" s="25"/>
      <c r="JWK181" s="26"/>
      <c r="JWL181" s="25"/>
      <c r="JWM181" s="26"/>
      <c r="JWN181" s="25"/>
      <c r="JWO181" s="26"/>
      <c r="JWP181" s="25"/>
      <c r="JWQ181" s="26"/>
      <c r="JWR181" s="25"/>
      <c r="JWS181" s="26"/>
      <c r="JWT181" s="25"/>
      <c r="JWU181" s="26"/>
      <c r="JWV181" s="25"/>
      <c r="JWW181" s="26"/>
      <c r="JWX181" s="25"/>
      <c r="JWY181" s="26"/>
      <c r="JWZ181" s="25"/>
      <c r="JXA181" s="26"/>
      <c r="JXB181" s="25"/>
      <c r="JXC181" s="26"/>
      <c r="JXD181" s="25"/>
      <c r="JXE181" s="26"/>
      <c r="JXF181" s="25"/>
      <c r="JXG181" s="26"/>
      <c r="JXH181" s="25"/>
      <c r="JXI181" s="26"/>
      <c r="JXJ181" s="25"/>
      <c r="JXK181" s="26"/>
      <c r="JXL181" s="25"/>
      <c r="JXM181" s="26"/>
      <c r="JXN181" s="25"/>
      <c r="JXO181" s="26"/>
      <c r="JXP181" s="25"/>
      <c r="JXQ181" s="26"/>
      <c r="JXR181" s="25"/>
      <c r="JXS181" s="26"/>
      <c r="JXT181" s="25"/>
      <c r="JXU181" s="26"/>
      <c r="JXV181" s="25"/>
      <c r="JXW181" s="26"/>
      <c r="JXX181" s="25"/>
      <c r="JXY181" s="26"/>
      <c r="JXZ181" s="25"/>
      <c r="JYA181" s="26"/>
      <c r="JYB181" s="25"/>
      <c r="JYC181" s="26"/>
      <c r="JYD181" s="25"/>
      <c r="JYE181" s="26"/>
      <c r="JYF181" s="25"/>
      <c r="JYG181" s="26"/>
      <c r="JYH181" s="25"/>
      <c r="JYI181" s="26"/>
      <c r="JYJ181" s="25"/>
      <c r="JYK181" s="26"/>
      <c r="JYL181" s="25"/>
      <c r="JYM181" s="26"/>
      <c r="JYN181" s="25"/>
      <c r="JYO181" s="26"/>
      <c r="JYP181" s="25"/>
      <c r="JYQ181" s="26"/>
      <c r="JYR181" s="25"/>
      <c r="JYS181" s="26"/>
      <c r="JYT181" s="25"/>
      <c r="JYU181" s="26"/>
      <c r="JYV181" s="25"/>
      <c r="JYW181" s="26"/>
      <c r="JYX181" s="25"/>
      <c r="JYY181" s="26"/>
      <c r="JYZ181" s="25"/>
      <c r="JZA181" s="26"/>
      <c r="JZB181" s="25"/>
      <c r="JZC181" s="26"/>
      <c r="JZD181" s="25"/>
      <c r="JZE181" s="26"/>
      <c r="JZF181" s="25"/>
      <c r="JZG181" s="26"/>
      <c r="JZH181" s="25"/>
      <c r="JZI181" s="26"/>
      <c r="JZJ181" s="25"/>
      <c r="JZK181" s="26"/>
      <c r="JZL181" s="25"/>
      <c r="JZM181" s="26"/>
      <c r="JZN181" s="25"/>
      <c r="JZO181" s="26"/>
      <c r="JZP181" s="25"/>
      <c r="JZQ181" s="26"/>
      <c r="JZR181" s="25"/>
      <c r="JZS181" s="26"/>
      <c r="JZT181" s="25"/>
      <c r="JZU181" s="26"/>
      <c r="JZV181" s="25"/>
      <c r="JZW181" s="26"/>
      <c r="JZX181" s="25"/>
      <c r="JZY181" s="26"/>
      <c r="JZZ181" s="25"/>
      <c r="KAA181" s="26"/>
      <c r="KAB181" s="25"/>
      <c r="KAC181" s="26"/>
      <c r="KAD181" s="25"/>
      <c r="KAE181" s="26"/>
      <c r="KAF181" s="25"/>
      <c r="KAG181" s="26"/>
      <c r="KAH181" s="25"/>
      <c r="KAI181" s="26"/>
      <c r="KAJ181" s="25"/>
      <c r="KAK181" s="26"/>
      <c r="KAL181" s="25"/>
      <c r="KAM181" s="26"/>
      <c r="KAN181" s="25"/>
      <c r="KAO181" s="26"/>
      <c r="KAP181" s="25"/>
      <c r="KAQ181" s="26"/>
      <c r="KAR181" s="25"/>
      <c r="KAS181" s="26"/>
      <c r="KAT181" s="25"/>
      <c r="KAU181" s="26"/>
      <c r="KAV181" s="25"/>
      <c r="KAW181" s="26"/>
      <c r="KAX181" s="25"/>
      <c r="KAY181" s="26"/>
      <c r="KAZ181" s="25"/>
      <c r="KBA181" s="26"/>
      <c r="KBB181" s="25"/>
      <c r="KBC181" s="26"/>
      <c r="KBD181" s="25"/>
      <c r="KBE181" s="26"/>
      <c r="KBF181" s="25"/>
      <c r="KBG181" s="26"/>
      <c r="KBH181" s="25"/>
      <c r="KBI181" s="26"/>
      <c r="KBJ181" s="25"/>
      <c r="KBK181" s="26"/>
      <c r="KBL181" s="25"/>
      <c r="KBM181" s="26"/>
      <c r="KBN181" s="25"/>
      <c r="KBO181" s="26"/>
      <c r="KBP181" s="25"/>
      <c r="KBQ181" s="26"/>
      <c r="KBR181" s="25"/>
      <c r="KBS181" s="26"/>
      <c r="KBT181" s="25"/>
      <c r="KBU181" s="26"/>
      <c r="KBV181" s="25"/>
      <c r="KBW181" s="26"/>
      <c r="KBX181" s="25"/>
      <c r="KBY181" s="26"/>
      <c r="KBZ181" s="25"/>
      <c r="KCA181" s="26"/>
      <c r="KCB181" s="25"/>
      <c r="KCC181" s="26"/>
      <c r="KCD181" s="25"/>
      <c r="KCE181" s="26"/>
      <c r="KCF181" s="25"/>
      <c r="KCG181" s="26"/>
      <c r="KCH181" s="25"/>
      <c r="KCI181" s="26"/>
      <c r="KCJ181" s="25"/>
      <c r="KCK181" s="26"/>
      <c r="KCL181" s="25"/>
      <c r="KCM181" s="26"/>
      <c r="KCN181" s="25"/>
      <c r="KCO181" s="26"/>
      <c r="KCP181" s="25"/>
      <c r="KCQ181" s="26"/>
      <c r="KCR181" s="25"/>
      <c r="KCS181" s="26"/>
      <c r="KCT181" s="25"/>
      <c r="KCU181" s="26"/>
      <c r="KCV181" s="25"/>
      <c r="KCW181" s="26"/>
      <c r="KCX181" s="25"/>
      <c r="KCY181" s="26"/>
      <c r="KCZ181" s="25"/>
      <c r="KDA181" s="26"/>
      <c r="KDB181" s="25"/>
      <c r="KDC181" s="26"/>
      <c r="KDD181" s="25"/>
      <c r="KDE181" s="26"/>
      <c r="KDF181" s="25"/>
      <c r="KDG181" s="26"/>
      <c r="KDH181" s="25"/>
      <c r="KDI181" s="26"/>
      <c r="KDJ181" s="25"/>
      <c r="KDK181" s="26"/>
      <c r="KDL181" s="25"/>
      <c r="KDM181" s="26"/>
      <c r="KDN181" s="25"/>
      <c r="KDO181" s="26"/>
      <c r="KDP181" s="25"/>
      <c r="KDQ181" s="26"/>
      <c r="KDR181" s="25"/>
      <c r="KDS181" s="26"/>
      <c r="KDT181" s="25"/>
      <c r="KDU181" s="26"/>
      <c r="KDV181" s="25"/>
      <c r="KDW181" s="26"/>
      <c r="KDX181" s="25"/>
      <c r="KDY181" s="26"/>
      <c r="KDZ181" s="25"/>
      <c r="KEA181" s="26"/>
      <c r="KEB181" s="25"/>
      <c r="KEC181" s="26"/>
      <c r="KED181" s="25"/>
      <c r="KEE181" s="26"/>
      <c r="KEF181" s="25"/>
      <c r="KEG181" s="26"/>
      <c r="KEH181" s="25"/>
      <c r="KEI181" s="26"/>
      <c r="KEJ181" s="25"/>
      <c r="KEK181" s="26"/>
      <c r="KEL181" s="25"/>
      <c r="KEM181" s="26"/>
      <c r="KEN181" s="25"/>
      <c r="KEO181" s="26"/>
      <c r="KEP181" s="25"/>
      <c r="KEQ181" s="26"/>
      <c r="KER181" s="25"/>
      <c r="KES181" s="26"/>
      <c r="KET181" s="25"/>
      <c r="KEU181" s="26"/>
      <c r="KEV181" s="25"/>
      <c r="KEW181" s="26"/>
      <c r="KEX181" s="25"/>
      <c r="KEY181" s="26"/>
      <c r="KEZ181" s="25"/>
      <c r="KFA181" s="26"/>
      <c r="KFB181" s="25"/>
      <c r="KFC181" s="26"/>
      <c r="KFD181" s="25"/>
      <c r="KFE181" s="26"/>
      <c r="KFF181" s="25"/>
      <c r="KFG181" s="26"/>
      <c r="KFH181" s="25"/>
      <c r="KFI181" s="26"/>
      <c r="KFJ181" s="25"/>
      <c r="KFK181" s="26"/>
      <c r="KFL181" s="25"/>
      <c r="KFM181" s="26"/>
      <c r="KFN181" s="25"/>
      <c r="KFO181" s="26"/>
      <c r="KFP181" s="25"/>
      <c r="KFQ181" s="26"/>
      <c r="KFR181" s="25"/>
      <c r="KFS181" s="26"/>
      <c r="KFT181" s="25"/>
      <c r="KFU181" s="26"/>
      <c r="KFV181" s="25"/>
      <c r="KFW181" s="26"/>
      <c r="KFX181" s="25"/>
      <c r="KFY181" s="26"/>
      <c r="KFZ181" s="25"/>
      <c r="KGA181" s="26"/>
      <c r="KGB181" s="25"/>
      <c r="KGC181" s="26"/>
      <c r="KGD181" s="25"/>
      <c r="KGE181" s="26"/>
      <c r="KGF181" s="25"/>
      <c r="KGG181" s="26"/>
      <c r="KGH181" s="25"/>
      <c r="KGI181" s="26"/>
      <c r="KGJ181" s="25"/>
      <c r="KGK181" s="26"/>
      <c r="KGL181" s="25"/>
      <c r="KGM181" s="26"/>
      <c r="KGN181" s="25"/>
      <c r="KGO181" s="26"/>
      <c r="KGP181" s="25"/>
      <c r="KGQ181" s="26"/>
      <c r="KGR181" s="25"/>
      <c r="KGS181" s="26"/>
      <c r="KGT181" s="25"/>
      <c r="KGU181" s="26"/>
      <c r="KGV181" s="25"/>
      <c r="KGW181" s="26"/>
      <c r="KGX181" s="25"/>
      <c r="KGY181" s="26"/>
      <c r="KGZ181" s="25"/>
      <c r="KHA181" s="26"/>
      <c r="KHB181" s="25"/>
      <c r="KHC181" s="26"/>
      <c r="KHD181" s="25"/>
      <c r="KHE181" s="26"/>
      <c r="KHF181" s="25"/>
      <c r="KHG181" s="26"/>
      <c r="KHH181" s="25"/>
      <c r="KHI181" s="26"/>
      <c r="KHJ181" s="25"/>
      <c r="KHK181" s="26"/>
      <c r="KHL181" s="25"/>
      <c r="KHM181" s="26"/>
      <c r="KHN181" s="25"/>
      <c r="KHO181" s="26"/>
      <c r="KHP181" s="25"/>
      <c r="KHQ181" s="26"/>
      <c r="KHR181" s="25"/>
      <c r="KHS181" s="26"/>
      <c r="KHT181" s="25"/>
      <c r="KHU181" s="26"/>
      <c r="KHV181" s="25"/>
      <c r="KHW181" s="26"/>
      <c r="KHX181" s="25"/>
      <c r="KHY181" s="26"/>
      <c r="KHZ181" s="25"/>
      <c r="KIA181" s="26"/>
      <c r="KIB181" s="25"/>
      <c r="KIC181" s="26"/>
      <c r="KID181" s="25"/>
      <c r="KIE181" s="26"/>
      <c r="KIF181" s="25"/>
      <c r="KIG181" s="26"/>
      <c r="KIH181" s="25"/>
      <c r="KII181" s="26"/>
      <c r="KIJ181" s="25"/>
      <c r="KIK181" s="26"/>
      <c r="KIL181" s="25"/>
      <c r="KIM181" s="26"/>
      <c r="KIN181" s="25"/>
      <c r="KIO181" s="26"/>
      <c r="KIP181" s="25"/>
      <c r="KIQ181" s="26"/>
      <c r="KIR181" s="25"/>
      <c r="KIS181" s="26"/>
      <c r="KIT181" s="25"/>
      <c r="KIU181" s="26"/>
      <c r="KIV181" s="25"/>
      <c r="KIW181" s="26"/>
      <c r="KIX181" s="25"/>
      <c r="KIY181" s="26"/>
      <c r="KIZ181" s="25"/>
      <c r="KJA181" s="26"/>
      <c r="KJB181" s="25"/>
      <c r="KJC181" s="26"/>
      <c r="KJD181" s="25"/>
      <c r="KJE181" s="26"/>
      <c r="KJF181" s="25"/>
      <c r="KJG181" s="26"/>
      <c r="KJH181" s="25"/>
      <c r="KJI181" s="26"/>
      <c r="KJJ181" s="25"/>
      <c r="KJK181" s="26"/>
      <c r="KJL181" s="25"/>
      <c r="KJM181" s="26"/>
      <c r="KJN181" s="25"/>
      <c r="KJO181" s="26"/>
      <c r="KJP181" s="25"/>
      <c r="KJQ181" s="26"/>
      <c r="KJR181" s="25"/>
      <c r="KJS181" s="26"/>
      <c r="KJT181" s="25"/>
      <c r="KJU181" s="26"/>
      <c r="KJV181" s="25"/>
      <c r="KJW181" s="26"/>
      <c r="KJX181" s="25"/>
      <c r="KJY181" s="26"/>
      <c r="KJZ181" s="25"/>
      <c r="KKA181" s="26"/>
      <c r="KKB181" s="25"/>
      <c r="KKC181" s="26"/>
      <c r="KKD181" s="25"/>
      <c r="KKE181" s="26"/>
      <c r="KKF181" s="25"/>
      <c r="KKG181" s="26"/>
      <c r="KKH181" s="25"/>
      <c r="KKI181" s="26"/>
      <c r="KKJ181" s="25"/>
      <c r="KKK181" s="26"/>
      <c r="KKL181" s="25"/>
      <c r="KKM181" s="26"/>
      <c r="KKN181" s="25"/>
      <c r="KKO181" s="26"/>
      <c r="KKP181" s="25"/>
      <c r="KKQ181" s="26"/>
      <c r="KKR181" s="25"/>
      <c r="KKS181" s="26"/>
      <c r="KKT181" s="25"/>
      <c r="KKU181" s="26"/>
      <c r="KKV181" s="25"/>
      <c r="KKW181" s="26"/>
      <c r="KKX181" s="25"/>
      <c r="KKY181" s="26"/>
      <c r="KKZ181" s="25"/>
      <c r="KLA181" s="26"/>
      <c r="KLB181" s="25"/>
      <c r="KLC181" s="26"/>
      <c r="KLD181" s="25"/>
      <c r="KLE181" s="26"/>
      <c r="KLF181" s="25"/>
      <c r="KLG181" s="26"/>
      <c r="KLH181" s="25"/>
      <c r="KLI181" s="26"/>
      <c r="KLJ181" s="25"/>
      <c r="KLK181" s="26"/>
      <c r="KLL181" s="25"/>
      <c r="KLM181" s="26"/>
      <c r="KLN181" s="25"/>
      <c r="KLO181" s="26"/>
      <c r="KLP181" s="25"/>
      <c r="KLQ181" s="26"/>
      <c r="KLR181" s="25"/>
      <c r="KLS181" s="26"/>
      <c r="KLT181" s="25"/>
      <c r="KLU181" s="26"/>
      <c r="KLV181" s="25"/>
      <c r="KLW181" s="26"/>
      <c r="KLX181" s="25"/>
      <c r="KLY181" s="26"/>
      <c r="KLZ181" s="25"/>
      <c r="KMA181" s="26"/>
      <c r="KMB181" s="25"/>
      <c r="KMC181" s="26"/>
      <c r="KMD181" s="25"/>
      <c r="KME181" s="26"/>
      <c r="KMF181" s="25"/>
      <c r="KMG181" s="26"/>
      <c r="KMH181" s="25"/>
      <c r="KMI181" s="26"/>
      <c r="KMJ181" s="25"/>
      <c r="KMK181" s="26"/>
      <c r="KML181" s="25"/>
      <c r="KMM181" s="26"/>
      <c r="KMN181" s="25"/>
      <c r="KMO181" s="26"/>
      <c r="KMP181" s="25"/>
      <c r="KMQ181" s="26"/>
      <c r="KMR181" s="25"/>
      <c r="KMS181" s="26"/>
      <c r="KMT181" s="25"/>
      <c r="KMU181" s="26"/>
      <c r="KMV181" s="25"/>
      <c r="KMW181" s="26"/>
      <c r="KMX181" s="25"/>
      <c r="KMY181" s="26"/>
      <c r="KMZ181" s="25"/>
      <c r="KNA181" s="26"/>
      <c r="KNB181" s="25"/>
      <c r="KNC181" s="26"/>
      <c r="KND181" s="25"/>
      <c r="KNE181" s="26"/>
      <c r="KNF181" s="25"/>
      <c r="KNG181" s="26"/>
      <c r="KNH181" s="25"/>
      <c r="KNI181" s="26"/>
      <c r="KNJ181" s="25"/>
      <c r="KNK181" s="26"/>
      <c r="KNL181" s="25"/>
      <c r="KNM181" s="26"/>
      <c r="KNN181" s="25"/>
      <c r="KNO181" s="26"/>
      <c r="KNP181" s="25"/>
      <c r="KNQ181" s="26"/>
      <c r="KNR181" s="25"/>
      <c r="KNS181" s="26"/>
      <c r="KNT181" s="25"/>
      <c r="KNU181" s="26"/>
      <c r="KNV181" s="25"/>
      <c r="KNW181" s="26"/>
      <c r="KNX181" s="25"/>
      <c r="KNY181" s="26"/>
      <c r="KNZ181" s="25"/>
      <c r="KOA181" s="26"/>
      <c r="KOB181" s="25"/>
      <c r="KOC181" s="26"/>
      <c r="KOD181" s="25"/>
      <c r="KOE181" s="26"/>
      <c r="KOF181" s="25"/>
      <c r="KOG181" s="26"/>
      <c r="KOH181" s="25"/>
      <c r="KOI181" s="26"/>
      <c r="KOJ181" s="25"/>
      <c r="KOK181" s="26"/>
      <c r="KOL181" s="25"/>
      <c r="KOM181" s="26"/>
      <c r="KON181" s="25"/>
      <c r="KOO181" s="26"/>
      <c r="KOP181" s="25"/>
      <c r="KOQ181" s="26"/>
      <c r="KOR181" s="25"/>
      <c r="KOS181" s="26"/>
      <c r="KOT181" s="25"/>
      <c r="KOU181" s="26"/>
      <c r="KOV181" s="25"/>
      <c r="KOW181" s="26"/>
      <c r="KOX181" s="25"/>
      <c r="KOY181" s="26"/>
      <c r="KOZ181" s="25"/>
      <c r="KPA181" s="26"/>
      <c r="KPB181" s="25"/>
      <c r="KPC181" s="26"/>
      <c r="KPD181" s="25"/>
      <c r="KPE181" s="26"/>
      <c r="KPF181" s="25"/>
      <c r="KPG181" s="26"/>
      <c r="KPH181" s="25"/>
      <c r="KPI181" s="26"/>
      <c r="KPJ181" s="25"/>
      <c r="KPK181" s="26"/>
      <c r="KPL181" s="25"/>
      <c r="KPM181" s="26"/>
      <c r="KPN181" s="25"/>
      <c r="KPO181" s="26"/>
      <c r="KPP181" s="25"/>
      <c r="KPQ181" s="26"/>
      <c r="KPR181" s="25"/>
      <c r="KPS181" s="26"/>
      <c r="KPT181" s="25"/>
      <c r="KPU181" s="26"/>
      <c r="KPV181" s="25"/>
      <c r="KPW181" s="26"/>
      <c r="KPX181" s="25"/>
      <c r="KPY181" s="26"/>
      <c r="KPZ181" s="25"/>
      <c r="KQA181" s="26"/>
      <c r="KQB181" s="25"/>
      <c r="KQC181" s="26"/>
      <c r="KQD181" s="25"/>
      <c r="KQE181" s="26"/>
      <c r="KQF181" s="25"/>
      <c r="KQG181" s="26"/>
      <c r="KQH181" s="25"/>
      <c r="KQI181" s="26"/>
      <c r="KQJ181" s="25"/>
      <c r="KQK181" s="26"/>
      <c r="KQL181" s="25"/>
      <c r="KQM181" s="26"/>
      <c r="KQN181" s="25"/>
      <c r="KQO181" s="26"/>
      <c r="KQP181" s="25"/>
      <c r="KQQ181" s="26"/>
      <c r="KQR181" s="25"/>
      <c r="KQS181" s="26"/>
      <c r="KQT181" s="25"/>
      <c r="KQU181" s="26"/>
      <c r="KQV181" s="25"/>
      <c r="KQW181" s="26"/>
      <c r="KQX181" s="25"/>
      <c r="KQY181" s="26"/>
      <c r="KQZ181" s="25"/>
      <c r="KRA181" s="26"/>
      <c r="KRB181" s="25"/>
      <c r="KRC181" s="26"/>
      <c r="KRD181" s="25"/>
      <c r="KRE181" s="26"/>
      <c r="KRF181" s="25"/>
      <c r="KRG181" s="26"/>
      <c r="KRH181" s="25"/>
      <c r="KRI181" s="26"/>
      <c r="KRJ181" s="25"/>
      <c r="KRK181" s="26"/>
      <c r="KRL181" s="25"/>
      <c r="KRM181" s="26"/>
      <c r="KRN181" s="25"/>
      <c r="KRO181" s="26"/>
      <c r="KRP181" s="25"/>
      <c r="KRQ181" s="26"/>
      <c r="KRR181" s="25"/>
      <c r="KRS181" s="26"/>
      <c r="KRT181" s="25"/>
      <c r="KRU181" s="26"/>
      <c r="KRV181" s="25"/>
      <c r="KRW181" s="26"/>
      <c r="KRX181" s="25"/>
      <c r="KRY181" s="26"/>
      <c r="KRZ181" s="25"/>
      <c r="KSA181" s="26"/>
      <c r="KSB181" s="25"/>
      <c r="KSC181" s="26"/>
      <c r="KSD181" s="25"/>
      <c r="KSE181" s="26"/>
      <c r="KSF181" s="25"/>
      <c r="KSG181" s="26"/>
      <c r="KSH181" s="25"/>
      <c r="KSI181" s="26"/>
      <c r="KSJ181" s="25"/>
      <c r="KSK181" s="26"/>
      <c r="KSL181" s="25"/>
      <c r="KSM181" s="26"/>
      <c r="KSN181" s="25"/>
      <c r="KSO181" s="26"/>
      <c r="KSP181" s="25"/>
      <c r="KSQ181" s="26"/>
      <c r="KSR181" s="25"/>
      <c r="KSS181" s="26"/>
      <c r="KST181" s="25"/>
      <c r="KSU181" s="26"/>
      <c r="KSV181" s="25"/>
      <c r="KSW181" s="26"/>
      <c r="KSX181" s="25"/>
      <c r="KSY181" s="26"/>
      <c r="KSZ181" s="25"/>
      <c r="KTA181" s="26"/>
      <c r="KTB181" s="25"/>
      <c r="KTC181" s="26"/>
      <c r="KTD181" s="25"/>
      <c r="KTE181" s="26"/>
      <c r="KTF181" s="25"/>
      <c r="KTG181" s="26"/>
      <c r="KTH181" s="25"/>
      <c r="KTI181" s="26"/>
      <c r="KTJ181" s="25"/>
      <c r="KTK181" s="26"/>
      <c r="KTL181" s="25"/>
      <c r="KTM181" s="26"/>
      <c r="KTN181" s="25"/>
      <c r="KTO181" s="26"/>
      <c r="KTP181" s="25"/>
      <c r="KTQ181" s="26"/>
      <c r="KTR181" s="25"/>
      <c r="KTS181" s="26"/>
      <c r="KTT181" s="25"/>
      <c r="KTU181" s="26"/>
      <c r="KTV181" s="25"/>
      <c r="KTW181" s="26"/>
      <c r="KTX181" s="25"/>
      <c r="KTY181" s="26"/>
      <c r="KTZ181" s="25"/>
      <c r="KUA181" s="26"/>
      <c r="KUB181" s="25"/>
      <c r="KUC181" s="26"/>
      <c r="KUD181" s="25"/>
      <c r="KUE181" s="26"/>
      <c r="KUF181" s="25"/>
      <c r="KUG181" s="26"/>
      <c r="KUH181" s="25"/>
      <c r="KUI181" s="26"/>
      <c r="KUJ181" s="25"/>
      <c r="KUK181" s="26"/>
      <c r="KUL181" s="25"/>
      <c r="KUM181" s="26"/>
      <c r="KUN181" s="25"/>
      <c r="KUO181" s="26"/>
      <c r="KUP181" s="25"/>
      <c r="KUQ181" s="26"/>
      <c r="KUR181" s="25"/>
      <c r="KUS181" s="26"/>
      <c r="KUT181" s="25"/>
      <c r="KUU181" s="26"/>
      <c r="KUV181" s="25"/>
      <c r="KUW181" s="26"/>
      <c r="KUX181" s="25"/>
      <c r="KUY181" s="26"/>
      <c r="KUZ181" s="25"/>
      <c r="KVA181" s="26"/>
      <c r="KVB181" s="25"/>
      <c r="KVC181" s="26"/>
      <c r="KVD181" s="25"/>
      <c r="KVE181" s="26"/>
      <c r="KVF181" s="25"/>
      <c r="KVG181" s="26"/>
      <c r="KVH181" s="25"/>
      <c r="KVI181" s="26"/>
      <c r="KVJ181" s="25"/>
      <c r="KVK181" s="26"/>
      <c r="KVL181" s="25"/>
      <c r="KVM181" s="26"/>
      <c r="KVN181" s="25"/>
      <c r="KVO181" s="26"/>
      <c r="KVP181" s="25"/>
      <c r="KVQ181" s="26"/>
      <c r="KVR181" s="25"/>
      <c r="KVS181" s="26"/>
      <c r="KVT181" s="25"/>
      <c r="KVU181" s="26"/>
      <c r="KVV181" s="25"/>
      <c r="KVW181" s="26"/>
      <c r="KVX181" s="25"/>
      <c r="KVY181" s="26"/>
      <c r="KVZ181" s="25"/>
      <c r="KWA181" s="26"/>
      <c r="KWB181" s="25"/>
      <c r="KWC181" s="26"/>
      <c r="KWD181" s="25"/>
      <c r="KWE181" s="26"/>
      <c r="KWF181" s="25"/>
      <c r="KWG181" s="26"/>
      <c r="KWH181" s="25"/>
      <c r="KWI181" s="26"/>
      <c r="KWJ181" s="25"/>
      <c r="KWK181" s="26"/>
      <c r="KWL181" s="25"/>
      <c r="KWM181" s="26"/>
      <c r="KWN181" s="25"/>
      <c r="KWO181" s="26"/>
      <c r="KWP181" s="25"/>
      <c r="KWQ181" s="26"/>
      <c r="KWR181" s="25"/>
      <c r="KWS181" s="26"/>
      <c r="KWT181" s="25"/>
      <c r="KWU181" s="26"/>
      <c r="KWV181" s="25"/>
      <c r="KWW181" s="26"/>
      <c r="KWX181" s="25"/>
      <c r="KWY181" s="26"/>
      <c r="KWZ181" s="25"/>
      <c r="KXA181" s="26"/>
      <c r="KXB181" s="25"/>
      <c r="KXC181" s="26"/>
      <c r="KXD181" s="25"/>
      <c r="KXE181" s="26"/>
      <c r="KXF181" s="25"/>
      <c r="KXG181" s="26"/>
      <c r="KXH181" s="25"/>
      <c r="KXI181" s="26"/>
      <c r="KXJ181" s="25"/>
      <c r="KXK181" s="26"/>
      <c r="KXL181" s="25"/>
      <c r="KXM181" s="26"/>
      <c r="KXN181" s="25"/>
      <c r="KXO181" s="26"/>
      <c r="KXP181" s="25"/>
      <c r="KXQ181" s="26"/>
      <c r="KXR181" s="25"/>
      <c r="KXS181" s="26"/>
      <c r="KXT181" s="25"/>
      <c r="KXU181" s="26"/>
      <c r="KXV181" s="25"/>
      <c r="KXW181" s="26"/>
      <c r="KXX181" s="25"/>
      <c r="KXY181" s="26"/>
      <c r="KXZ181" s="25"/>
      <c r="KYA181" s="26"/>
      <c r="KYB181" s="25"/>
      <c r="KYC181" s="26"/>
      <c r="KYD181" s="25"/>
      <c r="KYE181" s="26"/>
      <c r="KYF181" s="25"/>
      <c r="KYG181" s="26"/>
      <c r="KYH181" s="25"/>
      <c r="KYI181" s="26"/>
      <c r="KYJ181" s="25"/>
      <c r="KYK181" s="26"/>
      <c r="KYL181" s="25"/>
      <c r="KYM181" s="26"/>
      <c r="KYN181" s="25"/>
      <c r="KYO181" s="26"/>
      <c r="KYP181" s="25"/>
      <c r="KYQ181" s="26"/>
      <c r="KYR181" s="25"/>
      <c r="KYS181" s="26"/>
      <c r="KYT181" s="25"/>
      <c r="KYU181" s="26"/>
      <c r="KYV181" s="25"/>
      <c r="KYW181" s="26"/>
      <c r="KYX181" s="25"/>
      <c r="KYY181" s="26"/>
      <c r="KYZ181" s="25"/>
      <c r="KZA181" s="26"/>
      <c r="KZB181" s="25"/>
      <c r="KZC181" s="26"/>
      <c r="KZD181" s="25"/>
      <c r="KZE181" s="26"/>
      <c r="KZF181" s="25"/>
      <c r="KZG181" s="26"/>
      <c r="KZH181" s="25"/>
      <c r="KZI181" s="26"/>
      <c r="KZJ181" s="25"/>
      <c r="KZK181" s="26"/>
      <c r="KZL181" s="25"/>
      <c r="KZM181" s="26"/>
      <c r="KZN181" s="25"/>
      <c r="KZO181" s="26"/>
      <c r="KZP181" s="25"/>
      <c r="KZQ181" s="26"/>
      <c r="KZR181" s="25"/>
      <c r="KZS181" s="26"/>
      <c r="KZT181" s="25"/>
      <c r="KZU181" s="26"/>
      <c r="KZV181" s="25"/>
      <c r="KZW181" s="26"/>
      <c r="KZX181" s="25"/>
      <c r="KZY181" s="26"/>
      <c r="KZZ181" s="25"/>
      <c r="LAA181" s="26"/>
      <c r="LAB181" s="25"/>
      <c r="LAC181" s="26"/>
      <c r="LAD181" s="25"/>
      <c r="LAE181" s="26"/>
      <c r="LAF181" s="25"/>
      <c r="LAG181" s="26"/>
      <c r="LAH181" s="25"/>
      <c r="LAI181" s="26"/>
      <c r="LAJ181" s="25"/>
      <c r="LAK181" s="26"/>
      <c r="LAL181" s="25"/>
      <c r="LAM181" s="26"/>
      <c r="LAN181" s="25"/>
      <c r="LAO181" s="26"/>
      <c r="LAP181" s="25"/>
      <c r="LAQ181" s="26"/>
      <c r="LAR181" s="25"/>
      <c r="LAS181" s="26"/>
      <c r="LAT181" s="25"/>
      <c r="LAU181" s="26"/>
      <c r="LAV181" s="25"/>
      <c r="LAW181" s="26"/>
      <c r="LAX181" s="25"/>
      <c r="LAY181" s="26"/>
      <c r="LAZ181" s="25"/>
      <c r="LBA181" s="26"/>
      <c r="LBB181" s="25"/>
      <c r="LBC181" s="26"/>
      <c r="LBD181" s="25"/>
      <c r="LBE181" s="26"/>
      <c r="LBF181" s="25"/>
      <c r="LBG181" s="26"/>
      <c r="LBH181" s="25"/>
      <c r="LBI181" s="26"/>
      <c r="LBJ181" s="25"/>
      <c r="LBK181" s="26"/>
      <c r="LBL181" s="25"/>
      <c r="LBM181" s="26"/>
      <c r="LBN181" s="25"/>
      <c r="LBO181" s="26"/>
      <c r="LBP181" s="25"/>
      <c r="LBQ181" s="26"/>
      <c r="LBR181" s="25"/>
      <c r="LBS181" s="26"/>
      <c r="LBT181" s="25"/>
      <c r="LBU181" s="26"/>
      <c r="LBV181" s="25"/>
      <c r="LBW181" s="26"/>
      <c r="LBX181" s="25"/>
      <c r="LBY181" s="26"/>
      <c r="LBZ181" s="25"/>
      <c r="LCA181" s="26"/>
      <c r="LCB181" s="25"/>
      <c r="LCC181" s="26"/>
      <c r="LCD181" s="25"/>
      <c r="LCE181" s="26"/>
      <c r="LCF181" s="25"/>
      <c r="LCG181" s="26"/>
      <c r="LCH181" s="25"/>
      <c r="LCI181" s="26"/>
      <c r="LCJ181" s="25"/>
      <c r="LCK181" s="26"/>
      <c r="LCL181" s="25"/>
      <c r="LCM181" s="26"/>
      <c r="LCN181" s="25"/>
      <c r="LCO181" s="26"/>
      <c r="LCP181" s="25"/>
      <c r="LCQ181" s="26"/>
      <c r="LCR181" s="25"/>
      <c r="LCS181" s="26"/>
      <c r="LCT181" s="25"/>
      <c r="LCU181" s="26"/>
      <c r="LCV181" s="25"/>
      <c r="LCW181" s="26"/>
      <c r="LCX181" s="25"/>
      <c r="LCY181" s="26"/>
      <c r="LCZ181" s="25"/>
      <c r="LDA181" s="26"/>
      <c r="LDB181" s="25"/>
      <c r="LDC181" s="26"/>
      <c r="LDD181" s="25"/>
      <c r="LDE181" s="26"/>
      <c r="LDF181" s="25"/>
      <c r="LDG181" s="26"/>
      <c r="LDH181" s="25"/>
      <c r="LDI181" s="26"/>
      <c r="LDJ181" s="25"/>
      <c r="LDK181" s="26"/>
      <c r="LDL181" s="25"/>
      <c r="LDM181" s="26"/>
      <c r="LDN181" s="25"/>
      <c r="LDO181" s="26"/>
      <c r="LDP181" s="25"/>
      <c r="LDQ181" s="26"/>
      <c r="LDR181" s="25"/>
      <c r="LDS181" s="26"/>
      <c r="LDT181" s="25"/>
      <c r="LDU181" s="26"/>
      <c r="LDV181" s="25"/>
      <c r="LDW181" s="26"/>
      <c r="LDX181" s="25"/>
      <c r="LDY181" s="26"/>
      <c r="LDZ181" s="25"/>
      <c r="LEA181" s="26"/>
      <c r="LEB181" s="25"/>
      <c r="LEC181" s="26"/>
      <c r="LED181" s="25"/>
      <c r="LEE181" s="26"/>
      <c r="LEF181" s="25"/>
      <c r="LEG181" s="26"/>
      <c r="LEH181" s="25"/>
      <c r="LEI181" s="26"/>
      <c r="LEJ181" s="25"/>
      <c r="LEK181" s="26"/>
      <c r="LEL181" s="25"/>
      <c r="LEM181" s="26"/>
      <c r="LEN181" s="25"/>
      <c r="LEO181" s="26"/>
      <c r="LEP181" s="25"/>
      <c r="LEQ181" s="26"/>
      <c r="LER181" s="25"/>
      <c r="LES181" s="26"/>
      <c r="LET181" s="25"/>
      <c r="LEU181" s="26"/>
      <c r="LEV181" s="25"/>
      <c r="LEW181" s="26"/>
      <c r="LEX181" s="25"/>
      <c r="LEY181" s="26"/>
      <c r="LEZ181" s="25"/>
      <c r="LFA181" s="26"/>
      <c r="LFB181" s="25"/>
      <c r="LFC181" s="26"/>
      <c r="LFD181" s="25"/>
      <c r="LFE181" s="26"/>
      <c r="LFF181" s="25"/>
      <c r="LFG181" s="26"/>
      <c r="LFH181" s="25"/>
      <c r="LFI181" s="26"/>
      <c r="LFJ181" s="25"/>
      <c r="LFK181" s="26"/>
      <c r="LFL181" s="25"/>
      <c r="LFM181" s="26"/>
      <c r="LFN181" s="25"/>
      <c r="LFO181" s="26"/>
      <c r="LFP181" s="25"/>
      <c r="LFQ181" s="26"/>
      <c r="LFR181" s="25"/>
      <c r="LFS181" s="26"/>
      <c r="LFT181" s="25"/>
      <c r="LFU181" s="26"/>
      <c r="LFV181" s="25"/>
      <c r="LFW181" s="26"/>
      <c r="LFX181" s="25"/>
      <c r="LFY181" s="26"/>
      <c r="LFZ181" s="25"/>
      <c r="LGA181" s="26"/>
      <c r="LGB181" s="25"/>
      <c r="LGC181" s="26"/>
      <c r="LGD181" s="25"/>
      <c r="LGE181" s="26"/>
      <c r="LGF181" s="25"/>
      <c r="LGG181" s="26"/>
      <c r="LGH181" s="25"/>
      <c r="LGI181" s="26"/>
      <c r="LGJ181" s="25"/>
      <c r="LGK181" s="26"/>
      <c r="LGL181" s="25"/>
      <c r="LGM181" s="26"/>
      <c r="LGN181" s="25"/>
      <c r="LGO181" s="26"/>
      <c r="LGP181" s="25"/>
      <c r="LGQ181" s="26"/>
      <c r="LGR181" s="25"/>
      <c r="LGS181" s="26"/>
      <c r="LGT181" s="25"/>
      <c r="LGU181" s="26"/>
      <c r="LGV181" s="25"/>
      <c r="LGW181" s="26"/>
      <c r="LGX181" s="25"/>
      <c r="LGY181" s="26"/>
      <c r="LGZ181" s="25"/>
      <c r="LHA181" s="26"/>
      <c r="LHB181" s="25"/>
      <c r="LHC181" s="26"/>
      <c r="LHD181" s="25"/>
      <c r="LHE181" s="26"/>
      <c r="LHF181" s="25"/>
      <c r="LHG181" s="26"/>
      <c r="LHH181" s="25"/>
      <c r="LHI181" s="26"/>
      <c r="LHJ181" s="25"/>
      <c r="LHK181" s="26"/>
      <c r="LHL181" s="25"/>
      <c r="LHM181" s="26"/>
      <c r="LHN181" s="25"/>
      <c r="LHO181" s="26"/>
      <c r="LHP181" s="25"/>
      <c r="LHQ181" s="26"/>
      <c r="LHR181" s="25"/>
      <c r="LHS181" s="26"/>
      <c r="LHT181" s="25"/>
      <c r="LHU181" s="26"/>
      <c r="LHV181" s="25"/>
      <c r="LHW181" s="26"/>
      <c r="LHX181" s="25"/>
      <c r="LHY181" s="26"/>
      <c r="LHZ181" s="25"/>
      <c r="LIA181" s="26"/>
      <c r="LIB181" s="25"/>
      <c r="LIC181" s="26"/>
      <c r="LID181" s="25"/>
      <c r="LIE181" s="26"/>
      <c r="LIF181" s="25"/>
      <c r="LIG181" s="26"/>
      <c r="LIH181" s="25"/>
      <c r="LII181" s="26"/>
      <c r="LIJ181" s="25"/>
      <c r="LIK181" s="26"/>
      <c r="LIL181" s="25"/>
      <c r="LIM181" s="26"/>
      <c r="LIN181" s="25"/>
      <c r="LIO181" s="26"/>
      <c r="LIP181" s="25"/>
      <c r="LIQ181" s="26"/>
      <c r="LIR181" s="25"/>
      <c r="LIS181" s="26"/>
      <c r="LIT181" s="25"/>
      <c r="LIU181" s="26"/>
      <c r="LIV181" s="25"/>
      <c r="LIW181" s="26"/>
      <c r="LIX181" s="25"/>
      <c r="LIY181" s="26"/>
      <c r="LIZ181" s="25"/>
      <c r="LJA181" s="26"/>
      <c r="LJB181" s="25"/>
      <c r="LJC181" s="26"/>
      <c r="LJD181" s="25"/>
      <c r="LJE181" s="26"/>
      <c r="LJF181" s="25"/>
      <c r="LJG181" s="26"/>
      <c r="LJH181" s="25"/>
      <c r="LJI181" s="26"/>
      <c r="LJJ181" s="25"/>
      <c r="LJK181" s="26"/>
      <c r="LJL181" s="25"/>
      <c r="LJM181" s="26"/>
      <c r="LJN181" s="25"/>
      <c r="LJO181" s="26"/>
      <c r="LJP181" s="25"/>
      <c r="LJQ181" s="26"/>
      <c r="LJR181" s="25"/>
      <c r="LJS181" s="26"/>
      <c r="LJT181" s="25"/>
      <c r="LJU181" s="26"/>
      <c r="LJV181" s="25"/>
      <c r="LJW181" s="26"/>
      <c r="LJX181" s="25"/>
      <c r="LJY181" s="26"/>
      <c r="LJZ181" s="25"/>
      <c r="LKA181" s="26"/>
      <c r="LKB181" s="25"/>
      <c r="LKC181" s="26"/>
      <c r="LKD181" s="25"/>
      <c r="LKE181" s="26"/>
      <c r="LKF181" s="25"/>
      <c r="LKG181" s="26"/>
      <c r="LKH181" s="25"/>
      <c r="LKI181" s="26"/>
      <c r="LKJ181" s="25"/>
      <c r="LKK181" s="26"/>
      <c r="LKL181" s="25"/>
      <c r="LKM181" s="26"/>
      <c r="LKN181" s="25"/>
      <c r="LKO181" s="26"/>
      <c r="LKP181" s="25"/>
      <c r="LKQ181" s="26"/>
      <c r="LKR181" s="25"/>
      <c r="LKS181" s="26"/>
      <c r="LKT181" s="25"/>
      <c r="LKU181" s="26"/>
      <c r="LKV181" s="25"/>
      <c r="LKW181" s="26"/>
      <c r="LKX181" s="25"/>
      <c r="LKY181" s="26"/>
      <c r="LKZ181" s="25"/>
      <c r="LLA181" s="26"/>
      <c r="LLB181" s="25"/>
      <c r="LLC181" s="26"/>
      <c r="LLD181" s="25"/>
      <c r="LLE181" s="26"/>
      <c r="LLF181" s="25"/>
      <c r="LLG181" s="26"/>
      <c r="LLH181" s="25"/>
      <c r="LLI181" s="26"/>
      <c r="LLJ181" s="25"/>
      <c r="LLK181" s="26"/>
      <c r="LLL181" s="25"/>
      <c r="LLM181" s="26"/>
      <c r="LLN181" s="25"/>
      <c r="LLO181" s="26"/>
      <c r="LLP181" s="25"/>
      <c r="LLQ181" s="26"/>
      <c r="LLR181" s="25"/>
      <c r="LLS181" s="26"/>
      <c r="LLT181" s="25"/>
      <c r="LLU181" s="26"/>
      <c r="LLV181" s="25"/>
      <c r="LLW181" s="26"/>
      <c r="LLX181" s="25"/>
      <c r="LLY181" s="26"/>
      <c r="LLZ181" s="25"/>
      <c r="LMA181" s="26"/>
      <c r="LMB181" s="25"/>
      <c r="LMC181" s="26"/>
      <c r="LMD181" s="25"/>
      <c r="LME181" s="26"/>
      <c r="LMF181" s="25"/>
      <c r="LMG181" s="26"/>
      <c r="LMH181" s="25"/>
      <c r="LMI181" s="26"/>
      <c r="LMJ181" s="25"/>
      <c r="LMK181" s="26"/>
      <c r="LML181" s="25"/>
      <c r="LMM181" s="26"/>
      <c r="LMN181" s="25"/>
      <c r="LMO181" s="26"/>
      <c r="LMP181" s="25"/>
      <c r="LMQ181" s="26"/>
      <c r="LMR181" s="25"/>
      <c r="LMS181" s="26"/>
      <c r="LMT181" s="25"/>
      <c r="LMU181" s="26"/>
      <c r="LMV181" s="25"/>
      <c r="LMW181" s="26"/>
      <c r="LMX181" s="25"/>
      <c r="LMY181" s="26"/>
      <c r="LMZ181" s="25"/>
      <c r="LNA181" s="26"/>
      <c r="LNB181" s="25"/>
      <c r="LNC181" s="26"/>
      <c r="LND181" s="25"/>
      <c r="LNE181" s="26"/>
      <c r="LNF181" s="25"/>
      <c r="LNG181" s="26"/>
      <c r="LNH181" s="25"/>
      <c r="LNI181" s="26"/>
      <c r="LNJ181" s="25"/>
      <c r="LNK181" s="26"/>
      <c r="LNL181" s="25"/>
      <c r="LNM181" s="26"/>
      <c r="LNN181" s="25"/>
      <c r="LNO181" s="26"/>
      <c r="LNP181" s="25"/>
      <c r="LNQ181" s="26"/>
      <c r="LNR181" s="25"/>
      <c r="LNS181" s="26"/>
      <c r="LNT181" s="25"/>
      <c r="LNU181" s="26"/>
      <c r="LNV181" s="25"/>
      <c r="LNW181" s="26"/>
      <c r="LNX181" s="25"/>
      <c r="LNY181" s="26"/>
      <c r="LNZ181" s="25"/>
      <c r="LOA181" s="26"/>
      <c r="LOB181" s="25"/>
      <c r="LOC181" s="26"/>
      <c r="LOD181" s="25"/>
      <c r="LOE181" s="26"/>
      <c r="LOF181" s="25"/>
      <c r="LOG181" s="26"/>
      <c r="LOH181" s="25"/>
      <c r="LOI181" s="26"/>
      <c r="LOJ181" s="25"/>
      <c r="LOK181" s="26"/>
      <c r="LOL181" s="25"/>
      <c r="LOM181" s="26"/>
      <c r="LON181" s="25"/>
      <c r="LOO181" s="26"/>
      <c r="LOP181" s="25"/>
      <c r="LOQ181" s="26"/>
      <c r="LOR181" s="25"/>
      <c r="LOS181" s="26"/>
      <c r="LOT181" s="25"/>
      <c r="LOU181" s="26"/>
      <c r="LOV181" s="25"/>
      <c r="LOW181" s="26"/>
      <c r="LOX181" s="25"/>
      <c r="LOY181" s="26"/>
      <c r="LOZ181" s="25"/>
      <c r="LPA181" s="26"/>
      <c r="LPB181" s="25"/>
      <c r="LPC181" s="26"/>
      <c r="LPD181" s="25"/>
      <c r="LPE181" s="26"/>
      <c r="LPF181" s="25"/>
      <c r="LPG181" s="26"/>
      <c r="LPH181" s="25"/>
      <c r="LPI181" s="26"/>
      <c r="LPJ181" s="25"/>
      <c r="LPK181" s="26"/>
      <c r="LPL181" s="25"/>
      <c r="LPM181" s="26"/>
      <c r="LPN181" s="25"/>
      <c r="LPO181" s="26"/>
      <c r="LPP181" s="25"/>
      <c r="LPQ181" s="26"/>
      <c r="LPR181" s="25"/>
      <c r="LPS181" s="26"/>
      <c r="LPT181" s="25"/>
      <c r="LPU181" s="26"/>
      <c r="LPV181" s="25"/>
      <c r="LPW181" s="26"/>
      <c r="LPX181" s="25"/>
      <c r="LPY181" s="26"/>
      <c r="LPZ181" s="25"/>
      <c r="LQA181" s="26"/>
      <c r="LQB181" s="25"/>
      <c r="LQC181" s="26"/>
      <c r="LQD181" s="25"/>
      <c r="LQE181" s="26"/>
      <c r="LQF181" s="25"/>
      <c r="LQG181" s="26"/>
      <c r="LQH181" s="25"/>
      <c r="LQI181" s="26"/>
      <c r="LQJ181" s="25"/>
      <c r="LQK181" s="26"/>
      <c r="LQL181" s="25"/>
      <c r="LQM181" s="26"/>
      <c r="LQN181" s="25"/>
      <c r="LQO181" s="26"/>
      <c r="LQP181" s="25"/>
      <c r="LQQ181" s="26"/>
      <c r="LQR181" s="25"/>
      <c r="LQS181" s="26"/>
      <c r="LQT181" s="25"/>
      <c r="LQU181" s="26"/>
      <c r="LQV181" s="25"/>
      <c r="LQW181" s="26"/>
      <c r="LQX181" s="25"/>
      <c r="LQY181" s="26"/>
      <c r="LQZ181" s="25"/>
      <c r="LRA181" s="26"/>
      <c r="LRB181" s="25"/>
      <c r="LRC181" s="26"/>
      <c r="LRD181" s="25"/>
      <c r="LRE181" s="26"/>
      <c r="LRF181" s="25"/>
      <c r="LRG181" s="26"/>
      <c r="LRH181" s="25"/>
      <c r="LRI181" s="26"/>
      <c r="LRJ181" s="25"/>
      <c r="LRK181" s="26"/>
      <c r="LRL181" s="25"/>
      <c r="LRM181" s="26"/>
      <c r="LRN181" s="25"/>
      <c r="LRO181" s="26"/>
      <c r="LRP181" s="25"/>
      <c r="LRQ181" s="26"/>
      <c r="LRR181" s="25"/>
      <c r="LRS181" s="26"/>
      <c r="LRT181" s="25"/>
      <c r="LRU181" s="26"/>
      <c r="LRV181" s="25"/>
      <c r="LRW181" s="26"/>
      <c r="LRX181" s="25"/>
      <c r="LRY181" s="26"/>
      <c r="LRZ181" s="25"/>
      <c r="LSA181" s="26"/>
      <c r="LSB181" s="25"/>
      <c r="LSC181" s="26"/>
      <c r="LSD181" s="25"/>
      <c r="LSE181" s="26"/>
      <c r="LSF181" s="25"/>
      <c r="LSG181" s="26"/>
      <c r="LSH181" s="25"/>
      <c r="LSI181" s="26"/>
      <c r="LSJ181" s="25"/>
      <c r="LSK181" s="26"/>
      <c r="LSL181" s="25"/>
      <c r="LSM181" s="26"/>
      <c r="LSN181" s="25"/>
      <c r="LSO181" s="26"/>
      <c r="LSP181" s="25"/>
      <c r="LSQ181" s="26"/>
      <c r="LSR181" s="25"/>
      <c r="LSS181" s="26"/>
      <c r="LST181" s="25"/>
      <c r="LSU181" s="26"/>
      <c r="LSV181" s="25"/>
      <c r="LSW181" s="26"/>
      <c r="LSX181" s="25"/>
      <c r="LSY181" s="26"/>
      <c r="LSZ181" s="25"/>
      <c r="LTA181" s="26"/>
      <c r="LTB181" s="25"/>
      <c r="LTC181" s="26"/>
      <c r="LTD181" s="25"/>
      <c r="LTE181" s="26"/>
      <c r="LTF181" s="25"/>
      <c r="LTG181" s="26"/>
      <c r="LTH181" s="25"/>
      <c r="LTI181" s="26"/>
      <c r="LTJ181" s="25"/>
      <c r="LTK181" s="26"/>
      <c r="LTL181" s="25"/>
      <c r="LTM181" s="26"/>
      <c r="LTN181" s="25"/>
      <c r="LTO181" s="26"/>
      <c r="LTP181" s="25"/>
      <c r="LTQ181" s="26"/>
      <c r="LTR181" s="25"/>
      <c r="LTS181" s="26"/>
      <c r="LTT181" s="25"/>
      <c r="LTU181" s="26"/>
      <c r="LTV181" s="25"/>
      <c r="LTW181" s="26"/>
      <c r="LTX181" s="25"/>
      <c r="LTY181" s="26"/>
      <c r="LTZ181" s="25"/>
      <c r="LUA181" s="26"/>
      <c r="LUB181" s="25"/>
      <c r="LUC181" s="26"/>
      <c r="LUD181" s="25"/>
      <c r="LUE181" s="26"/>
      <c r="LUF181" s="25"/>
      <c r="LUG181" s="26"/>
      <c r="LUH181" s="25"/>
      <c r="LUI181" s="26"/>
      <c r="LUJ181" s="25"/>
      <c r="LUK181" s="26"/>
      <c r="LUL181" s="25"/>
      <c r="LUM181" s="26"/>
      <c r="LUN181" s="25"/>
      <c r="LUO181" s="26"/>
      <c r="LUP181" s="25"/>
      <c r="LUQ181" s="26"/>
      <c r="LUR181" s="25"/>
      <c r="LUS181" s="26"/>
      <c r="LUT181" s="25"/>
      <c r="LUU181" s="26"/>
      <c r="LUV181" s="25"/>
      <c r="LUW181" s="26"/>
      <c r="LUX181" s="25"/>
      <c r="LUY181" s="26"/>
      <c r="LUZ181" s="25"/>
      <c r="LVA181" s="26"/>
      <c r="LVB181" s="25"/>
      <c r="LVC181" s="26"/>
      <c r="LVD181" s="25"/>
      <c r="LVE181" s="26"/>
      <c r="LVF181" s="25"/>
      <c r="LVG181" s="26"/>
      <c r="LVH181" s="25"/>
      <c r="LVI181" s="26"/>
      <c r="LVJ181" s="25"/>
      <c r="LVK181" s="26"/>
      <c r="LVL181" s="25"/>
      <c r="LVM181" s="26"/>
      <c r="LVN181" s="25"/>
      <c r="LVO181" s="26"/>
      <c r="LVP181" s="25"/>
      <c r="LVQ181" s="26"/>
      <c r="LVR181" s="25"/>
      <c r="LVS181" s="26"/>
      <c r="LVT181" s="25"/>
      <c r="LVU181" s="26"/>
      <c r="LVV181" s="25"/>
      <c r="LVW181" s="26"/>
      <c r="LVX181" s="25"/>
      <c r="LVY181" s="26"/>
      <c r="LVZ181" s="25"/>
      <c r="LWA181" s="26"/>
      <c r="LWB181" s="25"/>
      <c r="LWC181" s="26"/>
      <c r="LWD181" s="25"/>
      <c r="LWE181" s="26"/>
      <c r="LWF181" s="25"/>
      <c r="LWG181" s="26"/>
      <c r="LWH181" s="25"/>
      <c r="LWI181" s="26"/>
      <c r="LWJ181" s="25"/>
      <c r="LWK181" s="26"/>
      <c r="LWL181" s="25"/>
      <c r="LWM181" s="26"/>
      <c r="LWN181" s="25"/>
      <c r="LWO181" s="26"/>
      <c r="LWP181" s="25"/>
      <c r="LWQ181" s="26"/>
      <c r="LWR181" s="25"/>
      <c r="LWS181" s="26"/>
      <c r="LWT181" s="25"/>
      <c r="LWU181" s="26"/>
      <c r="LWV181" s="25"/>
      <c r="LWW181" s="26"/>
      <c r="LWX181" s="25"/>
      <c r="LWY181" s="26"/>
      <c r="LWZ181" s="25"/>
      <c r="LXA181" s="26"/>
      <c r="LXB181" s="25"/>
      <c r="LXC181" s="26"/>
      <c r="LXD181" s="25"/>
      <c r="LXE181" s="26"/>
      <c r="LXF181" s="25"/>
      <c r="LXG181" s="26"/>
      <c r="LXH181" s="25"/>
      <c r="LXI181" s="26"/>
      <c r="LXJ181" s="25"/>
      <c r="LXK181" s="26"/>
      <c r="LXL181" s="25"/>
      <c r="LXM181" s="26"/>
      <c r="LXN181" s="25"/>
      <c r="LXO181" s="26"/>
      <c r="LXP181" s="25"/>
      <c r="LXQ181" s="26"/>
      <c r="LXR181" s="25"/>
      <c r="LXS181" s="26"/>
      <c r="LXT181" s="25"/>
      <c r="LXU181" s="26"/>
      <c r="LXV181" s="25"/>
      <c r="LXW181" s="26"/>
      <c r="LXX181" s="25"/>
      <c r="LXY181" s="26"/>
      <c r="LXZ181" s="25"/>
      <c r="LYA181" s="26"/>
      <c r="LYB181" s="25"/>
      <c r="LYC181" s="26"/>
      <c r="LYD181" s="25"/>
      <c r="LYE181" s="26"/>
      <c r="LYF181" s="25"/>
      <c r="LYG181" s="26"/>
      <c r="LYH181" s="25"/>
      <c r="LYI181" s="26"/>
      <c r="LYJ181" s="25"/>
      <c r="LYK181" s="26"/>
      <c r="LYL181" s="25"/>
      <c r="LYM181" s="26"/>
      <c r="LYN181" s="25"/>
      <c r="LYO181" s="26"/>
      <c r="LYP181" s="25"/>
      <c r="LYQ181" s="26"/>
      <c r="LYR181" s="25"/>
      <c r="LYS181" s="26"/>
      <c r="LYT181" s="25"/>
      <c r="LYU181" s="26"/>
      <c r="LYV181" s="25"/>
      <c r="LYW181" s="26"/>
      <c r="LYX181" s="25"/>
      <c r="LYY181" s="26"/>
      <c r="LYZ181" s="25"/>
      <c r="LZA181" s="26"/>
      <c r="LZB181" s="25"/>
      <c r="LZC181" s="26"/>
      <c r="LZD181" s="25"/>
      <c r="LZE181" s="26"/>
      <c r="LZF181" s="25"/>
      <c r="LZG181" s="26"/>
      <c r="LZH181" s="25"/>
      <c r="LZI181" s="26"/>
      <c r="LZJ181" s="25"/>
      <c r="LZK181" s="26"/>
      <c r="LZL181" s="25"/>
      <c r="LZM181" s="26"/>
      <c r="LZN181" s="25"/>
      <c r="LZO181" s="26"/>
      <c r="LZP181" s="25"/>
      <c r="LZQ181" s="26"/>
      <c r="LZR181" s="25"/>
      <c r="LZS181" s="26"/>
      <c r="LZT181" s="25"/>
      <c r="LZU181" s="26"/>
      <c r="LZV181" s="25"/>
      <c r="LZW181" s="26"/>
      <c r="LZX181" s="25"/>
      <c r="LZY181" s="26"/>
      <c r="LZZ181" s="25"/>
      <c r="MAA181" s="26"/>
      <c r="MAB181" s="25"/>
      <c r="MAC181" s="26"/>
      <c r="MAD181" s="25"/>
      <c r="MAE181" s="26"/>
      <c r="MAF181" s="25"/>
      <c r="MAG181" s="26"/>
      <c r="MAH181" s="25"/>
      <c r="MAI181" s="26"/>
      <c r="MAJ181" s="25"/>
      <c r="MAK181" s="26"/>
      <c r="MAL181" s="25"/>
      <c r="MAM181" s="26"/>
      <c r="MAN181" s="25"/>
      <c r="MAO181" s="26"/>
      <c r="MAP181" s="25"/>
      <c r="MAQ181" s="26"/>
      <c r="MAR181" s="25"/>
      <c r="MAS181" s="26"/>
      <c r="MAT181" s="25"/>
      <c r="MAU181" s="26"/>
      <c r="MAV181" s="25"/>
      <c r="MAW181" s="26"/>
      <c r="MAX181" s="25"/>
      <c r="MAY181" s="26"/>
      <c r="MAZ181" s="25"/>
      <c r="MBA181" s="26"/>
      <c r="MBB181" s="25"/>
      <c r="MBC181" s="26"/>
      <c r="MBD181" s="25"/>
      <c r="MBE181" s="26"/>
      <c r="MBF181" s="25"/>
      <c r="MBG181" s="26"/>
      <c r="MBH181" s="25"/>
      <c r="MBI181" s="26"/>
      <c r="MBJ181" s="25"/>
      <c r="MBK181" s="26"/>
      <c r="MBL181" s="25"/>
      <c r="MBM181" s="26"/>
      <c r="MBN181" s="25"/>
      <c r="MBO181" s="26"/>
      <c r="MBP181" s="25"/>
      <c r="MBQ181" s="26"/>
      <c r="MBR181" s="25"/>
      <c r="MBS181" s="26"/>
      <c r="MBT181" s="25"/>
      <c r="MBU181" s="26"/>
      <c r="MBV181" s="25"/>
      <c r="MBW181" s="26"/>
      <c r="MBX181" s="25"/>
      <c r="MBY181" s="26"/>
      <c r="MBZ181" s="25"/>
      <c r="MCA181" s="26"/>
      <c r="MCB181" s="25"/>
      <c r="MCC181" s="26"/>
      <c r="MCD181" s="25"/>
      <c r="MCE181" s="26"/>
      <c r="MCF181" s="25"/>
      <c r="MCG181" s="26"/>
      <c r="MCH181" s="25"/>
      <c r="MCI181" s="26"/>
      <c r="MCJ181" s="25"/>
      <c r="MCK181" s="26"/>
      <c r="MCL181" s="25"/>
      <c r="MCM181" s="26"/>
      <c r="MCN181" s="25"/>
      <c r="MCO181" s="26"/>
      <c r="MCP181" s="25"/>
      <c r="MCQ181" s="26"/>
      <c r="MCR181" s="25"/>
      <c r="MCS181" s="26"/>
      <c r="MCT181" s="25"/>
      <c r="MCU181" s="26"/>
      <c r="MCV181" s="25"/>
      <c r="MCW181" s="26"/>
      <c r="MCX181" s="25"/>
      <c r="MCY181" s="26"/>
      <c r="MCZ181" s="25"/>
      <c r="MDA181" s="26"/>
      <c r="MDB181" s="25"/>
      <c r="MDC181" s="26"/>
      <c r="MDD181" s="25"/>
      <c r="MDE181" s="26"/>
      <c r="MDF181" s="25"/>
      <c r="MDG181" s="26"/>
      <c r="MDH181" s="25"/>
      <c r="MDI181" s="26"/>
      <c r="MDJ181" s="25"/>
      <c r="MDK181" s="26"/>
      <c r="MDL181" s="25"/>
      <c r="MDM181" s="26"/>
      <c r="MDN181" s="25"/>
      <c r="MDO181" s="26"/>
      <c r="MDP181" s="25"/>
      <c r="MDQ181" s="26"/>
      <c r="MDR181" s="25"/>
      <c r="MDS181" s="26"/>
      <c r="MDT181" s="25"/>
      <c r="MDU181" s="26"/>
      <c r="MDV181" s="25"/>
      <c r="MDW181" s="26"/>
      <c r="MDX181" s="25"/>
      <c r="MDY181" s="26"/>
      <c r="MDZ181" s="25"/>
      <c r="MEA181" s="26"/>
      <c r="MEB181" s="25"/>
      <c r="MEC181" s="26"/>
      <c r="MED181" s="25"/>
      <c r="MEE181" s="26"/>
      <c r="MEF181" s="25"/>
      <c r="MEG181" s="26"/>
      <c r="MEH181" s="25"/>
      <c r="MEI181" s="26"/>
      <c r="MEJ181" s="25"/>
      <c r="MEK181" s="26"/>
      <c r="MEL181" s="25"/>
      <c r="MEM181" s="26"/>
      <c r="MEN181" s="25"/>
      <c r="MEO181" s="26"/>
      <c r="MEP181" s="25"/>
      <c r="MEQ181" s="26"/>
      <c r="MER181" s="25"/>
      <c r="MES181" s="26"/>
      <c r="MET181" s="25"/>
      <c r="MEU181" s="26"/>
      <c r="MEV181" s="25"/>
      <c r="MEW181" s="26"/>
      <c r="MEX181" s="25"/>
      <c r="MEY181" s="26"/>
      <c r="MEZ181" s="25"/>
      <c r="MFA181" s="26"/>
      <c r="MFB181" s="25"/>
      <c r="MFC181" s="26"/>
      <c r="MFD181" s="25"/>
      <c r="MFE181" s="26"/>
      <c r="MFF181" s="25"/>
      <c r="MFG181" s="26"/>
      <c r="MFH181" s="25"/>
      <c r="MFI181" s="26"/>
      <c r="MFJ181" s="25"/>
      <c r="MFK181" s="26"/>
      <c r="MFL181" s="25"/>
      <c r="MFM181" s="26"/>
      <c r="MFN181" s="25"/>
      <c r="MFO181" s="26"/>
      <c r="MFP181" s="25"/>
      <c r="MFQ181" s="26"/>
      <c r="MFR181" s="25"/>
      <c r="MFS181" s="26"/>
      <c r="MFT181" s="25"/>
      <c r="MFU181" s="26"/>
      <c r="MFV181" s="25"/>
      <c r="MFW181" s="26"/>
      <c r="MFX181" s="25"/>
      <c r="MFY181" s="26"/>
      <c r="MFZ181" s="25"/>
      <c r="MGA181" s="26"/>
      <c r="MGB181" s="25"/>
      <c r="MGC181" s="26"/>
      <c r="MGD181" s="25"/>
      <c r="MGE181" s="26"/>
      <c r="MGF181" s="25"/>
      <c r="MGG181" s="26"/>
      <c r="MGH181" s="25"/>
      <c r="MGI181" s="26"/>
      <c r="MGJ181" s="25"/>
      <c r="MGK181" s="26"/>
      <c r="MGL181" s="25"/>
      <c r="MGM181" s="26"/>
      <c r="MGN181" s="25"/>
      <c r="MGO181" s="26"/>
      <c r="MGP181" s="25"/>
      <c r="MGQ181" s="26"/>
      <c r="MGR181" s="25"/>
      <c r="MGS181" s="26"/>
      <c r="MGT181" s="25"/>
      <c r="MGU181" s="26"/>
      <c r="MGV181" s="25"/>
      <c r="MGW181" s="26"/>
      <c r="MGX181" s="25"/>
      <c r="MGY181" s="26"/>
      <c r="MGZ181" s="25"/>
      <c r="MHA181" s="26"/>
      <c r="MHB181" s="25"/>
      <c r="MHC181" s="26"/>
      <c r="MHD181" s="25"/>
      <c r="MHE181" s="26"/>
      <c r="MHF181" s="25"/>
      <c r="MHG181" s="26"/>
      <c r="MHH181" s="25"/>
      <c r="MHI181" s="26"/>
      <c r="MHJ181" s="25"/>
      <c r="MHK181" s="26"/>
      <c r="MHL181" s="25"/>
      <c r="MHM181" s="26"/>
      <c r="MHN181" s="25"/>
      <c r="MHO181" s="26"/>
      <c r="MHP181" s="25"/>
      <c r="MHQ181" s="26"/>
      <c r="MHR181" s="25"/>
      <c r="MHS181" s="26"/>
      <c r="MHT181" s="25"/>
      <c r="MHU181" s="26"/>
      <c r="MHV181" s="25"/>
      <c r="MHW181" s="26"/>
      <c r="MHX181" s="25"/>
      <c r="MHY181" s="26"/>
      <c r="MHZ181" s="25"/>
      <c r="MIA181" s="26"/>
      <c r="MIB181" s="25"/>
      <c r="MIC181" s="26"/>
      <c r="MID181" s="25"/>
      <c r="MIE181" s="26"/>
      <c r="MIF181" s="25"/>
      <c r="MIG181" s="26"/>
      <c r="MIH181" s="25"/>
      <c r="MII181" s="26"/>
      <c r="MIJ181" s="25"/>
      <c r="MIK181" s="26"/>
      <c r="MIL181" s="25"/>
      <c r="MIM181" s="26"/>
      <c r="MIN181" s="25"/>
      <c r="MIO181" s="26"/>
      <c r="MIP181" s="25"/>
      <c r="MIQ181" s="26"/>
      <c r="MIR181" s="25"/>
      <c r="MIS181" s="26"/>
      <c r="MIT181" s="25"/>
      <c r="MIU181" s="26"/>
      <c r="MIV181" s="25"/>
      <c r="MIW181" s="26"/>
      <c r="MIX181" s="25"/>
      <c r="MIY181" s="26"/>
      <c r="MIZ181" s="25"/>
      <c r="MJA181" s="26"/>
      <c r="MJB181" s="25"/>
      <c r="MJC181" s="26"/>
      <c r="MJD181" s="25"/>
      <c r="MJE181" s="26"/>
      <c r="MJF181" s="25"/>
      <c r="MJG181" s="26"/>
      <c r="MJH181" s="25"/>
      <c r="MJI181" s="26"/>
      <c r="MJJ181" s="25"/>
      <c r="MJK181" s="26"/>
      <c r="MJL181" s="25"/>
      <c r="MJM181" s="26"/>
      <c r="MJN181" s="25"/>
      <c r="MJO181" s="26"/>
      <c r="MJP181" s="25"/>
      <c r="MJQ181" s="26"/>
      <c r="MJR181" s="25"/>
      <c r="MJS181" s="26"/>
      <c r="MJT181" s="25"/>
      <c r="MJU181" s="26"/>
      <c r="MJV181" s="25"/>
      <c r="MJW181" s="26"/>
      <c r="MJX181" s="25"/>
      <c r="MJY181" s="26"/>
      <c r="MJZ181" s="25"/>
      <c r="MKA181" s="26"/>
      <c r="MKB181" s="25"/>
      <c r="MKC181" s="26"/>
      <c r="MKD181" s="25"/>
      <c r="MKE181" s="26"/>
      <c r="MKF181" s="25"/>
      <c r="MKG181" s="26"/>
      <c r="MKH181" s="25"/>
      <c r="MKI181" s="26"/>
      <c r="MKJ181" s="25"/>
      <c r="MKK181" s="26"/>
      <c r="MKL181" s="25"/>
      <c r="MKM181" s="26"/>
      <c r="MKN181" s="25"/>
      <c r="MKO181" s="26"/>
      <c r="MKP181" s="25"/>
      <c r="MKQ181" s="26"/>
      <c r="MKR181" s="25"/>
      <c r="MKS181" s="26"/>
      <c r="MKT181" s="25"/>
      <c r="MKU181" s="26"/>
      <c r="MKV181" s="25"/>
      <c r="MKW181" s="26"/>
      <c r="MKX181" s="25"/>
      <c r="MKY181" s="26"/>
      <c r="MKZ181" s="25"/>
      <c r="MLA181" s="26"/>
      <c r="MLB181" s="25"/>
      <c r="MLC181" s="26"/>
      <c r="MLD181" s="25"/>
      <c r="MLE181" s="26"/>
      <c r="MLF181" s="25"/>
      <c r="MLG181" s="26"/>
      <c r="MLH181" s="25"/>
      <c r="MLI181" s="26"/>
      <c r="MLJ181" s="25"/>
      <c r="MLK181" s="26"/>
      <c r="MLL181" s="25"/>
      <c r="MLM181" s="26"/>
      <c r="MLN181" s="25"/>
      <c r="MLO181" s="26"/>
      <c r="MLP181" s="25"/>
      <c r="MLQ181" s="26"/>
      <c r="MLR181" s="25"/>
      <c r="MLS181" s="26"/>
      <c r="MLT181" s="25"/>
      <c r="MLU181" s="26"/>
      <c r="MLV181" s="25"/>
      <c r="MLW181" s="26"/>
      <c r="MLX181" s="25"/>
      <c r="MLY181" s="26"/>
      <c r="MLZ181" s="25"/>
      <c r="MMA181" s="26"/>
      <c r="MMB181" s="25"/>
      <c r="MMC181" s="26"/>
      <c r="MMD181" s="25"/>
      <c r="MME181" s="26"/>
      <c r="MMF181" s="25"/>
      <c r="MMG181" s="26"/>
      <c r="MMH181" s="25"/>
      <c r="MMI181" s="26"/>
      <c r="MMJ181" s="25"/>
      <c r="MMK181" s="26"/>
      <c r="MML181" s="25"/>
      <c r="MMM181" s="26"/>
      <c r="MMN181" s="25"/>
      <c r="MMO181" s="26"/>
      <c r="MMP181" s="25"/>
      <c r="MMQ181" s="26"/>
      <c r="MMR181" s="25"/>
      <c r="MMS181" s="26"/>
      <c r="MMT181" s="25"/>
      <c r="MMU181" s="26"/>
      <c r="MMV181" s="25"/>
      <c r="MMW181" s="26"/>
      <c r="MMX181" s="25"/>
      <c r="MMY181" s="26"/>
      <c r="MMZ181" s="25"/>
      <c r="MNA181" s="26"/>
      <c r="MNB181" s="25"/>
      <c r="MNC181" s="26"/>
      <c r="MND181" s="25"/>
      <c r="MNE181" s="26"/>
      <c r="MNF181" s="25"/>
      <c r="MNG181" s="26"/>
      <c r="MNH181" s="25"/>
      <c r="MNI181" s="26"/>
      <c r="MNJ181" s="25"/>
      <c r="MNK181" s="26"/>
      <c r="MNL181" s="25"/>
      <c r="MNM181" s="26"/>
      <c r="MNN181" s="25"/>
      <c r="MNO181" s="26"/>
      <c r="MNP181" s="25"/>
      <c r="MNQ181" s="26"/>
      <c r="MNR181" s="25"/>
      <c r="MNS181" s="26"/>
      <c r="MNT181" s="25"/>
      <c r="MNU181" s="26"/>
      <c r="MNV181" s="25"/>
      <c r="MNW181" s="26"/>
      <c r="MNX181" s="25"/>
      <c r="MNY181" s="26"/>
      <c r="MNZ181" s="25"/>
      <c r="MOA181" s="26"/>
      <c r="MOB181" s="25"/>
      <c r="MOC181" s="26"/>
      <c r="MOD181" s="25"/>
      <c r="MOE181" s="26"/>
      <c r="MOF181" s="25"/>
      <c r="MOG181" s="26"/>
      <c r="MOH181" s="25"/>
      <c r="MOI181" s="26"/>
      <c r="MOJ181" s="25"/>
      <c r="MOK181" s="26"/>
      <c r="MOL181" s="25"/>
      <c r="MOM181" s="26"/>
      <c r="MON181" s="25"/>
      <c r="MOO181" s="26"/>
      <c r="MOP181" s="25"/>
      <c r="MOQ181" s="26"/>
      <c r="MOR181" s="25"/>
      <c r="MOS181" s="26"/>
      <c r="MOT181" s="25"/>
      <c r="MOU181" s="26"/>
      <c r="MOV181" s="25"/>
      <c r="MOW181" s="26"/>
      <c r="MOX181" s="25"/>
      <c r="MOY181" s="26"/>
      <c r="MOZ181" s="25"/>
      <c r="MPA181" s="26"/>
      <c r="MPB181" s="25"/>
      <c r="MPC181" s="26"/>
      <c r="MPD181" s="25"/>
      <c r="MPE181" s="26"/>
      <c r="MPF181" s="25"/>
      <c r="MPG181" s="26"/>
      <c r="MPH181" s="25"/>
      <c r="MPI181" s="26"/>
      <c r="MPJ181" s="25"/>
      <c r="MPK181" s="26"/>
      <c r="MPL181" s="25"/>
      <c r="MPM181" s="26"/>
      <c r="MPN181" s="25"/>
      <c r="MPO181" s="26"/>
      <c r="MPP181" s="25"/>
      <c r="MPQ181" s="26"/>
      <c r="MPR181" s="25"/>
      <c r="MPS181" s="26"/>
      <c r="MPT181" s="25"/>
      <c r="MPU181" s="26"/>
      <c r="MPV181" s="25"/>
      <c r="MPW181" s="26"/>
      <c r="MPX181" s="25"/>
      <c r="MPY181" s="26"/>
      <c r="MPZ181" s="25"/>
      <c r="MQA181" s="26"/>
      <c r="MQB181" s="25"/>
      <c r="MQC181" s="26"/>
      <c r="MQD181" s="25"/>
      <c r="MQE181" s="26"/>
      <c r="MQF181" s="25"/>
      <c r="MQG181" s="26"/>
      <c r="MQH181" s="25"/>
      <c r="MQI181" s="26"/>
      <c r="MQJ181" s="25"/>
      <c r="MQK181" s="26"/>
      <c r="MQL181" s="25"/>
      <c r="MQM181" s="26"/>
      <c r="MQN181" s="25"/>
      <c r="MQO181" s="26"/>
      <c r="MQP181" s="25"/>
      <c r="MQQ181" s="26"/>
      <c r="MQR181" s="25"/>
      <c r="MQS181" s="26"/>
      <c r="MQT181" s="25"/>
      <c r="MQU181" s="26"/>
      <c r="MQV181" s="25"/>
      <c r="MQW181" s="26"/>
      <c r="MQX181" s="25"/>
      <c r="MQY181" s="26"/>
      <c r="MQZ181" s="25"/>
      <c r="MRA181" s="26"/>
      <c r="MRB181" s="25"/>
      <c r="MRC181" s="26"/>
      <c r="MRD181" s="25"/>
      <c r="MRE181" s="26"/>
      <c r="MRF181" s="25"/>
      <c r="MRG181" s="26"/>
      <c r="MRH181" s="25"/>
      <c r="MRI181" s="26"/>
      <c r="MRJ181" s="25"/>
      <c r="MRK181" s="26"/>
      <c r="MRL181" s="25"/>
      <c r="MRM181" s="26"/>
      <c r="MRN181" s="25"/>
      <c r="MRO181" s="26"/>
      <c r="MRP181" s="25"/>
      <c r="MRQ181" s="26"/>
      <c r="MRR181" s="25"/>
      <c r="MRS181" s="26"/>
      <c r="MRT181" s="25"/>
      <c r="MRU181" s="26"/>
      <c r="MRV181" s="25"/>
      <c r="MRW181" s="26"/>
      <c r="MRX181" s="25"/>
      <c r="MRY181" s="26"/>
      <c r="MRZ181" s="25"/>
      <c r="MSA181" s="26"/>
      <c r="MSB181" s="25"/>
      <c r="MSC181" s="26"/>
      <c r="MSD181" s="25"/>
      <c r="MSE181" s="26"/>
      <c r="MSF181" s="25"/>
      <c r="MSG181" s="26"/>
      <c r="MSH181" s="25"/>
      <c r="MSI181" s="26"/>
      <c r="MSJ181" s="25"/>
      <c r="MSK181" s="26"/>
      <c r="MSL181" s="25"/>
      <c r="MSM181" s="26"/>
      <c r="MSN181" s="25"/>
      <c r="MSO181" s="26"/>
      <c r="MSP181" s="25"/>
      <c r="MSQ181" s="26"/>
      <c r="MSR181" s="25"/>
      <c r="MSS181" s="26"/>
      <c r="MST181" s="25"/>
      <c r="MSU181" s="26"/>
      <c r="MSV181" s="25"/>
      <c r="MSW181" s="26"/>
      <c r="MSX181" s="25"/>
      <c r="MSY181" s="26"/>
      <c r="MSZ181" s="25"/>
      <c r="MTA181" s="26"/>
      <c r="MTB181" s="25"/>
      <c r="MTC181" s="26"/>
      <c r="MTD181" s="25"/>
      <c r="MTE181" s="26"/>
      <c r="MTF181" s="25"/>
      <c r="MTG181" s="26"/>
      <c r="MTH181" s="25"/>
      <c r="MTI181" s="26"/>
      <c r="MTJ181" s="25"/>
      <c r="MTK181" s="26"/>
      <c r="MTL181" s="25"/>
      <c r="MTM181" s="26"/>
      <c r="MTN181" s="25"/>
      <c r="MTO181" s="26"/>
      <c r="MTP181" s="25"/>
      <c r="MTQ181" s="26"/>
      <c r="MTR181" s="25"/>
      <c r="MTS181" s="26"/>
      <c r="MTT181" s="25"/>
      <c r="MTU181" s="26"/>
      <c r="MTV181" s="25"/>
      <c r="MTW181" s="26"/>
      <c r="MTX181" s="25"/>
      <c r="MTY181" s="26"/>
      <c r="MTZ181" s="25"/>
      <c r="MUA181" s="26"/>
      <c r="MUB181" s="25"/>
      <c r="MUC181" s="26"/>
      <c r="MUD181" s="25"/>
      <c r="MUE181" s="26"/>
      <c r="MUF181" s="25"/>
      <c r="MUG181" s="26"/>
      <c r="MUH181" s="25"/>
      <c r="MUI181" s="26"/>
      <c r="MUJ181" s="25"/>
      <c r="MUK181" s="26"/>
      <c r="MUL181" s="25"/>
      <c r="MUM181" s="26"/>
      <c r="MUN181" s="25"/>
      <c r="MUO181" s="26"/>
      <c r="MUP181" s="25"/>
      <c r="MUQ181" s="26"/>
      <c r="MUR181" s="25"/>
      <c r="MUS181" s="26"/>
      <c r="MUT181" s="25"/>
      <c r="MUU181" s="26"/>
      <c r="MUV181" s="25"/>
      <c r="MUW181" s="26"/>
      <c r="MUX181" s="25"/>
      <c r="MUY181" s="26"/>
      <c r="MUZ181" s="25"/>
      <c r="MVA181" s="26"/>
      <c r="MVB181" s="25"/>
      <c r="MVC181" s="26"/>
      <c r="MVD181" s="25"/>
      <c r="MVE181" s="26"/>
      <c r="MVF181" s="25"/>
      <c r="MVG181" s="26"/>
      <c r="MVH181" s="25"/>
      <c r="MVI181" s="26"/>
      <c r="MVJ181" s="25"/>
      <c r="MVK181" s="26"/>
      <c r="MVL181" s="25"/>
      <c r="MVM181" s="26"/>
      <c r="MVN181" s="25"/>
      <c r="MVO181" s="26"/>
      <c r="MVP181" s="25"/>
      <c r="MVQ181" s="26"/>
      <c r="MVR181" s="25"/>
      <c r="MVS181" s="26"/>
      <c r="MVT181" s="25"/>
      <c r="MVU181" s="26"/>
      <c r="MVV181" s="25"/>
      <c r="MVW181" s="26"/>
      <c r="MVX181" s="25"/>
      <c r="MVY181" s="26"/>
      <c r="MVZ181" s="25"/>
      <c r="MWA181" s="26"/>
      <c r="MWB181" s="25"/>
      <c r="MWC181" s="26"/>
      <c r="MWD181" s="25"/>
      <c r="MWE181" s="26"/>
      <c r="MWF181" s="25"/>
      <c r="MWG181" s="26"/>
      <c r="MWH181" s="25"/>
      <c r="MWI181" s="26"/>
      <c r="MWJ181" s="25"/>
      <c r="MWK181" s="26"/>
      <c r="MWL181" s="25"/>
      <c r="MWM181" s="26"/>
      <c r="MWN181" s="25"/>
      <c r="MWO181" s="26"/>
      <c r="MWP181" s="25"/>
      <c r="MWQ181" s="26"/>
      <c r="MWR181" s="25"/>
      <c r="MWS181" s="26"/>
      <c r="MWT181" s="25"/>
      <c r="MWU181" s="26"/>
      <c r="MWV181" s="25"/>
      <c r="MWW181" s="26"/>
      <c r="MWX181" s="25"/>
      <c r="MWY181" s="26"/>
      <c r="MWZ181" s="25"/>
      <c r="MXA181" s="26"/>
      <c r="MXB181" s="25"/>
      <c r="MXC181" s="26"/>
      <c r="MXD181" s="25"/>
      <c r="MXE181" s="26"/>
      <c r="MXF181" s="25"/>
      <c r="MXG181" s="26"/>
      <c r="MXH181" s="25"/>
      <c r="MXI181" s="26"/>
      <c r="MXJ181" s="25"/>
      <c r="MXK181" s="26"/>
      <c r="MXL181" s="25"/>
      <c r="MXM181" s="26"/>
      <c r="MXN181" s="25"/>
      <c r="MXO181" s="26"/>
      <c r="MXP181" s="25"/>
      <c r="MXQ181" s="26"/>
      <c r="MXR181" s="25"/>
      <c r="MXS181" s="26"/>
      <c r="MXT181" s="25"/>
      <c r="MXU181" s="26"/>
      <c r="MXV181" s="25"/>
      <c r="MXW181" s="26"/>
      <c r="MXX181" s="25"/>
      <c r="MXY181" s="26"/>
      <c r="MXZ181" s="25"/>
      <c r="MYA181" s="26"/>
      <c r="MYB181" s="25"/>
      <c r="MYC181" s="26"/>
      <c r="MYD181" s="25"/>
      <c r="MYE181" s="26"/>
      <c r="MYF181" s="25"/>
      <c r="MYG181" s="26"/>
      <c r="MYH181" s="25"/>
      <c r="MYI181" s="26"/>
      <c r="MYJ181" s="25"/>
      <c r="MYK181" s="26"/>
      <c r="MYL181" s="25"/>
      <c r="MYM181" s="26"/>
      <c r="MYN181" s="25"/>
      <c r="MYO181" s="26"/>
      <c r="MYP181" s="25"/>
      <c r="MYQ181" s="26"/>
      <c r="MYR181" s="25"/>
      <c r="MYS181" s="26"/>
      <c r="MYT181" s="25"/>
      <c r="MYU181" s="26"/>
      <c r="MYV181" s="25"/>
      <c r="MYW181" s="26"/>
      <c r="MYX181" s="25"/>
      <c r="MYY181" s="26"/>
      <c r="MYZ181" s="25"/>
      <c r="MZA181" s="26"/>
      <c r="MZB181" s="25"/>
      <c r="MZC181" s="26"/>
      <c r="MZD181" s="25"/>
      <c r="MZE181" s="26"/>
      <c r="MZF181" s="25"/>
      <c r="MZG181" s="26"/>
      <c r="MZH181" s="25"/>
      <c r="MZI181" s="26"/>
      <c r="MZJ181" s="25"/>
      <c r="MZK181" s="26"/>
      <c r="MZL181" s="25"/>
      <c r="MZM181" s="26"/>
      <c r="MZN181" s="25"/>
      <c r="MZO181" s="26"/>
      <c r="MZP181" s="25"/>
      <c r="MZQ181" s="26"/>
      <c r="MZR181" s="25"/>
      <c r="MZS181" s="26"/>
      <c r="MZT181" s="25"/>
      <c r="MZU181" s="26"/>
      <c r="MZV181" s="25"/>
      <c r="MZW181" s="26"/>
      <c r="MZX181" s="25"/>
      <c r="MZY181" s="26"/>
      <c r="MZZ181" s="25"/>
      <c r="NAA181" s="26"/>
      <c r="NAB181" s="25"/>
      <c r="NAC181" s="26"/>
      <c r="NAD181" s="25"/>
      <c r="NAE181" s="26"/>
      <c r="NAF181" s="25"/>
      <c r="NAG181" s="26"/>
      <c r="NAH181" s="25"/>
      <c r="NAI181" s="26"/>
      <c r="NAJ181" s="25"/>
      <c r="NAK181" s="26"/>
      <c r="NAL181" s="25"/>
      <c r="NAM181" s="26"/>
      <c r="NAN181" s="25"/>
      <c r="NAO181" s="26"/>
      <c r="NAP181" s="25"/>
      <c r="NAQ181" s="26"/>
      <c r="NAR181" s="25"/>
      <c r="NAS181" s="26"/>
      <c r="NAT181" s="25"/>
      <c r="NAU181" s="26"/>
      <c r="NAV181" s="25"/>
      <c r="NAW181" s="26"/>
      <c r="NAX181" s="25"/>
      <c r="NAY181" s="26"/>
      <c r="NAZ181" s="25"/>
      <c r="NBA181" s="26"/>
      <c r="NBB181" s="25"/>
      <c r="NBC181" s="26"/>
      <c r="NBD181" s="25"/>
      <c r="NBE181" s="26"/>
      <c r="NBF181" s="25"/>
      <c r="NBG181" s="26"/>
      <c r="NBH181" s="25"/>
      <c r="NBI181" s="26"/>
      <c r="NBJ181" s="25"/>
      <c r="NBK181" s="26"/>
      <c r="NBL181" s="25"/>
      <c r="NBM181" s="26"/>
      <c r="NBN181" s="25"/>
      <c r="NBO181" s="26"/>
      <c r="NBP181" s="25"/>
      <c r="NBQ181" s="26"/>
      <c r="NBR181" s="25"/>
      <c r="NBS181" s="26"/>
      <c r="NBT181" s="25"/>
      <c r="NBU181" s="26"/>
      <c r="NBV181" s="25"/>
      <c r="NBW181" s="26"/>
      <c r="NBX181" s="25"/>
      <c r="NBY181" s="26"/>
      <c r="NBZ181" s="25"/>
      <c r="NCA181" s="26"/>
      <c r="NCB181" s="25"/>
      <c r="NCC181" s="26"/>
      <c r="NCD181" s="25"/>
      <c r="NCE181" s="26"/>
      <c r="NCF181" s="25"/>
      <c r="NCG181" s="26"/>
      <c r="NCH181" s="25"/>
      <c r="NCI181" s="26"/>
      <c r="NCJ181" s="25"/>
      <c r="NCK181" s="26"/>
      <c r="NCL181" s="25"/>
      <c r="NCM181" s="26"/>
      <c r="NCN181" s="25"/>
      <c r="NCO181" s="26"/>
      <c r="NCP181" s="25"/>
      <c r="NCQ181" s="26"/>
      <c r="NCR181" s="25"/>
      <c r="NCS181" s="26"/>
      <c r="NCT181" s="25"/>
      <c r="NCU181" s="26"/>
      <c r="NCV181" s="25"/>
      <c r="NCW181" s="26"/>
      <c r="NCX181" s="25"/>
      <c r="NCY181" s="26"/>
      <c r="NCZ181" s="25"/>
      <c r="NDA181" s="26"/>
      <c r="NDB181" s="25"/>
      <c r="NDC181" s="26"/>
      <c r="NDD181" s="25"/>
      <c r="NDE181" s="26"/>
      <c r="NDF181" s="25"/>
      <c r="NDG181" s="26"/>
      <c r="NDH181" s="25"/>
      <c r="NDI181" s="26"/>
      <c r="NDJ181" s="25"/>
      <c r="NDK181" s="26"/>
      <c r="NDL181" s="25"/>
      <c r="NDM181" s="26"/>
      <c r="NDN181" s="25"/>
      <c r="NDO181" s="26"/>
      <c r="NDP181" s="25"/>
      <c r="NDQ181" s="26"/>
      <c r="NDR181" s="25"/>
      <c r="NDS181" s="26"/>
      <c r="NDT181" s="25"/>
      <c r="NDU181" s="26"/>
      <c r="NDV181" s="25"/>
      <c r="NDW181" s="26"/>
      <c r="NDX181" s="25"/>
      <c r="NDY181" s="26"/>
      <c r="NDZ181" s="25"/>
      <c r="NEA181" s="26"/>
      <c r="NEB181" s="25"/>
      <c r="NEC181" s="26"/>
      <c r="NED181" s="25"/>
      <c r="NEE181" s="26"/>
      <c r="NEF181" s="25"/>
      <c r="NEG181" s="26"/>
      <c r="NEH181" s="25"/>
      <c r="NEI181" s="26"/>
      <c r="NEJ181" s="25"/>
      <c r="NEK181" s="26"/>
      <c r="NEL181" s="25"/>
      <c r="NEM181" s="26"/>
      <c r="NEN181" s="25"/>
      <c r="NEO181" s="26"/>
      <c r="NEP181" s="25"/>
      <c r="NEQ181" s="26"/>
      <c r="NER181" s="25"/>
      <c r="NES181" s="26"/>
      <c r="NET181" s="25"/>
      <c r="NEU181" s="26"/>
      <c r="NEV181" s="25"/>
      <c r="NEW181" s="26"/>
      <c r="NEX181" s="25"/>
      <c r="NEY181" s="26"/>
      <c r="NEZ181" s="25"/>
      <c r="NFA181" s="26"/>
      <c r="NFB181" s="25"/>
      <c r="NFC181" s="26"/>
      <c r="NFD181" s="25"/>
      <c r="NFE181" s="26"/>
      <c r="NFF181" s="25"/>
      <c r="NFG181" s="26"/>
      <c r="NFH181" s="25"/>
      <c r="NFI181" s="26"/>
      <c r="NFJ181" s="25"/>
      <c r="NFK181" s="26"/>
      <c r="NFL181" s="25"/>
      <c r="NFM181" s="26"/>
      <c r="NFN181" s="25"/>
      <c r="NFO181" s="26"/>
      <c r="NFP181" s="25"/>
      <c r="NFQ181" s="26"/>
      <c r="NFR181" s="25"/>
      <c r="NFS181" s="26"/>
      <c r="NFT181" s="25"/>
      <c r="NFU181" s="26"/>
      <c r="NFV181" s="25"/>
      <c r="NFW181" s="26"/>
      <c r="NFX181" s="25"/>
      <c r="NFY181" s="26"/>
      <c r="NFZ181" s="25"/>
      <c r="NGA181" s="26"/>
      <c r="NGB181" s="25"/>
      <c r="NGC181" s="26"/>
      <c r="NGD181" s="25"/>
      <c r="NGE181" s="26"/>
      <c r="NGF181" s="25"/>
      <c r="NGG181" s="26"/>
      <c r="NGH181" s="25"/>
      <c r="NGI181" s="26"/>
      <c r="NGJ181" s="25"/>
      <c r="NGK181" s="26"/>
      <c r="NGL181" s="25"/>
      <c r="NGM181" s="26"/>
      <c r="NGN181" s="25"/>
      <c r="NGO181" s="26"/>
      <c r="NGP181" s="25"/>
      <c r="NGQ181" s="26"/>
      <c r="NGR181" s="25"/>
      <c r="NGS181" s="26"/>
      <c r="NGT181" s="25"/>
      <c r="NGU181" s="26"/>
      <c r="NGV181" s="25"/>
      <c r="NGW181" s="26"/>
      <c r="NGX181" s="25"/>
      <c r="NGY181" s="26"/>
      <c r="NGZ181" s="25"/>
      <c r="NHA181" s="26"/>
      <c r="NHB181" s="25"/>
      <c r="NHC181" s="26"/>
      <c r="NHD181" s="25"/>
      <c r="NHE181" s="26"/>
      <c r="NHF181" s="25"/>
      <c r="NHG181" s="26"/>
      <c r="NHH181" s="25"/>
      <c r="NHI181" s="26"/>
      <c r="NHJ181" s="25"/>
      <c r="NHK181" s="26"/>
      <c r="NHL181" s="25"/>
      <c r="NHM181" s="26"/>
      <c r="NHN181" s="25"/>
      <c r="NHO181" s="26"/>
      <c r="NHP181" s="25"/>
      <c r="NHQ181" s="26"/>
      <c r="NHR181" s="25"/>
      <c r="NHS181" s="26"/>
      <c r="NHT181" s="25"/>
      <c r="NHU181" s="26"/>
      <c r="NHV181" s="25"/>
      <c r="NHW181" s="26"/>
      <c r="NHX181" s="25"/>
      <c r="NHY181" s="26"/>
      <c r="NHZ181" s="25"/>
      <c r="NIA181" s="26"/>
      <c r="NIB181" s="25"/>
      <c r="NIC181" s="26"/>
      <c r="NID181" s="25"/>
      <c r="NIE181" s="26"/>
      <c r="NIF181" s="25"/>
      <c r="NIG181" s="26"/>
      <c r="NIH181" s="25"/>
      <c r="NII181" s="26"/>
      <c r="NIJ181" s="25"/>
      <c r="NIK181" s="26"/>
      <c r="NIL181" s="25"/>
      <c r="NIM181" s="26"/>
      <c r="NIN181" s="25"/>
      <c r="NIO181" s="26"/>
      <c r="NIP181" s="25"/>
      <c r="NIQ181" s="26"/>
      <c r="NIR181" s="25"/>
      <c r="NIS181" s="26"/>
      <c r="NIT181" s="25"/>
      <c r="NIU181" s="26"/>
      <c r="NIV181" s="25"/>
      <c r="NIW181" s="26"/>
      <c r="NIX181" s="25"/>
      <c r="NIY181" s="26"/>
      <c r="NIZ181" s="25"/>
      <c r="NJA181" s="26"/>
      <c r="NJB181" s="25"/>
      <c r="NJC181" s="26"/>
      <c r="NJD181" s="25"/>
      <c r="NJE181" s="26"/>
      <c r="NJF181" s="25"/>
      <c r="NJG181" s="26"/>
      <c r="NJH181" s="25"/>
      <c r="NJI181" s="26"/>
      <c r="NJJ181" s="25"/>
      <c r="NJK181" s="26"/>
      <c r="NJL181" s="25"/>
      <c r="NJM181" s="26"/>
      <c r="NJN181" s="25"/>
      <c r="NJO181" s="26"/>
      <c r="NJP181" s="25"/>
      <c r="NJQ181" s="26"/>
      <c r="NJR181" s="25"/>
      <c r="NJS181" s="26"/>
      <c r="NJT181" s="25"/>
      <c r="NJU181" s="26"/>
      <c r="NJV181" s="25"/>
      <c r="NJW181" s="26"/>
      <c r="NJX181" s="25"/>
      <c r="NJY181" s="26"/>
      <c r="NJZ181" s="25"/>
      <c r="NKA181" s="26"/>
      <c r="NKB181" s="25"/>
      <c r="NKC181" s="26"/>
      <c r="NKD181" s="25"/>
      <c r="NKE181" s="26"/>
      <c r="NKF181" s="25"/>
      <c r="NKG181" s="26"/>
      <c r="NKH181" s="25"/>
      <c r="NKI181" s="26"/>
      <c r="NKJ181" s="25"/>
      <c r="NKK181" s="26"/>
      <c r="NKL181" s="25"/>
      <c r="NKM181" s="26"/>
      <c r="NKN181" s="25"/>
      <c r="NKO181" s="26"/>
      <c r="NKP181" s="25"/>
      <c r="NKQ181" s="26"/>
      <c r="NKR181" s="25"/>
      <c r="NKS181" s="26"/>
      <c r="NKT181" s="25"/>
      <c r="NKU181" s="26"/>
      <c r="NKV181" s="25"/>
      <c r="NKW181" s="26"/>
      <c r="NKX181" s="25"/>
      <c r="NKY181" s="26"/>
      <c r="NKZ181" s="25"/>
      <c r="NLA181" s="26"/>
      <c r="NLB181" s="25"/>
      <c r="NLC181" s="26"/>
      <c r="NLD181" s="25"/>
      <c r="NLE181" s="26"/>
      <c r="NLF181" s="25"/>
      <c r="NLG181" s="26"/>
      <c r="NLH181" s="25"/>
      <c r="NLI181" s="26"/>
      <c r="NLJ181" s="25"/>
      <c r="NLK181" s="26"/>
      <c r="NLL181" s="25"/>
      <c r="NLM181" s="26"/>
      <c r="NLN181" s="25"/>
      <c r="NLO181" s="26"/>
      <c r="NLP181" s="25"/>
      <c r="NLQ181" s="26"/>
      <c r="NLR181" s="25"/>
      <c r="NLS181" s="26"/>
      <c r="NLT181" s="25"/>
      <c r="NLU181" s="26"/>
      <c r="NLV181" s="25"/>
      <c r="NLW181" s="26"/>
      <c r="NLX181" s="25"/>
      <c r="NLY181" s="26"/>
      <c r="NLZ181" s="25"/>
      <c r="NMA181" s="26"/>
      <c r="NMB181" s="25"/>
      <c r="NMC181" s="26"/>
      <c r="NMD181" s="25"/>
      <c r="NME181" s="26"/>
      <c r="NMF181" s="25"/>
      <c r="NMG181" s="26"/>
      <c r="NMH181" s="25"/>
      <c r="NMI181" s="26"/>
      <c r="NMJ181" s="25"/>
      <c r="NMK181" s="26"/>
      <c r="NML181" s="25"/>
      <c r="NMM181" s="26"/>
      <c r="NMN181" s="25"/>
      <c r="NMO181" s="26"/>
      <c r="NMP181" s="25"/>
      <c r="NMQ181" s="26"/>
      <c r="NMR181" s="25"/>
      <c r="NMS181" s="26"/>
      <c r="NMT181" s="25"/>
      <c r="NMU181" s="26"/>
      <c r="NMV181" s="25"/>
      <c r="NMW181" s="26"/>
      <c r="NMX181" s="25"/>
      <c r="NMY181" s="26"/>
      <c r="NMZ181" s="25"/>
      <c r="NNA181" s="26"/>
      <c r="NNB181" s="25"/>
      <c r="NNC181" s="26"/>
      <c r="NND181" s="25"/>
      <c r="NNE181" s="26"/>
      <c r="NNF181" s="25"/>
      <c r="NNG181" s="26"/>
      <c r="NNH181" s="25"/>
      <c r="NNI181" s="26"/>
      <c r="NNJ181" s="25"/>
      <c r="NNK181" s="26"/>
      <c r="NNL181" s="25"/>
      <c r="NNM181" s="26"/>
      <c r="NNN181" s="25"/>
      <c r="NNO181" s="26"/>
      <c r="NNP181" s="25"/>
      <c r="NNQ181" s="26"/>
      <c r="NNR181" s="25"/>
      <c r="NNS181" s="26"/>
      <c r="NNT181" s="25"/>
      <c r="NNU181" s="26"/>
      <c r="NNV181" s="25"/>
      <c r="NNW181" s="26"/>
      <c r="NNX181" s="25"/>
      <c r="NNY181" s="26"/>
      <c r="NNZ181" s="25"/>
      <c r="NOA181" s="26"/>
      <c r="NOB181" s="25"/>
      <c r="NOC181" s="26"/>
      <c r="NOD181" s="25"/>
      <c r="NOE181" s="26"/>
      <c r="NOF181" s="25"/>
      <c r="NOG181" s="26"/>
      <c r="NOH181" s="25"/>
      <c r="NOI181" s="26"/>
      <c r="NOJ181" s="25"/>
      <c r="NOK181" s="26"/>
      <c r="NOL181" s="25"/>
      <c r="NOM181" s="26"/>
      <c r="NON181" s="25"/>
      <c r="NOO181" s="26"/>
      <c r="NOP181" s="25"/>
      <c r="NOQ181" s="26"/>
      <c r="NOR181" s="25"/>
      <c r="NOS181" s="26"/>
      <c r="NOT181" s="25"/>
      <c r="NOU181" s="26"/>
      <c r="NOV181" s="25"/>
      <c r="NOW181" s="26"/>
      <c r="NOX181" s="25"/>
      <c r="NOY181" s="26"/>
      <c r="NOZ181" s="25"/>
      <c r="NPA181" s="26"/>
      <c r="NPB181" s="25"/>
      <c r="NPC181" s="26"/>
      <c r="NPD181" s="25"/>
      <c r="NPE181" s="26"/>
      <c r="NPF181" s="25"/>
      <c r="NPG181" s="26"/>
      <c r="NPH181" s="25"/>
      <c r="NPI181" s="26"/>
      <c r="NPJ181" s="25"/>
      <c r="NPK181" s="26"/>
      <c r="NPL181" s="25"/>
      <c r="NPM181" s="26"/>
      <c r="NPN181" s="25"/>
      <c r="NPO181" s="26"/>
      <c r="NPP181" s="25"/>
      <c r="NPQ181" s="26"/>
      <c r="NPR181" s="25"/>
      <c r="NPS181" s="26"/>
      <c r="NPT181" s="25"/>
      <c r="NPU181" s="26"/>
      <c r="NPV181" s="25"/>
      <c r="NPW181" s="26"/>
      <c r="NPX181" s="25"/>
      <c r="NPY181" s="26"/>
      <c r="NPZ181" s="25"/>
      <c r="NQA181" s="26"/>
      <c r="NQB181" s="25"/>
      <c r="NQC181" s="26"/>
      <c r="NQD181" s="25"/>
      <c r="NQE181" s="26"/>
      <c r="NQF181" s="25"/>
      <c r="NQG181" s="26"/>
      <c r="NQH181" s="25"/>
      <c r="NQI181" s="26"/>
      <c r="NQJ181" s="25"/>
      <c r="NQK181" s="26"/>
      <c r="NQL181" s="25"/>
      <c r="NQM181" s="26"/>
      <c r="NQN181" s="25"/>
      <c r="NQO181" s="26"/>
      <c r="NQP181" s="25"/>
      <c r="NQQ181" s="26"/>
      <c r="NQR181" s="25"/>
      <c r="NQS181" s="26"/>
      <c r="NQT181" s="25"/>
      <c r="NQU181" s="26"/>
      <c r="NQV181" s="25"/>
      <c r="NQW181" s="26"/>
      <c r="NQX181" s="25"/>
      <c r="NQY181" s="26"/>
      <c r="NQZ181" s="25"/>
      <c r="NRA181" s="26"/>
      <c r="NRB181" s="25"/>
      <c r="NRC181" s="26"/>
      <c r="NRD181" s="25"/>
      <c r="NRE181" s="26"/>
      <c r="NRF181" s="25"/>
      <c r="NRG181" s="26"/>
      <c r="NRH181" s="25"/>
      <c r="NRI181" s="26"/>
      <c r="NRJ181" s="25"/>
      <c r="NRK181" s="26"/>
      <c r="NRL181" s="25"/>
      <c r="NRM181" s="26"/>
      <c r="NRN181" s="25"/>
      <c r="NRO181" s="26"/>
      <c r="NRP181" s="25"/>
      <c r="NRQ181" s="26"/>
      <c r="NRR181" s="25"/>
      <c r="NRS181" s="26"/>
      <c r="NRT181" s="25"/>
      <c r="NRU181" s="26"/>
      <c r="NRV181" s="25"/>
      <c r="NRW181" s="26"/>
      <c r="NRX181" s="25"/>
      <c r="NRY181" s="26"/>
      <c r="NRZ181" s="25"/>
      <c r="NSA181" s="26"/>
      <c r="NSB181" s="25"/>
      <c r="NSC181" s="26"/>
      <c r="NSD181" s="25"/>
      <c r="NSE181" s="26"/>
      <c r="NSF181" s="25"/>
      <c r="NSG181" s="26"/>
      <c r="NSH181" s="25"/>
      <c r="NSI181" s="26"/>
      <c r="NSJ181" s="25"/>
      <c r="NSK181" s="26"/>
      <c r="NSL181" s="25"/>
      <c r="NSM181" s="26"/>
      <c r="NSN181" s="25"/>
      <c r="NSO181" s="26"/>
      <c r="NSP181" s="25"/>
      <c r="NSQ181" s="26"/>
      <c r="NSR181" s="25"/>
      <c r="NSS181" s="26"/>
      <c r="NST181" s="25"/>
      <c r="NSU181" s="26"/>
      <c r="NSV181" s="25"/>
      <c r="NSW181" s="26"/>
      <c r="NSX181" s="25"/>
      <c r="NSY181" s="26"/>
      <c r="NSZ181" s="25"/>
      <c r="NTA181" s="26"/>
      <c r="NTB181" s="25"/>
      <c r="NTC181" s="26"/>
      <c r="NTD181" s="25"/>
      <c r="NTE181" s="26"/>
      <c r="NTF181" s="25"/>
      <c r="NTG181" s="26"/>
      <c r="NTH181" s="25"/>
      <c r="NTI181" s="26"/>
      <c r="NTJ181" s="25"/>
      <c r="NTK181" s="26"/>
      <c r="NTL181" s="25"/>
      <c r="NTM181" s="26"/>
      <c r="NTN181" s="25"/>
      <c r="NTO181" s="26"/>
      <c r="NTP181" s="25"/>
      <c r="NTQ181" s="26"/>
      <c r="NTR181" s="25"/>
      <c r="NTS181" s="26"/>
      <c r="NTT181" s="25"/>
      <c r="NTU181" s="26"/>
      <c r="NTV181" s="25"/>
      <c r="NTW181" s="26"/>
      <c r="NTX181" s="25"/>
      <c r="NTY181" s="26"/>
      <c r="NTZ181" s="25"/>
      <c r="NUA181" s="26"/>
      <c r="NUB181" s="25"/>
      <c r="NUC181" s="26"/>
      <c r="NUD181" s="25"/>
      <c r="NUE181" s="26"/>
      <c r="NUF181" s="25"/>
      <c r="NUG181" s="26"/>
      <c r="NUH181" s="25"/>
      <c r="NUI181" s="26"/>
      <c r="NUJ181" s="25"/>
      <c r="NUK181" s="26"/>
      <c r="NUL181" s="25"/>
      <c r="NUM181" s="26"/>
      <c r="NUN181" s="25"/>
      <c r="NUO181" s="26"/>
      <c r="NUP181" s="25"/>
      <c r="NUQ181" s="26"/>
      <c r="NUR181" s="25"/>
      <c r="NUS181" s="26"/>
      <c r="NUT181" s="25"/>
      <c r="NUU181" s="26"/>
      <c r="NUV181" s="25"/>
      <c r="NUW181" s="26"/>
      <c r="NUX181" s="25"/>
      <c r="NUY181" s="26"/>
      <c r="NUZ181" s="25"/>
      <c r="NVA181" s="26"/>
      <c r="NVB181" s="25"/>
      <c r="NVC181" s="26"/>
      <c r="NVD181" s="25"/>
      <c r="NVE181" s="26"/>
      <c r="NVF181" s="25"/>
      <c r="NVG181" s="26"/>
      <c r="NVH181" s="25"/>
      <c r="NVI181" s="26"/>
      <c r="NVJ181" s="25"/>
      <c r="NVK181" s="26"/>
      <c r="NVL181" s="25"/>
      <c r="NVM181" s="26"/>
      <c r="NVN181" s="25"/>
      <c r="NVO181" s="26"/>
      <c r="NVP181" s="25"/>
      <c r="NVQ181" s="26"/>
      <c r="NVR181" s="25"/>
      <c r="NVS181" s="26"/>
      <c r="NVT181" s="25"/>
      <c r="NVU181" s="26"/>
      <c r="NVV181" s="25"/>
      <c r="NVW181" s="26"/>
      <c r="NVX181" s="25"/>
      <c r="NVY181" s="26"/>
      <c r="NVZ181" s="25"/>
      <c r="NWA181" s="26"/>
      <c r="NWB181" s="25"/>
      <c r="NWC181" s="26"/>
      <c r="NWD181" s="25"/>
      <c r="NWE181" s="26"/>
      <c r="NWF181" s="25"/>
      <c r="NWG181" s="26"/>
      <c r="NWH181" s="25"/>
      <c r="NWI181" s="26"/>
      <c r="NWJ181" s="25"/>
      <c r="NWK181" s="26"/>
      <c r="NWL181" s="25"/>
      <c r="NWM181" s="26"/>
      <c r="NWN181" s="25"/>
      <c r="NWO181" s="26"/>
      <c r="NWP181" s="25"/>
      <c r="NWQ181" s="26"/>
      <c r="NWR181" s="25"/>
      <c r="NWS181" s="26"/>
      <c r="NWT181" s="25"/>
      <c r="NWU181" s="26"/>
      <c r="NWV181" s="25"/>
      <c r="NWW181" s="26"/>
      <c r="NWX181" s="25"/>
      <c r="NWY181" s="26"/>
      <c r="NWZ181" s="25"/>
      <c r="NXA181" s="26"/>
      <c r="NXB181" s="25"/>
      <c r="NXC181" s="26"/>
      <c r="NXD181" s="25"/>
      <c r="NXE181" s="26"/>
      <c r="NXF181" s="25"/>
      <c r="NXG181" s="26"/>
      <c r="NXH181" s="25"/>
      <c r="NXI181" s="26"/>
      <c r="NXJ181" s="25"/>
      <c r="NXK181" s="26"/>
      <c r="NXL181" s="25"/>
      <c r="NXM181" s="26"/>
      <c r="NXN181" s="25"/>
      <c r="NXO181" s="26"/>
      <c r="NXP181" s="25"/>
      <c r="NXQ181" s="26"/>
      <c r="NXR181" s="25"/>
      <c r="NXS181" s="26"/>
      <c r="NXT181" s="25"/>
      <c r="NXU181" s="26"/>
      <c r="NXV181" s="25"/>
      <c r="NXW181" s="26"/>
      <c r="NXX181" s="25"/>
      <c r="NXY181" s="26"/>
      <c r="NXZ181" s="25"/>
      <c r="NYA181" s="26"/>
      <c r="NYB181" s="25"/>
      <c r="NYC181" s="26"/>
      <c r="NYD181" s="25"/>
      <c r="NYE181" s="26"/>
      <c r="NYF181" s="25"/>
      <c r="NYG181" s="26"/>
      <c r="NYH181" s="25"/>
      <c r="NYI181" s="26"/>
      <c r="NYJ181" s="25"/>
      <c r="NYK181" s="26"/>
      <c r="NYL181" s="25"/>
      <c r="NYM181" s="26"/>
      <c r="NYN181" s="25"/>
      <c r="NYO181" s="26"/>
      <c r="NYP181" s="25"/>
      <c r="NYQ181" s="26"/>
      <c r="NYR181" s="25"/>
      <c r="NYS181" s="26"/>
      <c r="NYT181" s="25"/>
      <c r="NYU181" s="26"/>
      <c r="NYV181" s="25"/>
      <c r="NYW181" s="26"/>
      <c r="NYX181" s="25"/>
      <c r="NYY181" s="26"/>
      <c r="NYZ181" s="25"/>
      <c r="NZA181" s="26"/>
      <c r="NZB181" s="25"/>
      <c r="NZC181" s="26"/>
      <c r="NZD181" s="25"/>
      <c r="NZE181" s="26"/>
      <c r="NZF181" s="25"/>
      <c r="NZG181" s="26"/>
      <c r="NZH181" s="25"/>
      <c r="NZI181" s="26"/>
      <c r="NZJ181" s="25"/>
      <c r="NZK181" s="26"/>
      <c r="NZL181" s="25"/>
      <c r="NZM181" s="26"/>
      <c r="NZN181" s="25"/>
      <c r="NZO181" s="26"/>
      <c r="NZP181" s="25"/>
      <c r="NZQ181" s="26"/>
      <c r="NZR181" s="25"/>
      <c r="NZS181" s="26"/>
      <c r="NZT181" s="25"/>
      <c r="NZU181" s="26"/>
      <c r="NZV181" s="25"/>
      <c r="NZW181" s="26"/>
      <c r="NZX181" s="25"/>
      <c r="NZY181" s="26"/>
      <c r="NZZ181" s="25"/>
      <c r="OAA181" s="26"/>
      <c r="OAB181" s="25"/>
      <c r="OAC181" s="26"/>
      <c r="OAD181" s="25"/>
      <c r="OAE181" s="26"/>
      <c r="OAF181" s="25"/>
      <c r="OAG181" s="26"/>
      <c r="OAH181" s="25"/>
      <c r="OAI181" s="26"/>
      <c r="OAJ181" s="25"/>
      <c r="OAK181" s="26"/>
      <c r="OAL181" s="25"/>
      <c r="OAM181" s="26"/>
      <c r="OAN181" s="25"/>
      <c r="OAO181" s="26"/>
      <c r="OAP181" s="25"/>
      <c r="OAQ181" s="26"/>
      <c r="OAR181" s="25"/>
      <c r="OAS181" s="26"/>
      <c r="OAT181" s="25"/>
      <c r="OAU181" s="26"/>
      <c r="OAV181" s="25"/>
      <c r="OAW181" s="26"/>
      <c r="OAX181" s="25"/>
      <c r="OAY181" s="26"/>
      <c r="OAZ181" s="25"/>
      <c r="OBA181" s="26"/>
      <c r="OBB181" s="25"/>
      <c r="OBC181" s="26"/>
      <c r="OBD181" s="25"/>
      <c r="OBE181" s="26"/>
      <c r="OBF181" s="25"/>
      <c r="OBG181" s="26"/>
      <c r="OBH181" s="25"/>
      <c r="OBI181" s="26"/>
      <c r="OBJ181" s="25"/>
      <c r="OBK181" s="26"/>
      <c r="OBL181" s="25"/>
      <c r="OBM181" s="26"/>
      <c r="OBN181" s="25"/>
      <c r="OBO181" s="26"/>
      <c r="OBP181" s="25"/>
      <c r="OBQ181" s="26"/>
      <c r="OBR181" s="25"/>
      <c r="OBS181" s="26"/>
      <c r="OBT181" s="25"/>
      <c r="OBU181" s="26"/>
      <c r="OBV181" s="25"/>
      <c r="OBW181" s="26"/>
      <c r="OBX181" s="25"/>
      <c r="OBY181" s="26"/>
      <c r="OBZ181" s="25"/>
      <c r="OCA181" s="26"/>
      <c r="OCB181" s="25"/>
      <c r="OCC181" s="26"/>
      <c r="OCD181" s="25"/>
      <c r="OCE181" s="26"/>
      <c r="OCF181" s="25"/>
      <c r="OCG181" s="26"/>
      <c r="OCH181" s="25"/>
      <c r="OCI181" s="26"/>
      <c r="OCJ181" s="25"/>
      <c r="OCK181" s="26"/>
      <c r="OCL181" s="25"/>
      <c r="OCM181" s="26"/>
      <c r="OCN181" s="25"/>
      <c r="OCO181" s="26"/>
      <c r="OCP181" s="25"/>
      <c r="OCQ181" s="26"/>
      <c r="OCR181" s="25"/>
      <c r="OCS181" s="26"/>
      <c r="OCT181" s="25"/>
      <c r="OCU181" s="26"/>
      <c r="OCV181" s="25"/>
      <c r="OCW181" s="26"/>
      <c r="OCX181" s="25"/>
      <c r="OCY181" s="26"/>
      <c r="OCZ181" s="25"/>
      <c r="ODA181" s="26"/>
      <c r="ODB181" s="25"/>
      <c r="ODC181" s="26"/>
      <c r="ODD181" s="25"/>
      <c r="ODE181" s="26"/>
      <c r="ODF181" s="25"/>
      <c r="ODG181" s="26"/>
      <c r="ODH181" s="25"/>
      <c r="ODI181" s="26"/>
      <c r="ODJ181" s="25"/>
      <c r="ODK181" s="26"/>
      <c r="ODL181" s="25"/>
      <c r="ODM181" s="26"/>
      <c r="ODN181" s="25"/>
      <c r="ODO181" s="26"/>
      <c r="ODP181" s="25"/>
      <c r="ODQ181" s="26"/>
      <c r="ODR181" s="25"/>
      <c r="ODS181" s="26"/>
      <c r="ODT181" s="25"/>
      <c r="ODU181" s="26"/>
      <c r="ODV181" s="25"/>
      <c r="ODW181" s="26"/>
      <c r="ODX181" s="25"/>
      <c r="ODY181" s="26"/>
      <c r="ODZ181" s="25"/>
      <c r="OEA181" s="26"/>
      <c r="OEB181" s="25"/>
      <c r="OEC181" s="26"/>
      <c r="OED181" s="25"/>
      <c r="OEE181" s="26"/>
      <c r="OEF181" s="25"/>
      <c r="OEG181" s="26"/>
      <c r="OEH181" s="25"/>
      <c r="OEI181" s="26"/>
      <c r="OEJ181" s="25"/>
      <c r="OEK181" s="26"/>
      <c r="OEL181" s="25"/>
      <c r="OEM181" s="26"/>
      <c r="OEN181" s="25"/>
      <c r="OEO181" s="26"/>
      <c r="OEP181" s="25"/>
      <c r="OEQ181" s="26"/>
      <c r="OER181" s="25"/>
      <c r="OES181" s="26"/>
      <c r="OET181" s="25"/>
      <c r="OEU181" s="26"/>
      <c r="OEV181" s="25"/>
      <c r="OEW181" s="26"/>
      <c r="OEX181" s="25"/>
      <c r="OEY181" s="26"/>
      <c r="OEZ181" s="25"/>
      <c r="OFA181" s="26"/>
      <c r="OFB181" s="25"/>
      <c r="OFC181" s="26"/>
      <c r="OFD181" s="25"/>
      <c r="OFE181" s="26"/>
      <c r="OFF181" s="25"/>
      <c r="OFG181" s="26"/>
      <c r="OFH181" s="25"/>
      <c r="OFI181" s="26"/>
      <c r="OFJ181" s="25"/>
      <c r="OFK181" s="26"/>
      <c r="OFL181" s="25"/>
      <c r="OFM181" s="26"/>
      <c r="OFN181" s="25"/>
      <c r="OFO181" s="26"/>
      <c r="OFP181" s="25"/>
      <c r="OFQ181" s="26"/>
      <c r="OFR181" s="25"/>
      <c r="OFS181" s="26"/>
      <c r="OFT181" s="25"/>
      <c r="OFU181" s="26"/>
      <c r="OFV181" s="25"/>
      <c r="OFW181" s="26"/>
      <c r="OFX181" s="25"/>
      <c r="OFY181" s="26"/>
      <c r="OFZ181" s="25"/>
      <c r="OGA181" s="26"/>
      <c r="OGB181" s="25"/>
      <c r="OGC181" s="26"/>
      <c r="OGD181" s="25"/>
      <c r="OGE181" s="26"/>
      <c r="OGF181" s="25"/>
      <c r="OGG181" s="26"/>
      <c r="OGH181" s="25"/>
      <c r="OGI181" s="26"/>
      <c r="OGJ181" s="25"/>
      <c r="OGK181" s="26"/>
      <c r="OGL181" s="25"/>
      <c r="OGM181" s="26"/>
      <c r="OGN181" s="25"/>
      <c r="OGO181" s="26"/>
      <c r="OGP181" s="25"/>
      <c r="OGQ181" s="26"/>
      <c r="OGR181" s="25"/>
      <c r="OGS181" s="26"/>
      <c r="OGT181" s="25"/>
      <c r="OGU181" s="26"/>
      <c r="OGV181" s="25"/>
      <c r="OGW181" s="26"/>
      <c r="OGX181" s="25"/>
      <c r="OGY181" s="26"/>
      <c r="OGZ181" s="25"/>
      <c r="OHA181" s="26"/>
      <c r="OHB181" s="25"/>
      <c r="OHC181" s="26"/>
      <c r="OHD181" s="25"/>
      <c r="OHE181" s="26"/>
      <c r="OHF181" s="25"/>
      <c r="OHG181" s="26"/>
      <c r="OHH181" s="25"/>
      <c r="OHI181" s="26"/>
      <c r="OHJ181" s="25"/>
      <c r="OHK181" s="26"/>
      <c r="OHL181" s="25"/>
      <c r="OHM181" s="26"/>
      <c r="OHN181" s="25"/>
      <c r="OHO181" s="26"/>
      <c r="OHP181" s="25"/>
      <c r="OHQ181" s="26"/>
      <c r="OHR181" s="25"/>
      <c r="OHS181" s="26"/>
      <c r="OHT181" s="25"/>
      <c r="OHU181" s="26"/>
      <c r="OHV181" s="25"/>
      <c r="OHW181" s="26"/>
      <c r="OHX181" s="25"/>
      <c r="OHY181" s="26"/>
      <c r="OHZ181" s="25"/>
      <c r="OIA181" s="26"/>
      <c r="OIB181" s="25"/>
      <c r="OIC181" s="26"/>
      <c r="OID181" s="25"/>
      <c r="OIE181" s="26"/>
      <c r="OIF181" s="25"/>
      <c r="OIG181" s="26"/>
      <c r="OIH181" s="25"/>
      <c r="OII181" s="26"/>
      <c r="OIJ181" s="25"/>
      <c r="OIK181" s="26"/>
      <c r="OIL181" s="25"/>
      <c r="OIM181" s="26"/>
      <c r="OIN181" s="25"/>
      <c r="OIO181" s="26"/>
      <c r="OIP181" s="25"/>
      <c r="OIQ181" s="26"/>
      <c r="OIR181" s="25"/>
      <c r="OIS181" s="26"/>
      <c r="OIT181" s="25"/>
      <c r="OIU181" s="26"/>
      <c r="OIV181" s="25"/>
      <c r="OIW181" s="26"/>
      <c r="OIX181" s="25"/>
      <c r="OIY181" s="26"/>
      <c r="OIZ181" s="25"/>
      <c r="OJA181" s="26"/>
      <c r="OJB181" s="25"/>
      <c r="OJC181" s="26"/>
      <c r="OJD181" s="25"/>
      <c r="OJE181" s="26"/>
      <c r="OJF181" s="25"/>
      <c r="OJG181" s="26"/>
      <c r="OJH181" s="25"/>
      <c r="OJI181" s="26"/>
      <c r="OJJ181" s="25"/>
      <c r="OJK181" s="26"/>
      <c r="OJL181" s="25"/>
      <c r="OJM181" s="26"/>
      <c r="OJN181" s="25"/>
      <c r="OJO181" s="26"/>
      <c r="OJP181" s="25"/>
      <c r="OJQ181" s="26"/>
      <c r="OJR181" s="25"/>
      <c r="OJS181" s="26"/>
      <c r="OJT181" s="25"/>
      <c r="OJU181" s="26"/>
      <c r="OJV181" s="25"/>
      <c r="OJW181" s="26"/>
      <c r="OJX181" s="25"/>
      <c r="OJY181" s="26"/>
      <c r="OJZ181" s="25"/>
      <c r="OKA181" s="26"/>
      <c r="OKB181" s="25"/>
      <c r="OKC181" s="26"/>
      <c r="OKD181" s="25"/>
      <c r="OKE181" s="26"/>
      <c r="OKF181" s="25"/>
      <c r="OKG181" s="26"/>
      <c r="OKH181" s="25"/>
      <c r="OKI181" s="26"/>
      <c r="OKJ181" s="25"/>
      <c r="OKK181" s="26"/>
      <c r="OKL181" s="25"/>
      <c r="OKM181" s="26"/>
      <c r="OKN181" s="25"/>
      <c r="OKO181" s="26"/>
      <c r="OKP181" s="25"/>
      <c r="OKQ181" s="26"/>
      <c r="OKR181" s="25"/>
      <c r="OKS181" s="26"/>
      <c r="OKT181" s="25"/>
      <c r="OKU181" s="26"/>
      <c r="OKV181" s="25"/>
      <c r="OKW181" s="26"/>
      <c r="OKX181" s="25"/>
      <c r="OKY181" s="26"/>
      <c r="OKZ181" s="25"/>
      <c r="OLA181" s="26"/>
      <c r="OLB181" s="25"/>
      <c r="OLC181" s="26"/>
      <c r="OLD181" s="25"/>
      <c r="OLE181" s="26"/>
      <c r="OLF181" s="25"/>
      <c r="OLG181" s="26"/>
      <c r="OLH181" s="25"/>
      <c r="OLI181" s="26"/>
      <c r="OLJ181" s="25"/>
      <c r="OLK181" s="26"/>
      <c r="OLL181" s="25"/>
      <c r="OLM181" s="26"/>
      <c r="OLN181" s="25"/>
      <c r="OLO181" s="26"/>
      <c r="OLP181" s="25"/>
      <c r="OLQ181" s="26"/>
      <c r="OLR181" s="25"/>
      <c r="OLS181" s="26"/>
      <c r="OLT181" s="25"/>
      <c r="OLU181" s="26"/>
      <c r="OLV181" s="25"/>
      <c r="OLW181" s="26"/>
      <c r="OLX181" s="25"/>
      <c r="OLY181" s="26"/>
      <c r="OLZ181" s="25"/>
      <c r="OMA181" s="26"/>
      <c r="OMB181" s="25"/>
      <c r="OMC181" s="26"/>
      <c r="OMD181" s="25"/>
      <c r="OME181" s="26"/>
      <c r="OMF181" s="25"/>
      <c r="OMG181" s="26"/>
      <c r="OMH181" s="25"/>
      <c r="OMI181" s="26"/>
      <c r="OMJ181" s="25"/>
      <c r="OMK181" s="26"/>
      <c r="OML181" s="25"/>
      <c r="OMM181" s="26"/>
      <c r="OMN181" s="25"/>
      <c r="OMO181" s="26"/>
      <c r="OMP181" s="25"/>
      <c r="OMQ181" s="26"/>
      <c r="OMR181" s="25"/>
      <c r="OMS181" s="26"/>
      <c r="OMT181" s="25"/>
      <c r="OMU181" s="26"/>
      <c r="OMV181" s="25"/>
      <c r="OMW181" s="26"/>
      <c r="OMX181" s="25"/>
      <c r="OMY181" s="26"/>
      <c r="OMZ181" s="25"/>
      <c r="ONA181" s="26"/>
      <c r="ONB181" s="25"/>
      <c r="ONC181" s="26"/>
      <c r="OND181" s="25"/>
      <c r="ONE181" s="26"/>
      <c r="ONF181" s="25"/>
      <c r="ONG181" s="26"/>
      <c r="ONH181" s="25"/>
      <c r="ONI181" s="26"/>
      <c r="ONJ181" s="25"/>
      <c r="ONK181" s="26"/>
      <c r="ONL181" s="25"/>
      <c r="ONM181" s="26"/>
      <c r="ONN181" s="25"/>
      <c r="ONO181" s="26"/>
      <c r="ONP181" s="25"/>
      <c r="ONQ181" s="26"/>
      <c r="ONR181" s="25"/>
      <c r="ONS181" s="26"/>
      <c r="ONT181" s="25"/>
      <c r="ONU181" s="26"/>
      <c r="ONV181" s="25"/>
      <c r="ONW181" s="26"/>
      <c r="ONX181" s="25"/>
      <c r="ONY181" s="26"/>
      <c r="ONZ181" s="25"/>
      <c r="OOA181" s="26"/>
      <c r="OOB181" s="25"/>
      <c r="OOC181" s="26"/>
      <c r="OOD181" s="25"/>
      <c r="OOE181" s="26"/>
      <c r="OOF181" s="25"/>
      <c r="OOG181" s="26"/>
      <c r="OOH181" s="25"/>
      <c r="OOI181" s="26"/>
      <c r="OOJ181" s="25"/>
      <c r="OOK181" s="26"/>
      <c r="OOL181" s="25"/>
      <c r="OOM181" s="26"/>
      <c r="OON181" s="25"/>
      <c r="OOO181" s="26"/>
      <c r="OOP181" s="25"/>
      <c r="OOQ181" s="26"/>
      <c r="OOR181" s="25"/>
      <c r="OOS181" s="26"/>
      <c r="OOT181" s="25"/>
      <c r="OOU181" s="26"/>
      <c r="OOV181" s="25"/>
      <c r="OOW181" s="26"/>
      <c r="OOX181" s="25"/>
      <c r="OOY181" s="26"/>
      <c r="OOZ181" s="25"/>
      <c r="OPA181" s="26"/>
      <c r="OPB181" s="25"/>
      <c r="OPC181" s="26"/>
      <c r="OPD181" s="25"/>
      <c r="OPE181" s="26"/>
      <c r="OPF181" s="25"/>
      <c r="OPG181" s="26"/>
      <c r="OPH181" s="25"/>
      <c r="OPI181" s="26"/>
      <c r="OPJ181" s="25"/>
      <c r="OPK181" s="26"/>
      <c r="OPL181" s="25"/>
      <c r="OPM181" s="26"/>
      <c r="OPN181" s="25"/>
      <c r="OPO181" s="26"/>
      <c r="OPP181" s="25"/>
      <c r="OPQ181" s="26"/>
      <c r="OPR181" s="25"/>
      <c r="OPS181" s="26"/>
      <c r="OPT181" s="25"/>
      <c r="OPU181" s="26"/>
      <c r="OPV181" s="25"/>
      <c r="OPW181" s="26"/>
      <c r="OPX181" s="25"/>
      <c r="OPY181" s="26"/>
      <c r="OPZ181" s="25"/>
      <c r="OQA181" s="26"/>
      <c r="OQB181" s="25"/>
      <c r="OQC181" s="26"/>
      <c r="OQD181" s="25"/>
      <c r="OQE181" s="26"/>
      <c r="OQF181" s="25"/>
      <c r="OQG181" s="26"/>
      <c r="OQH181" s="25"/>
      <c r="OQI181" s="26"/>
      <c r="OQJ181" s="25"/>
      <c r="OQK181" s="26"/>
      <c r="OQL181" s="25"/>
      <c r="OQM181" s="26"/>
      <c r="OQN181" s="25"/>
      <c r="OQO181" s="26"/>
      <c r="OQP181" s="25"/>
      <c r="OQQ181" s="26"/>
      <c r="OQR181" s="25"/>
      <c r="OQS181" s="26"/>
      <c r="OQT181" s="25"/>
      <c r="OQU181" s="26"/>
      <c r="OQV181" s="25"/>
      <c r="OQW181" s="26"/>
      <c r="OQX181" s="25"/>
      <c r="OQY181" s="26"/>
      <c r="OQZ181" s="25"/>
      <c r="ORA181" s="26"/>
      <c r="ORB181" s="25"/>
      <c r="ORC181" s="26"/>
      <c r="ORD181" s="25"/>
      <c r="ORE181" s="26"/>
      <c r="ORF181" s="25"/>
      <c r="ORG181" s="26"/>
      <c r="ORH181" s="25"/>
      <c r="ORI181" s="26"/>
      <c r="ORJ181" s="25"/>
      <c r="ORK181" s="26"/>
      <c r="ORL181" s="25"/>
      <c r="ORM181" s="26"/>
      <c r="ORN181" s="25"/>
      <c r="ORO181" s="26"/>
      <c r="ORP181" s="25"/>
      <c r="ORQ181" s="26"/>
      <c r="ORR181" s="25"/>
      <c r="ORS181" s="26"/>
      <c r="ORT181" s="25"/>
      <c r="ORU181" s="26"/>
      <c r="ORV181" s="25"/>
      <c r="ORW181" s="26"/>
      <c r="ORX181" s="25"/>
      <c r="ORY181" s="26"/>
      <c r="ORZ181" s="25"/>
      <c r="OSA181" s="26"/>
      <c r="OSB181" s="25"/>
      <c r="OSC181" s="26"/>
      <c r="OSD181" s="25"/>
      <c r="OSE181" s="26"/>
      <c r="OSF181" s="25"/>
      <c r="OSG181" s="26"/>
      <c r="OSH181" s="25"/>
      <c r="OSI181" s="26"/>
      <c r="OSJ181" s="25"/>
      <c r="OSK181" s="26"/>
      <c r="OSL181" s="25"/>
      <c r="OSM181" s="26"/>
      <c r="OSN181" s="25"/>
      <c r="OSO181" s="26"/>
      <c r="OSP181" s="25"/>
      <c r="OSQ181" s="26"/>
      <c r="OSR181" s="25"/>
      <c r="OSS181" s="26"/>
      <c r="OST181" s="25"/>
      <c r="OSU181" s="26"/>
      <c r="OSV181" s="25"/>
      <c r="OSW181" s="26"/>
      <c r="OSX181" s="25"/>
      <c r="OSY181" s="26"/>
      <c r="OSZ181" s="25"/>
      <c r="OTA181" s="26"/>
      <c r="OTB181" s="25"/>
      <c r="OTC181" s="26"/>
      <c r="OTD181" s="25"/>
      <c r="OTE181" s="26"/>
      <c r="OTF181" s="25"/>
      <c r="OTG181" s="26"/>
      <c r="OTH181" s="25"/>
      <c r="OTI181" s="26"/>
      <c r="OTJ181" s="25"/>
      <c r="OTK181" s="26"/>
      <c r="OTL181" s="25"/>
      <c r="OTM181" s="26"/>
      <c r="OTN181" s="25"/>
      <c r="OTO181" s="26"/>
      <c r="OTP181" s="25"/>
      <c r="OTQ181" s="26"/>
      <c r="OTR181" s="25"/>
      <c r="OTS181" s="26"/>
      <c r="OTT181" s="25"/>
      <c r="OTU181" s="26"/>
      <c r="OTV181" s="25"/>
      <c r="OTW181" s="26"/>
      <c r="OTX181" s="25"/>
      <c r="OTY181" s="26"/>
      <c r="OTZ181" s="25"/>
      <c r="OUA181" s="26"/>
      <c r="OUB181" s="25"/>
      <c r="OUC181" s="26"/>
      <c r="OUD181" s="25"/>
      <c r="OUE181" s="26"/>
      <c r="OUF181" s="25"/>
      <c r="OUG181" s="26"/>
      <c r="OUH181" s="25"/>
      <c r="OUI181" s="26"/>
      <c r="OUJ181" s="25"/>
      <c r="OUK181" s="26"/>
      <c r="OUL181" s="25"/>
      <c r="OUM181" s="26"/>
      <c r="OUN181" s="25"/>
      <c r="OUO181" s="26"/>
      <c r="OUP181" s="25"/>
      <c r="OUQ181" s="26"/>
      <c r="OUR181" s="25"/>
      <c r="OUS181" s="26"/>
      <c r="OUT181" s="25"/>
      <c r="OUU181" s="26"/>
      <c r="OUV181" s="25"/>
      <c r="OUW181" s="26"/>
      <c r="OUX181" s="25"/>
      <c r="OUY181" s="26"/>
      <c r="OUZ181" s="25"/>
      <c r="OVA181" s="26"/>
      <c r="OVB181" s="25"/>
      <c r="OVC181" s="26"/>
      <c r="OVD181" s="25"/>
      <c r="OVE181" s="26"/>
      <c r="OVF181" s="25"/>
      <c r="OVG181" s="26"/>
      <c r="OVH181" s="25"/>
      <c r="OVI181" s="26"/>
      <c r="OVJ181" s="25"/>
      <c r="OVK181" s="26"/>
      <c r="OVL181" s="25"/>
      <c r="OVM181" s="26"/>
      <c r="OVN181" s="25"/>
      <c r="OVO181" s="26"/>
      <c r="OVP181" s="25"/>
      <c r="OVQ181" s="26"/>
      <c r="OVR181" s="25"/>
      <c r="OVS181" s="26"/>
      <c r="OVT181" s="25"/>
      <c r="OVU181" s="26"/>
      <c r="OVV181" s="25"/>
      <c r="OVW181" s="26"/>
      <c r="OVX181" s="25"/>
      <c r="OVY181" s="26"/>
      <c r="OVZ181" s="25"/>
      <c r="OWA181" s="26"/>
      <c r="OWB181" s="25"/>
      <c r="OWC181" s="26"/>
      <c r="OWD181" s="25"/>
      <c r="OWE181" s="26"/>
      <c r="OWF181" s="25"/>
      <c r="OWG181" s="26"/>
      <c r="OWH181" s="25"/>
      <c r="OWI181" s="26"/>
      <c r="OWJ181" s="25"/>
      <c r="OWK181" s="26"/>
      <c r="OWL181" s="25"/>
      <c r="OWM181" s="26"/>
      <c r="OWN181" s="25"/>
      <c r="OWO181" s="26"/>
      <c r="OWP181" s="25"/>
      <c r="OWQ181" s="26"/>
      <c r="OWR181" s="25"/>
      <c r="OWS181" s="26"/>
      <c r="OWT181" s="25"/>
      <c r="OWU181" s="26"/>
      <c r="OWV181" s="25"/>
      <c r="OWW181" s="26"/>
      <c r="OWX181" s="25"/>
      <c r="OWY181" s="26"/>
      <c r="OWZ181" s="25"/>
      <c r="OXA181" s="26"/>
      <c r="OXB181" s="25"/>
      <c r="OXC181" s="26"/>
      <c r="OXD181" s="25"/>
      <c r="OXE181" s="26"/>
      <c r="OXF181" s="25"/>
      <c r="OXG181" s="26"/>
      <c r="OXH181" s="25"/>
      <c r="OXI181" s="26"/>
      <c r="OXJ181" s="25"/>
      <c r="OXK181" s="26"/>
      <c r="OXL181" s="25"/>
      <c r="OXM181" s="26"/>
      <c r="OXN181" s="25"/>
      <c r="OXO181" s="26"/>
      <c r="OXP181" s="25"/>
      <c r="OXQ181" s="26"/>
      <c r="OXR181" s="25"/>
      <c r="OXS181" s="26"/>
      <c r="OXT181" s="25"/>
      <c r="OXU181" s="26"/>
      <c r="OXV181" s="25"/>
      <c r="OXW181" s="26"/>
      <c r="OXX181" s="25"/>
      <c r="OXY181" s="26"/>
      <c r="OXZ181" s="25"/>
      <c r="OYA181" s="26"/>
      <c r="OYB181" s="25"/>
      <c r="OYC181" s="26"/>
      <c r="OYD181" s="25"/>
      <c r="OYE181" s="26"/>
      <c r="OYF181" s="25"/>
      <c r="OYG181" s="26"/>
      <c r="OYH181" s="25"/>
      <c r="OYI181" s="26"/>
      <c r="OYJ181" s="25"/>
      <c r="OYK181" s="26"/>
      <c r="OYL181" s="25"/>
      <c r="OYM181" s="26"/>
      <c r="OYN181" s="25"/>
      <c r="OYO181" s="26"/>
      <c r="OYP181" s="25"/>
      <c r="OYQ181" s="26"/>
      <c r="OYR181" s="25"/>
      <c r="OYS181" s="26"/>
      <c r="OYT181" s="25"/>
      <c r="OYU181" s="26"/>
      <c r="OYV181" s="25"/>
      <c r="OYW181" s="26"/>
      <c r="OYX181" s="25"/>
      <c r="OYY181" s="26"/>
      <c r="OYZ181" s="25"/>
      <c r="OZA181" s="26"/>
      <c r="OZB181" s="25"/>
      <c r="OZC181" s="26"/>
      <c r="OZD181" s="25"/>
      <c r="OZE181" s="26"/>
      <c r="OZF181" s="25"/>
      <c r="OZG181" s="26"/>
      <c r="OZH181" s="25"/>
      <c r="OZI181" s="26"/>
      <c r="OZJ181" s="25"/>
      <c r="OZK181" s="26"/>
      <c r="OZL181" s="25"/>
      <c r="OZM181" s="26"/>
      <c r="OZN181" s="25"/>
      <c r="OZO181" s="26"/>
      <c r="OZP181" s="25"/>
      <c r="OZQ181" s="26"/>
      <c r="OZR181" s="25"/>
      <c r="OZS181" s="26"/>
      <c r="OZT181" s="25"/>
      <c r="OZU181" s="26"/>
      <c r="OZV181" s="25"/>
      <c r="OZW181" s="26"/>
      <c r="OZX181" s="25"/>
      <c r="OZY181" s="26"/>
      <c r="OZZ181" s="25"/>
      <c r="PAA181" s="26"/>
      <c r="PAB181" s="25"/>
      <c r="PAC181" s="26"/>
      <c r="PAD181" s="25"/>
      <c r="PAE181" s="26"/>
      <c r="PAF181" s="25"/>
      <c r="PAG181" s="26"/>
      <c r="PAH181" s="25"/>
      <c r="PAI181" s="26"/>
      <c r="PAJ181" s="25"/>
      <c r="PAK181" s="26"/>
      <c r="PAL181" s="25"/>
      <c r="PAM181" s="26"/>
      <c r="PAN181" s="25"/>
      <c r="PAO181" s="26"/>
      <c r="PAP181" s="25"/>
      <c r="PAQ181" s="26"/>
      <c r="PAR181" s="25"/>
      <c r="PAS181" s="26"/>
      <c r="PAT181" s="25"/>
      <c r="PAU181" s="26"/>
      <c r="PAV181" s="25"/>
      <c r="PAW181" s="26"/>
      <c r="PAX181" s="25"/>
      <c r="PAY181" s="26"/>
      <c r="PAZ181" s="25"/>
      <c r="PBA181" s="26"/>
      <c r="PBB181" s="25"/>
      <c r="PBC181" s="26"/>
      <c r="PBD181" s="25"/>
      <c r="PBE181" s="26"/>
      <c r="PBF181" s="25"/>
      <c r="PBG181" s="26"/>
      <c r="PBH181" s="25"/>
      <c r="PBI181" s="26"/>
      <c r="PBJ181" s="25"/>
      <c r="PBK181" s="26"/>
      <c r="PBL181" s="25"/>
      <c r="PBM181" s="26"/>
      <c r="PBN181" s="25"/>
      <c r="PBO181" s="26"/>
      <c r="PBP181" s="25"/>
      <c r="PBQ181" s="26"/>
      <c r="PBR181" s="25"/>
      <c r="PBS181" s="26"/>
      <c r="PBT181" s="25"/>
      <c r="PBU181" s="26"/>
      <c r="PBV181" s="25"/>
      <c r="PBW181" s="26"/>
      <c r="PBX181" s="25"/>
      <c r="PBY181" s="26"/>
      <c r="PBZ181" s="25"/>
      <c r="PCA181" s="26"/>
      <c r="PCB181" s="25"/>
      <c r="PCC181" s="26"/>
      <c r="PCD181" s="25"/>
      <c r="PCE181" s="26"/>
      <c r="PCF181" s="25"/>
      <c r="PCG181" s="26"/>
      <c r="PCH181" s="25"/>
      <c r="PCI181" s="26"/>
      <c r="PCJ181" s="25"/>
      <c r="PCK181" s="26"/>
      <c r="PCL181" s="25"/>
      <c r="PCM181" s="26"/>
      <c r="PCN181" s="25"/>
      <c r="PCO181" s="26"/>
      <c r="PCP181" s="25"/>
      <c r="PCQ181" s="26"/>
      <c r="PCR181" s="25"/>
      <c r="PCS181" s="26"/>
      <c r="PCT181" s="25"/>
      <c r="PCU181" s="26"/>
      <c r="PCV181" s="25"/>
      <c r="PCW181" s="26"/>
      <c r="PCX181" s="25"/>
      <c r="PCY181" s="26"/>
      <c r="PCZ181" s="25"/>
      <c r="PDA181" s="26"/>
      <c r="PDB181" s="25"/>
      <c r="PDC181" s="26"/>
      <c r="PDD181" s="25"/>
      <c r="PDE181" s="26"/>
      <c r="PDF181" s="25"/>
      <c r="PDG181" s="26"/>
      <c r="PDH181" s="25"/>
      <c r="PDI181" s="26"/>
      <c r="PDJ181" s="25"/>
      <c r="PDK181" s="26"/>
      <c r="PDL181" s="25"/>
      <c r="PDM181" s="26"/>
      <c r="PDN181" s="25"/>
      <c r="PDO181" s="26"/>
      <c r="PDP181" s="25"/>
      <c r="PDQ181" s="26"/>
      <c r="PDR181" s="25"/>
      <c r="PDS181" s="26"/>
      <c r="PDT181" s="25"/>
      <c r="PDU181" s="26"/>
      <c r="PDV181" s="25"/>
      <c r="PDW181" s="26"/>
      <c r="PDX181" s="25"/>
      <c r="PDY181" s="26"/>
      <c r="PDZ181" s="25"/>
      <c r="PEA181" s="26"/>
      <c r="PEB181" s="25"/>
      <c r="PEC181" s="26"/>
      <c r="PED181" s="25"/>
      <c r="PEE181" s="26"/>
      <c r="PEF181" s="25"/>
      <c r="PEG181" s="26"/>
      <c r="PEH181" s="25"/>
      <c r="PEI181" s="26"/>
      <c r="PEJ181" s="25"/>
      <c r="PEK181" s="26"/>
      <c r="PEL181" s="25"/>
      <c r="PEM181" s="26"/>
      <c r="PEN181" s="25"/>
      <c r="PEO181" s="26"/>
      <c r="PEP181" s="25"/>
      <c r="PEQ181" s="26"/>
      <c r="PER181" s="25"/>
      <c r="PES181" s="26"/>
      <c r="PET181" s="25"/>
      <c r="PEU181" s="26"/>
      <c r="PEV181" s="25"/>
      <c r="PEW181" s="26"/>
      <c r="PEX181" s="25"/>
      <c r="PEY181" s="26"/>
      <c r="PEZ181" s="25"/>
      <c r="PFA181" s="26"/>
      <c r="PFB181" s="25"/>
      <c r="PFC181" s="26"/>
      <c r="PFD181" s="25"/>
      <c r="PFE181" s="26"/>
      <c r="PFF181" s="25"/>
      <c r="PFG181" s="26"/>
      <c r="PFH181" s="25"/>
      <c r="PFI181" s="26"/>
      <c r="PFJ181" s="25"/>
      <c r="PFK181" s="26"/>
      <c r="PFL181" s="25"/>
      <c r="PFM181" s="26"/>
      <c r="PFN181" s="25"/>
      <c r="PFO181" s="26"/>
      <c r="PFP181" s="25"/>
      <c r="PFQ181" s="26"/>
      <c r="PFR181" s="25"/>
      <c r="PFS181" s="26"/>
      <c r="PFT181" s="25"/>
      <c r="PFU181" s="26"/>
      <c r="PFV181" s="25"/>
      <c r="PFW181" s="26"/>
      <c r="PFX181" s="25"/>
      <c r="PFY181" s="26"/>
      <c r="PFZ181" s="25"/>
      <c r="PGA181" s="26"/>
      <c r="PGB181" s="25"/>
      <c r="PGC181" s="26"/>
      <c r="PGD181" s="25"/>
      <c r="PGE181" s="26"/>
      <c r="PGF181" s="25"/>
      <c r="PGG181" s="26"/>
      <c r="PGH181" s="25"/>
      <c r="PGI181" s="26"/>
      <c r="PGJ181" s="25"/>
      <c r="PGK181" s="26"/>
      <c r="PGL181" s="25"/>
      <c r="PGM181" s="26"/>
      <c r="PGN181" s="25"/>
      <c r="PGO181" s="26"/>
      <c r="PGP181" s="25"/>
      <c r="PGQ181" s="26"/>
      <c r="PGR181" s="25"/>
      <c r="PGS181" s="26"/>
      <c r="PGT181" s="25"/>
      <c r="PGU181" s="26"/>
      <c r="PGV181" s="25"/>
      <c r="PGW181" s="26"/>
      <c r="PGX181" s="25"/>
      <c r="PGY181" s="26"/>
      <c r="PGZ181" s="25"/>
      <c r="PHA181" s="26"/>
      <c r="PHB181" s="25"/>
      <c r="PHC181" s="26"/>
      <c r="PHD181" s="25"/>
      <c r="PHE181" s="26"/>
      <c r="PHF181" s="25"/>
      <c r="PHG181" s="26"/>
      <c r="PHH181" s="25"/>
      <c r="PHI181" s="26"/>
      <c r="PHJ181" s="25"/>
      <c r="PHK181" s="26"/>
      <c r="PHL181" s="25"/>
      <c r="PHM181" s="26"/>
      <c r="PHN181" s="25"/>
      <c r="PHO181" s="26"/>
      <c r="PHP181" s="25"/>
      <c r="PHQ181" s="26"/>
      <c r="PHR181" s="25"/>
      <c r="PHS181" s="26"/>
      <c r="PHT181" s="25"/>
      <c r="PHU181" s="26"/>
      <c r="PHV181" s="25"/>
      <c r="PHW181" s="26"/>
      <c r="PHX181" s="25"/>
      <c r="PHY181" s="26"/>
      <c r="PHZ181" s="25"/>
      <c r="PIA181" s="26"/>
      <c r="PIB181" s="25"/>
      <c r="PIC181" s="26"/>
      <c r="PID181" s="25"/>
      <c r="PIE181" s="26"/>
      <c r="PIF181" s="25"/>
      <c r="PIG181" s="26"/>
      <c r="PIH181" s="25"/>
      <c r="PII181" s="26"/>
      <c r="PIJ181" s="25"/>
      <c r="PIK181" s="26"/>
      <c r="PIL181" s="25"/>
      <c r="PIM181" s="26"/>
      <c r="PIN181" s="25"/>
      <c r="PIO181" s="26"/>
      <c r="PIP181" s="25"/>
      <c r="PIQ181" s="26"/>
      <c r="PIR181" s="25"/>
      <c r="PIS181" s="26"/>
      <c r="PIT181" s="25"/>
      <c r="PIU181" s="26"/>
      <c r="PIV181" s="25"/>
      <c r="PIW181" s="26"/>
      <c r="PIX181" s="25"/>
      <c r="PIY181" s="26"/>
      <c r="PIZ181" s="25"/>
      <c r="PJA181" s="26"/>
      <c r="PJB181" s="25"/>
      <c r="PJC181" s="26"/>
      <c r="PJD181" s="25"/>
      <c r="PJE181" s="26"/>
      <c r="PJF181" s="25"/>
      <c r="PJG181" s="26"/>
      <c r="PJH181" s="25"/>
      <c r="PJI181" s="26"/>
      <c r="PJJ181" s="25"/>
      <c r="PJK181" s="26"/>
      <c r="PJL181" s="25"/>
      <c r="PJM181" s="26"/>
      <c r="PJN181" s="25"/>
      <c r="PJO181" s="26"/>
      <c r="PJP181" s="25"/>
      <c r="PJQ181" s="26"/>
      <c r="PJR181" s="25"/>
      <c r="PJS181" s="26"/>
      <c r="PJT181" s="25"/>
      <c r="PJU181" s="26"/>
      <c r="PJV181" s="25"/>
      <c r="PJW181" s="26"/>
      <c r="PJX181" s="25"/>
      <c r="PJY181" s="26"/>
      <c r="PJZ181" s="25"/>
      <c r="PKA181" s="26"/>
      <c r="PKB181" s="25"/>
      <c r="PKC181" s="26"/>
      <c r="PKD181" s="25"/>
      <c r="PKE181" s="26"/>
      <c r="PKF181" s="25"/>
      <c r="PKG181" s="26"/>
      <c r="PKH181" s="25"/>
      <c r="PKI181" s="26"/>
      <c r="PKJ181" s="25"/>
      <c r="PKK181" s="26"/>
      <c r="PKL181" s="25"/>
      <c r="PKM181" s="26"/>
      <c r="PKN181" s="25"/>
      <c r="PKO181" s="26"/>
      <c r="PKP181" s="25"/>
      <c r="PKQ181" s="26"/>
      <c r="PKR181" s="25"/>
      <c r="PKS181" s="26"/>
      <c r="PKT181" s="25"/>
      <c r="PKU181" s="26"/>
      <c r="PKV181" s="25"/>
      <c r="PKW181" s="26"/>
      <c r="PKX181" s="25"/>
      <c r="PKY181" s="26"/>
      <c r="PKZ181" s="25"/>
      <c r="PLA181" s="26"/>
      <c r="PLB181" s="25"/>
      <c r="PLC181" s="26"/>
      <c r="PLD181" s="25"/>
      <c r="PLE181" s="26"/>
      <c r="PLF181" s="25"/>
      <c r="PLG181" s="26"/>
      <c r="PLH181" s="25"/>
      <c r="PLI181" s="26"/>
      <c r="PLJ181" s="25"/>
      <c r="PLK181" s="26"/>
      <c r="PLL181" s="25"/>
      <c r="PLM181" s="26"/>
      <c r="PLN181" s="25"/>
      <c r="PLO181" s="26"/>
      <c r="PLP181" s="25"/>
      <c r="PLQ181" s="26"/>
      <c r="PLR181" s="25"/>
      <c r="PLS181" s="26"/>
      <c r="PLT181" s="25"/>
      <c r="PLU181" s="26"/>
      <c r="PLV181" s="25"/>
      <c r="PLW181" s="26"/>
      <c r="PLX181" s="25"/>
      <c r="PLY181" s="26"/>
      <c r="PLZ181" s="25"/>
      <c r="PMA181" s="26"/>
      <c r="PMB181" s="25"/>
      <c r="PMC181" s="26"/>
      <c r="PMD181" s="25"/>
      <c r="PME181" s="26"/>
      <c r="PMF181" s="25"/>
      <c r="PMG181" s="26"/>
      <c r="PMH181" s="25"/>
      <c r="PMI181" s="26"/>
      <c r="PMJ181" s="25"/>
      <c r="PMK181" s="26"/>
      <c r="PML181" s="25"/>
      <c r="PMM181" s="26"/>
      <c r="PMN181" s="25"/>
      <c r="PMO181" s="26"/>
      <c r="PMP181" s="25"/>
      <c r="PMQ181" s="26"/>
      <c r="PMR181" s="25"/>
      <c r="PMS181" s="26"/>
      <c r="PMT181" s="25"/>
      <c r="PMU181" s="26"/>
      <c r="PMV181" s="25"/>
      <c r="PMW181" s="26"/>
      <c r="PMX181" s="25"/>
      <c r="PMY181" s="26"/>
      <c r="PMZ181" s="25"/>
      <c r="PNA181" s="26"/>
      <c r="PNB181" s="25"/>
      <c r="PNC181" s="26"/>
      <c r="PND181" s="25"/>
      <c r="PNE181" s="26"/>
      <c r="PNF181" s="25"/>
      <c r="PNG181" s="26"/>
      <c r="PNH181" s="25"/>
      <c r="PNI181" s="26"/>
      <c r="PNJ181" s="25"/>
      <c r="PNK181" s="26"/>
      <c r="PNL181" s="25"/>
      <c r="PNM181" s="26"/>
      <c r="PNN181" s="25"/>
      <c r="PNO181" s="26"/>
      <c r="PNP181" s="25"/>
      <c r="PNQ181" s="26"/>
      <c r="PNR181" s="25"/>
      <c r="PNS181" s="26"/>
      <c r="PNT181" s="25"/>
      <c r="PNU181" s="26"/>
      <c r="PNV181" s="25"/>
      <c r="PNW181" s="26"/>
      <c r="PNX181" s="25"/>
      <c r="PNY181" s="26"/>
      <c r="PNZ181" s="25"/>
      <c r="POA181" s="26"/>
      <c r="POB181" s="25"/>
      <c r="POC181" s="26"/>
      <c r="POD181" s="25"/>
      <c r="POE181" s="26"/>
      <c r="POF181" s="25"/>
      <c r="POG181" s="26"/>
      <c r="POH181" s="25"/>
      <c r="POI181" s="26"/>
      <c r="POJ181" s="25"/>
      <c r="POK181" s="26"/>
      <c r="POL181" s="25"/>
      <c r="POM181" s="26"/>
      <c r="PON181" s="25"/>
      <c r="POO181" s="26"/>
      <c r="POP181" s="25"/>
      <c r="POQ181" s="26"/>
      <c r="POR181" s="25"/>
      <c r="POS181" s="26"/>
      <c r="POT181" s="25"/>
      <c r="POU181" s="26"/>
      <c r="POV181" s="25"/>
      <c r="POW181" s="26"/>
      <c r="POX181" s="25"/>
      <c r="POY181" s="26"/>
      <c r="POZ181" s="25"/>
      <c r="PPA181" s="26"/>
      <c r="PPB181" s="25"/>
      <c r="PPC181" s="26"/>
      <c r="PPD181" s="25"/>
      <c r="PPE181" s="26"/>
      <c r="PPF181" s="25"/>
      <c r="PPG181" s="26"/>
      <c r="PPH181" s="25"/>
      <c r="PPI181" s="26"/>
      <c r="PPJ181" s="25"/>
      <c r="PPK181" s="26"/>
      <c r="PPL181" s="25"/>
      <c r="PPM181" s="26"/>
      <c r="PPN181" s="25"/>
      <c r="PPO181" s="26"/>
      <c r="PPP181" s="25"/>
      <c r="PPQ181" s="26"/>
      <c r="PPR181" s="25"/>
      <c r="PPS181" s="26"/>
      <c r="PPT181" s="25"/>
      <c r="PPU181" s="26"/>
      <c r="PPV181" s="25"/>
      <c r="PPW181" s="26"/>
      <c r="PPX181" s="25"/>
      <c r="PPY181" s="26"/>
      <c r="PPZ181" s="25"/>
      <c r="PQA181" s="26"/>
      <c r="PQB181" s="25"/>
      <c r="PQC181" s="26"/>
      <c r="PQD181" s="25"/>
      <c r="PQE181" s="26"/>
      <c r="PQF181" s="25"/>
      <c r="PQG181" s="26"/>
      <c r="PQH181" s="25"/>
      <c r="PQI181" s="26"/>
      <c r="PQJ181" s="25"/>
      <c r="PQK181" s="26"/>
      <c r="PQL181" s="25"/>
      <c r="PQM181" s="26"/>
      <c r="PQN181" s="25"/>
      <c r="PQO181" s="26"/>
      <c r="PQP181" s="25"/>
      <c r="PQQ181" s="26"/>
      <c r="PQR181" s="25"/>
      <c r="PQS181" s="26"/>
      <c r="PQT181" s="25"/>
      <c r="PQU181" s="26"/>
      <c r="PQV181" s="25"/>
      <c r="PQW181" s="26"/>
      <c r="PQX181" s="25"/>
      <c r="PQY181" s="26"/>
      <c r="PQZ181" s="25"/>
      <c r="PRA181" s="26"/>
      <c r="PRB181" s="25"/>
      <c r="PRC181" s="26"/>
      <c r="PRD181" s="25"/>
      <c r="PRE181" s="26"/>
      <c r="PRF181" s="25"/>
      <c r="PRG181" s="26"/>
      <c r="PRH181" s="25"/>
      <c r="PRI181" s="26"/>
      <c r="PRJ181" s="25"/>
      <c r="PRK181" s="26"/>
      <c r="PRL181" s="25"/>
      <c r="PRM181" s="26"/>
      <c r="PRN181" s="25"/>
      <c r="PRO181" s="26"/>
      <c r="PRP181" s="25"/>
      <c r="PRQ181" s="26"/>
      <c r="PRR181" s="25"/>
      <c r="PRS181" s="26"/>
      <c r="PRT181" s="25"/>
      <c r="PRU181" s="26"/>
      <c r="PRV181" s="25"/>
      <c r="PRW181" s="26"/>
      <c r="PRX181" s="25"/>
      <c r="PRY181" s="26"/>
      <c r="PRZ181" s="25"/>
      <c r="PSA181" s="26"/>
      <c r="PSB181" s="25"/>
      <c r="PSC181" s="26"/>
      <c r="PSD181" s="25"/>
      <c r="PSE181" s="26"/>
      <c r="PSF181" s="25"/>
      <c r="PSG181" s="26"/>
      <c r="PSH181" s="25"/>
      <c r="PSI181" s="26"/>
      <c r="PSJ181" s="25"/>
      <c r="PSK181" s="26"/>
      <c r="PSL181" s="25"/>
      <c r="PSM181" s="26"/>
      <c r="PSN181" s="25"/>
      <c r="PSO181" s="26"/>
      <c r="PSP181" s="25"/>
      <c r="PSQ181" s="26"/>
      <c r="PSR181" s="25"/>
      <c r="PSS181" s="26"/>
      <c r="PST181" s="25"/>
      <c r="PSU181" s="26"/>
      <c r="PSV181" s="25"/>
      <c r="PSW181" s="26"/>
      <c r="PSX181" s="25"/>
      <c r="PSY181" s="26"/>
      <c r="PSZ181" s="25"/>
      <c r="PTA181" s="26"/>
      <c r="PTB181" s="25"/>
      <c r="PTC181" s="26"/>
      <c r="PTD181" s="25"/>
      <c r="PTE181" s="26"/>
      <c r="PTF181" s="25"/>
      <c r="PTG181" s="26"/>
      <c r="PTH181" s="25"/>
      <c r="PTI181" s="26"/>
      <c r="PTJ181" s="25"/>
      <c r="PTK181" s="26"/>
      <c r="PTL181" s="25"/>
      <c r="PTM181" s="26"/>
      <c r="PTN181" s="25"/>
      <c r="PTO181" s="26"/>
      <c r="PTP181" s="25"/>
      <c r="PTQ181" s="26"/>
      <c r="PTR181" s="25"/>
      <c r="PTS181" s="26"/>
      <c r="PTT181" s="25"/>
      <c r="PTU181" s="26"/>
      <c r="PTV181" s="25"/>
      <c r="PTW181" s="26"/>
      <c r="PTX181" s="25"/>
      <c r="PTY181" s="26"/>
      <c r="PTZ181" s="25"/>
      <c r="PUA181" s="26"/>
      <c r="PUB181" s="25"/>
      <c r="PUC181" s="26"/>
      <c r="PUD181" s="25"/>
      <c r="PUE181" s="26"/>
      <c r="PUF181" s="25"/>
      <c r="PUG181" s="26"/>
      <c r="PUH181" s="25"/>
      <c r="PUI181" s="26"/>
      <c r="PUJ181" s="25"/>
      <c r="PUK181" s="26"/>
      <c r="PUL181" s="25"/>
      <c r="PUM181" s="26"/>
      <c r="PUN181" s="25"/>
      <c r="PUO181" s="26"/>
      <c r="PUP181" s="25"/>
      <c r="PUQ181" s="26"/>
      <c r="PUR181" s="25"/>
      <c r="PUS181" s="26"/>
      <c r="PUT181" s="25"/>
      <c r="PUU181" s="26"/>
      <c r="PUV181" s="25"/>
      <c r="PUW181" s="26"/>
      <c r="PUX181" s="25"/>
      <c r="PUY181" s="26"/>
      <c r="PUZ181" s="25"/>
      <c r="PVA181" s="26"/>
      <c r="PVB181" s="25"/>
      <c r="PVC181" s="26"/>
      <c r="PVD181" s="25"/>
      <c r="PVE181" s="26"/>
      <c r="PVF181" s="25"/>
      <c r="PVG181" s="26"/>
      <c r="PVH181" s="25"/>
      <c r="PVI181" s="26"/>
      <c r="PVJ181" s="25"/>
      <c r="PVK181" s="26"/>
      <c r="PVL181" s="25"/>
      <c r="PVM181" s="26"/>
      <c r="PVN181" s="25"/>
      <c r="PVO181" s="26"/>
      <c r="PVP181" s="25"/>
      <c r="PVQ181" s="26"/>
      <c r="PVR181" s="25"/>
      <c r="PVS181" s="26"/>
      <c r="PVT181" s="25"/>
      <c r="PVU181" s="26"/>
      <c r="PVV181" s="25"/>
      <c r="PVW181" s="26"/>
      <c r="PVX181" s="25"/>
      <c r="PVY181" s="26"/>
      <c r="PVZ181" s="25"/>
      <c r="PWA181" s="26"/>
      <c r="PWB181" s="25"/>
      <c r="PWC181" s="26"/>
      <c r="PWD181" s="25"/>
      <c r="PWE181" s="26"/>
      <c r="PWF181" s="25"/>
      <c r="PWG181" s="26"/>
      <c r="PWH181" s="25"/>
      <c r="PWI181" s="26"/>
      <c r="PWJ181" s="25"/>
      <c r="PWK181" s="26"/>
      <c r="PWL181" s="25"/>
      <c r="PWM181" s="26"/>
      <c r="PWN181" s="25"/>
      <c r="PWO181" s="26"/>
      <c r="PWP181" s="25"/>
      <c r="PWQ181" s="26"/>
      <c r="PWR181" s="25"/>
      <c r="PWS181" s="26"/>
      <c r="PWT181" s="25"/>
      <c r="PWU181" s="26"/>
      <c r="PWV181" s="25"/>
      <c r="PWW181" s="26"/>
      <c r="PWX181" s="25"/>
      <c r="PWY181" s="26"/>
      <c r="PWZ181" s="25"/>
      <c r="PXA181" s="26"/>
      <c r="PXB181" s="25"/>
      <c r="PXC181" s="26"/>
      <c r="PXD181" s="25"/>
      <c r="PXE181" s="26"/>
      <c r="PXF181" s="25"/>
      <c r="PXG181" s="26"/>
      <c r="PXH181" s="25"/>
      <c r="PXI181" s="26"/>
      <c r="PXJ181" s="25"/>
      <c r="PXK181" s="26"/>
      <c r="PXL181" s="25"/>
      <c r="PXM181" s="26"/>
      <c r="PXN181" s="25"/>
      <c r="PXO181" s="26"/>
      <c r="PXP181" s="25"/>
      <c r="PXQ181" s="26"/>
      <c r="PXR181" s="25"/>
      <c r="PXS181" s="26"/>
      <c r="PXT181" s="25"/>
      <c r="PXU181" s="26"/>
      <c r="PXV181" s="25"/>
      <c r="PXW181" s="26"/>
      <c r="PXX181" s="25"/>
      <c r="PXY181" s="26"/>
      <c r="PXZ181" s="25"/>
      <c r="PYA181" s="26"/>
      <c r="PYB181" s="25"/>
      <c r="PYC181" s="26"/>
      <c r="PYD181" s="25"/>
      <c r="PYE181" s="26"/>
      <c r="PYF181" s="25"/>
      <c r="PYG181" s="26"/>
      <c r="PYH181" s="25"/>
      <c r="PYI181" s="26"/>
      <c r="PYJ181" s="25"/>
      <c r="PYK181" s="26"/>
      <c r="PYL181" s="25"/>
      <c r="PYM181" s="26"/>
      <c r="PYN181" s="25"/>
      <c r="PYO181" s="26"/>
      <c r="PYP181" s="25"/>
      <c r="PYQ181" s="26"/>
      <c r="PYR181" s="25"/>
      <c r="PYS181" s="26"/>
      <c r="PYT181" s="25"/>
      <c r="PYU181" s="26"/>
      <c r="PYV181" s="25"/>
      <c r="PYW181" s="26"/>
      <c r="PYX181" s="25"/>
      <c r="PYY181" s="26"/>
      <c r="PYZ181" s="25"/>
      <c r="PZA181" s="26"/>
      <c r="PZB181" s="25"/>
      <c r="PZC181" s="26"/>
      <c r="PZD181" s="25"/>
      <c r="PZE181" s="26"/>
      <c r="PZF181" s="25"/>
      <c r="PZG181" s="26"/>
      <c r="PZH181" s="25"/>
      <c r="PZI181" s="26"/>
      <c r="PZJ181" s="25"/>
      <c r="PZK181" s="26"/>
      <c r="PZL181" s="25"/>
      <c r="PZM181" s="26"/>
      <c r="PZN181" s="25"/>
      <c r="PZO181" s="26"/>
      <c r="PZP181" s="25"/>
      <c r="PZQ181" s="26"/>
      <c r="PZR181" s="25"/>
      <c r="PZS181" s="26"/>
      <c r="PZT181" s="25"/>
      <c r="PZU181" s="26"/>
      <c r="PZV181" s="25"/>
      <c r="PZW181" s="26"/>
      <c r="PZX181" s="25"/>
      <c r="PZY181" s="26"/>
      <c r="PZZ181" s="25"/>
      <c r="QAA181" s="26"/>
      <c r="QAB181" s="25"/>
      <c r="QAC181" s="26"/>
      <c r="QAD181" s="25"/>
      <c r="QAE181" s="26"/>
      <c r="QAF181" s="25"/>
      <c r="QAG181" s="26"/>
      <c r="QAH181" s="25"/>
      <c r="QAI181" s="26"/>
      <c r="QAJ181" s="25"/>
      <c r="QAK181" s="26"/>
      <c r="QAL181" s="25"/>
      <c r="QAM181" s="26"/>
      <c r="QAN181" s="25"/>
      <c r="QAO181" s="26"/>
      <c r="QAP181" s="25"/>
      <c r="QAQ181" s="26"/>
      <c r="QAR181" s="25"/>
      <c r="QAS181" s="26"/>
      <c r="QAT181" s="25"/>
      <c r="QAU181" s="26"/>
      <c r="QAV181" s="25"/>
      <c r="QAW181" s="26"/>
      <c r="QAX181" s="25"/>
      <c r="QAY181" s="26"/>
      <c r="QAZ181" s="25"/>
      <c r="QBA181" s="26"/>
      <c r="QBB181" s="25"/>
      <c r="QBC181" s="26"/>
      <c r="QBD181" s="25"/>
      <c r="QBE181" s="26"/>
      <c r="QBF181" s="25"/>
      <c r="QBG181" s="26"/>
      <c r="QBH181" s="25"/>
      <c r="QBI181" s="26"/>
      <c r="QBJ181" s="25"/>
      <c r="QBK181" s="26"/>
      <c r="QBL181" s="25"/>
      <c r="QBM181" s="26"/>
      <c r="QBN181" s="25"/>
      <c r="QBO181" s="26"/>
      <c r="QBP181" s="25"/>
      <c r="QBQ181" s="26"/>
      <c r="QBR181" s="25"/>
      <c r="QBS181" s="26"/>
      <c r="QBT181" s="25"/>
      <c r="QBU181" s="26"/>
      <c r="QBV181" s="25"/>
      <c r="QBW181" s="26"/>
      <c r="QBX181" s="25"/>
      <c r="QBY181" s="26"/>
      <c r="QBZ181" s="25"/>
      <c r="QCA181" s="26"/>
      <c r="QCB181" s="25"/>
      <c r="QCC181" s="26"/>
      <c r="QCD181" s="25"/>
      <c r="QCE181" s="26"/>
      <c r="QCF181" s="25"/>
      <c r="QCG181" s="26"/>
      <c r="QCH181" s="25"/>
      <c r="QCI181" s="26"/>
      <c r="QCJ181" s="25"/>
      <c r="QCK181" s="26"/>
      <c r="QCL181" s="25"/>
      <c r="QCM181" s="26"/>
      <c r="QCN181" s="25"/>
      <c r="QCO181" s="26"/>
      <c r="QCP181" s="25"/>
      <c r="QCQ181" s="26"/>
      <c r="QCR181" s="25"/>
      <c r="QCS181" s="26"/>
      <c r="QCT181" s="25"/>
      <c r="QCU181" s="26"/>
      <c r="QCV181" s="25"/>
      <c r="QCW181" s="26"/>
      <c r="QCX181" s="25"/>
      <c r="QCY181" s="26"/>
      <c r="QCZ181" s="25"/>
      <c r="QDA181" s="26"/>
      <c r="QDB181" s="25"/>
      <c r="QDC181" s="26"/>
      <c r="QDD181" s="25"/>
      <c r="QDE181" s="26"/>
      <c r="QDF181" s="25"/>
      <c r="QDG181" s="26"/>
      <c r="QDH181" s="25"/>
      <c r="QDI181" s="26"/>
      <c r="QDJ181" s="25"/>
      <c r="QDK181" s="26"/>
      <c r="QDL181" s="25"/>
      <c r="QDM181" s="26"/>
      <c r="QDN181" s="25"/>
      <c r="QDO181" s="26"/>
      <c r="QDP181" s="25"/>
      <c r="QDQ181" s="26"/>
      <c r="QDR181" s="25"/>
      <c r="QDS181" s="26"/>
      <c r="QDT181" s="25"/>
      <c r="QDU181" s="26"/>
      <c r="QDV181" s="25"/>
      <c r="QDW181" s="26"/>
      <c r="QDX181" s="25"/>
      <c r="QDY181" s="26"/>
      <c r="QDZ181" s="25"/>
      <c r="QEA181" s="26"/>
      <c r="QEB181" s="25"/>
      <c r="QEC181" s="26"/>
      <c r="QED181" s="25"/>
      <c r="QEE181" s="26"/>
      <c r="QEF181" s="25"/>
      <c r="QEG181" s="26"/>
      <c r="QEH181" s="25"/>
      <c r="QEI181" s="26"/>
      <c r="QEJ181" s="25"/>
      <c r="QEK181" s="26"/>
      <c r="QEL181" s="25"/>
      <c r="QEM181" s="26"/>
      <c r="QEN181" s="25"/>
      <c r="QEO181" s="26"/>
      <c r="QEP181" s="25"/>
      <c r="QEQ181" s="26"/>
      <c r="QER181" s="25"/>
      <c r="QES181" s="26"/>
      <c r="QET181" s="25"/>
      <c r="QEU181" s="26"/>
      <c r="QEV181" s="25"/>
      <c r="QEW181" s="26"/>
      <c r="QEX181" s="25"/>
      <c r="QEY181" s="26"/>
      <c r="QEZ181" s="25"/>
      <c r="QFA181" s="26"/>
      <c r="QFB181" s="25"/>
      <c r="QFC181" s="26"/>
      <c r="QFD181" s="25"/>
      <c r="QFE181" s="26"/>
      <c r="QFF181" s="25"/>
      <c r="QFG181" s="26"/>
      <c r="QFH181" s="25"/>
      <c r="QFI181" s="26"/>
      <c r="QFJ181" s="25"/>
      <c r="QFK181" s="26"/>
      <c r="QFL181" s="25"/>
      <c r="QFM181" s="26"/>
      <c r="QFN181" s="25"/>
      <c r="QFO181" s="26"/>
      <c r="QFP181" s="25"/>
      <c r="QFQ181" s="26"/>
      <c r="QFR181" s="25"/>
      <c r="QFS181" s="26"/>
      <c r="QFT181" s="25"/>
      <c r="QFU181" s="26"/>
      <c r="QFV181" s="25"/>
      <c r="QFW181" s="26"/>
      <c r="QFX181" s="25"/>
      <c r="QFY181" s="26"/>
      <c r="QFZ181" s="25"/>
      <c r="QGA181" s="26"/>
      <c r="QGB181" s="25"/>
      <c r="QGC181" s="26"/>
      <c r="QGD181" s="25"/>
      <c r="QGE181" s="26"/>
      <c r="QGF181" s="25"/>
      <c r="QGG181" s="26"/>
      <c r="QGH181" s="25"/>
      <c r="QGI181" s="26"/>
      <c r="QGJ181" s="25"/>
      <c r="QGK181" s="26"/>
      <c r="QGL181" s="25"/>
      <c r="QGM181" s="26"/>
      <c r="QGN181" s="25"/>
      <c r="QGO181" s="26"/>
      <c r="QGP181" s="25"/>
      <c r="QGQ181" s="26"/>
      <c r="QGR181" s="25"/>
      <c r="QGS181" s="26"/>
      <c r="QGT181" s="25"/>
      <c r="QGU181" s="26"/>
      <c r="QGV181" s="25"/>
      <c r="QGW181" s="26"/>
      <c r="QGX181" s="25"/>
      <c r="QGY181" s="26"/>
      <c r="QGZ181" s="25"/>
      <c r="QHA181" s="26"/>
      <c r="QHB181" s="25"/>
      <c r="QHC181" s="26"/>
      <c r="QHD181" s="25"/>
      <c r="QHE181" s="26"/>
      <c r="QHF181" s="25"/>
      <c r="QHG181" s="26"/>
      <c r="QHH181" s="25"/>
      <c r="QHI181" s="26"/>
      <c r="QHJ181" s="25"/>
      <c r="QHK181" s="26"/>
      <c r="QHL181" s="25"/>
      <c r="QHM181" s="26"/>
      <c r="QHN181" s="25"/>
      <c r="QHO181" s="26"/>
      <c r="QHP181" s="25"/>
      <c r="QHQ181" s="26"/>
      <c r="QHR181" s="25"/>
      <c r="QHS181" s="26"/>
      <c r="QHT181" s="25"/>
      <c r="QHU181" s="26"/>
      <c r="QHV181" s="25"/>
      <c r="QHW181" s="26"/>
      <c r="QHX181" s="25"/>
      <c r="QHY181" s="26"/>
      <c r="QHZ181" s="25"/>
      <c r="QIA181" s="26"/>
      <c r="QIB181" s="25"/>
      <c r="QIC181" s="26"/>
      <c r="QID181" s="25"/>
      <c r="QIE181" s="26"/>
      <c r="QIF181" s="25"/>
      <c r="QIG181" s="26"/>
      <c r="QIH181" s="25"/>
      <c r="QII181" s="26"/>
      <c r="QIJ181" s="25"/>
      <c r="QIK181" s="26"/>
      <c r="QIL181" s="25"/>
      <c r="QIM181" s="26"/>
      <c r="QIN181" s="25"/>
      <c r="QIO181" s="26"/>
      <c r="QIP181" s="25"/>
      <c r="QIQ181" s="26"/>
      <c r="QIR181" s="25"/>
      <c r="QIS181" s="26"/>
      <c r="QIT181" s="25"/>
      <c r="QIU181" s="26"/>
      <c r="QIV181" s="25"/>
      <c r="QIW181" s="26"/>
      <c r="QIX181" s="25"/>
      <c r="QIY181" s="26"/>
      <c r="QIZ181" s="25"/>
      <c r="QJA181" s="26"/>
      <c r="QJB181" s="25"/>
      <c r="QJC181" s="26"/>
      <c r="QJD181" s="25"/>
      <c r="QJE181" s="26"/>
      <c r="QJF181" s="25"/>
      <c r="QJG181" s="26"/>
      <c r="QJH181" s="25"/>
      <c r="QJI181" s="26"/>
      <c r="QJJ181" s="25"/>
      <c r="QJK181" s="26"/>
      <c r="QJL181" s="25"/>
      <c r="QJM181" s="26"/>
      <c r="QJN181" s="25"/>
      <c r="QJO181" s="26"/>
      <c r="QJP181" s="25"/>
      <c r="QJQ181" s="26"/>
      <c r="QJR181" s="25"/>
      <c r="QJS181" s="26"/>
      <c r="QJT181" s="25"/>
      <c r="QJU181" s="26"/>
      <c r="QJV181" s="25"/>
      <c r="QJW181" s="26"/>
      <c r="QJX181" s="25"/>
      <c r="QJY181" s="26"/>
      <c r="QJZ181" s="25"/>
      <c r="QKA181" s="26"/>
      <c r="QKB181" s="25"/>
      <c r="QKC181" s="26"/>
      <c r="QKD181" s="25"/>
      <c r="QKE181" s="26"/>
      <c r="QKF181" s="25"/>
      <c r="QKG181" s="26"/>
      <c r="QKH181" s="25"/>
      <c r="QKI181" s="26"/>
      <c r="QKJ181" s="25"/>
      <c r="QKK181" s="26"/>
      <c r="QKL181" s="25"/>
      <c r="QKM181" s="26"/>
      <c r="QKN181" s="25"/>
      <c r="QKO181" s="26"/>
      <c r="QKP181" s="25"/>
      <c r="QKQ181" s="26"/>
      <c r="QKR181" s="25"/>
      <c r="QKS181" s="26"/>
      <c r="QKT181" s="25"/>
      <c r="QKU181" s="26"/>
      <c r="QKV181" s="25"/>
      <c r="QKW181" s="26"/>
      <c r="QKX181" s="25"/>
      <c r="QKY181" s="26"/>
      <c r="QKZ181" s="25"/>
      <c r="QLA181" s="26"/>
      <c r="QLB181" s="25"/>
      <c r="QLC181" s="26"/>
      <c r="QLD181" s="25"/>
      <c r="QLE181" s="26"/>
      <c r="QLF181" s="25"/>
      <c r="QLG181" s="26"/>
      <c r="QLH181" s="25"/>
      <c r="QLI181" s="26"/>
      <c r="QLJ181" s="25"/>
      <c r="QLK181" s="26"/>
      <c r="QLL181" s="25"/>
      <c r="QLM181" s="26"/>
      <c r="QLN181" s="25"/>
      <c r="QLO181" s="26"/>
      <c r="QLP181" s="25"/>
      <c r="QLQ181" s="26"/>
      <c r="QLR181" s="25"/>
      <c r="QLS181" s="26"/>
      <c r="QLT181" s="25"/>
      <c r="QLU181" s="26"/>
      <c r="QLV181" s="25"/>
      <c r="QLW181" s="26"/>
      <c r="QLX181" s="25"/>
      <c r="QLY181" s="26"/>
      <c r="QLZ181" s="25"/>
      <c r="QMA181" s="26"/>
      <c r="QMB181" s="25"/>
      <c r="QMC181" s="26"/>
      <c r="QMD181" s="25"/>
      <c r="QME181" s="26"/>
      <c r="QMF181" s="25"/>
      <c r="QMG181" s="26"/>
      <c r="QMH181" s="25"/>
      <c r="QMI181" s="26"/>
      <c r="QMJ181" s="25"/>
      <c r="QMK181" s="26"/>
      <c r="QML181" s="25"/>
      <c r="QMM181" s="26"/>
      <c r="QMN181" s="25"/>
      <c r="QMO181" s="26"/>
      <c r="QMP181" s="25"/>
      <c r="QMQ181" s="26"/>
      <c r="QMR181" s="25"/>
      <c r="QMS181" s="26"/>
      <c r="QMT181" s="25"/>
      <c r="QMU181" s="26"/>
      <c r="QMV181" s="25"/>
      <c r="QMW181" s="26"/>
      <c r="QMX181" s="25"/>
      <c r="QMY181" s="26"/>
      <c r="QMZ181" s="25"/>
      <c r="QNA181" s="26"/>
      <c r="QNB181" s="25"/>
      <c r="QNC181" s="26"/>
      <c r="QND181" s="25"/>
      <c r="QNE181" s="26"/>
      <c r="QNF181" s="25"/>
      <c r="QNG181" s="26"/>
      <c r="QNH181" s="25"/>
      <c r="QNI181" s="26"/>
      <c r="QNJ181" s="25"/>
      <c r="QNK181" s="26"/>
      <c r="QNL181" s="25"/>
      <c r="QNM181" s="26"/>
      <c r="QNN181" s="25"/>
      <c r="QNO181" s="26"/>
      <c r="QNP181" s="25"/>
      <c r="QNQ181" s="26"/>
      <c r="QNR181" s="25"/>
      <c r="QNS181" s="26"/>
      <c r="QNT181" s="25"/>
      <c r="QNU181" s="26"/>
      <c r="QNV181" s="25"/>
      <c r="QNW181" s="26"/>
      <c r="QNX181" s="25"/>
      <c r="QNY181" s="26"/>
      <c r="QNZ181" s="25"/>
      <c r="QOA181" s="26"/>
      <c r="QOB181" s="25"/>
      <c r="QOC181" s="26"/>
      <c r="QOD181" s="25"/>
      <c r="QOE181" s="26"/>
      <c r="QOF181" s="25"/>
      <c r="QOG181" s="26"/>
      <c r="QOH181" s="25"/>
      <c r="QOI181" s="26"/>
      <c r="QOJ181" s="25"/>
      <c r="QOK181" s="26"/>
      <c r="QOL181" s="25"/>
      <c r="QOM181" s="26"/>
      <c r="QON181" s="25"/>
      <c r="QOO181" s="26"/>
      <c r="QOP181" s="25"/>
      <c r="QOQ181" s="26"/>
      <c r="QOR181" s="25"/>
      <c r="QOS181" s="26"/>
      <c r="QOT181" s="25"/>
      <c r="QOU181" s="26"/>
      <c r="QOV181" s="25"/>
      <c r="QOW181" s="26"/>
      <c r="QOX181" s="25"/>
      <c r="QOY181" s="26"/>
      <c r="QOZ181" s="25"/>
      <c r="QPA181" s="26"/>
      <c r="QPB181" s="25"/>
      <c r="QPC181" s="26"/>
      <c r="QPD181" s="25"/>
      <c r="QPE181" s="26"/>
      <c r="QPF181" s="25"/>
      <c r="QPG181" s="26"/>
      <c r="QPH181" s="25"/>
      <c r="QPI181" s="26"/>
      <c r="QPJ181" s="25"/>
      <c r="QPK181" s="26"/>
      <c r="QPL181" s="25"/>
      <c r="QPM181" s="26"/>
      <c r="QPN181" s="25"/>
      <c r="QPO181" s="26"/>
      <c r="QPP181" s="25"/>
      <c r="QPQ181" s="26"/>
      <c r="QPR181" s="25"/>
      <c r="QPS181" s="26"/>
      <c r="QPT181" s="25"/>
      <c r="QPU181" s="26"/>
      <c r="QPV181" s="25"/>
      <c r="QPW181" s="26"/>
      <c r="QPX181" s="25"/>
      <c r="QPY181" s="26"/>
      <c r="QPZ181" s="25"/>
      <c r="QQA181" s="26"/>
      <c r="QQB181" s="25"/>
      <c r="QQC181" s="26"/>
      <c r="QQD181" s="25"/>
      <c r="QQE181" s="26"/>
      <c r="QQF181" s="25"/>
      <c r="QQG181" s="26"/>
      <c r="QQH181" s="25"/>
      <c r="QQI181" s="26"/>
      <c r="QQJ181" s="25"/>
      <c r="QQK181" s="26"/>
      <c r="QQL181" s="25"/>
      <c r="QQM181" s="26"/>
      <c r="QQN181" s="25"/>
      <c r="QQO181" s="26"/>
      <c r="QQP181" s="25"/>
      <c r="QQQ181" s="26"/>
      <c r="QQR181" s="25"/>
      <c r="QQS181" s="26"/>
      <c r="QQT181" s="25"/>
      <c r="QQU181" s="26"/>
      <c r="QQV181" s="25"/>
      <c r="QQW181" s="26"/>
      <c r="QQX181" s="25"/>
      <c r="QQY181" s="26"/>
      <c r="QQZ181" s="25"/>
      <c r="QRA181" s="26"/>
      <c r="QRB181" s="25"/>
      <c r="QRC181" s="26"/>
      <c r="QRD181" s="25"/>
      <c r="QRE181" s="26"/>
      <c r="QRF181" s="25"/>
      <c r="QRG181" s="26"/>
      <c r="QRH181" s="25"/>
      <c r="QRI181" s="26"/>
      <c r="QRJ181" s="25"/>
      <c r="QRK181" s="26"/>
      <c r="QRL181" s="25"/>
      <c r="QRM181" s="26"/>
      <c r="QRN181" s="25"/>
      <c r="QRO181" s="26"/>
      <c r="QRP181" s="25"/>
      <c r="QRQ181" s="26"/>
      <c r="QRR181" s="25"/>
      <c r="QRS181" s="26"/>
      <c r="QRT181" s="25"/>
      <c r="QRU181" s="26"/>
      <c r="QRV181" s="25"/>
      <c r="QRW181" s="26"/>
      <c r="QRX181" s="25"/>
      <c r="QRY181" s="26"/>
      <c r="QRZ181" s="25"/>
      <c r="QSA181" s="26"/>
      <c r="QSB181" s="25"/>
      <c r="QSC181" s="26"/>
      <c r="QSD181" s="25"/>
      <c r="QSE181" s="26"/>
      <c r="QSF181" s="25"/>
      <c r="QSG181" s="26"/>
      <c r="QSH181" s="25"/>
      <c r="QSI181" s="26"/>
      <c r="QSJ181" s="25"/>
      <c r="QSK181" s="26"/>
      <c r="QSL181" s="25"/>
      <c r="QSM181" s="26"/>
      <c r="QSN181" s="25"/>
      <c r="QSO181" s="26"/>
      <c r="QSP181" s="25"/>
      <c r="QSQ181" s="26"/>
      <c r="QSR181" s="25"/>
      <c r="QSS181" s="26"/>
      <c r="QST181" s="25"/>
      <c r="QSU181" s="26"/>
      <c r="QSV181" s="25"/>
      <c r="QSW181" s="26"/>
      <c r="QSX181" s="25"/>
      <c r="QSY181" s="26"/>
      <c r="QSZ181" s="25"/>
      <c r="QTA181" s="26"/>
      <c r="QTB181" s="25"/>
      <c r="QTC181" s="26"/>
      <c r="QTD181" s="25"/>
      <c r="QTE181" s="26"/>
      <c r="QTF181" s="25"/>
      <c r="QTG181" s="26"/>
      <c r="QTH181" s="25"/>
      <c r="QTI181" s="26"/>
      <c r="QTJ181" s="25"/>
      <c r="QTK181" s="26"/>
      <c r="QTL181" s="25"/>
      <c r="QTM181" s="26"/>
      <c r="QTN181" s="25"/>
      <c r="QTO181" s="26"/>
      <c r="QTP181" s="25"/>
      <c r="QTQ181" s="26"/>
      <c r="QTR181" s="25"/>
      <c r="QTS181" s="26"/>
      <c r="QTT181" s="25"/>
      <c r="QTU181" s="26"/>
      <c r="QTV181" s="25"/>
      <c r="QTW181" s="26"/>
      <c r="QTX181" s="25"/>
      <c r="QTY181" s="26"/>
      <c r="QTZ181" s="25"/>
      <c r="QUA181" s="26"/>
      <c r="QUB181" s="25"/>
      <c r="QUC181" s="26"/>
      <c r="QUD181" s="25"/>
      <c r="QUE181" s="26"/>
      <c r="QUF181" s="25"/>
      <c r="QUG181" s="26"/>
      <c r="QUH181" s="25"/>
      <c r="QUI181" s="26"/>
      <c r="QUJ181" s="25"/>
      <c r="QUK181" s="26"/>
      <c r="QUL181" s="25"/>
      <c r="QUM181" s="26"/>
      <c r="QUN181" s="25"/>
      <c r="QUO181" s="26"/>
      <c r="QUP181" s="25"/>
      <c r="QUQ181" s="26"/>
      <c r="QUR181" s="25"/>
      <c r="QUS181" s="26"/>
      <c r="QUT181" s="25"/>
      <c r="QUU181" s="26"/>
      <c r="QUV181" s="25"/>
      <c r="QUW181" s="26"/>
      <c r="QUX181" s="25"/>
      <c r="QUY181" s="26"/>
      <c r="QUZ181" s="25"/>
      <c r="QVA181" s="26"/>
      <c r="QVB181" s="25"/>
      <c r="QVC181" s="26"/>
      <c r="QVD181" s="25"/>
      <c r="QVE181" s="26"/>
      <c r="QVF181" s="25"/>
      <c r="QVG181" s="26"/>
      <c r="QVH181" s="25"/>
      <c r="QVI181" s="26"/>
      <c r="QVJ181" s="25"/>
      <c r="QVK181" s="26"/>
      <c r="QVL181" s="25"/>
      <c r="QVM181" s="26"/>
      <c r="QVN181" s="25"/>
      <c r="QVO181" s="26"/>
      <c r="QVP181" s="25"/>
      <c r="QVQ181" s="26"/>
      <c r="QVR181" s="25"/>
      <c r="QVS181" s="26"/>
      <c r="QVT181" s="25"/>
      <c r="QVU181" s="26"/>
      <c r="QVV181" s="25"/>
      <c r="QVW181" s="26"/>
      <c r="QVX181" s="25"/>
      <c r="QVY181" s="26"/>
      <c r="QVZ181" s="25"/>
      <c r="QWA181" s="26"/>
      <c r="QWB181" s="25"/>
      <c r="QWC181" s="26"/>
      <c r="QWD181" s="25"/>
      <c r="QWE181" s="26"/>
      <c r="QWF181" s="25"/>
      <c r="QWG181" s="26"/>
      <c r="QWH181" s="25"/>
      <c r="QWI181" s="26"/>
      <c r="QWJ181" s="25"/>
      <c r="QWK181" s="26"/>
      <c r="QWL181" s="25"/>
      <c r="QWM181" s="26"/>
      <c r="QWN181" s="25"/>
      <c r="QWO181" s="26"/>
      <c r="QWP181" s="25"/>
      <c r="QWQ181" s="26"/>
      <c r="QWR181" s="25"/>
      <c r="QWS181" s="26"/>
      <c r="QWT181" s="25"/>
      <c r="QWU181" s="26"/>
      <c r="QWV181" s="25"/>
      <c r="QWW181" s="26"/>
      <c r="QWX181" s="25"/>
      <c r="QWY181" s="26"/>
      <c r="QWZ181" s="25"/>
      <c r="QXA181" s="26"/>
      <c r="QXB181" s="25"/>
      <c r="QXC181" s="26"/>
      <c r="QXD181" s="25"/>
      <c r="QXE181" s="26"/>
      <c r="QXF181" s="25"/>
      <c r="QXG181" s="26"/>
      <c r="QXH181" s="25"/>
      <c r="QXI181" s="26"/>
      <c r="QXJ181" s="25"/>
      <c r="QXK181" s="26"/>
      <c r="QXL181" s="25"/>
      <c r="QXM181" s="26"/>
      <c r="QXN181" s="25"/>
      <c r="QXO181" s="26"/>
      <c r="QXP181" s="25"/>
      <c r="QXQ181" s="26"/>
      <c r="QXR181" s="25"/>
      <c r="QXS181" s="26"/>
      <c r="QXT181" s="25"/>
      <c r="QXU181" s="26"/>
      <c r="QXV181" s="25"/>
      <c r="QXW181" s="26"/>
      <c r="QXX181" s="25"/>
      <c r="QXY181" s="26"/>
      <c r="QXZ181" s="25"/>
      <c r="QYA181" s="26"/>
      <c r="QYB181" s="25"/>
      <c r="QYC181" s="26"/>
      <c r="QYD181" s="25"/>
      <c r="QYE181" s="26"/>
      <c r="QYF181" s="25"/>
      <c r="QYG181" s="26"/>
      <c r="QYH181" s="25"/>
      <c r="QYI181" s="26"/>
      <c r="QYJ181" s="25"/>
      <c r="QYK181" s="26"/>
      <c r="QYL181" s="25"/>
      <c r="QYM181" s="26"/>
      <c r="QYN181" s="25"/>
      <c r="QYO181" s="26"/>
      <c r="QYP181" s="25"/>
      <c r="QYQ181" s="26"/>
      <c r="QYR181" s="25"/>
      <c r="QYS181" s="26"/>
      <c r="QYT181" s="25"/>
      <c r="QYU181" s="26"/>
      <c r="QYV181" s="25"/>
      <c r="QYW181" s="26"/>
      <c r="QYX181" s="25"/>
      <c r="QYY181" s="26"/>
      <c r="QYZ181" s="25"/>
      <c r="QZA181" s="26"/>
      <c r="QZB181" s="25"/>
      <c r="QZC181" s="26"/>
      <c r="QZD181" s="25"/>
      <c r="QZE181" s="26"/>
      <c r="QZF181" s="25"/>
      <c r="QZG181" s="26"/>
      <c r="QZH181" s="25"/>
      <c r="QZI181" s="26"/>
      <c r="QZJ181" s="25"/>
      <c r="QZK181" s="26"/>
      <c r="QZL181" s="25"/>
      <c r="QZM181" s="26"/>
      <c r="QZN181" s="25"/>
      <c r="QZO181" s="26"/>
      <c r="QZP181" s="25"/>
      <c r="QZQ181" s="26"/>
      <c r="QZR181" s="25"/>
      <c r="QZS181" s="26"/>
      <c r="QZT181" s="25"/>
      <c r="QZU181" s="26"/>
      <c r="QZV181" s="25"/>
      <c r="QZW181" s="26"/>
      <c r="QZX181" s="25"/>
      <c r="QZY181" s="26"/>
      <c r="QZZ181" s="25"/>
      <c r="RAA181" s="26"/>
      <c r="RAB181" s="25"/>
      <c r="RAC181" s="26"/>
      <c r="RAD181" s="25"/>
      <c r="RAE181" s="26"/>
      <c r="RAF181" s="25"/>
      <c r="RAG181" s="26"/>
      <c r="RAH181" s="25"/>
      <c r="RAI181" s="26"/>
      <c r="RAJ181" s="25"/>
      <c r="RAK181" s="26"/>
      <c r="RAL181" s="25"/>
      <c r="RAM181" s="26"/>
      <c r="RAN181" s="25"/>
      <c r="RAO181" s="26"/>
      <c r="RAP181" s="25"/>
      <c r="RAQ181" s="26"/>
      <c r="RAR181" s="25"/>
      <c r="RAS181" s="26"/>
      <c r="RAT181" s="25"/>
      <c r="RAU181" s="26"/>
      <c r="RAV181" s="25"/>
      <c r="RAW181" s="26"/>
      <c r="RAX181" s="25"/>
      <c r="RAY181" s="26"/>
      <c r="RAZ181" s="25"/>
      <c r="RBA181" s="26"/>
      <c r="RBB181" s="25"/>
      <c r="RBC181" s="26"/>
      <c r="RBD181" s="25"/>
      <c r="RBE181" s="26"/>
      <c r="RBF181" s="25"/>
      <c r="RBG181" s="26"/>
      <c r="RBH181" s="25"/>
      <c r="RBI181" s="26"/>
      <c r="RBJ181" s="25"/>
      <c r="RBK181" s="26"/>
      <c r="RBL181" s="25"/>
      <c r="RBM181" s="26"/>
      <c r="RBN181" s="25"/>
      <c r="RBO181" s="26"/>
      <c r="RBP181" s="25"/>
      <c r="RBQ181" s="26"/>
      <c r="RBR181" s="25"/>
      <c r="RBS181" s="26"/>
      <c r="RBT181" s="25"/>
      <c r="RBU181" s="26"/>
      <c r="RBV181" s="25"/>
      <c r="RBW181" s="26"/>
      <c r="RBX181" s="25"/>
      <c r="RBY181" s="26"/>
      <c r="RBZ181" s="25"/>
      <c r="RCA181" s="26"/>
      <c r="RCB181" s="25"/>
      <c r="RCC181" s="26"/>
      <c r="RCD181" s="25"/>
      <c r="RCE181" s="26"/>
      <c r="RCF181" s="25"/>
      <c r="RCG181" s="26"/>
      <c r="RCH181" s="25"/>
      <c r="RCI181" s="26"/>
      <c r="RCJ181" s="25"/>
      <c r="RCK181" s="26"/>
      <c r="RCL181" s="25"/>
      <c r="RCM181" s="26"/>
      <c r="RCN181" s="25"/>
      <c r="RCO181" s="26"/>
      <c r="RCP181" s="25"/>
      <c r="RCQ181" s="26"/>
      <c r="RCR181" s="25"/>
      <c r="RCS181" s="26"/>
      <c r="RCT181" s="25"/>
      <c r="RCU181" s="26"/>
      <c r="RCV181" s="25"/>
      <c r="RCW181" s="26"/>
      <c r="RCX181" s="25"/>
      <c r="RCY181" s="26"/>
      <c r="RCZ181" s="25"/>
      <c r="RDA181" s="26"/>
      <c r="RDB181" s="25"/>
      <c r="RDC181" s="26"/>
      <c r="RDD181" s="25"/>
      <c r="RDE181" s="26"/>
      <c r="RDF181" s="25"/>
      <c r="RDG181" s="26"/>
      <c r="RDH181" s="25"/>
      <c r="RDI181" s="26"/>
      <c r="RDJ181" s="25"/>
      <c r="RDK181" s="26"/>
      <c r="RDL181" s="25"/>
      <c r="RDM181" s="26"/>
      <c r="RDN181" s="25"/>
      <c r="RDO181" s="26"/>
      <c r="RDP181" s="25"/>
      <c r="RDQ181" s="26"/>
      <c r="RDR181" s="25"/>
      <c r="RDS181" s="26"/>
      <c r="RDT181" s="25"/>
      <c r="RDU181" s="26"/>
      <c r="RDV181" s="25"/>
      <c r="RDW181" s="26"/>
      <c r="RDX181" s="25"/>
      <c r="RDY181" s="26"/>
      <c r="RDZ181" s="25"/>
      <c r="REA181" s="26"/>
      <c r="REB181" s="25"/>
      <c r="REC181" s="26"/>
      <c r="RED181" s="25"/>
      <c r="REE181" s="26"/>
      <c r="REF181" s="25"/>
      <c r="REG181" s="26"/>
      <c r="REH181" s="25"/>
      <c r="REI181" s="26"/>
      <c r="REJ181" s="25"/>
      <c r="REK181" s="26"/>
      <c r="REL181" s="25"/>
      <c r="REM181" s="26"/>
      <c r="REN181" s="25"/>
      <c r="REO181" s="26"/>
      <c r="REP181" s="25"/>
      <c r="REQ181" s="26"/>
      <c r="RER181" s="25"/>
      <c r="RES181" s="26"/>
      <c r="RET181" s="25"/>
      <c r="REU181" s="26"/>
      <c r="REV181" s="25"/>
      <c r="REW181" s="26"/>
      <c r="REX181" s="25"/>
      <c r="REY181" s="26"/>
      <c r="REZ181" s="25"/>
      <c r="RFA181" s="26"/>
      <c r="RFB181" s="25"/>
      <c r="RFC181" s="26"/>
      <c r="RFD181" s="25"/>
      <c r="RFE181" s="26"/>
      <c r="RFF181" s="25"/>
      <c r="RFG181" s="26"/>
      <c r="RFH181" s="25"/>
      <c r="RFI181" s="26"/>
      <c r="RFJ181" s="25"/>
      <c r="RFK181" s="26"/>
      <c r="RFL181" s="25"/>
      <c r="RFM181" s="26"/>
      <c r="RFN181" s="25"/>
      <c r="RFO181" s="26"/>
      <c r="RFP181" s="25"/>
      <c r="RFQ181" s="26"/>
      <c r="RFR181" s="25"/>
      <c r="RFS181" s="26"/>
      <c r="RFT181" s="25"/>
      <c r="RFU181" s="26"/>
      <c r="RFV181" s="25"/>
      <c r="RFW181" s="26"/>
      <c r="RFX181" s="25"/>
      <c r="RFY181" s="26"/>
      <c r="RFZ181" s="25"/>
      <c r="RGA181" s="26"/>
      <c r="RGB181" s="25"/>
      <c r="RGC181" s="26"/>
      <c r="RGD181" s="25"/>
      <c r="RGE181" s="26"/>
      <c r="RGF181" s="25"/>
      <c r="RGG181" s="26"/>
      <c r="RGH181" s="25"/>
      <c r="RGI181" s="26"/>
      <c r="RGJ181" s="25"/>
      <c r="RGK181" s="26"/>
      <c r="RGL181" s="25"/>
      <c r="RGM181" s="26"/>
      <c r="RGN181" s="25"/>
      <c r="RGO181" s="26"/>
      <c r="RGP181" s="25"/>
      <c r="RGQ181" s="26"/>
      <c r="RGR181" s="25"/>
      <c r="RGS181" s="26"/>
      <c r="RGT181" s="25"/>
      <c r="RGU181" s="26"/>
      <c r="RGV181" s="25"/>
      <c r="RGW181" s="26"/>
      <c r="RGX181" s="25"/>
      <c r="RGY181" s="26"/>
      <c r="RGZ181" s="25"/>
      <c r="RHA181" s="26"/>
      <c r="RHB181" s="25"/>
      <c r="RHC181" s="26"/>
      <c r="RHD181" s="25"/>
      <c r="RHE181" s="26"/>
      <c r="RHF181" s="25"/>
      <c r="RHG181" s="26"/>
      <c r="RHH181" s="25"/>
      <c r="RHI181" s="26"/>
      <c r="RHJ181" s="25"/>
      <c r="RHK181" s="26"/>
      <c r="RHL181" s="25"/>
      <c r="RHM181" s="26"/>
      <c r="RHN181" s="25"/>
      <c r="RHO181" s="26"/>
      <c r="RHP181" s="25"/>
      <c r="RHQ181" s="26"/>
      <c r="RHR181" s="25"/>
      <c r="RHS181" s="26"/>
      <c r="RHT181" s="25"/>
      <c r="RHU181" s="26"/>
      <c r="RHV181" s="25"/>
      <c r="RHW181" s="26"/>
      <c r="RHX181" s="25"/>
      <c r="RHY181" s="26"/>
      <c r="RHZ181" s="25"/>
      <c r="RIA181" s="26"/>
      <c r="RIB181" s="25"/>
      <c r="RIC181" s="26"/>
      <c r="RID181" s="25"/>
      <c r="RIE181" s="26"/>
      <c r="RIF181" s="25"/>
      <c r="RIG181" s="26"/>
      <c r="RIH181" s="25"/>
      <c r="RII181" s="26"/>
      <c r="RIJ181" s="25"/>
      <c r="RIK181" s="26"/>
      <c r="RIL181" s="25"/>
      <c r="RIM181" s="26"/>
      <c r="RIN181" s="25"/>
      <c r="RIO181" s="26"/>
      <c r="RIP181" s="25"/>
      <c r="RIQ181" s="26"/>
      <c r="RIR181" s="25"/>
      <c r="RIS181" s="26"/>
      <c r="RIT181" s="25"/>
      <c r="RIU181" s="26"/>
      <c r="RIV181" s="25"/>
      <c r="RIW181" s="26"/>
      <c r="RIX181" s="25"/>
      <c r="RIY181" s="26"/>
      <c r="RIZ181" s="25"/>
      <c r="RJA181" s="26"/>
      <c r="RJB181" s="25"/>
      <c r="RJC181" s="26"/>
      <c r="RJD181" s="25"/>
      <c r="RJE181" s="26"/>
      <c r="RJF181" s="25"/>
      <c r="RJG181" s="26"/>
      <c r="RJH181" s="25"/>
      <c r="RJI181" s="26"/>
      <c r="RJJ181" s="25"/>
      <c r="RJK181" s="26"/>
      <c r="RJL181" s="25"/>
      <c r="RJM181" s="26"/>
      <c r="RJN181" s="25"/>
      <c r="RJO181" s="26"/>
      <c r="RJP181" s="25"/>
      <c r="RJQ181" s="26"/>
      <c r="RJR181" s="25"/>
      <c r="RJS181" s="26"/>
      <c r="RJT181" s="25"/>
      <c r="RJU181" s="26"/>
      <c r="RJV181" s="25"/>
      <c r="RJW181" s="26"/>
      <c r="RJX181" s="25"/>
      <c r="RJY181" s="26"/>
      <c r="RJZ181" s="25"/>
      <c r="RKA181" s="26"/>
      <c r="RKB181" s="25"/>
      <c r="RKC181" s="26"/>
      <c r="RKD181" s="25"/>
      <c r="RKE181" s="26"/>
      <c r="RKF181" s="25"/>
      <c r="RKG181" s="26"/>
      <c r="RKH181" s="25"/>
      <c r="RKI181" s="26"/>
      <c r="RKJ181" s="25"/>
      <c r="RKK181" s="26"/>
      <c r="RKL181" s="25"/>
      <c r="RKM181" s="26"/>
      <c r="RKN181" s="25"/>
      <c r="RKO181" s="26"/>
      <c r="RKP181" s="25"/>
      <c r="RKQ181" s="26"/>
      <c r="RKR181" s="25"/>
      <c r="RKS181" s="26"/>
      <c r="RKT181" s="25"/>
      <c r="RKU181" s="26"/>
      <c r="RKV181" s="25"/>
      <c r="RKW181" s="26"/>
      <c r="RKX181" s="25"/>
      <c r="RKY181" s="26"/>
      <c r="RKZ181" s="25"/>
      <c r="RLA181" s="26"/>
      <c r="RLB181" s="25"/>
      <c r="RLC181" s="26"/>
      <c r="RLD181" s="25"/>
      <c r="RLE181" s="26"/>
      <c r="RLF181" s="25"/>
      <c r="RLG181" s="26"/>
      <c r="RLH181" s="25"/>
      <c r="RLI181" s="26"/>
      <c r="RLJ181" s="25"/>
      <c r="RLK181" s="26"/>
      <c r="RLL181" s="25"/>
      <c r="RLM181" s="26"/>
      <c r="RLN181" s="25"/>
      <c r="RLO181" s="26"/>
      <c r="RLP181" s="25"/>
      <c r="RLQ181" s="26"/>
      <c r="RLR181" s="25"/>
      <c r="RLS181" s="26"/>
      <c r="RLT181" s="25"/>
      <c r="RLU181" s="26"/>
      <c r="RLV181" s="25"/>
      <c r="RLW181" s="26"/>
      <c r="RLX181" s="25"/>
      <c r="RLY181" s="26"/>
      <c r="RLZ181" s="25"/>
      <c r="RMA181" s="26"/>
      <c r="RMB181" s="25"/>
      <c r="RMC181" s="26"/>
      <c r="RMD181" s="25"/>
      <c r="RME181" s="26"/>
      <c r="RMF181" s="25"/>
      <c r="RMG181" s="26"/>
      <c r="RMH181" s="25"/>
      <c r="RMI181" s="26"/>
      <c r="RMJ181" s="25"/>
      <c r="RMK181" s="26"/>
      <c r="RML181" s="25"/>
      <c r="RMM181" s="26"/>
      <c r="RMN181" s="25"/>
      <c r="RMO181" s="26"/>
      <c r="RMP181" s="25"/>
      <c r="RMQ181" s="26"/>
      <c r="RMR181" s="25"/>
      <c r="RMS181" s="26"/>
      <c r="RMT181" s="25"/>
      <c r="RMU181" s="26"/>
      <c r="RMV181" s="25"/>
      <c r="RMW181" s="26"/>
      <c r="RMX181" s="25"/>
      <c r="RMY181" s="26"/>
      <c r="RMZ181" s="25"/>
      <c r="RNA181" s="26"/>
      <c r="RNB181" s="25"/>
      <c r="RNC181" s="26"/>
      <c r="RND181" s="25"/>
      <c r="RNE181" s="26"/>
      <c r="RNF181" s="25"/>
      <c r="RNG181" s="26"/>
      <c r="RNH181" s="25"/>
      <c r="RNI181" s="26"/>
      <c r="RNJ181" s="25"/>
      <c r="RNK181" s="26"/>
      <c r="RNL181" s="25"/>
      <c r="RNM181" s="26"/>
      <c r="RNN181" s="25"/>
      <c r="RNO181" s="26"/>
      <c r="RNP181" s="25"/>
      <c r="RNQ181" s="26"/>
      <c r="RNR181" s="25"/>
      <c r="RNS181" s="26"/>
      <c r="RNT181" s="25"/>
      <c r="RNU181" s="26"/>
      <c r="RNV181" s="25"/>
      <c r="RNW181" s="26"/>
      <c r="RNX181" s="25"/>
      <c r="RNY181" s="26"/>
      <c r="RNZ181" s="25"/>
      <c r="ROA181" s="26"/>
      <c r="ROB181" s="25"/>
      <c r="ROC181" s="26"/>
      <c r="ROD181" s="25"/>
      <c r="ROE181" s="26"/>
      <c r="ROF181" s="25"/>
      <c r="ROG181" s="26"/>
      <c r="ROH181" s="25"/>
      <c r="ROI181" s="26"/>
      <c r="ROJ181" s="25"/>
      <c r="ROK181" s="26"/>
      <c r="ROL181" s="25"/>
      <c r="ROM181" s="26"/>
      <c r="RON181" s="25"/>
      <c r="ROO181" s="26"/>
      <c r="ROP181" s="25"/>
      <c r="ROQ181" s="26"/>
      <c r="ROR181" s="25"/>
      <c r="ROS181" s="26"/>
      <c r="ROT181" s="25"/>
      <c r="ROU181" s="26"/>
      <c r="ROV181" s="25"/>
      <c r="ROW181" s="26"/>
      <c r="ROX181" s="25"/>
      <c r="ROY181" s="26"/>
      <c r="ROZ181" s="25"/>
      <c r="RPA181" s="26"/>
      <c r="RPB181" s="25"/>
      <c r="RPC181" s="26"/>
      <c r="RPD181" s="25"/>
      <c r="RPE181" s="26"/>
      <c r="RPF181" s="25"/>
      <c r="RPG181" s="26"/>
      <c r="RPH181" s="25"/>
      <c r="RPI181" s="26"/>
      <c r="RPJ181" s="25"/>
      <c r="RPK181" s="26"/>
      <c r="RPL181" s="25"/>
      <c r="RPM181" s="26"/>
      <c r="RPN181" s="25"/>
      <c r="RPO181" s="26"/>
      <c r="RPP181" s="25"/>
      <c r="RPQ181" s="26"/>
      <c r="RPR181" s="25"/>
      <c r="RPS181" s="26"/>
      <c r="RPT181" s="25"/>
      <c r="RPU181" s="26"/>
      <c r="RPV181" s="25"/>
      <c r="RPW181" s="26"/>
      <c r="RPX181" s="25"/>
      <c r="RPY181" s="26"/>
      <c r="RPZ181" s="25"/>
      <c r="RQA181" s="26"/>
      <c r="RQB181" s="25"/>
      <c r="RQC181" s="26"/>
      <c r="RQD181" s="25"/>
      <c r="RQE181" s="26"/>
      <c r="RQF181" s="25"/>
      <c r="RQG181" s="26"/>
      <c r="RQH181" s="25"/>
      <c r="RQI181" s="26"/>
      <c r="RQJ181" s="25"/>
      <c r="RQK181" s="26"/>
      <c r="RQL181" s="25"/>
      <c r="RQM181" s="26"/>
      <c r="RQN181" s="25"/>
      <c r="RQO181" s="26"/>
      <c r="RQP181" s="25"/>
      <c r="RQQ181" s="26"/>
      <c r="RQR181" s="25"/>
      <c r="RQS181" s="26"/>
      <c r="RQT181" s="25"/>
      <c r="RQU181" s="26"/>
      <c r="RQV181" s="25"/>
      <c r="RQW181" s="26"/>
      <c r="RQX181" s="25"/>
      <c r="RQY181" s="26"/>
      <c r="RQZ181" s="25"/>
      <c r="RRA181" s="26"/>
      <c r="RRB181" s="25"/>
      <c r="RRC181" s="26"/>
      <c r="RRD181" s="25"/>
      <c r="RRE181" s="26"/>
      <c r="RRF181" s="25"/>
      <c r="RRG181" s="26"/>
      <c r="RRH181" s="25"/>
      <c r="RRI181" s="26"/>
      <c r="RRJ181" s="25"/>
      <c r="RRK181" s="26"/>
      <c r="RRL181" s="25"/>
      <c r="RRM181" s="26"/>
      <c r="RRN181" s="25"/>
      <c r="RRO181" s="26"/>
      <c r="RRP181" s="25"/>
      <c r="RRQ181" s="26"/>
      <c r="RRR181" s="25"/>
      <c r="RRS181" s="26"/>
      <c r="RRT181" s="25"/>
      <c r="RRU181" s="26"/>
      <c r="RRV181" s="25"/>
      <c r="RRW181" s="26"/>
      <c r="RRX181" s="25"/>
      <c r="RRY181" s="26"/>
      <c r="RRZ181" s="25"/>
      <c r="RSA181" s="26"/>
      <c r="RSB181" s="25"/>
      <c r="RSC181" s="26"/>
      <c r="RSD181" s="25"/>
      <c r="RSE181" s="26"/>
      <c r="RSF181" s="25"/>
      <c r="RSG181" s="26"/>
      <c r="RSH181" s="25"/>
      <c r="RSI181" s="26"/>
      <c r="RSJ181" s="25"/>
      <c r="RSK181" s="26"/>
      <c r="RSL181" s="25"/>
      <c r="RSM181" s="26"/>
      <c r="RSN181" s="25"/>
      <c r="RSO181" s="26"/>
      <c r="RSP181" s="25"/>
      <c r="RSQ181" s="26"/>
      <c r="RSR181" s="25"/>
      <c r="RSS181" s="26"/>
      <c r="RST181" s="25"/>
      <c r="RSU181" s="26"/>
      <c r="RSV181" s="25"/>
      <c r="RSW181" s="26"/>
      <c r="RSX181" s="25"/>
      <c r="RSY181" s="26"/>
      <c r="RSZ181" s="25"/>
      <c r="RTA181" s="26"/>
      <c r="RTB181" s="25"/>
      <c r="RTC181" s="26"/>
      <c r="RTD181" s="25"/>
      <c r="RTE181" s="26"/>
      <c r="RTF181" s="25"/>
      <c r="RTG181" s="26"/>
      <c r="RTH181" s="25"/>
      <c r="RTI181" s="26"/>
      <c r="RTJ181" s="25"/>
      <c r="RTK181" s="26"/>
      <c r="RTL181" s="25"/>
      <c r="RTM181" s="26"/>
      <c r="RTN181" s="25"/>
      <c r="RTO181" s="26"/>
      <c r="RTP181" s="25"/>
      <c r="RTQ181" s="26"/>
      <c r="RTR181" s="25"/>
      <c r="RTS181" s="26"/>
      <c r="RTT181" s="25"/>
      <c r="RTU181" s="26"/>
      <c r="RTV181" s="25"/>
      <c r="RTW181" s="26"/>
      <c r="RTX181" s="25"/>
      <c r="RTY181" s="26"/>
      <c r="RTZ181" s="25"/>
      <c r="RUA181" s="26"/>
      <c r="RUB181" s="25"/>
      <c r="RUC181" s="26"/>
      <c r="RUD181" s="25"/>
      <c r="RUE181" s="26"/>
      <c r="RUF181" s="25"/>
      <c r="RUG181" s="26"/>
      <c r="RUH181" s="25"/>
      <c r="RUI181" s="26"/>
      <c r="RUJ181" s="25"/>
      <c r="RUK181" s="26"/>
      <c r="RUL181" s="25"/>
      <c r="RUM181" s="26"/>
      <c r="RUN181" s="25"/>
      <c r="RUO181" s="26"/>
      <c r="RUP181" s="25"/>
      <c r="RUQ181" s="26"/>
      <c r="RUR181" s="25"/>
      <c r="RUS181" s="26"/>
      <c r="RUT181" s="25"/>
      <c r="RUU181" s="26"/>
      <c r="RUV181" s="25"/>
      <c r="RUW181" s="26"/>
      <c r="RUX181" s="25"/>
      <c r="RUY181" s="26"/>
      <c r="RUZ181" s="25"/>
      <c r="RVA181" s="26"/>
      <c r="RVB181" s="25"/>
      <c r="RVC181" s="26"/>
      <c r="RVD181" s="25"/>
      <c r="RVE181" s="26"/>
      <c r="RVF181" s="25"/>
      <c r="RVG181" s="26"/>
      <c r="RVH181" s="25"/>
      <c r="RVI181" s="26"/>
      <c r="RVJ181" s="25"/>
      <c r="RVK181" s="26"/>
      <c r="RVL181" s="25"/>
      <c r="RVM181" s="26"/>
      <c r="RVN181" s="25"/>
      <c r="RVO181" s="26"/>
      <c r="RVP181" s="25"/>
      <c r="RVQ181" s="26"/>
      <c r="RVR181" s="25"/>
      <c r="RVS181" s="26"/>
      <c r="RVT181" s="25"/>
      <c r="RVU181" s="26"/>
      <c r="RVV181" s="25"/>
      <c r="RVW181" s="26"/>
      <c r="RVX181" s="25"/>
      <c r="RVY181" s="26"/>
      <c r="RVZ181" s="25"/>
      <c r="RWA181" s="26"/>
      <c r="RWB181" s="25"/>
      <c r="RWC181" s="26"/>
      <c r="RWD181" s="25"/>
      <c r="RWE181" s="26"/>
      <c r="RWF181" s="25"/>
      <c r="RWG181" s="26"/>
      <c r="RWH181" s="25"/>
      <c r="RWI181" s="26"/>
      <c r="RWJ181" s="25"/>
      <c r="RWK181" s="26"/>
      <c r="RWL181" s="25"/>
      <c r="RWM181" s="26"/>
      <c r="RWN181" s="25"/>
      <c r="RWO181" s="26"/>
      <c r="RWP181" s="25"/>
      <c r="RWQ181" s="26"/>
      <c r="RWR181" s="25"/>
      <c r="RWS181" s="26"/>
      <c r="RWT181" s="25"/>
      <c r="RWU181" s="26"/>
      <c r="RWV181" s="25"/>
      <c r="RWW181" s="26"/>
      <c r="RWX181" s="25"/>
      <c r="RWY181" s="26"/>
      <c r="RWZ181" s="25"/>
      <c r="RXA181" s="26"/>
      <c r="RXB181" s="25"/>
      <c r="RXC181" s="26"/>
      <c r="RXD181" s="25"/>
      <c r="RXE181" s="26"/>
      <c r="RXF181" s="25"/>
      <c r="RXG181" s="26"/>
      <c r="RXH181" s="25"/>
      <c r="RXI181" s="26"/>
      <c r="RXJ181" s="25"/>
      <c r="RXK181" s="26"/>
      <c r="RXL181" s="25"/>
      <c r="RXM181" s="26"/>
      <c r="RXN181" s="25"/>
      <c r="RXO181" s="26"/>
      <c r="RXP181" s="25"/>
      <c r="RXQ181" s="26"/>
      <c r="RXR181" s="25"/>
      <c r="RXS181" s="26"/>
      <c r="RXT181" s="25"/>
      <c r="RXU181" s="26"/>
      <c r="RXV181" s="25"/>
      <c r="RXW181" s="26"/>
      <c r="RXX181" s="25"/>
      <c r="RXY181" s="26"/>
      <c r="RXZ181" s="25"/>
      <c r="RYA181" s="26"/>
      <c r="RYB181" s="25"/>
      <c r="RYC181" s="26"/>
      <c r="RYD181" s="25"/>
      <c r="RYE181" s="26"/>
      <c r="RYF181" s="25"/>
      <c r="RYG181" s="26"/>
      <c r="RYH181" s="25"/>
      <c r="RYI181" s="26"/>
      <c r="RYJ181" s="25"/>
      <c r="RYK181" s="26"/>
      <c r="RYL181" s="25"/>
      <c r="RYM181" s="26"/>
      <c r="RYN181" s="25"/>
      <c r="RYO181" s="26"/>
      <c r="RYP181" s="25"/>
      <c r="RYQ181" s="26"/>
      <c r="RYR181" s="25"/>
      <c r="RYS181" s="26"/>
      <c r="RYT181" s="25"/>
      <c r="RYU181" s="26"/>
      <c r="RYV181" s="25"/>
      <c r="RYW181" s="26"/>
      <c r="RYX181" s="25"/>
      <c r="RYY181" s="26"/>
      <c r="RYZ181" s="25"/>
      <c r="RZA181" s="26"/>
      <c r="RZB181" s="25"/>
      <c r="RZC181" s="26"/>
      <c r="RZD181" s="25"/>
      <c r="RZE181" s="26"/>
      <c r="RZF181" s="25"/>
      <c r="RZG181" s="26"/>
      <c r="RZH181" s="25"/>
      <c r="RZI181" s="26"/>
      <c r="RZJ181" s="25"/>
      <c r="RZK181" s="26"/>
      <c r="RZL181" s="25"/>
      <c r="RZM181" s="26"/>
      <c r="RZN181" s="25"/>
      <c r="RZO181" s="26"/>
      <c r="RZP181" s="25"/>
      <c r="RZQ181" s="26"/>
      <c r="RZR181" s="25"/>
      <c r="RZS181" s="26"/>
      <c r="RZT181" s="25"/>
      <c r="RZU181" s="26"/>
      <c r="RZV181" s="25"/>
      <c r="RZW181" s="26"/>
      <c r="RZX181" s="25"/>
      <c r="RZY181" s="26"/>
      <c r="RZZ181" s="25"/>
      <c r="SAA181" s="26"/>
      <c r="SAB181" s="25"/>
      <c r="SAC181" s="26"/>
      <c r="SAD181" s="25"/>
      <c r="SAE181" s="26"/>
      <c r="SAF181" s="25"/>
      <c r="SAG181" s="26"/>
      <c r="SAH181" s="25"/>
      <c r="SAI181" s="26"/>
      <c r="SAJ181" s="25"/>
      <c r="SAK181" s="26"/>
      <c r="SAL181" s="25"/>
      <c r="SAM181" s="26"/>
      <c r="SAN181" s="25"/>
      <c r="SAO181" s="26"/>
      <c r="SAP181" s="25"/>
      <c r="SAQ181" s="26"/>
      <c r="SAR181" s="25"/>
      <c r="SAS181" s="26"/>
      <c r="SAT181" s="25"/>
      <c r="SAU181" s="26"/>
      <c r="SAV181" s="25"/>
      <c r="SAW181" s="26"/>
      <c r="SAX181" s="25"/>
      <c r="SAY181" s="26"/>
      <c r="SAZ181" s="25"/>
      <c r="SBA181" s="26"/>
      <c r="SBB181" s="25"/>
      <c r="SBC181" s="26"/>
      <c r="SBD181" s="25"/>
      <c r="SBE181" s="26"/>
      <c r="SBF181" s="25"/>
      <c r="SBG181" s="26"/>
      <c r="SBH181" s="25"/>
      <c r="SBI181" s="26"/>
      <c r="SBJ181" s="25"/>
      <c r="SBK181" s="26"/>
      <c r="SBL181" s="25"/>
      <c r="SBM181" s="26"/>
      <c r="SBN181" s="25"/>
      <c r="SBO181" s="26"/>
      <c r="SBP181" s="25"/>
      <c r="SBQ181" s="26"/>
      <c r="SBR181" s="25"/>
      <c r="SBS181" s="26"/>
      <c r="SBT181" s="25"/>
      <c r="SBU181" s="26"/>
      <c r="SBV181" s="25"/>
      <c r="SBW181" s="26"/>
      <c r="SBX181" s="25"/>
      <c r="SBY181" s="26"/>
      <c r="SBZ181" s="25"/>
      <c r="SCA181" s="26"/>
      <c r="SCB181" s="25"/>
      <c r="SCC181" s="26"/>
      <c r="SCD181" s="25"/>
      <c r="SCE181" s="26"/>
      <c r="SCF181" s="25"/>
      <c r="SCG181" s="26"/>
      <c r="SCH181" s="25"/>
      <c r="SCI181" s="26"/>
      <c r="SCJ181" s="25"/>
      <c r="SCK181" s="26"/>
      <c r="SCL181" s="25"/>
      <c r="SCM181" s="26"/>
      <c r="SCN181" s="25"/>
      <c r="SCO181" s="26"/>
      <c r="SCP181" s="25"/>
      <c r="SCQ181" s="26"/>
      <c r="SCR181" s="25"/>
      <c r="SCS181" s="26"/>
      <c r="SCT181" s="25"/>
      <c r="SCU181" s="26"/>
      <c r="SCV181" s="25"/>
      <c r="SCW181" s="26"/>
      <c r="SCX181" s="25"/>
      <c r="SCY181" s="26"/>
      <c r="SCZ181" s="25"/>
      <c r="SDA181" s="26"/>
      <c r="SDB181" s="25"/>
      <c r="SDC181" s="26"/>
      <c r="SDD181" s="25"/>
      <c r="SDE181" s="26"/>
      <c r="SDF181" s="25"/>
      <c r="SDG181" s="26"/>
      <c r="SDH181" s="25"/>
      <c r="SDI181" s="26"/>
      <c r="SDJ181" s="25"/>
      <c r="SDK181" s="26"/>
      <c r="SDL181" s="25"/>
      <c r="SDM181" s="26"/>
      <c r="SDN181" s="25"/>
      <c r="SDO181" s="26"/>
      <c r="SDP181" s="25"/>
      <c r="SDQ181" s="26"/>
      <c r="SDR181" s="25"/>
      <c r="SDS181" s="26"/>
      <c r="SDT181" s="25"/>
      <c r="SDU181" s="26"/>
      <c r="SDV181" s="25"/>
      <c r="SDW181" s="26"/>
      <c r="SDX181" s="25"/>
      <c r="SDY181" s="26"/>
      <c r="SDZ181" s="25"/>
      <c r="SEA181" s="26"/>
      <c r="SEB181" s="25"/>
      <c r="SEC181" s="26"/>
      <c r="SED181" s="25"/>
      <c r="SEE181" s="26"/>
      <c r="SEF181" s="25"/>
      <c r="SEG181" s="26"/>
      <c r="SEH181" s="25"/>
      <c r="SEI181" s="26"/>
      <c r="SEJ181" s="25"/>
      <c r="SEK181" s="26"/>
      <c r="SEL181" s="25"/>
      <c r="SEM181" s="26"/>
      <c r="SEN181" s="25"/>
      <c r="SEO181" s="26"/>
      <c r="SEP181" s="25"/>
      <c r="SEQ181" s="26"/>
      <c r="SER181" s="25"/>
      <c r="SES181" s="26"/>
      <c r="SET181" s="25"/>
      <c r="SEU181" s="26"/>
      <c r="SEV181" s="25"/>
      <c r="SEW181" s="26"/>
      <c r="SEX181" s="25"/>
      <c r="SEY181" s="26"/>
      <c r="SEZ181" s="25"/>
      <c r="SFA181" s="26"/>
      <c r="SFB181" s="25"/>
      <c r="SFC181" s="26"/>
      <c r="SFD181" s="25"/>
      <c r="SFE181" s="26"/>
      <c r="SFF181" s="25"/>
      <c r="SFG181" s="26"/>
      <c r="SFH181" s="25"/>
      <c r="SFI181" s="26"/>
      <c r="SFJ181" s="25"/>
      <c r="SFK181" s="26"/>
      <c r="SFL181" s="25"/>
      <c r="SFM181" s="26"/>
      <c r="SFN181" s="25"/>
      <c r="SFO181" s="26"/>
      <c r="SFP181" s="25"/>
      <c r="SFQ181" s="26"/>
      <c r="SFR181" s="25"/>
      <c r="SFS181" s="26"/>
      <c r="SFT181" s="25"/>
      <c r="SFU181" s="26"/>
      <c r="SFV181" s="25"/>
      <c r="SFW181" s="26"/>
      <c r="SFX181" s="25"/>
      <c r="SFY181" s="26"/>
      <c r="SFZ181" s="25"/>
      <c r="SGA181" s="26"/>
      <c r="SGB181" s="25"/>
      <c r="SGC181" s="26"/>
      <c r="SGD181" s="25"/>
      <c r="SGE181" s="26"/>
      <c r="SGF181" s="25"/>
      <c r="SGG181" s="26"/>
      <c r="SGH181" s="25"/>
      <c r="SGI181" s="26"/>
      <c r="SGJ181" s="25"/>
      <c r="SGK181" s="26"/>
      <c r="SGL181" s="25"/>
      <c r="SGM181" s="26"/>
      <c r="SGN181" s="25"/>
      <c r="SGO181" s="26"/>
      <c r="SGP181" s="25"/>
      <c r="SGQ181" s="26"/>
      <c r="SGR181" s="25"/>
      <c r="SGS181" s="26"/>
      <c r="SGT181" s="25"/>
      <c r="SGU181" s="26"/>
      <c r="SGV181" s="25"/>
      <c r="SGW181" s="26"/>
      <c r="SGX181" s="25"/>
      <c r="SGY181" s="26"/>
      <c r="SGZ181" s="25"/>
      <c r="SHA181" s="26"/>
      <c r="SHB181" s="25"/>
      <c r="SHC181" s="26"/>
      <c r="SHD181" s="25"/>
      <c r="SHE181" s="26"/>
      <c r="SHF181" s="25"/>
      <c r="SHG181" s="26"/>
      <c r="SHH181" s="25"/>
      <c r="SHI181" s="26"/>
      <c r="SHJ181" s="25"/>
      <c r="SHK181" s="26"/>
      <c r="SHL181" s="25"/>
      <c r="SHM181" s="26"/>
      <c r="SHN181" s="25"/>
      <c r="SHO181" s="26"/>
      <c r="SHP181" s="25"/>
      <c r="SHQ181" s="26"/>
      <c r="SHR181" s="25"/>
      <c r="SHS181" s="26"/>
      <c r="SHT181" s="25"/>
      <c r="SHU181" s="26"/>
      <c r="SHV181" s="25"/>
      <c r="SHW181" s="26"/>
      <c r="SHX181" s="25"/>
      <c r="SHY181" s="26"/>
      <c r="SHZ181" s="25"/>
      <c r="SIA181" s="26"/>
      <c r="SIB181" s="25"/>
      <c r="SIC181" s="26"/>
      <c r="SID181" s="25"/>
      <c r="SIE181" s="26"/>
      <c r="SIF181" s="25"/>
      <c r="SIG181" s="26"/>
      <c r="SIH181" s="25"/>
      <c r="SII181" s="26"/>
      <c r="SIJ181" s="25"/>
      <c r="SIK181" s="26"/>
      <c r="SIL181" s="25"/>
      <c r="SIM181" s="26"/>
      <c r="SIN181" s="25"/>
      <c r="SIO181" s="26"/>
      <c r="SIP181" s="25"/>
      <c r="SIQ181" s="26"/>
      <c r="SIR181" s="25"/>
      <c r="SIS181" s="26"/>
      <c r="SIT181" s="25"/>
      <c r="SIU181" s="26"/>
      <c r="SIV181" s="25"/>
      <c r="SIW181" s="26"/>
      <c r="SIX181" s="25"/>
      <c r="SIY181" s="26"/>
      <c r="SIZ181" s="25"/>
      <c r="SJA181" s="26"/>
      <c r="SJB181" s="25"/>
      <c r="SJC181" s="26"/>
      <c r="SJD181" s="25"/>
      <c r="SJE181" s="26"/>
      <c r="SJF181" s="25"/>
      <c r="SJG181" s="26"/>
      <c r="SJH181" s="25"/>
      <c r="SJI181" s="26"/>
      <c r="SJJ181" s="25"/>
      <c r="SJK181" s="26"/>
      <c r="SJL181" s="25"/>
      <c r="SJM181" s="26"/>
      <c r="SJN181" s="25"/>
      <c r="SJO181" s="26"/>
      <c r="SJP181" s="25"/>
      <c r="SJQ181" s="26"/>
      <c r="SJR181" s="25"/>
      <c r="SJS181" s="26"/>
      <c r="SJT181" s="25"/>
      <c r="SJU181" s="26"/>
      <c r="SJV181" s="25"/>
      <c r="SJW181" s="26"/>
      <c r="SJX181" s="25"/>
      <c r="SJY181" s="26"/>
      <c r="SJZ181" s="25"/>
      <c r="SKA181" s="26"/>
      <c r="SKB181" s="25"/>
      <c r="SKC181" s="26"/>
      <c r="SKD181" s="25"/>
      <c r="SKE181" s="26"/>
      <c r="SKF181" s="25"/>
      <c r="SKG181" s="26"/>
      <c r="SKH181" s="25"/>
      <c r="SKI181" s="26"/>
      <c r="SKJ181" s="25"/>
      <c r="SKK181" s="26"/>
      <c r="SKL181" s="25"/>
      <c r="SKM181" s="26"/>
      <c r="SKN181" s="25"/>
      <c r="SKO181" s="26"/>
      <c r="SKP181" s="25"/>
      <c r="SKQ181" s="26"/>
      <c r="SKR181" s="25"/>
      <c r="SKS181" s="26"/>
      <c r="SKT181" s="25"/>
      <c r="SKU181" s="26"/>
      <c r="SKV181" s="25"/>
      <c r="SKW181" s="26"/>
      <c r="SKX181" s="25"/>
      <c r="SKY181" s="26"/>
      <c r="SKZ181" s="25"/>
      <c r="SLA181" s="26"/>
      <c r="SLB181" s="25"/>
      <c r="SLC181" s="26"/>
      <c r="SLD181" s="25"/>
      <c r="SLE181" s="26"/>
      <c r="SLF181" s="25"/>
      <c r="SLG181" s="26"/>
      <c r="SLH181" s="25"/>
      <c r="SLI181" s="26"/>
      <c r="SLJ181" s="25"/>
      <c r="SLK181" s="26"/>
      <c r="SLL181" s="25"/>
      <c r="SLM181" s="26"/>
      <c r="SLN181" s="25"/>
      <c r="SLO181" s="26"/>
      <c r="SLP181" s="25"/>
      <c r="SLQ181" s="26"/>
      <c r="SLR181" s="25"/>
      <c r="SLS181" s="26"/>
      <c r="SLT181" s="25"/>
      <c r="SLU181" s="26"/>
      <c r="SLV181" s="25"/>
      <c r="SLW181" s="26"/>
      <c r="SLX181" s="25"/>
      <c r="SLY181" s="26"/>
      <c r="SLZ181" s="25"/>
      <c r="SMA181" s="26"/>
      <c r="SMB181" s="25"/>
      <c r="SMC181" s="26"/>
      <c r="SMD181" s="25"/>
      <c r="SME181" s="26"/>
      <c r="SMF181" s="25"/>
      <c r="SMG181" s="26"/>
      <c r="SMH181" s="25"/>
      <c r="SMI181" s="26"/>
      <c r="SMJ181" s="25"/>
      <c r="SMK181" s="26"/>
      <c r="SML181" s="25"/>
      <c r="SMM181" s="26"/>
      <c r="SMN181" s="25"/>
      <c r="SMO181" s="26"/>
      <c r="SMP181" s="25"/>
      <c r="SMQ181" s="26"/>
      <c r="SMR181" s="25"/>
      <c r="SMS181" s="26"/>
      <c r="SMT181" s="25"/>
      <c r="SMU181" s="26"/>
      <c r="SMV181" s="25"/>
      <c r="SMW181" s="26"/>
      <c r="SMX181" s="25"/>
      <c r="SMY181" s="26"/>
      <c r="SMZ181" s="25"/>
      <c r="SNA181" s="26"/>
      <c r="SNB181" s="25"/>
      <c r="SNC181" s="26"/>
      <c r="SND181" s="25"/>
      <c r="SNE181" s="26"/>
      <c r="SNF181" s="25"/>
      <c r="SNG181" s="26"/>
      <c r="SNH181" s="25"/>
      <c r="SNI181" s="26"/>
      <c r="SNJ181" s="25"/>
      <c r="SNK181" s="26"/>
      <c r="SNL181" s="25"/>
      <c r="SNM181" s="26"/>
      <c r="SNN181" s="25"/>
      <c r="SNO181" s="26"/>
      <c r="SNP181" s="25"/>
      <c r="SNQ181" s="26"/>
      <c r="SNR181" s="25"/>
      <c r="SNS181" s="26"/>
      <c r="SNT181" s="25"/>
      <c r="SNU181" s="26"/>
      <c r="SNV181" s="25"/>
      <c r="SNW181" s="26"/>
      <c r="SNX181" s="25"/>
      <c r="SNY181" s="26"/>
      <c r="SNZ181" s="25"/>
      <c r="SOA181" s="26"/>
      <c r="SOB181" s="25"/>
      <c r="SOC181" s="26"/>
      <c r="SOD181" s="25"/>
      <c r="SOE181" s="26"/>
      <c r="SOF181" s="25"/>
      <c r="SOG181" s="26"/>
      <c r="SOH181" s="25"/>
      <c r="SOI181" s="26"/>
      <c r="SOJ181" s="25"/>
      <c r="SOK181" s="26"/>
      <c r="SOL181" s="25"/>
      <c r="SOM181" s="26"/>
      <c r="SON181" s="25"/>
      <c r="SOO181" s="26"/>
      <c r="SOP181" s="25"/>
      <c r="SOQ181" s="26"/>
      <c r="SOR181" s="25"/>
      <c r="SOS181" s="26"/>
      <c r="SOT181" s="25"/>
      <c r="SOU181" s="26"/>
      <c r="SOV181" s="25"/>
      <c r="SOW181" s="26"/>
      <c r="SOX181" s="25"/>
      <c r="SOY181" s="26"/>
      <c r="SOZ181" s="25"/>
      <c r="SPA181" s="26"/>
      <c r="SPB181" s="25"/>
      <c r="SPC181" s="26"/>
      <c r="SPD181" s="25"/>
      <c r="SPE181" s="26"/>
      <c r="SPF181" s="25"/>
      <c r="SPG181" s="26"/>
      <c r="SPH181" s="25"/>
      <c r="SPI181" s="26"/>
      <c r="SPJ181" s="25"/>
      <c r="SPK181" s="26"/>
      <c r="SPL181" s="25"/>
      <c r="SPM181" s="26"/>
      <c r="SPN181" s="25"/>
      <c r="SPO181" s="26"/>
      <c r="SPP181" s="25"/>
      <c r="SPQ181" s="26"/>
      <c r="SPR181" s="25"/>
      <c r="SPS181" s="26"/>
      <c r="SPT181" s="25"/>
      <c r="SPU181" s="26"/>
      <c r="SPV181" s="25"/>
      <c r="SPW181" s="26"/>
      <c r="SPX181" s="25"/>
      <c r="SPY181" s="26"/>
      <c r="SPZ181" s="25"/>
      <c r="SQA181" s="26"/>
      <c r="SQB181" s="25"/>
      <c r="SQC181" s="26"/>
      <c r="SQD181" s="25"/>
      <c r="SQE181" s="26"/>
      <c r="SQF181" s="25"/>
      <c r="SQG181" s="26"/>
      <c r="SQH181" s="25"/>
      <c r="SQI181" s="26"/>
      <c r="SQJ181" s="25"/>
      <c r="SQK181" s="26"/>
      <c r="SQL181" s="25"/>
      <c r="SQM181" s="26"/>
      <c r="SQN181" s="25"/>
      <c r="SQO181" s="26"/>
      <c r="SQP181" s="25"/>
      <c r="SQQ181" s="26"/>
      <c r="SQR181" s="25"/>
      <c r="SQS181" s="26"/>
      <c r="SQT181" s="25"/>
      <c r="SQU181" s="26"/>
      <c r="SQV181" s="25"/>
      <c r="SQW181" s="26"/>
      <c r="SQX181" s="25"/>
      <c r="SQY181" s="26"/>
      <c r="SQZ181" s="25"/>
      <c r="SRA181" s="26"/>
      <c r="SRB181" s="25"/>
      <c r="SRC181" s="26"/>
      <c r="SRD181" s="25"/>
      <c r="SRE181" s="26"/>
      <c r="SRF181" s="25"/>
      <c r="SRG181" s="26"/>
      <c r="SRH181" s="25"/>
      <c r="SRI181" s="26"/>
      <c r="SRJ181" s="25"/>
      <c r="SRK181" s="26"/>
      <c r="SRL181" s="25"/>
      <c r="SRM181" s="26"/>
      <c r="SRN181" s="25"/>
      <c r="SRO181" s="26"/>
      <c r="SRP181" s="25"/>
      <c r="SRQ181" s="26"/>
      <c r="SRR181" s="25"/>
      <c r="SRS181" s="26"/>
      <c r="SRT181" s="25"/>
      <c r="SRU181" s="26"/>
      <c r="SRV181" s="25"/>
      <c r="SRW181" s="26"/>
      <c r="SRX181" s="25"/>
      <c r="SRY181" s="26"/>
      <c r="SRZ181" s="25"/>
      <c r="SSA181" s="26"/>
      <c r="SSB181" s="25"/>
      <c r="SSC181" s="26"/>
      <c r="SSD181" s="25"/>
      <c r="SSE181" s="26"/>
      <c r="SSF181" s="25"/>
      <c r="SSG181" s="26"/>
      <c r="SSH181" s="25"/>
      <c r="SSI181" s="26"/>
      <c r="SSJ181" s="25"/>
      <c r="SSK181" s="26"/>
      <c r="SSL181" s="25"/>
      <c r="SSM181" s="26"/>
      <c r="SSN181" s="25"/>
      <c r="SSO181" s="26"/>
      <c r="SSP181" s="25"/>
      <c r="SSQ181" s="26"/>
      <c r="SSR181" s="25"/>
      <c r="SSS181" s="26"/>
      <c r="SST181" s="25"/>
      <c r="SSU181" s="26"/>
      <c r="SSV181" s="25"/>
      <c r="SSW181" s="26"/>
      <c r="SSX181" s="25"/>
      <c r="SSY181" s="26"/>
      <c r="SSZ181" s="25"/>
      <c r="STA181" s="26"/>
      <c r="STB181" s="25"/>
      <c r="STC181" s="26"/>
      <c r="STD181" s="25"/>
      <c r="STE181" s="26"/>
      <c r="STF181" s="25"/>
      <c r="STG181" s="26"/>
      <c r="STH181" s="25"/>
      <c r="STI181" s="26"/>
      <c r="STJ181" s="25"/>
      <c r="STK181" s="26"/>
      <c r="STL181" s="25"/>
      <c r="STM181" s="26"/>
      <c r="STN181" s="25"/>
      <c r="STO181" s="26"/>
      <c r="STP181" s="25"/>
      <c r="STQ181" s="26"/>
      <c r="STR181" s="25"/>
      <c r="STS181" s="26"/>
      <c r="STT181" s="25"/>
      <c r="STU181" s="26"/>
      <c r="STV181" s="25"/>
      <c r="STW181" s="26"/>
      <c r="STX181" s="25"/>
      <c r="STY181" s="26"/>
      <c r="STZ181" s="25"/>
      <c r="SUA181" s="26"/>
      <c r="SUB181" s="25"/>
      <c r="SUC181" s="26"/>
      <c r="SUD181" s="25"/>
      <c r="SUE181" s="26"/>
      <c r="SUF181" s="25"/>
      <c r="SUG181" s="26"/>
      <c r="SUH181" s="25"/>
      <c r="SUI181" s="26"/>
      <c r="SUJ181" s="25"/>
      <c r="SUK181" s="26"/>
      <c r="SUL181" s="25"/>
      <c r="SUM181" s="26"/>
      <c r="SUN181" s="25"/>
      <c r="SUO181" s="26"/>
      <c r="SUP181" s="25"/>
      <c r="SUQ181" s="26"/>
      <c r="SUR181" s="25"/>
      <c r="SUS181" s="26"/>
      <c r="SUT181" s="25"/>
      <c r="SUU181" s="26"/>
      <c r="SUV181" s="25"/>
      <c r="SUW181" s="26"/>
      <c r="SUX181" s="25"/>
      <c r="SUY181" s="26"/>
      <c r="SUZ181" s="25"/>
      <c r="SVA181" s="26"/>
      <c r="SVB181" s="25"/>
      <c r="SVC181" s="26"/>
      <c r="SVD181" s="25"/>
      <c r="SVE181" s="26"/>
      <c r="SVF181" s="25"/>
      <c r="SVG181" s="26"/>
      <c r="SVH181" s="25"/>
      <c r="SVI181" s="26"/>
      <c r="SVJ181" s="25"/>
      <c r="SVK181" s="26"/>
      <c r="SVL181" s="25"/>
      <c r="SVM181" s="26"/>
      <c r="SVN181" s="25"/>
      <c r="SVO181" s="26"/>
      <c r="SVP181" s="25"/>
      <c r="SVQ181" s="26"/>
      <c r="SVR181" s="25"/>
      <c r="SVS181" s="26"/>
      <c r="SVT181" s="25"/>
      <c r="SVU181" s="26"/>
      <c r="SVV181" s="25"/>
      <c r="SVW181" s="26"/>
      <c r="SVX181" s="25"/>
      <c r="SVY181" s="26"/>
      <c r="SVZ181" s="25"/>
      <c r="SWA181" s="26"/>
      <c r="SWB181" s="25"/>
      <c r="SWC181" s="26"/>
      <c r="SWD181" s="25"/>
      <c r="SWE181" s="26"/>
      <c r="SWF181" s="25"/>
      <c r="SWG181" s="26"/>
      <c r="SWH181" s="25"/>
      <c r="SWI181" s="26"/>
      <c r="SWJ181" s="25"/>
      <c r="SWK181" s="26"/>
      <c r="SWL181" s="25"/>
      <c r="SWM181" s="26"/>
      <c r="SWN181" s="25"/>
      <c r="SWO181" s="26"/>
      <c r="SWP181" s="25"/>
      <c r="SWQ181" s="26"/>
      <c r="SWR181" s="25"/>
      <c r="SWS181" s="26"/>
      <c r="SWT181" s="25"/>
      <c r="SWU181" s="26"/>
      <c r="SWV181" s="25"/>
      <c r="SWW181" s="26"/>
      <c r="SWX181" s="25"/>
      <c r="SWY181" s="26"/>
      <c r="SWZ181" s="25"/>
      <c r="SXA181" s="26"/>
      <c r="SXB181" s="25"/>
      <c r="SXC181" s="26"/>
      <c r="SXD181" s="25"/>
      <c r="SXE181" s="26"/>
      <c r="SXF181" s="25"/>
      <c r="SXG181" s="26"/>
      <c r="SXH181" s="25"/>
      <c r="SXI181" s="26"/>
      <c r="SXJ181" s="25"/>
      <c r="SXK181" s="26"/>
      <c r="SXL181" s="25"/>
      <c r="SXM181" s="26"/>
      <c r="SXN181" s="25"/>
      <c r="SXO181" s="26"/>
      <c r="SXP181" s="25"/>
      <c r="SXQ181" s="26"/>
      <c r="SXR181" s="25"/>
      <c r="SXS181" s="26"/>
      <c r="SXT181" s="25"/>
      <c r="SXU181" s="26"/>
      <c r="SXV181" s="25"/>
      <c r="SXW181" s="26"/>
      <c r="SXX181" s="25"/>
      <c r="SXY181" s="26"/>
      <c r="SXZ181" s="25"/>
      <c r="SYA181" s="26"/>
      <c r="SYB181" s="25"/>
      <c r="SYC181" s="26"/>
      <c r="SYD181" s="25"/>
      <c r="SYE181" s="26"/>
      <c r="SYF181" s="25"/>
      <c r="SYG181" s="26"/>
      <c r="SYH181" s="25"/>
      <c r="SYI181" s="26"/>
      <c r="SYJ181" s="25"/>
      <c r="SYK181" s="26"/>
      <c r="SYL181" s="25"/>
      <c r="SYM181" s="26"/>
      <c r="SYN181" s="25"/>
      <c r="SYO181" s="26"/>
      <c r="SYP181" s="25"/>
      <c r="SYQ181" s="26"/>
      <c r="SYR181" s="25"/>
      <c r="SYS181" s="26"/>
      <c r="SYT181" s="25"/>
      <c r="SYU181" s="26"/>
      <c r="SYV181" s="25"/>
      <c r="SYW181" s="26"/>
      <c r="SYX181" s="25"/>
      <c r="SYY181" s="26"/>
      <c r="SYZ181" s="25"/>
      <c r="SZA181" s="26"/>
      <c r="SZB181" s="25"/>
      <c r="SZC181" s="26"/>
      <c r="SZD181" s="25"/>
      <c r="SZE181" s="26"/>
      <c r="SZF181" s="25"/>
      <c r="SZG181" s="26"/>
      <c r="SZH181" s="25"/>
      <c r="SZI181" s="26"/>
      <c r="SZJ181" s="25"/>
      <c r="SZK181" s="26"/>
      <c r="SZL181" s="25"/>
      <c r="SZM181" s="26"/>
      <c r="SZN181" s="25"/>
      <c r="SZO181" s="26"/>
      <c r="SZP181" s="25"/>
      <c r="SZQ181" s="26"/>
      <c r="SZR181" s="25"/>
      <c r="SZS181" s="26"/>
      <c r="SZT181" s="25"/>
      <c r="SZU181" s="26"/>
      <c r="SZV181" s="25"/>
      <c r="SZW181" s="26"/>
      <c r="SZX181" s="25"/>
      <c r="SZY181" s="26"/>
      <c r="SZZ181" s="25"/>
      <c r="TAA181" s="26"/>
      <c r="TAB181" s="25"/>
      <c r="TAC181" s="26"/>
      <c r="TAD181" s="25"/>
      <c r="TAE181" s="26"/>
      <c r="TAF181" s="25"/>
      <c r="TAG181" s="26"/>
      <c r="TAH181" s="25"/>
      <c r="TAI181" s="26"/>
      <c r="TAJ181" s="25"/>
      <c r="TAK181" s="26"/>
      <c r="TAL181" s="25"/>
      <c r="TAM181" s="26"/>
      <c r="TAN181" s="25"/>
      <c r="TAO181" s="26"/>
      <c r="TAP181" s="25"/>
      <c r="TAQ181" s="26"/>
      <c r="TAR181" s="25"/>
      <c r="TAS181" s="26"/>
      <c r="TAT181" s="25"/>
      <c r="TAU181" s="26"/>
      <c r="TAV181" s="25"/>
      <c r="TAW181" s="26"/>
      <c r="TAX181" s="25"/>
      <c r="TAY181" s="26"/>
      <c r="TAZ181" s="25"/>
      <c r="TBA181" s="26"/>
      <c r="TBB181" s="25"/>
      <c r="TBC181" s="26"/>
      <c r="TBD181" s="25"/>
      <c r="TBE181" s="26"/>
      <c r="TBF181" s="25"/>
      <c r="TBG181" s="26"/>
      <c r="TBH181" s="25"/>
      <c r="TBI181" s="26"/>
      <c r="TBJ181" s="25"/>
      <c r="TBK181" s="26"/>
      <c r="TBL181" s="25"/>
      <c r="TBM181" s="26"/>
      <c r="TBN181" s="25"/>
      <c r="TBO181" s="26"/>
      <c r="TBP181" s="25"/>
      <c r="TBQ181" s="26"/>
      <c r="TBR181" s="25"/>
      <c r="TBS181" s="26"/>
      <c r="TBT181" s="25"/>
      <c r="TBU181" s="26"/>
      <c r="TBV181" s="25"/>
      <c r="TBW181" s="26"/>
      <c r="TBX181" s="25"/>
      <c r="TBY181" s="26"/>
      <c r="TBZ181" s="25"/>
      <c r="TCA181" s="26"/>
      <c r="TCB181" s="25"/>
      <c r="TCC181" s="26"/>
      <c r="TCD181" s="25"/>
      <c r="TCE181" s="26"/>
      <c r="TCF181" s="25"/>
      <c r="TCG181" s="26"/>
      <c r="TCH181" s="25"/>
      <c r="TCI181" s="26"/>
      <c r="TCJ181" s="25"/>
      <c r="TCK181" s="26"/>
      <c r="TCL181" s="25"/>
      <c r="TCM181" s="26"/>
      <c r="TCN181" s="25"/>
      <c r="TCO181" s="26"/>
      <c r="TCP181" s="25"/>
      <c r="TCQ181" s="26"/>
      <c r="TCR181" s="25"/>
      <c r="TCS181" s="26"/>
      <c r="TCT181" s="25"/>
      <c r="TCU181" s="26"/>
      <c r="TCV181" s="25"/>
      <c r="TCW181" s="26"/>
      <c r="TCX181" s="25"/>
      <c r="TCY181" s="26"/>
      <c r="TCZ181" s="25"/>
      <c r="TDA181" s="26"/>
      <c r="TDB181" s="25"/>
      <c r="TDC181" s="26"/>
      <c r="TDD181" s="25"/>
      <c r="TDE181" s="26"/>
      <c r="TDF181" s="25"/>
      <c r="TDG181" s="26"/>
      <c r="TDH181" s="25"/>
      <c r="TDI181" s="26"/>
      <c r="TDJ181" s="25"/>
      <c r="TDK181" s="26"/>
      <c r="TDL181" s="25"/>
      <c r="TDM181" s="26"/>
      <c r="TDN181" s="25"/>
      <c r="TDO181" s="26"/>
      <c r="TDP181" s="25"/>
      <c r="TDQ181" s="26"/>
      <c r="TDR181" s="25"/>
      <c r="TDS181" s="26"/>
      <c r="TDT181" s="25"/>
      <c r="TDU181" s="26"/>
      <c r="TDV181" s="25"/>
      <c r="TDW181" s="26"/>
      <c r="TDX181" s="25"/>
      <c r="TDY181" s="26"/>
      <c r="TDZ181" s="25"/>
      <c r="TEA181" s="26"/>
      <c r="TEB181" s="25"/>
      <c r="TEC181" s="26"/>
      <c r="TED181" s="25"/>
      <c r="TEE181" s="26"/>
      <c r="TEF181" s="25"/>
      <c r="TEG181" s="26"/>
      <c r="TEH181" s="25"/>
      <c r="TEI181" s="26"/>
      <c r="TEJ181" s="25"/>
      <c r="TEK181" s="26"/>
      <c r="TEL181" s="25"/>
      <c r="TEM181" s="26"/>
      <c r="TEN181" s="25"/>
      <c r="TEO181" s="26"/>
      <c r="TEP181" s="25"/>
      <c r="TEQ181" s="26"/>
      <c r="TER181" s="25"/>
      <c r="TES181" s="26"/>
      <c r="TET181" s="25"/>
      <c r="TEU181" s="26"/>
      <c r="TEV181" s="25"/>
      <c r="TEW181" s="26"/>
      <c r="TEX181" s="25"/>
      <c r="TEY181" s="26"/>
      <c r="TEZ181" s="25"/>
      <c r="TFA181" s="26"/>
      <c r="TFB181" s="25"/>
      <c r="TFC181" s="26"/>
      <c r="TFD181" s="25"/>
      <c r="TFE181" s="26"/>
      <c r="TFF181" s="25"/>
      <c r="TFG181" s="26"/>
      <c r="TFH181" s="25"/>
      <c r="TFI181" s="26"/>
      <c r="TFJ181" s="25"/>
      <c r="TFK181" s="26"/>
      <c r="TFL181" s="25"/>
      <c r="TFM181" s="26"/>
      <c r="TFN181" s="25"/>
      <c r="TFO181" s="26"/>
      <c r="TFP181" s="25"/>
      <c r="TFQ181" s="26"/>
      <c r="TFR181" s="25"/>
      <c r="TFS181" s="26"/>
      <c r="TFT181" s="25"/>
      <c r="TFU181" s="26"/>
      <c r="TFV181" s="25"/>
      <c r="TFW181" s="26"/>
      <c r="TFX181" s="25"/>
      <c r="TFY181" s="26"/>
      <c r="TFZ181" s="25"/>
      <c r="TGA181" s="26"/>
      <c r="TGB181" s="25"/>
      <c r="TGC181" s="26"/>
      <c r="TGD181" s="25"/>
      <c r="TGE181" s="26"/>
      <c r="TGF181" s="25"/>
      <c r="TGG181" s="26"/>
      <c r="TGH181" s="25"/>
      <c r="TGI181" s="26"/>
      <c r="TGJ181" s="25"/>
      <c r="TGK181" s="26"/>
      <c r="TGL181" s="25"/>
      <c r="TGM181" s="26"/>
      <c r="TGN181" s="25"/>
      <c r="TGO181" s="26"/>
      <c r="TGP181" s="25"/>
      <c r="TGQ181" s="26"/>
      <c r="TGR181" s="25"/>
      <c r="TGS181" s="26"/>
      <c r="TGT181" s="25"/>
      <c r="TGU181" s="26"/>
      <c r="TGV181" s="25"/>
      <c r="TGW181" s="26"/>
      <c r="TGX181" s="25"/>
      <c r="TGY181" s="26"/>
      <c r="TGZ181" s="25"/>
      <c r="THA181" s="26"/>
      <c r="THB181" s="25"/>
      <c r="THC181" s="26"/>
      <c r="THD181" s="25"/>
      <c r="THE181" s="26"/>
      <c r="THF181" s="25"/>
      <c r="THG181" s="26"/>
      <c r="THH181" s="25"/>
      <c r="THI181" s="26"/>
      <c r="THJ181" s="25"/>
      <c r="THK181" s="26"/>
      <c r="THL181" s="25"/>
      <c r="THM181" s="26"/>
      <c r="THN181" s="25"/>
      <c r="THO181" s="26"/>
      <c r="THP181" s="25"/>
      <c r="THQ181" s="26"/>
      <c r="THR181" s="25"/>
      <c r="THS181" s="26"/>
      <c r="THT181" s="25"/>
      <c r="THU181" s="26"/>
      <c r="THV181" s="25"/>
      <c r="THW181" s="26"/>
      <c r="THX181" s="25"/>
      <c r="THY181" s="26"/>
      <c r="THZ181" s="25"/>
      <c r="TIA181" s="26"/>
      <c r="TIB181" s="25"/>
      <c r="TIC181" s="26"/>
      <c r="TID181" s="25"/>
      <c r="TIE181" s="26"/>
      <c r="TIF181" s="25"/>
      <c r="TIG181" s="26"/>
      <c r="TIH181" s="25"/>
      <c r="TII181" s="26"/>
      <c r="TIJ181" s="25"/>
      <c r="TIK181" s="26"/>
      <c r="TIL181" s="25"/>
      <c r="TIM181" s="26"/>
      <c r="TIN181" s="25"/>
      <c r="TIO181" s="26"/>
      <c r="TIP181" s="25"/>
      <c r="TIQ181" s="26"/>
      <c r="TIR181" s="25"/>
      <c r="TIS181" s="26"/>
      <c r="TIT181" s="25"/>
      <c r="TIU181" s="26"/>
      <c r="TIV181" s="25"/>
      <c r="TIW181" s="26"/>
      <c r="TIX181" s="25"/>
      <c r="TIY181" s="26"/>
      <c r="TIZ181" s="25"/>
      <c r="TJA181" s="26"/>
      <c r="TJB181" s="25"/>
      <c r="TJC181" s="26"/>
      <c r="TJD181" s="25"/>
      <c r="TJE181" s="26"/>
      <c r="TJF181" s="25"/>
      <c r="TJG181" s="26"/>
      <c r="TJH181" s="25"/>
      <c r="TJI181" s="26"/>
      <c r="TJJ181" s="25"/>
      <c r="TJK181" s="26"/>
      <c r="TJL181" s="25"/>
      <c r="TJM181" s="26"/>
      <c r="TJN181" s="25"/>
      <c r="TJO181" s="26"/>
      <c r="TJP181" s="25"/>
      <c r="TJQ181" s="26"/>
      <c r="TJR181" s="25"/>
      <c r="TJS181" s="26"/>
      <c r="TJT181" s="25"/>
      <c r="TJU181" s="26"/>
      <c r="TJV181" s="25"/>
      <c r="TJW181" s="26"/>
      <c r="TJX181" s="25"/>
      <c r="TJY181" s="26"/>
      <c r="TJZ181" s="25"/>
      <c r="TKA181" s="26"/>
      <c r="TKB181" s="25"/>
      <c r="TKC181" s="26"/>
      <c r="TKD181" s="25"/>
      <c r="TKE181" s="26"/>
      <c r="TKF181" s="25"/>
      <c r="TKG181" s="26"/>
      <c r="TKH181" s="25"/>
      <c r="TKI181" s="26"/>
      <c r="TKJ181" s="25"/>
      <c r="TKK181" s="26"/>
      <c r="TKL181" s="25"/>
      <c r="TKM181" s="26"/>
      <c r="TKN181" s="25"/>
      <c r="TKO181" s="26"/>
      <c r="TKP181" s="25"/>
      <c r="TKQ181" s="26"/>
      <c r="TKR181" s="25"/>
      <c r="TKS181" s="26"/>
      <c r="TKT181" s="25"/>
      <c r="TKU181" s="26"/>
      <c r="TKV181" s="25"/>
      <c r="TKW181" s="26"/>
      <c r="TKX181" s="25"/>
      <c r="TKY181" s="26"/>
      <c r="TKZ181" s="25"/>
      <c r="TLA181" s="26"/>
      <c r="TLB181" s="25"/>
      <c r="TLC181" s="26"/>
      <c r="TLD181" s="25"/>
      <c r="TLE181" s="26"/>
      <c r="TLF181" s="25"/>
      <c r="TLG181" s="26"/>
      <c r="TLH181" s="25"/>
      <c r="TLI181" s="26"/>
      <c r="TLJ181" s="25"/>
      <c r="TLK181" s="26"/>
      <c r="TLL181" s="25"/>
      <c r="TLM181" s="26"/>
      <c r="TLN181" s="25"/>
      <c r="TLO181" s="26"/>
      <c r="TLP181" s="25"/>
      <c r="TLQ181" s="26"/>
      <c r="TLR181" s="25"/>
      <c r="TLS181" s="26"/>
      <c r="TLT181" s="25"/>
      <c r="TLU181" s="26"/>
      <c r="TLV181" s="25"/>
      <c r="TLW181" s="26"/>
      <c r="TLX181" s="25"/>
      <c r="TLY181" s="26"/>
      <c r="TLZ181" s="25"/>
      <c r="TMA181" s="26"/>
      <c r="TMB181" s="25"/>
      <c r="TMC181" s="26"/>
      <c r="TMD181" s="25"/>
      <c r="TME181" s="26"/>
      <c r="TMF181" s="25"/>
      <c r="TMG181" s="26"/>
      <c r="TMH181" s="25"/>
      <c r="TMI181" s="26"/>
      <c r="TMJ181" s="25"/>
      <c r="TMK181" s="26"/>
      <c r="TML181" s="25"/>
      <c r="TMM181" s="26"/>
      <c r="TMN181" s="25"/>
      <c r="TMO181" s="26"/>
      <c r="TMP181" s="25"/>
      <c r="TMQ181" s="26"/>
      <c r="TMR181" s="25"/>
      <c r="TMS181" s="26"/>
      <c r="TMT181" s="25"/>
      <c r="TMU181" s="26"/>
      <c r="TMV181" s="25"/>
      <c r="TMW181" s="26"/>
      <c r="TMX181" s="25"/>
      <c r="TMY181" s="26"/>
      <c r="TMZ181" s="25"/>
      <c r="TNA181" s="26"/>
      <c r="TNB181" s="25"/>
      <c r="TNC181" s="26"/>
      <c r="TND181" s="25"/>
      <c r="TNE181" s="26"/>
      <c r="TNF181" s="25"/>
      <c r="TNG181" s="26"/>
      <c r="TNH181" s="25"/>
      <c r="TNI181" s="26"/>
      <c r="TNJ181" s="25"/>
      <c r="TNK181" s="26"/>
      <c r="TNL181" s="25"/>
      <c r="TNM181" s="26"/>
      <c r="TNN181" s="25"/>
      <c r="TNO181" s="26"/>
      <c r="TNP181" s="25"/>
      <c r="TNQ181" s="26"/>
      <c r="TNR181" s="25"/>
      <c r="TNS181" s="26"/>
      <c r="TNT181" s="25"/>
      <c r="TNU181" s="26"/>
      <c r="TNV181" s="25"/>
      <c r="TNW181" s="26"/>
      <c r="TNX181" s="25"/>
      <c r="TNY181" s="26"/>
      <c r="TNZ181" s="25"/>
      <c r="TOA181" s="26"/>
      <c r="TOB181" s="25"/>
      <c r="TOC181" s="26"/>
      <c r="TOD181" s="25"/>
      <c r="TOE181" s="26"/>
      <c r="TOF181" s="25"/>
      <c r="TOG181" s="26"/>
      <c r="TOH181" s="25"/>
      <c r="TOI181" s="26"/>
      <c r="TOJ181" s="25"/>
      <c r="TOK181" s="26"/>
      <c r="TOL181" s="25"/>
      <c r="TOM181" s="26"/>
      <c r="TON181" s="25"/>
      <c r="TOO181" s="26"/>
      <c r="TOP181" s="25"/>
      <c r="TOQ181" s="26"/>
      <c r="TOR181" s="25"/>
      <c r="TOS181" s="26"/>
      <c r="TOT181" s="25"/>
      <c r="TOU181" s="26"/>
      <c r="TOV181" s="25"/>
      <c r="TOW181" s="26"/>
      <c r="TOX181" s="25"/>
      <c r="TOY181" s="26"/>
      <c r="TOZ181" s="25"/>
      <c r="TPA181" s="26"/>
      <c r="TPB181" s="25"/>
      <c r="TPC181" s="26"/>
      <c r="TPD181" s="25"/>
      <c r="TPE181" s="26"/>
      <c r="TPF181" s="25"/>
      <c r="TPG181" s="26"/>
      <c r="TPH181" s="25"/>
      <c r="TPI181" s="26"/>
      <c r="TPJ181" s="25"/>
      <c r="TPK181" s="26"/>
      <c r="TPL181" s="25"/>
      <c r="TPM181" s="26"/>
      <c r="TPN181" s="25"/>
      <c r="TPO181" s="26"/>
      <c r="TPP181" s="25"/>
      <c r="TPQ181" s="26"/>
      <c r="TPR181" s="25"/>
      <c r="TPS181" s="26"/>
      <c r="TPT181" s="25"/>
      <c r="TPU181" s="26"/>
      <c r="TPV181" s="25"/>
      <c r="TPW181" s="26"/>
      <c r="TPX181" s="25"/>
      <c r="TPY181" s="26"/>
      <c r="TPZ181" s="25"/>
      <c r="TQA181" s="26"/>
      <c r="TQB181" s="25"/>
      <c r="TQC181" s="26"/>
      <c r="TQD181" s="25"/>
      <c r="TQE181" s="26"/>
      <c r="TQF181" s="25"/>
      <c r="TQG181" s="26"/>
      <c r="TQH181" s="25"/>
      <c r="TQI181" s="26"/>
      <c r="TQJ181" s="25"/>
      <c r="TQK181" s="26"/>
      <c r="TQL181" s="25"/>
      <c r="TQM181" s="26"/>
      <c r="TQN181" s="25"/>
      <c r="TQO181" s="26"/>
      <c r="TQP181" s="25"/>
      <c r="TQQ181" s="26"/>
      <c r="TQR181" s="25"/>
      <c r="TQS181" s="26"/>
      <c r="TQT181" s="25"/>
      <c r="TQU181" s="26"/>
      <c r="TQV181" s="25"/>
      <c r="TQW181" s="26"/>
      <c r="TQX181" s="25"/>
      <c r="TQY181" s="26"/>
      <c r="TQZ181" s="25"/>
      <c r="TRA181" s="26"/>
      <c r="TRB181" s="25"/>
      <c r="TRC181" s="26"/>
      <c r="TRD181" s="25"/>
      <c r="TRE181" s="26"/>
      <c r="TRF181" s="25"/>
      <c r="TRG181" s="26"/>
      <c r="TRH181" s="25"/>
      <c r="TRI181" s="26"/>
      <c r="TRJ181" s="25"/>
      <c r="TRK181" s="26"/>
      <c r="TRL181" s="25"/>
      <c r="TRM181" s="26"/>
      <c r="TRN181" s="25"/>
      <c r="TRO181" s="26"/>
      <c r="TRP181" s="25"/>
      <c r="TRQ181" s="26"/>
      <c r="TRR181" s="25"/>
      <c r="TRS181" s="26"/>
      <c r="TRT181" s="25"/>
      <c r="TRU181" s="26"/>
      <c r="TRV181" s="25"/>
      <c r="TRW181" s="26"/>
      <c r="TRX181" s="25"/>
      <c r="TRY181" s="26"/>
      <c r="TRZ181" s="25"/>
      <c r="TSA181" s="26"/>
      <c r="TSB181" s="25"/>
      <c r="TSC181" s="26"/>
      <c r="TSD181" s="25"/>
      <c r="TSE181" s="26"/>
      <c r="TSF181" s="25"/>
      <c r="TSG181" s="26"/>
      <c r="TSH181" s="25"/>
      <c r="TSI181" s="26"/>
      <c r="TSJ181" s="25"/>
      <c r="TSK181" s="26"/>
      <c r="TSL181" s="25"/>
      <c r="TSM181" s="26"/>
      <c r="TSN181" s="25"/>
      <c r="TSO181" s="26"/>
      <c r="TSP181" s="25"/>
      <c r="TSQ181" s="26"/>
      <c r="TSR181" s="25"/>
      <c r="TSS181" s="26"/>
      <c r="TST181" s="25"/>
      <c r="TSU181" s="26"/>
      <c r="TSV181" s="25"/>
      <c r="TSW181" s="26"/>
      <c r="TSX181" s="25"/>
      <c r="TSY181" s="26"/>
      <c r="TSZ181" s="25"/>
      <c r="TTA181" s="26"/>
      <c r="TTB181" s="25"/>
      <c r="TTC181" s="26"/>
      <c r="TTD181" s="25"/>
      <c r="TTE181" s="26"/>
      <c r="TTF181" s="25"/>
      <c r="TTG181" s="26"/>
      <c r="TTH181" s="25"/>
      <c r="TTI181" s="26"/>
      <c r="TTJ181" s="25"/>
      <c r="TTK181" s="26"/>
      <c r="TTL181" s="25"/>
      <c r="TTM181" s="26"/>
      <c r="TTN181" s="25"/>
      <c r="TTO181" s="26"/>
      <c r="TTP181" s="25"/>
      <c r="TTQ181" s="26"/>
      <c r="TTR181" s="25"/>
      <c r="TTS181" s="26"/>
      <c r="TTT181" s="25"/>
      <c r="TTU181" s="26"/>
      <c r="TTV181" s="25"/>
      <c r="TTW181" s="26"/>
      <c r="TTX181" s="25"/>
      <c r="TTY181" s="26"/>
      <c r="TTZ181" s="25"/>
      <c r="TUA181" s="26"/>
      <c r="TUB181" s="25"/>
      <c r="TUC181" s="26"/>
      <c r="TUD181" s="25"/>
      <c r="TUE181" s="26"/>
      <c r="TUF181" s="25"/>
      <c r="TUG181" s="26"/>
      <c r="TUH181" s="25"/>
      <c r="TUI181" s="26"/>
      <c r="TUJ181" s="25"/>
      <c r="TUK181" s="26"/>
      <c r="TUL181" s="25"/>
      <c r="TUM181" s="26"/>
      <c r="TUN181" s="25"/>
      <c r="TUO181" s="26"/>
      <c r="TUP181" s="25"/>
      <c r="TUQ181" s="26"/>
      <c r="TUR181" s="25"/>
      <c r="TUS181" s="26"/>
      <c r="TUT181" s="25"/>
      <c r="TUU181" s="26"/>
      <c r="TUV181" s="25"/>
      <c r="TUW181" s="26"/>
      <c r="TUX181" s="25"/>
      <c r="TUY181" s="26"/>
      <c r="TUZ181" s="25"/>
      <c r="TVA181" s="26"/>
      <c r="TVB181" s="25"/>
      <c r="TVC181" s="26"/>
      <c r="TVD181" s="25"/>
      <c r="TVE181" s="26"/>
      <c r="TVF181" s="25"/>
      <c r="TVG181" s="26"/>
      <c r="TVH181" s="25"/>
      <c r="TVI181" s="26"/>
      <c r="TVJ181" s="25"/>
      <c r="TVK181" s="26"/>
      <c r="TVL181" s="25"/>
      <c r="TVM181" s="26"/>
      <c r="TVN181" s="25"/>
      <c r="TVO181" s="26"/>
      <c r="TVP181" s="25"/>
      <c r="TVQ181" s="26"/>
      <c r="TVR181" s="25"/>
      <c r="TVS181" s="26"/>
      <c r="TVT181" s="25"/>
      <c r="TVU181" s="26"/>
      <c r="TVV181" s="25"/>
      <c r="TVW181" s="26"/>
      <c r="TVX181" s="25"/>
      <c r="TVY181" s="26"/>
      <c r="TVZ181" s="25"/>
      <c r="TWA181" s="26"/>
      <c r="TWB181" s="25"/>
      <c r="TWC181" s="26"/>
      <c r="TWD181" s="25"/>
      <c r="TWE181" s="26"/>
      <c r="TWF181" s="25"/>
      <c r="TWG181" s="26"/>
      <c r="TWH181" s="25"/>
      <c r="TWI181" s="26"/>
      <c r="TWJ181" s="25"/>
      <c r="TWK181" s="26"/>
      <c r="TWL181" s="25"/>
      <c r="TWM181" s="26"/>
      <c r="TWN181" s="25"/>
      <c r="TWO181" s="26"/>
      <c r="TWP181" s="25"/>
      <c r="TWQ181" s="26"/>
      <c r="TWR181" s="25"/>
      <c r="TWS181" s="26"/>
      <c r="TWT181" s="25"/>
      <c r="TWU181" s="26"/>
      <c r="TWV181" s="25"/>
      <c r="TWW181" s="26"/>
      <c r="TWX181" s="25"/>
      <c r="TWY181" s="26"/>
      <c r="TWZ181" s="25"/>
      <c r="TXA181" s="26"/>
      <c r="TXB181" s="25"/>
      <c r="TXC181" s="26"/>
      <c r="TXD181" s="25"/>
      <c r="TXE181" s="26"/>
      <c r="TXF181" s="25"/>
      <c r="TXG181" s="26"/>
      <c r="TXH181" s="25"/>
      <c r="TXI181" s="26"/>
      <c r="TXJ181" s="25"/>
      <c r="TXK181" s="26"/>
      <c r="TXL181" s="25"/>
      <c r="TXM181" s="26"/>
      <c r="TXN181" s="25"/>
      <c r="TXO181" s="26"/>
      <c r="TXP181" s="25"/>
      <c r="TXQ181" s="26"/>
      <c r="TXR181" s="25"/>
      <c r="TXS181" s="26"/>
      <c r="TXT181" s="25"/>
      <c r="TXU181" s="26"/>
      <c r="TXV181" s="25"/>
      <c r="TXW181" s="26"/>
      <c r="TXX181" s="25"/>
      <c r="TXY181" s="26"/>
      <c r="TXZ181" s="25"/>
      <c r="TYA181" s="26"/>
      <c r="TYB181" s="25"/>
      <c r="TYC181" s="26"/>
      <c r="TYD181" s="25"/>
      <c r="TYE181" s="26"/>
      <c r="TYF181" s="25"/>
      <c r="TYG181" s="26"/>
      <c r="TYH181" s="25"/>
      <c r="TYI181" s="26"/>
      <c r="TYJ181" s="25"/>
      <c r="TYK181" s="26"/>
      <c r="TYL181" s="25"/>
      <c r="TYM181" s="26"/>
      <c r="TYN181" s="25"/>
      <c r="TYO181" s="26"/>
      <c r="TYP181" s="25"/>
      <c r="TYQ181" s="26"/>
      <c r="TYR181" s="25"/>
      <c r="TYS181" s="26"/>
      <c r="TYT181" s="25"/>
      <c r="TYU181" s="26"/>
      <c r="TYV181" s="25"/>
      <c r="TYW181" s="26"/>
      <c r="TYX181" s="25"/>
      <c r="TYY181" s="26"/>
      <c r="TYZ181" s="25"/>
      <c r="TZA181" s="26"/>
      <c r="TZB181" s="25"/>
      <c r="TZC181" s="26"/>
      <c r="TZD181" s="25"/>
      <c r="TZE181" s="26"/>
      <c r="TZF181" s="25"/>
      <c r="TZG181" s="26"/>
      <c r="TZH181" s="25"/>
      <c r="TZI181" s="26"/>
      <c r="TZJ181" s="25"/>
      <c r="TZK181" s="26"/>
      <c r="TZL181" s="25"/>
      <c r="TZM181" s="26"/>
      <c r="TZN181" s="25"/>
      <c r="TZO181" s="26"/>
      <c r="TZP181" s="25"/>
      <c r="TZQ181" s="26"/>
      <c r="TZR181" s="25"/>
      <c r="TZS181" s="26"/>
      <c r="TZT181" s="25"/>
      <c r="TZU181" s="26"/>
      <c r="TZV181" s="25"/>
      <c r="TZW181" s="26"/>
      <c r="TZX181" s="25"/>
      <c r="TZY181" s="26"/>
      <c r="TZZ181" s="25"/>
      <c r="UAA181" s="26"/>
      <c r="UAB181" s="25"/>
      <c r="UAC181" s="26"/>
      <c r="UAD181" s="25"/>
      <c r="UAE181" s="26"/>
      <c r="UAF181" s="25"/>
      <c r="UAG181" s="26"/>
      <c r="UAH181" s="25"/>
      <c r="UAI181" s="26"/>
      <c r="UAJ181" s="25"/>
      <c r="UAK181" s="26"/>
      <c r="UAL181" s="25"/>
      <c r="UAM181" s="26"/>
      <c r="UAN181" s="25"/>
      <c r="UAO181" s="26"/>
      <c r="UAP181" s="25"/>
      <c r="UAQ181" s="26"/>
      <c r="UAR181" s="25"/>
      <c r="UAS181" s="26"/>
      <c r="UAT181" s="25"/>
      <c r="UAU181" s="26"/>
      <c r="UAV181" s="25"/>
      <c r="UAW181" s="26"/>
      <c r="UAX181" s="25"/>
      <c r="UAY181" s="26"/>
      <c r="UAZ181" s="25"/>
      <c r="UBA181" s="26"/>
      <c r="UBB181" s="25"/>
      <c r="UBC181" s="26"/>
      <c r="UBD181" s="25"/>
      <c r="UBE181" s="26"/>
      <c r="UBF181" s="25"/>
      <c r="UBG181" s="26"/>
      <c r="UBH181" s="25"/>
      <c r="UBI181" s="26"/>
      <c r="UBJ181" s="25"/>
      <c r="UBK181" s="26"/>
      <c r="UBL181" s="25"/>
      <c r="UBM181" s="26"/>
      <c r="UBN181" s="25"/>
      <c r="UBO181" s="26"/>
      <c r="UBP181" s="25"/>
      <c r="UBQ181" s="26"/>
      <c r="UBR181" s="25"/>
      <c r="UBS181" s="26"/>
      <c r="UBT181" s="25"/>
      <c r="UBU181" s="26"/>
      <c r="UBV181" s="25"/>
      <c r="UBW181" s="26"/>
      <c r="UBX181" s="25"/>
      <c r="UBY181" s="26"/>
      <c r="UBZ181" s="25"/>
      <c r="UCA181" s="26"/>
      <c r="UCB181" s="25"/>
      <c r="UCC181" s="26"/>
      <c r="UCD181" s="25"/>
      <c r="UCE181" s="26"/>
      <c r="UCF181" s="25"/>
      <c r="UCG181" s="26"/>
      <c r="UCH181" s="25"/>
      <c r="UCI181" s="26"/>
      <c r="UCJ181" s="25"/>
      <c r="UCK181" s="26"/>
      <c r="UCL181" s="25"/>
      <c r="UCM181" s="26"/>
      <c r="UCN181" s="25"/>
      <c r="UCO181" s="26"/>
      <c r="UCP181" s="25"/>
      <c r="UCQ181" s="26"/>
      <c r="UCR181" s="25"/>
      <c r="UCS181" s="26"/>
      <c r="UCT181" s="25"/>
      <c r="UCU181" s="26"/>
      <c r="UCV181" s="25"/>
      <c r="UCW181" s="26"/>
      <c r="UCX181" s="25"/>
      <c r="UCY181" s="26"/>
      <c r="UCZ181" s="25"/>
      <c r="UDA181" s="26"/>
      <c r="UDB181" s="25"/>
      <c r="UDC181" s="26"/>
      <c r="UDD181" s="25"/>
      <c r="UDE181" s="26"/>
      <c r="UDF181" s="25"/>
      <c r="UDG181" s="26"/>
      <c r="UDH181" s="25"/>
      <c r="UDI181" s="26"/>
      <c r="UDJ181" s="25"/>
      <c r="UDK181" s="26"/>
      <c r="UDL181" s="25"/>
      <c r="UDM181" s="26"/>
      <c r="UDN181" s="25"/>
      <c r="UDO181" s="26"/>
      <c r="UDP181" s="25"/>
      <c r="UDQ181" s="26"/>
      <c r="UDR181" s="25"/>
      <c r="UDS181" s="26"/>
      <c r="UDT181" s="25"/>
      <c r="UDU181" s="26"/>
      <c r="UDV181" s="25"/>
      <c r="UDW181" s="26"/>
      <c r="UDX181" s="25"/>
      <c r="UDY181" s="26"/>
      <c r="UDZ181" s="25"/>
      <c r="UEA181" s="26"/>
      <c r="UEB181" s="25"/>
      <c r="UEC181" s="26"/>
      <c r="UED181" s="25"/>
      <c r="UEE181" s="26"/>
      <c r="UEF181" s="25"/>
      <c r="UEG181" s="26"/>
      <c r="UEH181" s="25"/>
      <c r="UEI181" s="26"/>
      <c r="UEJ181" s="25"/>
      <c r="UEK181" s="26"/>
      <c r="UEL181" s="25"/>
      <c r="UEM181" s="26"/>
      <c r="UEN181" s="25"/>
      <c r="UEO181" s="26"/>
      <c r="UEP181" s="25"/>
      <c r="UEQ181" s="26"/>
      <c r="UER181" s="25"/>
      <c r="UES181" s="26"/>
      <c r="UET181" s="25"/>
      <c r="UEU181" s="26"/>
      <c r="UEV181" s="25"/>
      <c r="UEW181" s="26"/>
      <c r="UEX181" s="25"/>
      <c r="UEY181" s="26"/>
      <c r="UEZ181" s="25"/>
      <c r="UFA181" s="26"/>
      <c r="UFB181" s="25"/>
      <c r="UFC181" s="26"/>
      <c r="UFD181" s="25"/>
      <c r="UFE181" s="26"/>
      <c r="UFF181" s="25"/>
      <c r="UFG181" s="26"/>
      <c r="UFH181" s="25"/>
      <c r="UFI181" s="26"/>
      <c r="UFJ181" s="25"/>
      <c r="UFK181" s="26"/>
      <c r="UFL181" s="25"/>
      <c r="UFM181" s="26"/>
      <c r="UFN181" s="25"/>
      <c r="UFO181" s="26"/>
      <c r="UFP181" s="25"/>
      <c r="UFQ181" s="26"/>
      <c r="UFR181" s="25"/>
      <c r="UFS181" s="26"/>
      <c r="UFT181" s="25"/>
      <c r="UFU181" s="26"/>
      <c r="UFV181" s="25"/>
      <c r="UFW181" s="26"/>
      <c r="UFX181" s="25"/>
      <c r="UFY181" s="26"/>
      <c r="UFZ181" s="25"/>
      <c r="UGA181" s="26"/>
      <c r="UGB181" s="25"/>
      <c r="UGC181" s="26"/>
      <c r="UGD181" s="25"/>
      <c r="UGE181" s="26"/>
      <c r="UGF181" s="25"/>
      <c r="UGG181" s="26"/>
      <c r="UGH181" s="25"/>
      <c r="UGI181" s="26"/>
      <c r="UGJ181" s="25"/>
      <c r="UGK181" s="26"/>
      <c r="UGL181" s="25"/>
      <c r="UGM181" s="26"/>
      <c r="UGN181" s="25"/>
      <c r="UGO181" s="26"/>
      <c r="UGP181" s="25"/>
      <c r="UGQ181" s="26"/>
      <c r="UGR181" s="25"/>
      <c r="UGS181" s="26"/>
      <c r="UGT181" s="25"/>
      <c r="UGU181" s="26"/>
      <c r="UGV181" s="25"/>
      <c r="UGW181" s="26"/>
      <c r="UGX181" s="25"/>
      <c r="UGY181" s="26"/>
      <c r="UGZ181" s="25"/>
      <c r="UHA181" s="26"/>
      <c r="UHB181" s="25"/>
      <c r="UHC181" s="26"/>
      <c r="UHD181" s="25"/>
      <c r="UHE181" s="26"/>
      <c r="UHF181" s="25"/>
      <c r="UHG181" s="26"/>
      <c r="UHH181" s="25"/>
      <c r="UHI181" s="26"/>
      <c r="UHJ181" s="25"/>
      <c r="UHK181" s="26"/>
      <c r="UHL181" s="25"/>
      <c r="UHM181" s="26"/>
      <c r="UHN181" s="25"/>
      <c r="UHO181" s="26"/>
      <c r="UHP181" s="25"/>
      <c r="UHQ181" s="26"/>
      <c r="UHR181" s="25"/>
      <c r="UHS181" s="26"/>
      <c r="UHT181" s="25"/>
      <c r="UHU181" s="26"/>
      <c r="UHV181" s="25"/>
      <c r="UHW181" s="26"/>
      <c r="UHX181" s="25"/>
      <c r="UHY181" s="26"/>
      <c r="UHZ181" s="25"/>
      <c r="UIA181" s="26"/>
      <c r="UIB181" s="25"/>
      <c r="UIC181" s="26"/>
      <c r="UID181" s="25"/>
      <c r="UIE181" s="26"/>
      <c r="UIF181" s="25"/>
      <c r="UIG181" s="26"/>
      <c r="UIH181" s="25"/>
      <c r="UII181" s="26"/>
      <c r="UIJ181" s="25"/>
      <c r="UIK181" s="26"/>
      <c r="UIL181" s="25"/>
      <c r="UIM181" s="26"/>
      <c r="UIN181" s="25"/>
      <c r="UIO181" s="26"/>
      <c r="UIP181" s="25"/>
      <c r="UIQ181" s="26"/>
      <c r="UIR181" s="25"/>
      <c r="UIS181" s="26"/>
      <c r="UIT181" s="25"/>
      <c r="UIU181" s="26"/>
      <c r="UIV181" s="25"/>
      <c r="UIW181" s="26"/>
      <c r="UIX181" s="25"/>
      <c r="UIY181" s="26"/>
      <c r="UIZ181" s="25"/>
      <c r="UJA181" s="26"/>
      <c r="UJB181" s="25"/>
      <c r="UJC181" s="26"/>
      <c r="UJD181" s="25"/>
      <c r="UJE181" s="26"/>
      <c r="UJF181" s="25"/>
      <c r="UJG181" s="26"/>
      <c r="UJH181" s="25"/>
      <c r="UJI181" s="26"/>
      <c r="UJJ181" s="25"/>
      <c r="UJK181" s="26"/>
      <c r="UJL181" s="25"/>
      <c r="UJM181" s="26"/>
      <c r="UJN181" s="25"/>
      <c r="UJO181" s="26"/>
      <c r="UJP181" s="25"/>
      <c r="UJQ181" s="26"/>
      <c r="UJR181" s="25"/>
      <c r="UJS181" s="26"/>
      <c r="UJT181" s="25"/>
      <c r="UJU181" s="26"/>
      <c r="UJV181" s="25"/>
      <c r="UJW181" s="26"/>
      <c r="UJX181" s="25"/>
      <c r="UJY181" s="26"/>
      <c r="UJZ181" s="25"/>
      <c r="UKA181" s="26"/>
      <c r="UKB181" s="25"/>
      <c r="UKC181" s="26"/>
      <c r="UKD181" s="25"/>
      <c r="UKE181" s="26"/>
      <c r="UKF181" s="25"/>
      <c r="UKG181" s="26"/>
      <c r="UKH181" s="25"/>
      <c r="UKI181" s="26"/>
      <c r="UKJ181" s="25"/>
      <c r="UKK181" s="26"/>
      <c r="UKL181" s="25"/>
      <c r="UKM181" s="26"/>
      <c r="UKN181" s="25"/>
      <c r="UKO181" s="26"/>
      <c r="UKP181" s="25"/>
      <c r="UKQ181" s="26"/>
      <c r="UKR181" s="25"/>
      <c r="UKS181" s="26"/>
      <c r="UKT181" s="25"/>
      <c r="UKU181" s="26"/>
      <c r="UKV181" s="25"/>
      <c r="UKW181" s="26"/>
      <c r="UKX181" s="25"/>
      <c r="UKY181" s="26"/>
      <c r="UKZ181" s="25"/>
      <c r="ULA181" s="26"/>
      <c r="ULB181" s="25"/>
      <c r="ULC181" s="26"/>
      <c r="ULD181" s="25"/>
      <c r="ULE181" s="26"/>
      <c r="ULF181" s="25"/>
      <c r="ULG181" s="26"/>
      <c r="ULH181" s="25"/>
      <c r="ULI181" s="26"/>
      <c r="ULJ181" s="25"/>
      <c r="ULK181" s="26"/>
      <c r="ULL181" s="25"/>
      <c r="ULM181" s="26"/>
      <c r="ULN181" s="25"/>
      <c r="ULO181" s="26"/>
      <c r="ULP181" s="25"/>
      <c r="ULQ181" s="26"/>
      <c r="ULR181" s="25"/>
      <c r="ULS181" s="26"/>
      <c r="ULT181" s="25"/>
      <c r="ULU181" s="26"/>
      <c r="ULV181" s="25"/>
      <c r="ULW181" s="26"/>
      <c r="ULX181" s="25"/>
      <c r="ULY181" s="26"/>
      <c r="ULZ181" s="25"/>
      <c r="UMA181" s="26"/>
      <c r="UMB181" s="25"/>
      <c r="UMC181" s="26"/>
      <c r="UMD181" s="25"/>
      <c r="UME181" s="26"/>
      <c r="UMF181" s="25"/>
      <c r="UMG181" s="26"/>
      <c r="UMH181" s="25"/>
      <c r="UMI181" s="26"/>
      <c r="UMJ181" s="25"/>
      <c r="UMK181" s="26"/>
      <c r="UML181" s="25"/>
      <c r="UMM181" s="26"/>
      <c r="UMN181" s="25"/>
      <c r="UMO181" s="26"/>
      <c r="UMP181" s="25"/>
      <c r="UMQ181" s="26"/>
      <c r="UMR181" s="25"/>
      <c r="UMS181" s="26"/>
      <c r="UMT181" s="25"/>
      <c r="UMU181" s="26"/>
      <c r="UMV181" s="25"/>
      <c r="UMW181" s="26"/>
      <c r="UMX181" s="25"/>
      <c r="UMY181" s="26"/>
      <c r="UMZ181" s="25"/>
      <c r="UNA181" s="26"/>
      <c r="UNB181" s="25"/>
      <c r="UNC181" s="26"/>
      <c r="UND181" s="25"/>
      <c r="UNE181" s="26"/>
      <c r="UNF181" s="25"/>
      <c r="UNG181" s="26"/>
      <c r="UNH181" s="25"/>
      <c r="UNI181" s="26"/>
      <c r="UNJ181" s="25"/>
      <c r="UNK181" s="26"/>
      <c r="UNL181" s="25"/>
      <c r="UNM181" s="26"/>
      <c r="UNN181" s="25"/>
      <c r="UNO181" s="26"/>
      <c r="UNP181" s="25"/>
      <c r="UNQ181" s="26"/>
      <c r="UNR181" s="25"/>
      <c r="UNS181" s="26"/>
      <c r="UNT181" s="25"/>
      <c r="UNU181" s="26"/>
      <c r="UNV181" s="25"/>
      <c r="UNW181" s="26"/>
      <c r="UNX181" s="25"/>
      <c r="UNY181" s="26"/>
      <c r="UNZ181" s="25"/>
      <c r="UOA181" s="26"/>
      <c r="UOB181" s="25"/>
      <c r="UOC181" s="26"/>
      <c r="UOD181" s="25"/>
      <c r="UOE181" s="26"/>
      <c r="UOF181" s="25"/>
      <c r="UOG181" s="26"/>
      <c r="UOH181" s="25"/>
      <c r="UOI181" s="26"/>
      <c r="UOJ181" s="25"/>
      <c r="UOK181" s="26"/>
      <c r="UOL181" s="25"/>
      <c r="UOM181" s="26"/>
      <c r="UON181" s="25"/>
      <c r="UOO181" s="26"/>
      <c r="UOP181" s="25"/>
      <c r="UOQ181" s="26"/>
      <c r="UOR181" s="25"/>
      <c r="UOS181" s="26"/>
      <c r="UOT181" s="25"/>
      <c r="UOU181" s="26"/>
      <c r="UOV181" s="25"/>
      <c r="UOW181" s="26"/>
      <c r="UOX181" s="25"/>
      <c r="UOY181" s="26"/>
      <c r="UOZ181" s="25"/>
      <c r="UPA181" s="26"/>
      <c r="UPB181" s="25"/>
      <c r="UPC181" s="26"/>
      <c r="UPD181" s="25"/>
      <c r="UPE181" s="26"/>
      <c r="UPF181" s="25"/>
      <c r="UPG181" s="26"/>
      <c r="UPH181" s="25"/>
      <c r="UPI181" s="26"/>
      <c r="UPJ181" s="25"/>
      <c r="UPK181" s="26"/>
      <c r="UPL181" s="25"/>
      <c r="UPM181" s="26"/>
      <c r="UPN181" s="25"/>
      <c r="UPO181" s="26"/>
      <c r="UPP181" s="25"/>
      <c r="UPQ181" s="26"/>
      <c r="UPR181" s="25"/>
      <c r="UPS181" s="26"/>
      <c r="UPT181" s="25"/>
      <c r="UPU181" s="26"/>
      <c r="UPV181" s="25"/>
      <c r="UPW181" s="26"/>
      <c r="UPX181" s="25"/>
      <c r="UPY181" s="26"/>
      <c r="UPZ181" s="25"/>
      <c r="UQA181" s="26"/>
      <c r="UQB181" s="25"/>
      <c r="UQC181" s="26"/>
      <c r="UQD181" s="25"/>
      <c r="UQE181" s="26"/>
      <c r="UQF181" s="25"/>
      <c r="UQG181" s="26"/>
      <c r="UQH181" s="25"/>
      <c r="UQI181" s="26"/>
      <c r="UQJ181" s="25"/>
      <c r="UQK181" s="26"/>
      <c r="UQL181" s="25"/>
      <c r="UQM181" s="26"/>
      <c r="UQN181" s="25"/>
      <c r="UQO181" s="26"/>
      <c r="UQP181" s="25"/>
      <c r="UQQ181" s="26"/>
      <c r="UQR181" s="25"/>
      <c r="UQS181" s="26"/>
      <c r="UQT181" s="25"/>
      <c r="UQU181" s="26"/>
      <c r="UQV181" s="25"/>
      <c r="UQW181" s="26"/>
      <c r="UQX181" s="25"/>
      <c r="UQY181" s="26"/>
      <c r="UQZ181" s="25"/>
      <c r="URA181" s="26"/>
      <c r="URB181" s="25"/>
      <c r="URC181" s="26"/>
      <c r="URD181" s="25"/>
      <c r="URE181" s="26"/>
      <c r="URF181" s="25"/>
      <c r="URG181" s="26"/>
      <c r="URH181" s="25"/>
      <c r="URI181" s="26"/>
      <c r="URJ181" s="25"/>
      <c r="URK181" s="26"/>
      <c r="URL181" s="25"/>
      <c r="URM181" s="26"/>
      <c r="URN181" s="25"/>
      <c r="URO181" s="26"/>
      <c r="URP181" s="25"/>
      <c r="URQ181" s="26"/>
      <c r="URR181" s="25"/>
      <c r="URS181" s="26"/>
      <c r="URT181" s="25"/>
      <c r="URU181" s="26"/>
      <c r="URV181" s="25"/>
      <c r="URW181" s="26"/>
      <c r="URX181" s="25"/>
      <c r="URY181" s="26"/>
      <c r="URZ181" s="25"/>
      <c r="USA181" s="26"/>
      <c r="USB181" s="25"/>
      <c r="USC181" s="26"/>
      <c r="USD181" s="25"/>
      <c r="USE181" s="26"/>
      <c r="USF181" s="25"/>
      <c r="USG181" s="26"/>
      <c r="USH181" s="25"/>
      <c r="USI181" s="26"/>
      <c r="USJ181" s="25"/>
      <c r="USK181" s="26"/>
      <c r="USL181" s="25"/>
      <c r="USM181" s="26"/>
      <c r="USN181" s="25"/>
      <c r="USO181" s="26"/>
      <c r="USP181" s="25"/>
      <c r="USQ181" s="26"/>
      <c r="USR181" s="25"/>
      <c r="USS181" s="26"/>
      <c r="UST181" s="25"/>
      <c r="USU181" s="26"/>
      <c r="USV181" s="25"/>
      <c r="USW181" s="26"/>
      <c r="USX181" s="25"/>
      <c r="USY181" s="26"/>
      <c r="USZ181" s="25"/>
      <c r="UTA181" s="26"/>
      <c r="UTB181" s="25"/>
      <c r="UTC181" s="26"/>
      <c r="UTD181" s="25"/>
      <c r="UTE181" s="26"/>
      <c r="UTF181" s="25"/>
      <c r="UTG181" s="26"/>
      <c r="UTH181" s="25"/>
      <c r="UTI181" s="26"/>
      <c r="UTJ181" s="25"/>
      <c r="UTK181" s="26"/>
      <c r="UTL181" s="25"/>
      <c r="UTM181" s="26"/>
      <c r="UTN181" s="25"/>
      <c r="UTO181" s="26"/>
      <c r="UTP181" s="25"/>
      <c r="UTQ181" s="26"/>
      <c r="UTR181" s="25"/>
      <c r="UTS181" s="26"/>
      <c r="UTT181" s="25"/>
      <c r="UTU181" s="26"/>
      <c r="UTV181" s="25"/>
      <c r="UTW181" s="26"/>
      <c r="UTX181" s="25"/>
      <c r="UTY181" s="26"/>
      <c r="UTZ181" s="25"/>
      <c r="UUA181" s="26"/>
      <c r="UUB181" s="25"/>
      <c r="UUC181" s="26"/>
      <c r="UUD181" s="25"/>
      <c r="UUE181" s="26"/>
      <c r="UUF181" s="25"/>
      <c r="UUG181" s="26"/>
      <c r="UUH181" s="25"/>
      <c r="UUI181" s="26"/>
      <c r="UUJ181" s="25"/>
      <c r="UUK181" s="26"/>
      <c r="UUL181" s="25"/>
      <c r="UUM181" s="26"/>
      <c r="UUN181" s="25"/>
      <c r="UUO181" s="26"/>
      <c r="UUP181" s="25"/>
      <c r="UUQ181" s="26"/>
      <c r="UUR181" s="25"/>
      <c r="UUS181" s="26"/>
      <c r="UUT181" s="25"/>
      <c r="UUU181" s="26"/>
      <c r="UUV181" s="25"/>
      <c r="UUW181" s="26"/>
      <c r="UUX181" s="25"/>
      <c r="UUY181" s="26"/>
      <c r="UUZ181" s="25"/>
      <c r="UVA181" s="26"/>
      <c r="UVB181" s="25"/>
      <c r="UVC181" s="26"/>
      <c r="UVD181" s="25"/>
      <c r="UVE181" s="26"/>
      <c r="UVF181" s="25"/>
      <c r="UVG181" s="26"/>
      <c r="UVH181" s="25"/>
      <c r="UVI181" s="26"/>
      <c r="UVJ181" s="25"/>
      <c r="UVK181" s="26"/>
      <c r="UVL181" s="25"/>
      <c r="UVM181" s="26"/>
      <c r="UVN181" s="25"/>
      <c r="UVO181" s="26"/>
      <c r="UVP181" s="25"/>
      <c r="UVQ181" s="26"/>
      <c r="UVR181" s="25"/>
      <c r="UVS181" s="26"/>
      <c r="UVT181" s="25"/>
      <c r="UVU181" s="26"/>
      <c r="UVV181" s="25"/>
      <c r="UVW181" s="26"/>
      <c r="UVX181" s="25"/>
      <c r="UVY181" s="26"/>
      <c r="UVZ181" s="25"/>
      <c r="UWA181" s="26"/>
      <c r="UWB181" s="25"/>
      <c r="UWC181" s="26"/>
      <c r="UWD181" s="25"/>
      <c r="UWE181" s="26"/>
      <c r="UWF181" s="25"/>
      <c r="UWG181" s="26"/>
      <c r="UWH181" s="25"/>
      <c r="UWI181" s="26"/>
      <c r="UWJ181" s="25"/>
      <c r="UWK181" s="26"/>
      <c r="UWL181" s="25"/>
      <c r="UWM181" s="26"/>
      <c r="UWN181" s="25"/>
      <c r="UWO181" s="26"/>
      <c r="UWP181" s="25"/>
      <c r="UWQ181" s="26"/>
      <c r="UWR181" s="25"/>
      <c r="UWS181" s="26"/>
      <c r="UWT181" s="25"/>
      <c r="UWU181" s="26"/>
      <c r="UWV181" s="25"/>
      <c r="UWW181" s="26"/>
      <c r="UWX181" s="25"/>
      <c r="UWY181" s="26"/>
      <c r="UWZ181" s="25"/>
      <c r="UXA181" s="26"/>
      <c r="UXB181" s="25"/>
      <c r="UXC181" s="26"/>
      <c r="UXD181" s="25"/>
      <c r="UXE181" s="26"/>
      <c r="UXF181" s="25"/>
      <c r="UXG181" s="26"/>
      <c r="UXH181" s="25"/>
      <c r="UXI181" s="26"/>
      <c r="UXJ181" s="25"/>
      <c r="UXK181" s="26"/>
      <c r="UXL181" s="25"/>
      <c r="UXM181" s="26"/>
      <c r="UXN181" s="25"/>
      <c r="UXO181" s="26"/>
      <c r="UXP181" s="25"/>
      <c r="UXQ181" s="26"/>
      <c r="UXR181" s="25"/>
      <c r="UXS181" s="26"/>
      <c r="UXT181" s="25"/>
      <c r="UXU181" s="26"/>
      <c r="UXV181" s="25"/>
      <c r="UXW181" s="26"/>
      <c r="UXX181" s="25"/>
      <c r="UXY181" s="26"/>
      <c r="UXZ181" s="25"/>
      <c r="UYA181" s="26"/>
      <c r="UYB181" s="25"/>
      <c r="UYC181" s="26"/>
      <c r="UYD181" s="25"/>
      <c r="UYE181" s="26"/>
      <c r="UYF181" s="25"/>
      <c r="UYG181" s="26"/>
      <c r="UYH181" s="25"/>
      <c r="UYI181" s="26"/>
      <c r="UYJ181" s="25"/>
      <c r="UYK181" s="26"/>
      <c r="UYL181" s="25"/>
      <c r="UYM181" s="26"/>
      <c r="UYN181" s="25"/>
      <c r="UYO181" s="26"/>
      <c r="UYP181" s="25"/>
      <c r="UYQ181" s="26"/>
      <c r="UYR181" s="25"/>
      <c r="UYS181" s="26"/>
      <c r="UYT181" s="25"/>
      <c r="UYU181" s="26"/>
      <c r="UYV181" s="25"/>
      <c r="UYW181" s="26"/>
      <c r="UYX181" s="25"/>
      <c r="UYY181" s="26"/>
      <c r="UYZ181" s="25"/>
      <c r="UZA181" s="26"/>
      <c r="UZB181" s="25"/>
      <c r="UZC181" s="26"/>
      <c r="UZD181" s="25"/>
      <c r="UZE181" s="26"/>
      <c r="UZF181" s="25"/>
      <c r="UZG181" s="26"/>
      <c r="UZH181" s="25"/>
      <c r="UZI181" s="26"/>
      <c r="UZJ181" s="25"/>
      <c r="UZK181" s="26"/>
      <c r="UZL181" s="25"/>
      <c r="UZM181" s="26"/>
      <c r="UZN181" s="25"/>
      <c r="UZO181" s="26"/>
      <c r="UZP181" s="25"/>
      <c r="UZQ181" s="26"/>
      <c r="UZR181" s="25"/>
      <c r="UZS181" s="26"/>
      <c r="UZT181" s="25"/>
      <c r="UZU181" s="26"/>
      <c r="UZV181" s="25"/>
      <c r="UZW181" s="26"/>
      <c r="UZX181" s="25"/>
      <c r="UZY181" s="26"/>
      <c r="UZZ181" s="25"/>
      <c r="VAA181" s="26"/>
      <c r="VAB181" s="25"/>
      <c r="VAC181" s="26"/>
      <c r="VAD181" s="25"/>
      <c r="VAE181" s="26"/>
      <c r="VAF181" s="25"/>
      <c r="VAG181" s="26"/>
      <c r="VAH181" s="25"/>
      <c r="VAI181" s="26"/>
      <c r="VAJ181" s="25"/>
      <c r="VAK181" s="26"/>
      <c r="VAL181" s="25"/>
      <c r="VAM181" s="26"/>
      <c r="VAN181" s="25"/>
      <c r="VAO181" s="26"/>
      <c r="VAP181" s="25"/>
      <c r="VAQ181" s="26"/>
      <c r="VAR181" s="25"/>
      <c r="VAS181" s="26"/>
      <c r="VAT181" s="25"/>
      <c r="VAU181" s="26"/>
      <c r="VAV181" s="25"/>
      <c r="VAW181" s="26"/>
      <c r="VAX181" s="25"/>
      <c r="VAY181" s="26"/>
      <c r="VAZ181" s="25"/>
      <c r="VBA181" s="26"/>
      <c r="VBB181" s="25"/>
      <c r="VBC181" s="26"/>
      <c r="VBD181" s="25"/>
      <c r="VBE181" s="26"/>
      <c r="VBF181" s="25"/>
      <c r="VBG181" s="26"/>
      <c r="VBH181" s="25"/>
      <c r="VBI181" s="26"/>
      <c r="VBJ181" s="25"/>
      <c r="VBK181" s="26"/>
      <c r="VBL181" s="25"/>
      <c r="VBM181" s="26"/>
      <c r="VBN181" s="25"/>
      <c r="VBO181" s="26"/>
      <c r="VBP181" s="25"/>
      <c r="VBQ181" s="26"/>
      <c r="VBR181" s="25"/>
      <c r="VBS181" s="26"/>
      <c r="VBT181" s="25"/>
      <c r="VBU181" s="26"/>
      <c r="VBV181" s="25"/>
      <c r="VBW181" s="26"/>
      <c r="VBX181" s="25"/>
      <c r="VBY181" s="26"/>
      <c r="VBZ181" s="25"/>
      <c r="VCA181" s="26"/>
      <c r="VCB181" s="25"/>
      <c r="VCC181" s="26"/>
      <c r="VCD181" s="25"/>
      <c r="VCE181" s="26"/>
      <c r="VCF181" s="25"/>
      <c r="VCG181" s="26"/>
      <c r="VCH181" s="25"/>
      <c r="VCI181" s="26"/>
      <c r="VCJ181" s="25"/>
      <c r="VCK181" s="26"/>
      <c r="VCL181" s="25"/>
      <c r="VCM181" s="26"/>
      <c r="VCN181" s="25"/>
      <c r="VCO181" s="26"/>
      <c r="VCP181" s="25"/>
      <c r="VCQ181" s="26"/>
      <c r="VCR181" s="25"/>
      <c r="VCS181" s="26"/>
      <c r="VCT181" s="25"/>
      <c r="VCU181" s="26"/>
      <c r="VCV181" s="25"/>
      <c r="VCW181" s="26"/>
      <c r="VCX181" s="25"/>
      <c r="VCY181" s="26"/>
      <c r="VCZ181" s="25"/>
      <c r="VDA181" s="26"/>
      <c r="VDB181" s="25"/>
      <c r="VDC181" s="26"/>
      <c r="VDD181" s="25"/>
      <c r="VDE181" s="26"/>
      <c r="VDF181" s="25"/>
      <c r="VDG181" s="26"/>
      <c r="VDH181" s="25"/>
      <c r="VDI181" s="26"/>
      <c r="VDJ181" s="25"/>
      <c r="VDK181" s="26"/>
      <c r="VDL181" s="25"/>
      <c r="VDM181" s="26"/>
      <c r="VDN181" s="25"/>
      <c r="VDO181" s="26"/>
      <c r="VDP181" s="25"/>
      <c r="VDQ181" s="26"/>
      <c r="VDR181" s="25"/>
      <c r="VDS181" s="26"/>
      <c r="VDT181" s="25"/>
      <c r="VDU181" s="26"/>
      <c r="VDV181" s="25"/>
      <c r="VDW181" s="26"/>
      <c r="VDX181" s="25"/>
      <c r="VDY181" s="26"/>
      <c r="VDZ181" s="25"/>
      <c r="VEA181" s="26"/>
      <c r="VEB181" s="25"/>
      <c r="VEC181" s="26"/>
      <c r="VED181" s="25"/>
      <c r="VEE181" s="26"/>
      <c r="VEF181" s="25"/>
      <c r="VEG181" s="26"/>
      <c r="VEH181" s="25"/>
      <c r="VEI181" s="26"/>
      <c r="VEJ181" s="25"/>
      <c r="VEK181" s="26"/>
      <c r="VEL181" s="25"/>
      <c r="VEM181" s="26"/>
      <c r="VEN181" s="25"/>
      <c r="VEO181" s="26"/>
      <c r="VEP181" s="25"/>
      <c r="VEQ181" s="26"/>
      <c r="VER181" s="25"/>
      <c r="VES181" s="26"/>
      <c r="VET181" s="25"/>
      <c r="VEU181" s="26"/>
      <c r="VEV181" s="25"/>
      <c r="VEW181" s="26"/>
      <c r="VEX181" s="25"/>
      <c r="VEY181" s="26"/>
      <c r="VEZ181" s="25"/>
      <c r="VFA181" s="26"/>
      <c r="VFB181" s="25"/>
      <c r="VFC181" s="26"/>
      <c r="VFD181" s="25"/>
      <c r="VFE181" s="26"/>
      <c r="VFF181" s="25"/>
      <c r="VFG181" s="26"/>
      <c r="VFH181" s="25"/>
      <c r="VFI181" s="26"/>
      <c r="VFJ181" s="25"/>
      <c r="VFK181" s="26"/>
      <c r="VFL181" s="25"/>
      <c r="VFM181" s="26"/>
      <c r="VFN181" s="25"/>
      <c r="VFO181" s="26"/>
      <c r="VFP181" s="25"/>
      <c r="VFQ181" s="26"/>
      <c r="VFR181" s="25"/>
      <c r="VFS181" s="26"/>
      <c r="VFT181" s="25"/>
      <c r="VFU181" s="26"/>
      <c r="VFV181" s="25"/>
      <c r="VFW181" s="26"/>
      <c r="VFX181" s="25"/>
      <c r="VFY181" s="26"/>
      <c r="VFZ181" s="25"/>
      <c r="VGA181" s="26"/>
      <c r="VGB181" s="25"/>
      <c r="VGC181" s="26"/>
      <c r="VGD181" s="25"/>
      <c r="VGE181" s="26"/>
      <c r="VGF181" s="25"/>
      <c r="VGG181" s="26"/>
      <c r="VGH181" s="25"/>
      <c r="VGI181" s="26"/>
      <c r="VGJ181" s="25"/>
      <c r="VGK181" s="26"/>
      <c r="VGL181" s="25"/>
      <c r="VGM181" s="26"/>
      <c r="VGN181" s="25"/>
      <c r="VGO181" s="26"/>
      <c r="VGP181" s="25"/>
      <c r="VGQ181" s="26"/>
      <c r="VGR181" s="25"/>
      <c r="VGS181" s="26"/>
      <c r="VGT181" s="25"/>
      <c r="VGU181" s="26"/>
      <c r="VGV181" s="25"/>
      <c r="VGW181" s="26"/>
      <c r="VGX181" s="25"/>
      <c r="VGY181" s="26"/>
      <c r="VGZ181" s="25"/>
      <c r="VHA181" s="26"/>
      <c r="VHB181" s="25"/>
      <c r="VHC181" s="26"/>
      <c r="VHD181" s="25"/>
      <c r="VHE181" s="26"/>
      <c r="VHF181" s="25"/>
      <c r="VHG181" s="26"/>
      <c r="VHH181" s="25"/>
      <c r="VHI181" s="26"/>
      <c r="VHJ181" s="25"/>
      <c r="VHK181" s="26"/>
      <c r="VHL181" s="25"/>
      <c r="VHM181" s="26"/>
      <c r="VHN181" s="25"/>
      <c r="VHO181" s="26"/>
      <c r="VHP181" s="25"/>
      <c r="VHQ181" s="26"/>
      <c r="VHR181" s="25"/>
      <c r="VHS181" s="26"/>
      <c r="VHT181" s="25"/>
      <c r="VHU181" s="26"/>
      <c r="VHV181" s="25"/>
      <c r="VHW181" s="26"/>
      <c r="VHX181" s="25"/>
      <c r="VHY181" s="26"/>
      <c r="VHZ181" s="25"/>
      <c r="VIA181" s="26"/>
      <c r="VIB181" s="25"/>
      <c r="VIC181" s="26"/>
      <c r="VID181" s="25"/>
      <c r="VIE181" s="26"/>
      <c r="VIF181" s="25"/>
      <c r="VIG181" s="26"/>
      <c r="VIH181" s="25"/>
      <c r="VII181" s="26"/>
      <c r="VIJ181" s="25"/>
      <c r="VIK181" s="26"/>
      <c r="VIL181" s="25"/>
      <c r="VIM181" s="26"/>
      <c r="VIN181" s="25"/>
      <c r="VIO181" s="26"/>
      <c r="VIP181" s="25"/>
      <c r="VIQ181" s="26"/>
      <c r="VIR181" s="25"/>
      <c r="VIS181" s="26"/>
      <c r="VIT181" s="25"/>
      <c r="VIU181" s="26"/>
      <c r="VIV181" s="25"/>
      <c r="VIW181" s="26"/>
      <c r="VIX181" s="25"/>
      <c r="VIY181" s="26"/>
      <c r="VIZ181" s="25"/>
      <c r="VJA181" s="26"/>
      <c r="VJB181" s="25"/>
      <c r="VJC181" s="26"/>
      <c r="VJD181" s="25"/>
      <c r="VJE181" s="26"/>
      <c r="VJF181" s="25"/>
      <c r="VJG181" s="26"/>
      <c r="VJH181" s="25"/>
      <c r="VJI181" s="26"/>
      <c r="VJJ181" s="25"/>
      <c r="VJK181" s="26"/>
      <c r="VJL181" s="25"/>
      <c r="VJM181" s="26"/>
      <c r="VJN181" s="25"/>
      <c r="VJO181" s="26"/>
      <c r="VJP181" s="25"/>
      <c r="VJQ181" s="26"/>
      <c r="VJR181" s="25"/>
      <c r="VJS181" s="26"/>
      <c r="VJT181" s="25"/>
      <c r="VJU181" s="26"/>
      <c r="VJV181" s="25"/>
      <c r="VJW181" s="26"/>
      <c r="VJX181" s="25"/>
      <c r="VJY181" s="26"/>
      <c r="VJZ181" s="25"/>
      <c r="VKA181" s="26"/>
      <c r="VKB181" s="25"/>
      <c r="VKC181" s="26"/>
      <c r="VKD181" s="25"/>
      <c r="VKE181" s="26"/>
      <c r="VKF181" s="25"/>
      <c r="VKG181" s="26"/>
      <c r="VKH181" s="25"/>
      <c r="VKI181" s="26"/>
      <c r="VKJ181" s="25"/>
      <c r="VKK181" s="26"/>
      <c r="VKL181" s="25"/>
      <c r="VKM181" s="26"/>
      <c r="VKN181" s="25"/>
      <c r="VKO181" s="26"/>
      <c r="VKP181" s="25"/>
      <c r="VKQ181" s="26"/>
      <c r="VKR181" s="25"/>
      <c r="VKS181" s="26"/>
      <c r="VKT181" s="25"/>
      <c r="VKU181" s="26"/>
      <c r="VKV181" s="25"/>
      <c r="VKW181" s="26"/>
      <c r="VKX181" s="25"/>
      <c r="VKY181" s="26"/>
      <c r="VKZ181" s="25"/>
      <c r="VLA181" s="26"/>
      <c r="VLB181" s="25"/>
      <c r="VLC181" s="26"/>
      <c r="VLD181" s="25"/>
      <c r="VLE181" s="26"/>
      <c r="VLF181" s="25"/>
      <c r="VLG181" s="26"/>
      <c r="VLH181" s="25"/>
      <c r="VLI181" s="26"/>
      <c r="VLJ181" s="25"/>
      <c r="VLK181" s="26"/>
      <c r="VLL181" s="25"/>
      <c r="VLM181" s="26"/>
      <c r="VLN181" s="25"/>
      <c r="VLO181" s="26"/>
      <c r="VLP181" s="25"/>
      <c r="VLQ181" s="26"/>
      <c r="VLR181" s="25"/>
      <c r="VLS181" s="26"/>
      <c r="VLT181" s="25"/>
      <c r="VLU181" s="26"/>
      <c r="VLV181" s="25"/>
      <c r="VLW181" s="26"/>
      <c r="VLX181" s="25"/>
      <c r="VLY181" s="26"/>
      <c r="VLZ181" s="25"/>
      <c r="VMA181" s="26"/>
      <c r="VMB181" s="25"/>
      <c r="VMC181" s="26"/>
      <c r="VMD181" s="25"/>
      <c r="VME181" s="26"/>
      <c r="VMF181" s="25"/>
      <c r="VMG181" s="26"/>
      <c r="VMH181" s="25"/>
      <c r="VMI181" s="26"/>
      <c r="VMJ181" s="25"/>
      <c r="VMK181" s="26"/>
      <c r="VML181" s="25"/>
      <c r="VMM181" s="26"/>
      <c r="VMN181" s="25"/>
      <c r="VMO181" s="26"/>
      <c r="VMP181" s="25"/>
      <c r="VMQ181" s="26"/>
      <c r="VMR181" s="25"/>
      <c r="VMS181" s="26"/>
      <c r="VMT181" s="25"/>
      <c r="VMU181" s="26"/>
      <c r="VMV181" s="25"/>
      <c r="VMW181" s="26"/>
      <c r="VMX181" s="25"/>
      <c r="VMY181" s="26"/>
      <c r="VMZ181" s="25"/>
      <c r="VNA181" s="26"/>
      <c r="VNB181" s="25"/>
      <c r="VNC181" s="26"/>
      <c r="VND181" s="25"/>
      <c r="VNE181" s="26"/>
      <c r="VNF181" s="25"/>
      <c r="VNG181" s="26"/>
      <c r="VNH181" s="25"/>
      <c r="VNI181" s="26"/>
      <c r="VNJ181" s="25"/>
      <c r="VNK181" s="26"/>
      <c r="VNL181" s="25"/>
      <c r="VNM181" s="26"/>
      <c r="VNN181" s="25"/>
      <c r="VNO181" s="26"/>
      <c r="VNP181" s="25"/>
      <c r="VNQ181" s="26"/>
      <c r="VNR181" s="25"/>
      <c r="VNS181" s="26"/>
      <c r="VNT181" s="25"/>
      <c r="VNU181" s="26"/>
      <c r="VNV181" s="25"/>
      <c r="VNW181" s="26"/>
      <c r="VNX181" s="25"/>
      <c r="VNY181" s="26"/>
      <c r="VNZ181" s="25"/>
      <c r="VOA181" s="26"/>
      <c r="VOB181" s="25"/>
      <c r="VOC181" s="26"/>
      <c r="VOD181" s="25"/>
      <c r="VOE181" s="26"/>
      <c r="VOF181" s="25"/>
      <c r="VOG181" s="26"/>
      <c r="VOH181" s="25"/>
      <c r="VOI181" s="26"/>
      <c r="VOJ181" s="25"/>
      <c r="VOK181" s="26"/>
      <c r="VOL181" s="25"/>
      <c r="VOM181" s="26"/>
      <c r="VON181" s="25"/>
      <c r="VOO181" s="26"/>
      <c r="VOP181" s="25"/>
      <c r="VOQ181" s="26"/>
      <c r="VOR181" s="25"/>
      <c r="VOS181" s="26"/>
      <c r="VOT181" s="25"/>
      <c r="VOU181" s="26"/>
      <c r="VOV181" s="25"/>
      <c r="VOW181" s="26"/>
      <c r="VOX181" s="25"/>
      <c r="VOY181" s="26"/>
      <c r="VOZ181" s="25"/>
      <c r="VPA181" s="26"/>
      <c r="VPB181" s="25"/>
      <c r="VPC181" s="26"/>
      <c r="VPD181" s="25"/>
      <c r="VPE181" s="26"/>
      <c r="VPF181" s="25"/>
      <c r="VPG181" s="26"/>
      <c r="VPH181" s="25"/>
      <c r="VPI181" s="26"/>
      <c r="VPJ181" s="25"/>
      <c r="VPK181" s="26"/>
      <c r="VPL181" s="25"/>
      <c r="VPM181" s="26"/>
      <c r="VPN181" s="25"/>
      <c r="VPO181" s="26"/>
      <c r="VPP181" s="25"/>
      <c r="VPQ181" s="26"/>
      <c r="VPR181" s="25"/>
      <c r="VPS181" s="26"/>
      <c r="VPT181" s="25"/>
      <c r="VPU181" s="26"/>
      <c r="VPV181" s="25"/>
      <c r="VPW181" s="26"/>
      <c r="VPX181" s="25"/>
      <c r="VPY181" s="26"/>
      <c r="VPZ181" s="25"/>
      <c r="VQA181" s="26"/>
      <c r="VQB181" s="25"/>
      <c r="VQC181" s="26"/>
      <c r="VQD181" s="25"/>
      <c r="VQE181" s="26"/>
      <c r="VQF181" s="25"/>
      <c r="VQG181" s="26"/>
      <c r="VQH181" s="25"/>
      <c r="VQI181" s="26"/>
      <c r="VQJ181" s="25"/>
      <c r="VQK181" s="26"/>
      <c r="VQL181" s="25"/>
      <c r="VQM181" s="26"/>
      <c r="VQN181" s="25"/>
      <c r="VQO181" s="26"/>
      <c r="VQP181" s="25"/>
      <c r="VQQ181" s="26"/>
      <c r="VQR181" s="25"/>
      <c r="VQS181" s="26"/>
      <c r="VQT181" s="25"/>
      <c r="VQU181" s="26"/>
      <c r="VQV181" s="25"/>
      <c r="VQW181" s="26"/>
      <c r="VQX181" s="25"/>
      <c r="VQY181" s="26"/>
      <c r="VQZ181" s="25"/>
      <c r="VRA181" s="26"/>
      <c r="VRB181" s="25"/>
      <c r="VRC181" s="26"/>
      <c r="VRD181" s="25"/>
      <c r="VRE181" s="26"/>
      <c r="VRF181" s="25"/>
      <c r="VRG181" s="26"/>
      <c r="VRH181" s="25"/>
      <c r="VRI181" s="26"/>
      <c r="VRJ181" s="25"/>
      <c r="VRK181" s="26"/>
      <c r="VRL181" s="25"/>
      <c r="VRM181" s="26"/>
      <c r="VRN181" s="25"/>
      <c r="VRO181" s="26"/>
      <c r="VRP181" s="25"/>
      <c r="VRQ181" s="26"/>
      <c r="VRR181" s="25"/>
      <c r="VRS181" s="26"/>
      <c r="VRT181" s="25"/>
      <c r="VRU181" s="26"/>
      <c r="VRV181" s="25"/>
      <c r="VRW181" s="26"/>
      <c r="VRX181" s="25"/>
      <c r="VRY181" s="26"/>
      <c r="VRZ181" s="25"/>
      <c r="VSA181" s="26"/>
      <c r="VSB181" s="25"/>
      <c r="VSC181" s="26"/>
      <c r="VSD181" s="25"/>
      <c r="VSE181" s="26"/>
      <c r="VSF181" s="25"/>
      <c r="VSG181" s="26"/>
      <c r="VSH181" s="25"/>
      <c r="VSI181" s="26"/>
      <c r="VSJ181" s="25"/>
      <c r="VSK181" s="26"/>
      <c r="VSL181" s="25"/>
      <c r="VSM181" s="26"/>
      <c r="VSN181" s="25"/>
      <c r="VSO181" s="26"/>
      <c r="VSP181" s="25"/>
      <c r="VSQ181" s="26"/>
      <c r="VSR181" s="25"/>
      <c r="VSS181" s="26"/>
      <c r="VST181" s="25"/>
      <c r="VSU181" s="26"/>
      <c r="VSV181" s="25"/>
      <c r="VSW181" s="26"/>
      <c r="VSX181" s="25"/>
      <c r="VSY181" s="26"/>
      <c r="VSZ181" s="25"/>
      <c r="VTA181" s="26"/>
      <c r="VTB181" s="25"/>
      <c r="VTC181" s="26"/>
      <c r="VTD181" s="25"/>
      <c r="VTE181" s="26"/>
      <c r="VTF181" s="25"/>
      <c r="VTG181" s="26"/>
      <c r="VTH181" s="25"/>
      <c r="VTI181" s="26"/>
      <c r="VTJ181" s="25"/>
      <c r="VTK181" s="26"/>
      <c r="VTL181" s="25"/>
      <c r="VTM181" s="26"/>
      <c r="VTN181" s="25"/>
      <c r="VTO181" s="26"/>
      <c r="VTP181" s="25"/>
      <c r="VTQ181" s="26"/>
      <c r="VTR181" s="25"/>
      <c r="VTS181" s="26"/>
      <c r="VTT181" s="25"/>
      <c r="VTU181" s="26"/>
      <c r="VTV181" s="25"/>
      <c r="VTW181" s="26"/>
      <c r="VTX181" s="25"/>
      <c r="VTY181" s="26"/>
      <c r="VTZ181" s="25"/>
      <c r="VUA181" s="26"/>
      <c r="VUB181" s="25"/>
      <c r="VUC181" s="26"/>
      <c r="VUD181" s="25"/>
      <c r="VUE181" s="26"/>
      <c r="VUF181" s="25"/>
      <c r="VUG181" s="26"/>
      <c r="VUH181" s="25"/>
      <c r="VUI181" s="26"/>
      <c r="VUJ181" s="25"/>
      <c r="VUK181" s="26"/>
      <c r="VUL181" s="25"/>
      <c r="VUM181" s="26"/>
      <c r="VUN181" s="25"/>
      <c r="VUO181" s="26"/>
      <c r="VUP181" s="25"/>
      <c r="VUQ181" s="26"/>
      <c r="VUR181" s="25"/>
      <c r="VUS181" s="26"/>
      <c r="VUT181" s="25"/>
      <c r="VUU181" s="26"/>
      <c r="VUV181" s="25"/>
      <c r="VUW181" s="26"/>
      <c r="VUX181" s="25"/>
      <c r="VUY181" s="26"/>
      <c r="VUZ181" s="25"/>
      <c r="VVA181" s="26"/>
      <c r="VVB181" s="25"/>
      <c r="VVC181" s="26"/>
      <c r="VVD181" s="25"/>
      <c r="VVE181" s="26"/>
      <c r="VVF181" s="25"/>
      <c r="VVG181" s="26"/>
      <c r="VVH181" s="25"/>
      <c r="VVI181" s="26"/>
      <c r="VVJ181" s="25"/>
      <c r="VVK181" s="26"/>
      <c r="VVL181" s="25"/>
      <c r="VVM181" s="26"/>
      <c r="VVN181" s="25"/>
      <c r="VVO181" s="26"/>
      <c r="VVP181" s="25"/>
      <c r="VVQ181" s="26"/>
      <c r="VVR181" s="25"/>
      <c r="VVS181" s="26"/>
      <c r="VVT181" s="25"/>
      <c r="VVU181" s="26"/>
      <c r="VVV181" s="25"/>
      <c r="VVW181" s="26"/>
      <c r="VVX181" s="25"/>
      <c r="VVY181" s="26"/>
      <c r="VVZ181" s="25"/>
      <c r="VWA181" s="26"/>
      <c r="VWB181" s="25"/>
      <c r="VWC181" s="26"/>
      <c r="VWD181" s="25"/>
      <c r="VWE181" s="26"/>
      <c r="VWF181" s="25"/>
      <c r="VWG181" s="26"/>
      <c r="VWH181" s="25"/>
      <c r="VWI181" s="26"/>
      <c r="VWJ181" s="25"/>
      <c r="VWK181" s="26"/>
      <c r="VWL181" s="25"/>
      <c r="VWM181" s="26"/>
      <c r="VWN181" s="25"/>
      <c r="VWO181" s="26"/>
      <c r="VWP181" s="25"/>
      <c r="VWQ181" s="26"/>
      <c r="VWR181" s="25"/>
      <c r="VWS181" s="26"/>
      <c r="VWT181" s="25"/>
      <c r="VWU181" s="26"/>
      <c r="VWV181" s="25"/>
      <c r="VWW181" s="26"/>
      <c r="VWX181" s="25"/>
      <c r="VWY181" s="26"/>
      <c r="VWZ181" s="25"/>
      <c r="VXA181" s="26"/>
      <c r="VXB181" s="25"/>
      <c r="VXC181" s="26"/>
      <c r="VXD181" s="25"/>
      <c r="VXE181" s="26"/>
      <c r="VXF181" s="25"/>
      <c r="VXG181" s="26"/>
      <c r="VXH181" s="25"/>
      <c r="VXI181" s="26"/>
      <c r="VXJ181" s="25"/>
      <c r="VXK181" s="26"/>
      <c r="VXL181" s="25"/>
      <c r="VXM181" s="26"/>
      <c r="VXN181" s="25"/>
      <c r="VXO181" s="26"/>
      <c r="VXP181" s="25"/>
      <c r="VXQ181" s="26"/>
      <c r="VXR181" s="25"/>
      <c r="VXS181" s="26"/>
      <c r="VXT181" s="25"/>
      <c r="VXU181" s="26"/>
      <c r="VXV181" s="25"/>
      <c r="VXW181" s="26"/>
      <c r="VXX181" s="25"/>
      <c r="VXY181" s="26"/>
      <c r="VXZ181" s="25"/>
      <c r="VYA181" s="26"/>
      <c r="VYB181" s="25"/>
      <c r="VYC181" s="26"/>
      <c r="VYD181" s="25"/>
      <c r="VYE181" s="26"/>
      <c r="VYF181" s="25"/>
      <c r="VYG181" s="26"/>
      <c r="VYH181" s="25"/>
      <c r="VYI181" s="26"/>
      <c r="VYJ181" s="25"/>
      <c r="VYK181" s="26"/>
      <c r="VYL181" s="25"/>
      <c r="VYM181" s="26"/>
      <c r="VYN181" s="25"/>
      <c r="VYO181" s="26"/>
      <c r="VYP181" s="25"/>
      <c r="VYQ181" s="26"/>
      <c r="VYR181" s="25"/>
      <c r="VYS181" s="26"/>
      <c r="VYT181" s="25"/>
      <c r="VYU181" s="26"/>
      <c r="VYV181" s="25"/>
      <c r="VYW181" s="26"/>
      <c r="VYX181" s="25"/>
      <c r="VYY181" s="26"/>
      <c r="VYZ181" s="25"/>
      <c r="VZA181" s="26"/>
      <c r="VZB181" s="25"/>
      <c r="VZC181" s="26"/>
      <c r="VZD181" s="25"/>
      <c r="VZE181" s="26"/>
      <c r="VZF181" s="25"/>
      <c r="VZG181" s="26"/>
      <c r="VZH181" s="25"/>
      <c r="VZI181" s="26"/>
      <c r="VZJ181" s="25"/>
      <c r="VZK181" s="26"/>
      <c r="VZL181" s="25"/>
      <c r="VZM181" s="26"/>
      <c r="VZN181" s="25"/>
      <c r="VZO181" s="26"/>
      <c r="VZP181" s="25"/>
      <c r="VZQ181" s="26"/>
      <c r="VZR181" s="25"/>
      <c r="VZS181" s="26"/>
      <c r="VZT181" s="25"/>
      <c r="VZU181" s="26"/>
      <c r="VZV181" s="25"/>
      <c r="VZW181" s="26"/>
      <c r="VZX181" s="25"/>
      <c r="VZY181" s="26"/>
      <c r="VZZ181" s="25"/>
      <c r="WAA181" s="26"/>
      <c r="WAB181" s="25"/>
      <c r="WAC181" s="26"/>
      <c r="WAD181" s="25"/>
      <c r="WAE181" s="26"/>
      <c r="WAF181" s="25"/>
      <c r="WAG181" s="26"/>
      <c r="WAH181" s="25"/>
      <c r="WAI181" s="26"/>
      <c r="WAJ181" s="25"/>
      <c r="WAK181" s="26"/>
      <c r="WAL181" s="25"/>
      <c r="WAM181" s="26"/>
      <c r="WAN181" s="25"/>
      <c r="WAO181" s="26"/>
      <c r="WAP181" s="25"/>
      <c r="WAQ181" s="26"/>
      <c r="WAR181" s="25"/>
      <c r="WAS181" s="26"/>
      <c r="WAT181" s="25"/>
      <c r="WAU181" s="26"/>
      <c r="WAV181" s="25"/>
      <c r="WAW181" s="26"/>
      <c r="WAX181" s="25"/>
      <c r="WAY181" s="26"/>
      <c r="WAZ181" s="25"/>
      <c r="WBA181" s="26"/>
      <c r="WBB181" s="25"/>
      <c r="WBC181" s="26"/>
      <c r="WBD181" s="25"/>
      <c r="WBE181" s="26"/>
      <c r="WBF181" s="25"/>
      <c r="WBG181" s="26"/>
      <c r="WBH181" s="25"/>
      <c r="WBI181" s="26"/>
      <c r="WBJ181" s="25"/>
      <c r="WBK181" s="26"/>
      <c r="WBL181" s="25"/>
      <c r="WBM181" s="26"/>
      <c r="WBN181" s="25"/>
      <c r="WBO181" s="26"/>
      <c r="WBP181" s="25"/>
      <c r="WBQ181" s="26"/>
      <c r="WBR181" s="25"/>
      <c r="WBS181" s="26"/>
      <c r="WBT181" s="25"/>
      <c r="WBU181" s="26"/>
      <c r="WBV181" s="25"/>
      <c r="WBW181" s="26"/>
      <c r="WBX181" s="25"/>
      <c r="WBY181" s="26"/>
      <c r="WBZ181" s="25"/>
      <c r="WCA181" s="26"/>
      <c r="WCB181" s="25"/>
      <c r="WCC181" s="26"/>
      <c r="WCD181" s="25"/>
      <c r="WCE181" s="26"/>
      <c r="WCF181" s="25"/>
      <c r="WCG181" s="26"/>
      <c r="WCH181" s="25"/>
      <c r="WCI181" s="26"/>
      <c r="WCJ181" s="25"/>
      <c r="WCK181" s="26"/>
      <c r="WCL181" s="25"/>
      <c r="WCM181" s="26"/>
      <c r="WCN181" s="25"/>
      <c r="WCO181" s="26"/>
      <c r="WCP181" s="25"/>
      <c r="WCQ181" s="26"/>
      <c r="WCR181" s="25"/>
      <c r="WCS181" s="26"/>
      <c r="WCT181" s="25"/>
      <c r="WCU181" s="26"/>
      <c r="WCV181" s="25"/>
      <c r="WCW181" s="26"/>
      <c r="WCX181" s="25"/>
      <c r="WCY181" s="26"/>
      <c r="WCZ181" s="25"/>
      <c r="WDA181" s="26"/>
      <c r="WDB181" s="25"/>
      <c r="WDC181" s="26"/>
      <c r="WDD181" s="25"/>
      <c r="WDE181" s="26"/>
      <c r="WDF181" s="25"/>
      <c r="WDG181" s="26"/>
      <c r="WDH181" s="25"/>
      <c r="WDI181" s="26"/>
      <c r="WDJ181" s="25"/>
      <c r="WDK181" s="26"/>
      <c r="WDL181" s="25"/>
      <c r="WDM181" s="26"/>
      <c r="WDN181" s="25"/>
      <c r="WDO181" s="26"/>
      <c r="WDP181" s="25"/>
      <c r="WDQ181" s="26"/>
      <c r="WDR181" s="25"/>
      <c r="WDS181" s="26"/>
      <c r="WDT181" s="25"/>
      <c r="WDU181" s="26"/>
      <c r="WDV181" s="25"/>
      <c r="WDW181" s="26"/>
      <c r="WDX181" s="25"/>
      <c r="WDY181" s="26"/>
      <c r="WDZ181" s="25"/>
      <c r="WEA181" s="26"/>
      <c r="WEB181" s="25"/>
      <c r="WEC181" s="26"/>
      <c r="WED181" s="25"/>
      <c r="WEE181" s="26"/>
      <c r="WEF181" s="25"/>
      <c r="WEG181" s="26"/>
      <c r="WEH181" s="25"/>
      <c r="WEI181" s="26"/>
      <c r="WEJ181" s="25"/>
      <c r="WEK181" s="26"/>
      <c r="WEL181" s="25"/>
      <c r="WEM181" s="26"/>
      <c r="WEN181" s="25"/>
      <c r="WEO181" s="26"/>
      <c r="WEP181" s="25"/>
      <c r="WEQ181" s="26"/>
      <c r="WER181" s="25"/>
      <c r="WES181" s="26"/>
      <c r="WET181" s="25"/>
      <c r="WEU181" s="26"/>
      <c r="WEV181" s="25"/>
      <c r="WEW181" s="26"/>
      <c r="WEX181" s="25"/>
      <c r="WEY181" s="26"/>
      <c r="WEZ181" s="25"/>
      <c r="WFA181" s="26"/>
      <c r="WFB181" s="25"/>
      <c r="WFC181" s="26"/>
      <c r="WFD181" s="25"/>
      <c r="WFE181" s="26"/>
      <c r="WFF181" s="25"/>
      <c r="WFG181" s="26"/>
      <c r="WFH181" s="25"/>
      <c r="WFI181" s="26"/>
      <c r="WFJ181" s="25"/>
      <c r="WFK181" s="26"/>
      <c r="WFL181" s="25"/>
      <c r="WFM181" s="26"/>
      <c r="WFN181" s="25"/>
      <c r="WFO181" s="26"/>
      <c r="WFP181" s="25"/>
      <c r="WFQ181" s="26"/>
      <c r="WFR181" s="25"/>
      <c r="WFS181" s="26"/>
      <c r="WFT181" s="25"/>
      <c r="WFU181" s="26"/>
      <c r="WFV181" s="25"/>
      <c r="WFW181" s="26"/>
      <c r="WFX181" s="25"/>
      <c r="WFY181" s="26"/>
      <c r="WFZ181" s="25"/>
      <c r="WGA181" s="26"/>
      <c r="WGB181" s="25"/>
      <c r="WGC181" s="26"/>
      <c r="WGD181" s="25"/>
      <c r="WGE181" s="26"/>
      <c r="WGF181" s="25"/>
      <c r="WGG181" s="26"/>
      <c r="WGH181" s="25"/>
      <c r="WGI181" s="26"/>
      <c r="WGJ181" s="25"/>
      <c r="WGK181" s="26"/>
      <c r="WGL181" s="25"/>
      <c r="WGM181" s="26"/>
      <c r="WGN181" s="25"/>
      <c r="WGO181" s="26"/>
      <c r="WGP181" s="25"/>
      <c r="WGQ181" s="26"/>
      <c r="WGR181" s="25"/>
      <c r="WGS181" s="26"/>
      <c r="WGT181" s="25"/>
      <c r="WGU181" s="26"/>
      <c r="WGV181" s="25"/>
      <c r="WGW181" s="26"/>
      <c r="WGX181" s="25"/>
      <c r="WGY181" s="26"/>
      <c r="WGZ181" s="25"/>
      <c r="WHA181" s="26"/>
      <c r="WHB181" s="25"/>
      <c r="WHC181" s="26"/>
      <c r="WHD181" s="25"/>
      <c r="WHE181" s="26"/>
      <c r="WHF181" s="25"/>
      <c r="WHG181" s="26"/>
      <c r="WHH181" s="25"/>
      <c r="WHI181" s="26"/>
      <c r="WHJ181" s="25"/>
      <c r="WHK181" s="26"/>
      <c r="WHL181" s="25"/>
      <c r="WHM181" s="26"/>
      <c r="WHN181" s="25"/>
      <c r="WHO181" s="26"/>
      <c r="WHP181" s="25"/>
      <c r="WHQ181" s="26"/>
      <c r="WHR181" s="25"/>
      <c r="WHS181" s="26"/>
      <c r="WHT181" s="25"/>
      <c r="WHU181" s="26"/>
      <c r="WHV181" s="25"/>
      <c r="WHW181" s="26"/>
      <c r="WHX181" s="25"/>
      <c r="WHY181" s="26"/>
      <c r="WHZ181" s="25"/>
      <c r="WIA181" s="26"/>
      <c r="WIB181" s="25"/>
      <c r="WIC181" s="26"/>
      <c r="WID181" s="25"/>
      <c r="WIE181" s="26"/>
      <c r="WIF181" s="25"/>
      <c r="WIG181" s="26"/>
      <c r="WIH181" s="25"/>
      <c r="WII181" s="26"/>
      <c r="WIJ181" s="25"/>
      <c r="WIK181" s="26"/>
      <c r="WIL181" s="25"/>
      <c r="WIM181" s="26"/>
      <c r="WIN181" s="25"/>
      <c r="WIO181" s="26"/>
      <c r="WIP181" s="25"/>
      <c r="WIQ181" s="26"/>
      <c r="WIR181" s="25"/>
      <c r="WIS181" s="26"/>
      <c r="WIT181" s="25"/>
      <c r="WIU181" s="26"/>
      <c r="WIV181" s="25"/>
      <c r="WIW181" s="26"/>
      <c r="WIX181" s="25"/>
      <c r="WIY181" s="26"/>
      <c r="WIZ181" s="25"/>
      <c r="WJA181" s="26"/>
      <c r="WJB181" s="25"/>
      <c r="WJC181" s="26"/>
      <c r="WJD181" s="25"/>
      <c r="WJE181" s="26"/>
      <c r="WJF181" s="25"/>
      <c r="WJG181" s="26"/>
      <c r="WJH181" s="25"/>
      <c r="WJI181" s="26"/>
      <c r="WJJ181" s="25"/>
      <c r="WJK181" s="26"/>
      <c r="WJL181" s="25"/>
      <c r="WJM181" s="26"/>
      <c r="WJN181" s="25"/>
      <c r="WJO181" s="26"/>
      <c r="WJP181" s="25"/>
      <c r="WJQ181" s="26"/>
      <c r="WJR181" s="25"/>
      <c r="WJS181" s="26"/>
      <c r="WJT181" s="25"/>
      <c r="WJU181" s="26"/>
      <c r="WJV181" s="25"/>
      <c r="WJW181" s="26"/>
      <c r="WJX181" s="25"/>
      <c r="WJY181" s="26"/>
      <c r="WJZ181" s="25"/>
      <c r="WKA181" s="26"/>
      <c r="WKB181" s="25"/>
      <c r="WKC181" s="26"/>
      <c r="WKD181" s="25"/>
      <c r="WKE181" s="26"/>
      <c r="WKF181" s="25"/>
      <c r="WKG181" s="26"/>
      <c r="WKH181" s="25"/>
      <c r="WKI181" s="26"/>
      <c r="WKJ181" s="25"/>
      <c r="WKK181" s="26"/>
      <c r="WKL181" s="25"/>
      <c r="WKM181" s="26"/>
      <c r="WKN181" s="25"/>
      <c r="WKO181" s="26"/>
      <c r="WKP181" s="25"/>
      <c r="WKQ181" s="26"/>
      <c r="WKR181" s="25"/>
      <c r="WKS181" s="26"/>
      <c r="WKT181" s="25"/>
      <c r="WKU181" s="26"/>
      <c r="WKV181" s="25"/>
      <c r="WKW181" s="26"/>
      <c r="WKX181" s="25"/>
      <c r="WKY181" s="26"/>
      <c r="WKZ181" s="25"/>
      <c r="WLA181" s="26"/>
      <c r="WLB181" s="25"/>
      <c r="WLC181" s="26"/>
      <c r="WLD181" s="25"/>
      <c r="WLE181" s="26"/>
      <c r="WLF181" s="25"/>
      <c r="WLG181" s="26"/>
      <c r="WLH181" s="25"/>
      <c r="WLI181" s="26"/>
      <c r="WLJ181" s="25"/>
      <c r="WLK181" s="26"/>
      <c r="WLL181" s="25"/>
      <c r="WLM181" s="26"/>
      <c r="WLN181" s="25"/>
      <c r="WLO181" s="26"/>
      <c r="WLP181" s="25"/>
      <c r="WLQ181" s="26"/>
      <c r="WLR181" s="25"/>
      <c r="WLS181" s="26"/>
      <c r="WLT181" s="25"/>
      <c r="WLU181" s="26"/>
      <c r="WLV181" s="25"/>
      <c r="WLW181" s="26"/>
      <c r="WLX181" s="25"/>
      <c r="WLY181" s="26"/>
      <c r="WLZ181" s="25"/>
      <c r="WMA181" s="26"/>
      <c r="WMB181" s="25"/>
      <c r="WMC181" s="26"/>
      <c r="WMD181" s="25"/>
      <c r="WME181" s="26"/>
      <c r="WMF181" s="25"/>
      <c r="WMG181" s="26"/>
      <c r="WMH181" s="25"/>
      <c r="WMI181" s="26"/>
      <c r="WMJ181" s="25"/>
      <c r="WMK181" s="26"/>
      <c r="WML181" s="25"/>
      <c r="WMM181" s="26"/>
      <c r="WMN181" s="25"/>
      <c r="WMO181" s="26"/>
      <c r="WMP181" s="25"/>
      <c r="WMQ181" s="26"/>
      <c r="WMR181" s="25"/>
      <c r="WMS181" s="26"/>
      <c r="WMT181" s="25"/>
      <c r="WMU181" s="26"/>
      <c r="WMV181" s="25"/>
      <c r="WMW181" s="26"/>
      <c r="WMX181" s="25"/>
      <c r="WMY181" s="26"/>
      <c r="WMZ181" s="25"/>
      <c r="WNA181" s="26"/>
      <c r="WNB181" s="25"/>
      <c r="WNC181" s="26"/>
      <c r="WND181" s="25"/>
      <c r="WNE181" s="26"/>
      <c r="WNF181" s="25"/>
      <c r="WNG181" s="26"/>
      <c r="WNH181" s="25"/>
      <c r="WNI181" s="26"/>
      <c r="WNJ181" s="25"/>
      <c r="WNK181" s="26"/>
      <c r="WNL181" s="25"/>
      <c r="WNM181" s="26"/>
      <c r="WNN181" s="25"/>
      <c r="WNO181" s="26"/>
      <c r="WNP181" s="25"/>
      <c r="WNQ181" s="26"/>
      <c r="WNR181" s="25"/>
      <c r="WNS181" s="26"/>
      <c r="WNT181" s="25"/>
      <c r="WNU181" s="26"/>
      <c r="WNV181" s="25"/>
      <c r="WNW181" s="26"/>
      <c r="WNX181" s="25"/>
      <c r="WNY181" s="26"/>
      <c r="WNZ181" s="25"/>
      <c r="WOA181" s="26"/>
      <c r="WOB181" s="25"/>
      <c r="WOC181" s="26"/>
      <c r="WOD181" s="25"/>
      <c r="WOE181" s="26"/>
      <c r="WOF181" s="25"/>
      <c r="WOG181" s="26"/>
      <c r="WOH181" s="25"/>
      <c r="WOI181" s="26"/>
      <c r="WOJ181" s="25"/>
      <c r="WOK181" s="26"/>
      <c r="WOL181" s="25"/>
      <c r="WOM181" s="26"/>
      <c r="WON181" s="25"/>
      <c r="WOO181" s="26"/>
      <c r="WOP181" s="25"/>
      <c r="WOQ181" s="26"/>
      <c r="WOR181" s="25"/>
      <c r="WOS181" s="26"/>
      <c r="WOT181" s="25"/>
      <c r="WOU181" s="26"/>
      <c r="WOV181" s="25"/>
      <c r="WOW181" s="26"/>
      <c r="WOX181" s="25"/>
      <c r="WOY181" s="26"/>
      <c r="WOZ181" s="25"/>
      <c r="WPA181" s="26"/>
      <c r="WPB181" s="25"/>
      <c r="WPC181" s="26"/>
      <c r="WPD181" s="25"/>
      <c r="WPE181" s="26"/>
      <c r="WPF181" s="25"/>
      <c r="WPG181" s="26"/>
      <c r="WPH181" s="25"/>
      <c r="WPI181" s="26"/>
      <c r="WPJ181" s="25"/>
      <c r="WPK181" s="26"/>
      <c r="WPL181" s="25"/>
      <c r="WPM181" s="26"/>
      <c r="WPN181" s="25"/>
      <c r="WPO181" s="26"/>
      <c r="WPP181" s="25"/>
      <c r="WPQ181" s="26"/>
      <c r="WPR181" s="25"/>
      <c r="WPS181" s="26"/>
      <c r="WPT181" s="25"/>
      <c r="WPU181" s="26"/>
      <c r="WPV181" s="25"/>
      <c r="WPW181" s="26"/>
      <c r="WPX181" s="25"/>
      <c r="WPY181" s="26"/>
      <c r="WPZ181" s="25"/>
      <c r="WQA181" s="26"/>
      <c r="WQB181" s="25"/>
      <c r="WQC181" s="26"/>
      <c r="WQD181" s="25"/>
      <c r="WQE181" s="26"/>
      <c r="WQF181" s="25"/>
      <c r="WQG181" s="26"/>
      <c r="WQH181" s="25"/>
      <c r="WQI181" s="26"/>
      <c r="WQJ181" s="25"/>
      <c r="WQK181" s="26"/>
      <c r="WQL181" s="25"/>
      <c r="WQM181" s="26"/>
      <c r="WQN181" s="25"/>
      <c r="WQO181" s="26"/>
      <c r="WQP181" s="25"/>
      <c r="WQQ181" s="26"/>
      <c r="WQR181" s="25"/>
      <c r="WQS181" s="26"/>
      <c r="WQT181" s="25"/>
      <c r="WQU181" s="26"/>
      <c r="WQV181" s="25"/>
      <c r="WQW181" s="26"/>
      <c r="WQX181" s="25"/>
      <c r="WQY181" s="26"/>
      <c r="WQZ181" s="25"/>
      <c r="WRA181" s="26"/>
      <c r="WRB181" s="25"/>
      <c r="WRC181" s="26"/>
      <c r="WRD181" s="25"/>
      <c r="WRE181" s="26"/>
      <c r="WRF181" s="25"/>
      <c r="WRG181" s="26"/>
      <c r="WRH181" s="25"/>
      <c r="WRI181" s="26"/>
      <c r="WRJ181" s="25"/>
      <c r="WRK181" s="26"/>
      <c r="WRL181" s="25"/>
      <c r="WRM181" s="26"/>
      <c r="WRN181" s="25"/>
      <c r="WRO181" s="26"/>
      <c r="WRP181" s="25"/>
      <c r="WRQ181" s="26"/>
      <c r="WRR181" s="25"/>
      <c r="WRS181" s="26"/>
      <c r="WRT181" s="25"/>
      <c r="WRU181" s="26"/>
      <c r="WRV181" s="25"/>
      <c r="WRW181" s="26"/>
      <c r="WRX181" s="25"/>
      <c r="WRY181" s="26"/>
      <c r="WRZ181" s="25"/>
      <c r="WSA181" s="26"/>
      <c r="WSB181" s="25"/>
      <c r="WSC181" s="26"/>
      <c r="WSD181" s="25"/>
      <c r="WSE181" s="26"/>
      <c r="WSF181" s="25"/>
      <c r="WSG181" s="26"/>
      <c r="WSH181" s="25"/>
      <c r="WSI181" s="26"/>
      <c r="WSJ181" s="25"/>
      <c r="WSK181" s="26"/>
      <c r="WSL181" s="25"/>
      <c r="WSM181" s="26"/>
      <c r="WSN181" s="25"/>
      <c r="WSO181" s="26"/>
      <c r="WSP181" s="25"/>
      <c r="WSQ181" s="26"/>
      <c r="WSR181" s="25"/>
      <c r="WSS181" s="26"/>
      <c r="WST181" s="25"/>
      <c r="WSU181" s="26"/>
      <c r="WSV181" s="25"/>
      <c r="WSW181" s="26"/>
      <c r="WSX181" s="25"/>
      <c r="WSY181" s="26"/>
      <c r="WSZ181" s="25"/>
      <c r="WTA181" s="26"/>
      <c r="WTB181" s="25"/>
      <c r="WTC181" s="26"/>
      <c r="WTD181" s="25"/>
      <c r="WTE181" s="26"/>
      <c r="WTF181" s="25"/>
      <c r="WTG181" s="26"/>
      <c r="WTH181" s="25"/>
      <c r="WTI181" s="26"/>
      <c r="WTJ181" s="25"/>
      <c r="WTK181" s="26"/>
      <c r="WTL181" s="25"/>
      <c r="WTM181" s="26"/>
      <c r="WTN181" s="25"/>
      <c r="WTO181" s="26"/>
      <c r="WTP181" s="25"/>
      <c r="WTQ181" s="26"/>
      <c r="WTR181" s="25"/>
      <c r="WTS181" s="26"/>
      <c r="WTT181" s="25"/>
      <c r="WTU181" s="26"/>
      <c r="WTV181" s="25"/>
      <c r="WTW181" s="26"/>
      <c r="WTX181" s="25"/>
      <c r="WTY181" s="26"/>
      <c r="WTZ181" s="25"/>
      <c r="WUA181" s="26"/>
      <c r="WUB181" s="25"/>
      <c r="WUC181" s="26"/>
      <c r="WUD181" s="25"/>
      <c r="WUE181" s="26"/>
      <c r="WUF181" s="25"/>
      <c r="WUG181" s="26"/>
      <c r="WUH181" s="25"/>
      <c r="WUI181" s="26"/>
      <c r="WUJ181" s="25"/>
      <c r="WUK181" s="26"/>
      <c r="WUL181" s="25"/>
      <c r="WUM181" s="26"/>
      <c r="WUN181" s="25"/>
      <c r="WUO181" s="26"/>
      <c r="WUP181" s="25"/>
      <c r="WUQ181" s="26"/>
      <c r="WUR181" s="25"/>
      <c r="WUS181" s="26"/>
      <c r="WUT181" s="25"/>
      <c r="WUU181" s="26"/>
      <c r="WUV181" s="25"/>
      <c r="WUW181" s="26"/>
      <c r="WUX181" s="25"/>
      <c r="WUY181" s="26"/>
      <c r="WUZ181" s="25"/>
      <c r="WVA181" s="26"/>
      <c r="WVB181" s="25"/>
      <c r="WVC181" s="26"/>
      <c r="WVD181" s="25"/>
      <c r="WVE181" s="26"/>
      <c r="WVF181" s="25"/>
      <c r="WVG181" s="26"/>
      <c r="WVH181" s="25"/>
      <c r="WVI181" s="26"/>
      <c r="WVJ181" s="25"/>
      <c r="WVK181" s="26"/>
      <c r="WVL181" s="25"/>
      <c r="WVM181" s="26"/>
      <c r="WVN181" s="25"/>
      <c r="WVO181" s="26"/>
      <c r="WVP181" s="25"/>
      <c r="WVQ181" s="26"/>
      <c r="WVR181" s="25"/>
      <c r="WVS181" s="26"/>
      <c r="WVT181" s="25"/>
      <c r="WVU181" s="26"/>
      <c r="WVV181" s="25"/>
      <c r="WVW181" s="26"/>
      <c r="WVX181" s="25"/>
      <c r="WVY181" s="26"/>
      <c r="WVZ181" s="25"/>
      <c r="WWA181" s="26"/>
      <c r="WWB181" s="25"/>
      <c r="WWC181" s="26"/>
      <c r="WWD181" s="25"/>
      <c r="WWE181" s="26"/>
      <c r="WWF181" s="25"/>
      <c r="WWG181" s="26"/>
      <c r="WWH181" s="25"/>
      <c r="WWI181" s="26"/>
      <c r="WWJ181" s="25"/>
      <c r="WWK181" s="26"/>
      <c r="WWL181" s="25"/>
      <c r="WWM181" s="26"/>
      <c r="WWN181" s="25"/>
      <c r="WWO181" s="26"/>
      <c r="WWP181" s="25"/>
      <c r="WWQ181" s="26"/>
      <c r="WWR181" s="25"/>
      <c r="WWS181" s="26"/>
      <c r="WWT181" s="25"/>
      <c r="WWU181" s="26"/>
      <c r="WWV181" s="25"/>
      <c r="WWW181" s="26"/>
      <c r="WWX181" s="25"/>
      <c r="WWY181" s="26"/>
      <c r="WWZ181" s="25"/>
      <c r="WXA181" s="26"/>
      <c r="WXB181" s="25"/>
      <c r="WXC181" s="26"/>
      <c r="WXD181" s="25"/>
      <c r="WXE181" s="26"/>
      <c r="WXF181" s="25"/>
      <c r="WXG181" s="26"/>
      <c r="WXH181" s="25"/>
      <c r="WXI181" s="26"/>
      <c r="WXJ181" s="25"/>
      <c r="WXK181" s="26"/>
      <c r="WXL181" s="25"/>
      <c r="WXM181" s="26"/>
      <c r="WXN181" s="25"/>
      <c r="WXO181" s="26"/>
      <c r="WXP181" s="25"/>
      <c r="WXQ181" s="26"/>
      <c r="WXR181" s="25"/>
      <c r="WXS181" s="26"/>
      <c r="WXT181" s="25"/>
      <c r="WXU181" s="26"/>
      <c r="WXV181" s="25"/>
      <c r="WXW181" s="26"/>
      <c r="WXX181" s="25"/>
      <c r="WXY181" s="26"/>
      <c r="WXZ181" s="25"/>
      <c r="WYA181" s="26"/>
      <c r="WYB181" s="25"/>
      <c r="WYC181" s="26"/>
      <c r="WYD181" s="25"/>
      <c r="WYE181" s="26"/>
      <c r="WYF181" s="25"/>
      <c r="WYG181" s="26"/>
      <c r="WYH181" s="25"/>
      <c r="WYI181" s="26"/>
      <c r="WYJ181" s="25"/>
      <c r="WYK181" s="26"/>
      <c r="WYL181" s="25"/>
      <c r="WYM181" s="26"/>
      <c r="WYN181" s="25"/>
      <c r="WYO181" s="26"/>
      <c r="WYP181" s="25"/>
      <c r="WYQ181" s="26"/>
      <c r="WYR181" s="25"/>
      <c r="WYS181" s="26"/>
      <c r="WYT181" s="25"/>
      <c r="WYU181" s="26"/>
      <c r="WYV181" s="25"/>
      <c r="WYW181" s="26"/>
      <c r="WYX181" s="25"/>
      <c r="WYY181" s="26"/>
      <c r="WYZ181" s="25"/>
      <c r="WZA181" s="26"/>
      <c r="WZB181" s="25"/>
      <c r="WZC181" s="26"/>
      <c r="WZD181" s="25"/>
      <c r="WZE181" s="26"/>
      <c r="WZF181" s="25"/>
      <c r="WZG181" s="26"/>
      <c r="WZH181" s="25"/>
      <c r="WZI181" s="26"/>
      <c r="WZJ181" s="25"/>
      <c r="WZK181" s="26"/>
      <c r="WZL181" s="25"/>
      <c r="WZM181" s="26"/>
      <c r="WZN181" s="25"/>
      <c r="WZO181" s="26"/>
      <c r="WZP181" s="25"/>
      <c r="WZQ181" s="26"/>
      <c r="WZR181" s="25"/>
      <c r="WZS181" s="26"/>
      <c r="WZT181" s="25"/>
      <c r="WZU181" s="26"/>
      <c r="WZV181" s="25"/>
      <c r="WZW181" s="26"/>
      <c r="WZX181" s="25"/>
      <c r="WZY181" s="26"/>
      <c r="WZZ181" s="25"/>
      <c r="XAA181" s="26"/>
      <c r="XAB181" s="25"/>
      <c r="XAC181" s="26"/>
      <c r="XAD181" s="25"/>
      <c r="XAE181" s="26"/>
      <c r="XAF181" s="25"/>
      <c r="XAG181" s="26"/>
      <c r="XAH181" s="25"/>
      <c r="XAI181" s="26"/>
      <c r="XAJ181" s="25"/>
      <c r="XAK181" s="26"/>
      <c r="XAL181" s="25"/>
      <c r="XAM181" s="26"/>
      <c r="XAN181" s="25"/>
      <c r="XAO181" s="26"/>
      <c r="XAP181" s="25"/>
      <c r="XAQ181" s="26"/>
      <c r="XAR181" s="25"/>
      <c r="XAS181" s="26"/>
      <c r="XAT181" s="25"/>
      <c r="XAU181" s="26"/>
      <c r="XAV181" s="25"/>
      <c r="XAW181" s="26"/>
      <c r="XAX181" s="25"/>
      <c r="XAY181" s="26"/>
      <c r="XAZ181" s="25"/>
      <c r="XBA181" s="26"/>
      <c r="XBB181" s="25"/>
      <c r="XBC181" s="26"/>
      <c r="XBD181" s="25"/>
      <c r="XBE181" s="26"/>
      <c r="XBF181" s="25"/>
      <c r="XBG181" s="26"/>
      <c r="XBH181" s="25"/>
      <c r="XBI181" s="26"/>
      <c r="XBJ181" s="25"/>
      <c r="XBK181" s="26"/>
      <c r="XBL181" s="25"/>
      <c r="XBM181" s="26"/>
      <c r="XBN181" s="25"/>
      <c r="XBO181" s="26"/>
      <c r="XBP181" s="25"/>
      <c r="XBQ181" s="26"/>
      <c r="XBR181" s="25"/>
      <c r="XBS181" s="26"/>
      <c r="XBT181" s="25"/>
      <c r="XBU181" s="26"/>
      <c r="XBV181" s="25"/>
      <c r="XBW181" s="26"/>
      <c r="XBX181" s="25"/>
      <c r="XBY181" s="26"/>
      <c r="XBZ181" s="25"/>
      <c r="XCA181" s="26"/>
      <c r="XCB181" s="25"/>
      <c r="XCC181" s="26"/>
      <c r="XCD181" s="25"/>
      <c r="XCE181" s="26"/>
      <c r="XCF181" s="25"/>
      <c r="XCG181" s="26"/>
      <c r="XCH181" s="25"/>
      <c r="XCI181" s="26"/>
      <c r="XCJ181" s="25"/>
      <c r="XCK181" s="26"/>
      <c r="XCL181" s="25"/>
      <c r="XCM181" s="26"/>
      <c r="XCN181" s="25"/>
      <c r="XCO181" s="26"/>
      <c r="XCP181" s="25"/>
      <c r="XCQ181" s="26"/>
      <c r="XCR181" s="25"/>
      <c r="XCS181" s="26"/>
      <c r="XCT181" s="25"/>
      <c r="XCU181" s="26"/>
      <c r="XCV181" s="25"/>
      <c r="XCW181" s="26"/>
      <c r="XCX181" s="25"/>
      <c r="XCY181" s="26"/>
      <c r="XCZ181" s="25"/>
      <c r="XDA181" s="26"/>
      <c r="XDB181" s="25"/>
      <c r="XDC181" s="26"/>
      <c r="XDD181" s="25"/>
      <c r="XDE181" s="26"/>
      <c r="XDF181" s="25"/>
      <c r="XDG181" s="26"/>
      <c r="XDH181" s="25"/>
      <c r="XDI181" s="26"/>
      <c r="XDJ181" s="25"/>
      <c r="XDK181" s="26"/>
      <c r="XDL181" s="25"/>
      <c r="XDM181" s="26"/>
      <c r="XDN181" s="25"/>
      <c r="XDO181" s="26"/>
      <c r="XDP181" s="25"/>
      <c r="XDQ181" s="26"/>
      <c r="XDR181" s="25"/>
      <c r="XDS181" s="26"/>
      <c r="XDT181" s="25"/>
      <c r="XDU181" s="26"/>
      <c r="XDV181" s="25"/>
      <c r="XDW181" s="26"/>
      <c r="XDX181" s="25"/>
      <c r="XDY181" s="26"/>
      <c r="XDZ181" s="25"/>
      <c r="XEA181" s="26"/>
      <c r="XEB181" s="25"/>
      <c r="XEC181" s="26"/>
      <c r="XED181" s="25"/>
      <c r="XEE181" s="26"/>
      <c r="XEF181" s="25"/>
      <c r="XEG181" s="26"/>
      <c r="XEH181" s="25"/>
      <c r="XEI181" s="26"/>
      <c r="XEJ181" s="25"/>
      <c r="XEK181" s="26"/>
      <c r="XEL181" s="25"/>
      <c r="XEM181" s="26"/>
      <c r="XEN181" s="25"/>
      <c r="XEO181" s="26"/>
      <c r="XEP181" s="25"/>
      <c r="XEQ181" s="26"/>
      <c r="XER181" s="25"/>
      <c r="XES181" s="26"/>
      <c r="XET181" s="25"/>
      <c r="XEU181" s="26"/>
      <c r="XEV181" s="25"/>
      <c r="XEW181" s="26"/>
      <c r="XEX181" s="25"/>
      <c r="XEY181" s="26"/>
      <c r="XEZ181" s="25"/>
      <c r="XFA181" s="26"/>
      <c r="XFB181" s="25"/>
      <c r="XFC181" s="26"/>
      <c r="XFD181" s="25"/>
    </row>
    <row r="182" spans="1:16384" s="6" customFormat="1" ht="28.5">
      <c r="A182" s="5">
        <v>126</v>
      </c>
      <c r="B182" s="14"/>
      <c r="C182" s="56" t="s">
        <v>181</v>
      </c>
      <c r="D182" s="52" t="s">
        <v>1</v>
      </c>
      <c r="E182" s="5">
        <v>1243</v>
      </c>
      <c r="F182" s="238"/>
      <c r="G182" s="181">
        <f t="shared" si="3"/>
        <v>0</v>
      </c>
      <c r="H182" s="25"/>
      <c r="I182" s="26"/>
      <c r="J182" s="25"/>
      <c r="K182" s="26"/>
      <c r="L182" s="25"/>
      <c r="M182" s="26"/>
      <c r="N182" s="25"/>
      <c r="O182" s="26"/>
      <c r="P182" s="25"/>
      <c r="Q182" s="26"/>
      <c r="R182" s="25"/>
      <c r="S182" s="26"/>
      <c r="T182" s="25"/>
      <c r="U182" s="26"/>
      <c r="V182" s="25"/>
      <c r="W182" s="26"/>
      <c r="X182" s="25"/>
      <c r="Y182" s="26"/>
      <c r="Z182" s="25"/>
      <c r="AA182" s="26"/>
      <c r="AB182" s="25"/>
      <c r="AC182" s="26"/>
      <c r="AD182" s="25"/>
      <c r="AE182" s="26"/>
      <c r="AF182" s="25"/>
      <c r="AG182" s="26"/>
      <c r="AH182" s="25"/>
      <c r="AI182" s="26"/>
      <c r="AJ182" s="25"/>
      <c r="AK182" s="26"/>
      <c r="AL182" s="25"/>
      <c r="AM182" s="26"/>
      <c r="AN182" s="25"/>
      <c r="AO182" s="26"/>
      <c r="AP182" s="25"/>
      <c r="AQ182" s="26"/>
      <c r="AR182" s="25"/>
      <c r="AS182" s="26"/>
      <c r="AT182" s="25"/>
      <c r="AU182" s="26"/>
      <c r="AV182" s="25"/>
      <c r="AW182" s="26"/>
      <c r="AX182" s="25"/>
      <c r="AY182" s="26"/>
      <c r="AZ182" s="25"/>
      <c r="BA182" s="26"/>
      <c r="BB182" s="25"/>
      <c r="BC182" s="26"/>
      <c r="BD182" s="25"/>
      <c r="BE182" s="26"/>
      <c r="BF182" s="25"/>
      <c r="BG182" s="26"/>
      <c r="BH182" s="25"/>
      <c r="BI182" s="26"/>
      <c r="BJ182" s="25"/>
      <c r="BK182" s="26"/>
      <c r="BL182" s="25"/>
      <c r="BM182" s="26"/>
      <c r="BN182" s="25"/>
      <c r="BO182" s="26"/>
      <c r="BP182" s="25"/>
      <c r="BQ182" s="26"/>
      <c r="BR182" s="25"/>
      <c r="BS182" s="26"/>
      <c r="BT182" s="25"/>
      <c r="BU182" s="26"/>
      <c r="BV182" s="25"/>
      <c r="BW182" s="26"/>
      <c r="BX182" s="25"/>
      <c r="BY182" s="26"/>
      <c r="BZ182" s="25"/>
      <c r="CA182" s="26"/>
      <c r="CB182" s="25"/>
      <c r="CC182" s="26"/>
      <c r="CD182" s="25"/>
      <c r="CE182" s="26"/>
      <c r="CF182" s="25"/>
      <c r="CG182" s="26"/>
      <c r="CH182" s="25"/>
      <c r="CI182" s="26"/>
      <c r="CJ182" s="25"/>
      <c r="CK182" s="26"/>
      <c r="CL182" s="25"/>
      <c r="CM182" s="26"/>
      <c r="CN182" s="25"/>
      <c r="CO182" s="26"/>
      <c r="CP182" s="25"/>
      <c r="CQ182" s="26"/>
      <c r="CR182" s="25"/>
      <c r="CS182" s="26"/>
      <c r="CT182" s="25"/>
      <c r="CU182" s="26"/>
      <c r="CV182" s="25"/>
      <c r="CW182" s="26"/>
      <c r="CX182" s="25"/>
      <c r="CY182" s="26"/>
      <c r="CZ182" s="25"/>
      <c r="DA182" s="26"/>
      <c r="DB182" s="25"/>
      <c r="DC182" s="26"/>
      <c r="DD182" s="25"/>
      <c r="DE182" s="26"/>
      <c r="DF182" s="25"/>
      <c r="DG182" s="26"/>
      <c r="DH182" s="25"/>
      <c r="DI182" s="26"/>
      <c r="DJ182" s="25"/>
      <c r="DK182" s="26"/>
      <c r="DL182" s="25"/>
      <c r="DM182" s="26"/>
      <c r="DN182" s="25"/>
      <c r="DO182" s="26"/>
      <c r="DP182" s="25"/>
      <c r="DQ182" s="26"/>
      <c r="DR182" s="25"/>
      <c r="DS182" s="26"/>
      <c r="DT182" s="25"/>
      <c r="DU182" s="26"/>
      <c r="DV182" s="25"/>
      <c r="DW182" s="26"/>
      <c r="DX182" s="25"/>
      <c r="DY182" s="26"/>
      <c r="DZ182" s="25"/>
      <c r="EA182" s="26"/>
      <c r="EB182" s="25"/>
      <c r="EC182" s="26"/>
      <c r="ED182" s="25"/>
      <c r="EE182" s="26"/>
      <c r="EF182" s="25"/>
      <c r="EG182" s="26"/>
      <c r="EH182" s="25"/>
      <c r="EI182" s="26"/>
      <c r="EJ182" s="25"/>
      <c r="EK182" s="26"/>
      <c r="EL182" s="25"/>
      <c r="EM182" s="26"/>
      <c r="EN182" s="25"/>
      <c r="EO182" s="26"/>
      <c r="EP182" s="25"/>
      <c r="EQ182" s="26"/>
      <c r="ER182" s="25"/>
      <c r="ES182" s="26"/>
      <c r="ET182" s="25"/>
      <c r="EU182" s="26"/>
      <c r="EV182" s="25"/>
      <c r="EW182" s="26"/>
      <c r="EX182" s="25"/>
      <c r="EY182" s="26"/>
      <c r="EZ182" s="25"/>
      <c r="FA182" s="26"/>
      <c r="FB182" s="25"/>
      <c r="FC182" s="26"/>
      <c r="FD182" s="25"/>
      <c r="FE182" s="26"/>
      <c r="FF182" s="25"/>
      <c r="FG182" s="26"/>
      <c r="FH182" s="25"/>
      <c r="FI182" s="26"/>
      <c r="FJ182" s="25"/>
      <c r="FK182" s="26"/>
      <c r="FL182" s="25"/>
      <c r="FM182" s="26"/>
      <c r="FN182" s="25"/>
      <c r="FO182" s="26"/>
      <c r="FP182" s="25"/>
      <c r="FQ182" s="26"/>
      <c r="FR182" s="25"/>
      <c r="FS182" s="26"/>
      <c r="FT182" s="25"/>
      <c r="FU182" s="26"/>
      <c r="FV182" s="25"/>
      <c r="FW182" s="26"/>
      <c r="FX182" s="25"/>
      <c r="FY182" s="26"/>
      <c r="FZ182" s="25"/>
      <c r="GA182" s="26"/>
      <c r="GB182" s="25"/>
      <c r="GC182" s="26"/>
      <c r="GD182" s="25"/>
      <c r="GE182" s="26"/>
      <c r="GF182" s="25"/>
      <c r="GG182" s="26"/>
      <c r="GH182" s="25"/>
      <c r="GI182" s="26"/>
      <c r="GJ182" s="25"/>
      <c r="GK182" s="26"/>
      <c r="GL182" s="25"/>
      <c r="GM182" s="26"/>
      <c r="GN182" s="25"/>
      <c r="GO182" s="26"/>
      <c r="GP182" s="25"/>
      <c r="GQ182" s="26"/>
      <c r="GR182" s="25"/>
      <c r="GS182" s="26"/>
      <c r="GT182" s="25"/>
      <c r="GU182" s="26"/>
      <c r="GV182" s="25"/>
      <c r="GW182" s="26"/>
      <c r="GX182" s="25"/>
      <c r="GY182" s="26"/>
      <c r="GZ182" s="25"/>
      <c r="HA182" s="26"/>
      <c r="HB182" s="25"/>
      <c r="HC182" s="26"/>
      <c r="HD182" s="25"/>
      <c r="HE182" s="26"/>
      <c r="HF182" s="25"/>
      <c r="HG182" s="26"/>
      <c r="HH182" s="25"/>
      <c r="HI182" s="26"/>
      <c r="HJ182" s="25"/>
      <c r="HK182" s="26"/>
      <c r="HL182" s="25"/>
      <c r="HM182" s="26"/>
      <c r="HN182" s="25"/>
      <c r="HO182" s="26"/>
      <c r="HP182" s="25"/>
      <c r="HQ182" s="26"/>
      <c r="HR182" s="25"/>
      <c r="HS182" s="26"/>
      <c r="HT182" s="25"/>
      <c r="HU182" s="26"/>
      <c r="HV182" s="25"/>
      <c r="HW182" s="26"/>
      <c r="HX182" s="25"/>
      <c r="HY182" s="26"/>
      <c r="HZ182" s="25"/>
      <c r="IA182" s="26"/>
      <c r="IB182" s="25"/>
      <c r="IC182" s="26"/>
      <c r="ID182" s="25"/>
      <c r="IE182" s="26"/>
      <c r="IF182" s="25"/>
      <c r="IG182" s="26"/>
      <c r="IH182" s="25"/>
      <c r="II182" s="26"/>
      <c r="IJ182" s="25"/>
      <c r="IK182" s="26"/>
      <c r="IL182" s="25"/>
      <c r="IM182" s="26"/>
      <c r="IN182" s="25"/>
      <c r="IO182" s="26"/>
      <c r="IP182" s="25"/>
      <c r="IQ182" s="26"/>
      <c r="IR182" s="25"/>
      <c r="IS182" s="26"/>
      <c r="IT182" s="25"/>
      <c r="IU182" s="26"/>
      <c r="IV182" s="25"/>
      <c r="IW182" s="26"/>
      <c r="IX182" s="25"/>
      <c r="IY182" s="26"/>
      <c r="IZ182" s="25"/>
      <c r="JA182" s="26"/>
      <c r="JB182" s="25"/>
      <c r="JC182" s="26"/>
      <c r="JD182" s="25"/>
      <c r="JE182" s="26"/>
      <c r="JF182" s="25"/>
      <c r="JG182" s="26"/>
      <c r="JH182" s="25"/>
      <c r="JI182" s="26"/>
      <c r="JJ182" s="25"/>
      <c r="JK182" s="26"/>
      <c r="JL182" s="25"/>
      <c r="JM182" s="26"/>
      <c r="JN182" s="25"/>
      <c r="JO182" s="26"/>
      <c r="JP182" s="25"/>
      <c r="JQ182" s="26"/>
      <c r="JR182" s="25"/>
      <c r="JS182" s="26"/>
      <c r="JT182" s="25"/>
      <c r="JU182" s="26"/>
      <c r="JV182" s="25"/>
      <c r="JW182" s="26"/>
      <c r="JX182" s="25"/>
      <c r="JY182" s="26"/>
      <c r="JZ182" s="25"/>
      <c r="KA182" s="26"/>
      <c r="KB182" s="25"/>
      <c r="KC182" s="26"/>
      <c r="KD182" s="25"/>
      <c r="KE182" s="26"/>
      <c r="KF182" s="25"/>
      <c r="KG182" s="26"/>
      <c r="KH182" s="25"/>
      <c r="KI182" s="26"/>
      <c r="KJ182" s="25"/>
      <c r="KK182" s="26"/>
      <c r="KL182" s="25"/>
      <c r="KM182" s="26"/>
      <c r="KN182" s="25"/>
      <c r="KO182" s="26"/>
      <c r="KP182" s="25"/>
      <c r="KQ182" s="26"/>
      <c r="KR182" s="25"/>
      <c r="KS182" s="26"/>
      <c r="KT182" s="25"/>
      <c r="KU182" s="26"/>
      <c r="KV182" s="25"/>
      <c r="KW182" s="26"/>
      <c r="KX182" s="25"/>
      <c r="KY182" s="26"/>
      <c r="KZ182" s="25"/>
      <c r="LA182" s="26"/>
      <c r="LB182" s="25"/>
      <c r="LC182" s="26"/>
      <c r="LD182" s="25"/>
      <c r="LE182" s="26"/>
      <c r="LF182" s="25"/>
      <c r="LG182" s="26"/>
      <c r="LH182" s="25"/>
      <c r="LI182" s="26"/>
      <c r="LJ182" s="25"/>
      <c r="LK182" s="26"/>
      <c r="LL182" s="25"/>
      <c r="LM182" s="26"/>
      <c r="LN182" s="25"/>
      <c r="LO182" s="26"/>
      <c r="LP182" s="25"/>
      <c r="LQ182" s="26"/>
      <c r="LR182" s="25"/>
      <c r="LS182" s="26"/>
      <c r="LT182" s="25"/>
      <c r="LU182" s="26"/>
      <c r="LV182" s="25"/>
      <c r="LW182" s="26"/>
      <c r="LX182" s="25"/>
      <c r="LY182" s="26"/>
      <c r="LZ182" s="25"/>
      <c r="MA182" s="26"/>
      <c r="MB182" s="25"/>
      <c r="MC182" s="26"/>
      <c r="MD182" s="25"/>
      <c r="ME182" s="26"/>
      <c r="MF182" s="25"/>
      <c r="MG182" s="26"/>
      <c r="MH182" s="25"/>
      <c r="MI182" s="26"/>
      <c r="MJ182" s="25"/>
      <c r="MK182" s="26"/>
      <c r="ML182" s="25"/>
      <c r="MM182" s="26"/>
      <c r="MN182" s="25"/>
      <c r="MO182" s="26"/>
      <c r="MP182" s="25"/>
      <c r="MQ182" s="26"/>
      <c r="MR182" s="25"/>
      <c r="MS182" s="26"/>
      <c r="MT182" s="25"/>
      <c r="MU182" s="26"/>
      <c r="MV182" s="25"/>
      <c r="MW182" s="26"/>
      <c r="MX182" s="25"/>
      <c r="MY182" s="26"/>
      <c r="MZ182" s="25"/>
      <c r="NA182" s="26"/>
      <c r="NB182" s="25"/>
      <c r="NC182" s="26"/>
      <c r="ND182" s="25"/>
      <c r="NE182" s="26"/>
      <c r="NF182" s="25"/>
      <c r="NG182" s="26"/>
      <c r="NH182" s="25"/>
      <c r="NI182" s="26"/>
      <c r="NJ182" s="25"/>
      <c r="NK182" s="26"/>
      <c r="NL182" s="25"/>
      <c r="NM182" s="26"/>
      <c r="NN182" s="25"/>
      <c r="NO182" s="26"/>
      <c r="NP182" s="25"/>
      <c r="NQ182" s="26"/>
      <c r="NR182" s="25"/>
      <c r="NS182" s="26"/>
      <c r="NT182" s="25"/>
      <c r="NU182" s="26"/>
      <c r="NV182" s="25"/>
      <c r="NW182" s="26"/>
      <c r="NX182" s="25"/>
      <c r="NY182" s="26"/>
      <c r="NZ182" s="25"/>
      <c r="OA182" s="26"/>
      <c r="OB182" s="25"/>
      <c r="OC182" s="26"/>
      <c r="OD182" s="25"/>
      <c r="OE182" s="26"/>
      <c r="OF182" s="25"/>
      <c r="OG182" s="26"/>
      <c r="OH182" s="25"/>
      <c r="OI182" s="26"/>
      <c r="OJ182" s="25"/>
      <c r="OK182" s="26"/>
      <c r="OL182" s="25"/>
      <c r="OM182" s="26"/>
      <c r="ON182" s="25"/>
      <c r="OO182" s="26"/>
      <c r="OP182" s="25"/>
      <c r="OQ182" s="26"/>
      <c r="OR182" s="25"/>
      <c r="OS182" s="26"/>
      <c r="OT182" s="25"/>
      <c r="OU182" s="26"/>
      <c r="OV182" s="25"/>
      <c r="OW182" s="26"/>
      <c r="OX182" s="25"/>
      <c r="OY182" s="26"/>
      <c r="OZ182" s="25"/>
      <c r="PA182" s="26"/>
      <c r="PB182" s="25"/>
      <c r="PC182" s="26"/>
      <c r="PD182" s="25"/>
      <c r="PE182" s="26"/>
      <c r="PF182" s="25"/>
      <c r="PG182" s="26"/>
      <c r="PH182" s="25"/>
      <c r="PI182" s="26"/>
      <c r="PJ182" s="25"/>
      <c r="PK182" s="26"/>
      <c r="PL182" s="25"/>
      <c r="PM182" s="26"/>
      <c r="PN182" s="25"/>
      <c r="PO182" s="26"/>
      <c r="PP182" s="25"/>
      <c r="PQ182" s="26"/>
      <c r="PR182" s="25"/>
      <c r="PS182" s="26"/>
      <c r="PT182" s="25"/>
      <c r="PU182" s="26"/>
      <c r="PV182" s="25"/>
      <c r="PW182" s="26"/>
      <c r="PX182" s="25"/>
      <c r="PY182" s="26"/>
      <c r="PZ182" s="25"/>
      <c r="QA182" s="26"/>
      <c r="QB182" s="25"/>
      <c r="QC182" s="26"/>
      <c r="QD182" s="25"/>
      <c r="QE182" s="26"/>
      <c r="QF182" s="25"/>
      <c r="QG182" s="26"/>
      <c r="QH182" s="25"/>
      <c r="QI182" s="26"/>
      <c r="QJ182" s="25"/>
      <c r="QK182" s="26"/>
      <c r="QL182" s="25"/>
      <c r="QM182" s="26"/>
      <c r="QN182" s="25"/>
      <c r="QO182" s="26"/>
      <c r="QP182" s="25"/>
      <c r="QQ182" s="26"/>
      <c r="QR182" s="25"/>
      <c r="QS182" s="26"/>
      <c r="QT182" s="25"/>
      <c r="QU182" s="26"/>
      <c r="QV182" s="25"/>
      <c r="QW182" s="26"/>
      <c r="QX182" s="25"/>
      <c r="QY182" s="26"/>
      <c r="QZ182" s="25"/>
      <c r="RA182" s="26"/>
      <c r="RB182" s="25"/>
      <c r="RC182" s="26"/>
      <c r="RD182" s="25"/>
      <c r="RE182" s="26"/>
      <c r="RF182" s="25"/>
      <c r="RG182" s="26"/>
      <c r="RH182" s="25"/>
      <c r="RI182" s="26"/>
      <c r="RJ182" s="25"/>
      <c r="RK182" s="26"/>
      <c r="RL182" s="25"/>
      <c r="RM182" s="26"/>
      <c r="RN182" s="25"/>
      <c r="RO182" s="26"/>
      <c r="RP182" s="25"/>
      <c r="RQ182" s="26"/>
      <c r="RR182" s="25"/>
      <c r="RS182" s="26"/>
      <c r="RT182" s="25"/>
      <c r="RU182" s="26"/>
      <c r="RV182" s="25"/>
      <c r="RW182" s="26"/>
      <c r="RX182" s="25"/>
      <c r="RY182" s="26"/>
      <c r="RZ182" s="25"/>
      <c r="SA182" s="26"/>
      <c r="SB182" s="25"/>
      <c r="SC182" s="26"/>
      <c r="SD182" s="25"/>
      <c r="SE182" s="26"/>
      <c r="SF182" s="25"/>
      <c r="SG182" s="26"/>
      <c r="SH182" s="25"/>
      <c r="SI182" s="26"/>
      <c r="SJ182" s="25"/>
      <c r="SK182" s="26"/>
      <c r="SL182" s="25"/>
      <c r="SM182" s="26"/>
      <c r="SN182" s="25"/>
      <c r="SO182" s="26"/>
      <c r="SP182" s="25"/>
      <c r="SQ182" s="26"/>
      <c r="SR182" s="25"/>
      <c r="SS182" s="26"/>
      <c r="ST182" s="25"/>
      <c r="SU182" s="26"/>
      <c r="SV182" s="25"/>
      <c r="SW182" s="26"/>
      <c r="SX182" s="25"/>
      <c r="SY182" s="26"/>
      <c r="SZ182" s="25"/>
      <c r="TA182" s="26"/>
      <c r="TB182" s="25"/>
      <c r="TC182" s="26"/>
      <c r="TD182" s="25"/>
      <c r="TE182" s="26"/>
      <c r="TF182" s="25"/>
      <c r="TG182" s="26"/>
      <c r="TH182" s="25"/>
      <c r="TI182" s="26"/>
      <c r="TJ182" s="25"/>
      <c r="TK182" s="26"/>
      <c r="TL182" s="25"/>
      <c r="TM182" s="26"/>
      <c r="TN182" s="25"/>
      <c r="TO182" s="26"/>
      <c r="TP182" s="25"/>
      <c r="TQ182" s="26"/>
      <c r="TR182" s="25"/>
      <c r="TS182" s="26"/>
      <c r="TT182" s="25"/>
      <c r="TU182" s="26"/>
      <c r="TV182" s="25"/>
      <c r="TW182" s="26"/>
      <c r="TX182" s="25"/>
      <c r="TY182" s="26"/>
      <c r="TZ182" s="25"/>
      <c r="UA182" s="26"/>
      <c r="UB182" s="25"/>
      <c r="UC182" s="26"/>
      <c r="UD182" s="25"/>
      <c r="UE182" s="26"/>
      <c r="UF182" s="25"/>
      <c r="UG182" s="26"/>
      <c r="UH182" s="25"/>
      <c r="UI182" s="26"/>
      <c r="UJ182" s="25"/>
      <c r="UK182" s="26"/>
      <c r="UL182" s="25"/>
      <c r="UM182" s="26"/>
      <c r="UN182" s="25"/>
      <c r="UO182" s="26"/>
      <c r="UP182" s="25"/>
      <c r="UQ182" s="26"/>
      <c r="UR182" s="25"/>
      <c r="US182" s="26"/>
      <c r="UT182" s="25"/>
      <c r="UU182" s="26"/>
      <c r="UV182" s="25"/>
      <c r="UW182" s="26"/>
      <c r="UX182" s="25"/>
      <c r="UY182" s="26"/>
      <c r="UZ182" s="25"/>
      <c r="VA182" s="26"/>
      <c r="VB182" s="25"/>
      <c r="VC182" s="26"/>
      <c r="VD182" s="25"/>
      <c r="VE182" s="26"/>
      <c r="VF182" s="25"/>
      <c r="VG182" s="26"/>
      <c r="VH182" s="25"/>
      <c r="VI182" s="26"/>
      <c r="VJ182" s="25"/>
      <c r="VK182" s="26"/>
      <c r="VL182" s="25"/>
      <c r="VM182" s="26"/>
      <c r="VN182" s="25"/>
      <c r="VO182" s="26"/>
      <c r="VP182" s="25"/>
      <c r="VQ182" s="26"/>
      <c r="VR182" s="25"/>
      <c r="VS182" s="26"/>
      <c r="VT182" s="25"/>
      <c r="VU182" s="26"/>
      <c r="VV182" s="25"/>
      <c r="VW182" s="26"/>
      <c r="VX182" s="25"/>
      <c r="VY182" s="26"/>
      <c r="VZ182" s="25"/>
      <c r="WA182" s="26"/>
      <c r="WB182" s="25"/>
      <c r="WC182" s="26"/>
      <c r="WD182" s="25"/>
      <c r="WE182" s="26"/>
      <c r="WF182" s="25"/>
      <c r="WG182" s="26"/>
      <c r="WH182" s="25"/>
      <c r="WI182" s="26"/>
      <c r="WJ182" s="25"/>
      <c r="WK182" s="26"/>
      <c r="WL182" s="25"/>
      <c r="WM182" s="26"/>
      <c r="WN182" s="25"/>
      <c r="WO182" s="26"/>
      <c r="WP182" s="25"/>
      <c r="WQ182" s="26"/>
      <c r="WR182" s="25"/>
      <c r="WS182" s="26"/>
      <c r="WT182" s="25"/>
      <c r="WU182" s="26"/>
      <c r="WV182" s="25"/>
      <c r="WW182" s="26"/>
      <c r="WX182" s="25"/>
      <c r="WY182" s="26"/>
      <c r="WZ182" s="25"/>
      <c r="XA182" s="26"/>
      <c r="XB182" s="25"/>
      <c r="XC182" s="26"/>
      <c r="XD182" s="25"/>
      <c r="XE182" s="26"/>
      <c r="XF182" s="25"/>
      <c r="XG182" s="26"/>
      <c r="XH182" s="25"/>
      <c r="XI182" s="26"/>
      <c r="XJ182" s="25"/>
      <c r="XK182" s="26"/>
      <c r="XL182" s="25"/>
      <c r="XM182" s="26"/>
      <c r="XN182" s="25"/>
      <c r="XO182" s="26"/>
      <c r="XP182" s="25"/>
      <c r="XQ182" s="26"/>
      <c r="XR182" s="25"/>
      <c r="XS182" s="26"/>
      <c r="XT182" s="25"/>
      <c r="XU182" s="26"/>
      <c r="XV182" s="25"/>
      <c r="XW182" s="26"/>
      <c r="XX182" s="25"/>
      <c r="XY182" s="26"/>
      <c r="XZ182" s="25"/>
      <c r="YA182" s="26"/>
      <c r="YB182" s="25"/>
      <c r="YC182" s="26"/>
      <c r="YD182" s="25"/>
      <c r="YE182" s="26"/>
      <c r="YF182" s="25"/>
      <c r="YG182" s="26"/>
      <c r="YH182" s="25"/>
      <c r="YI182" s="26"/>
      <c r="YJ182" s="25"/>
      <c r="YK182" s="26"/>
      <c r="YL182" s="25"/>
      <c r="YM182" s="26"/>
      <c r="YN182" s="25"/>
      <c r="YO182" s="26"/>
      <c r="YP182" s="25"/>
      <c r="YQ182" s="26"/>
      <c r="YR182" s="25"/>
      <c r="YS182" s="26"/>
      <c r="YT182" s="25"/>
      <c r="YU182" s="26"/>
      <c r="YV182" s="25"/>
      <c r="YW182" s="26"/>
      <c r="YX182" s="25"/>
      <c r="YY182" s="26"/>
      <c r="YZ182" s="25"/>
      <c r="ZA182" s="26"/>
      <c r="ZB182" s="25"/>
      <c r="ZC182" s="26"/>
      <c r="ZD182" s="25"/>
      <c r="ZE182" s="26"/>
      <c r="ZF182" s="25"/>
      <c r="ZG182" s="26"/>
      <c r="ZH182" s="25"/>
      <c r="ZI182" s="26"/>
      <c r="ZJ182" s="25"/>
      <c r="ZK182" s="26"/>
      <c r="ZL182" s="25"/>
      <c r="ZM182" s="26"/>
      <c r="ZN182" s="25"/>
      <c r="ZO182" s="26"/>
      <c r="ZP182" s="25"/>
      <c r="ZQ182" s="26"/>
      <c r="ZR182" s="25"/>
      <c r="ZS182" s="26"/>
      <c r="ZT182" s="25"/>
      <c r="ZU182" s="26"/>
      <c r="ZV182" s="25"/>
      <c r="ZW182" s="26"/>
      <c r="ZX182" s="25"/>
      <c r="ZY182" s="26"/>
      <c r="ZZ182" s="25"/>
      <c r="AAA182" s="26"/>
      <c r="AAB182" s="25"/>
      <c r="AAC182" s="26"/>
      <c r="AAD182" s="25"/>
      <c r="AAE182" s="26"/>
      <c r="AAF182" s="25"/>
      <c r="AAG182" s="26"/>
      <c r="AAH182" s="25"/>
      <c r="AAI182" s="26"/>
      <c r="AAJ182" s="25"/>
      <c r="AAK182" s="26"/>
      <c r="AAL182" s="25"/>
      <c r="AAM182" s="26"/>
      <c r="AAN182" s="25"/>
      <c r="AAO182" s="26"/>
      <c r="AAP182" s="25"/>
      <c r="AAQ182" s="26"/>
      <c r="AAR182" s="25"/>
      <c r="AAS182" s="26"/>
      <c r="AAT182" s="25"/>
      <c r="AAU182" s="26"/>
      <c r="AAV182" s="25"/>
      <c r="AAW182" s="26"/>
      <c r="AAX182" s="25"/>
      <c r="AAY182" s="26"/>
      <c r="AAZ182" s="25"/>
      <c r="ABA182" s="26"/>
      <c r="ABB182" s="25"/>
      <c r="ABC182" s="26"/>
      <c r="ABD182" s="25"/>
      <c r="ABE182" s="26"/>
      <c r="ABF182" s="25"/>
      <c r="ABG182" s="26"/>
      <c r="ABH182" s="25"/>
      <c r="ABI182" s="26"/>
      <c r="ABJ182" s="25"/>
      <c r="ABK182" s="26"/>
      <c r="ABL182" s="25"/>
      <c r="ABM182" s="26"/>
      <c r="ABN182" s="25"/>
      <c r="ABO182" s="26"/>
      <c r="ABP182" s="25"/>
      <c r="ABQ182" s="26"/>
      <c r="ABR182" s="25"/>
      <c r="ABS182" s="26"/>
      <c r="ABT182" s="25"/>
      <c r="ABU182" s="26"/>
      <c r="ABV182" s="25"/>
      <c r="ABW182" s="26"/>
      <c r="ABX182" s="25"/>
      <c r="ABY182" s="26"/>
      <c r="ABZ182" s="25"/>
      <c r="ACA182" s="26"/>
      <c r="ACB182" s="25"/>
      <c r="ACC182" s="26"/>
      <c r="ACD182" s="25"/>
      <c r="ACE182" s="26"/>
      <c r="ACF182" s="25"/>
      <c r="ACG182" s="26"/>
      <c r="ACH182" s="25"/>
      <c r="ACI182" s="26"/>
      <c r="ACJ182" s="25"/>
      <c r="ACK182" s="26"/>
      <c r="ACL182" s="25"/>
      <c r="ACM182" s="26"/>
      <c r="ACN182" s="25"/>
      <c r="ACO182" s="26"/>
      <c r="ACP182" s="25"/>
      <c r="ACQ182" s="26"/>
      <c r="ACR182" s="25"/>
      <c r="ACS182" s="26"/>
      <c r="ACT182" s="25"/>
      <c r="ACU182" s="26"/>
      <c r="ACV182" s="25"/>
      <c r="ACW182" s="26"/>
      <c r="ACX182" s="25"/>
      <c r="ACY182" s="26"/>
      <c r="ACZ182" s="25"/>
      <c r="ADA182" s="26"/>
      <c r="ADB182" s="25"/>
      <c r="ADC182" s="26"/>
      <c r="ADD182" s="25"/>
      <c r="ADE182" s="26"/>
      <c r="ADF182" s="25"/>
      <c r="ADG182" s="26"/>
      <c r="ADH182" s="25"/>
      <c r="ADI182" s="26"/>
      <c r="ADJ182" s="25"/>
      <c r="ADK182" s="26"/>
      <c r="ADL182" s="25"/>
      <c r="ADM182" s="26"/>
      <c r="ADN182" s="25"/>
      <c r="ADO182" s="26"/>
      <c r="ADP182" s="25"/>
      <c r="ADQ182" s="26"/>
      <c r="ADR182" s="25"/>
      <c r="ADS182" s="26"/>
      <c r="ADT182" s="25"/>
      <c r="ADU182" s="26"/>
      <c r="ADV182" s="25"/>
      <c r="ADW182" s="26"/>
      <c r="ADX182" s="25"/>
      <c r="ADY182" s="26"/>
      <c r="ADZ182" s="25"/>
      <c r="AEA182" s="26"/>
      <c r="AEB182" s="25"/>
      <c r="AEC182" s="26"/>
      <c r="AED182" s="25"/>
      <c r="AEE182" s="26"/>
      <c r="AEF182" s="25"/>
      <c r="AEG182" s="26"/>
      <c r="AEH182" s="25"/>
      <c r="AEI182" s="26"/>
      <c r="AEJ182" s="25"/>
      <c r="AEK182" s="26"/>
      <c r="AEL182" s="25"/>
      <c r="AEM182" s="26"/>
      <c r="AEN182" s="25"/>
      <c r="AEO182" s="26"/>
      <c r="AEP182" s="25"/>
      <c r="AEQ182" s="26"/>
      <c r="AER182" s="25"/>
      <c r="AES182" s="26"/>
      <c r="AET182" s="25"/>
      <c r="AEU182" s="26"/>
      <c r="AEV182" s="25"/>
      <c r="AEW182" s="26"/>
      <c r="AEX182" s="25"/>
      <c r="AEY182" s="26"/>
      <c r="AEZ182" s="25"/>
      <c r="AFA182" s="26"/>
      <c r="AFB182" s="25"/>
      <c r="AFC182" s="26"/>
      <c r="AFD182" s="25"/>
      <c r="AFE182" s="26"/>
      <c r="AFF182" s="25"/>
      <c r="AFG182" s="26"/>
      <c r="AFH182" s="25"/>
      <c r="AFI182" s="26"/>
      <c r="AFJ182" s="25"/>
      <c r="AFK182" s="26"/>
      <c r="AFL182" s="25"/>
      <c r="AFM182" s="26"/>
      <c r="AFN182" s="25"/>
      <c r="AFO182" s="26"/>
      <c r="AFP182" s="25"/>
      <c r="AFQ182" s="26"/>
      <c r="AFR182" s="25"/>
      <c r="AFS182" s="26"/>
      <c r="AFT182" s="25"/>
      <c r="AFU182" s="26"/>
      <c r="AFV182" s="25"/>
      <c r="AFW182" s="26"/>
      <c r="AFX182" s="25"/>
      <c r="AFY182" s="26"/>
      <c r="AFZ182" s="25"/>
      <c r="AGA182" s="26"/>
      <c r="AGB182" s="25"/>
      <c r="AGC182" s="26"/>
      <c r="AGD182" s="25"/>
      <c r="AGE182" s="26"/>
      <c r="AGF182" s="25"/>
      <c r="AGG182" s="26"/>
      <c r="AGH182" s="25"/>
      <c r="AGI182" s="26"/>
      <c r="AGJ182" s="25"/>
      <c r="AGK182" s="26"/>
      <c r="AGL182" s="25"/>
      <c r="AGM182" s="26"/>
      <c r="AGN182" s="25"/>
      <c r="AGO182" s="26"/>
      <c r="AGP182" s="25"/>
      <c r="AGQ182" s="26"/>
      <c r="AGR182" s="25"/>
      <c r="AGS182" s="26"/>
      <c r="AGT182" s="25"/>
      <c r="AGU182" s="26"/>
      <c r="AGV182" s="25"/>
      <c r="AGW182" s="26"/>
      <c r="AGX182" s="25"/>
      <c r="AGY182" s="26"/>
      <c r="AGZ182" s="25"/>
      <c r="AHA182" s="26"/>
      <c r="AHB182" s="25"/>
      <c r="AHC182" s="26"/>
      <c r="AHD182" s="25"/>
      <c r="AHE182" s="26"/>
      <c r="AHF182" s="25"/>
      <c r="AHG182" s="26"/>
      <c r="AHH182" s="25"/>
      <c r="AHI182" s="26"/>
      <c r="AHJ182" s="25"/>
      <c r="AHK182" s="26"/>
      <c r="AHL182" s="25"/>
      <c r="AHM182" s="26"/>
      <c r="AHN182" s="25"/>
      <c r="AHO182" s="26"/>
      <c r="AHP182" s="25"/>
      <c r="AHQ182" s="26"/>
      <c r="AHR182" s="25"/>
      <c r="AHS182" s="26"/>
      <c r="AHT182" s="25"/>
      <c r="AHU182" s="26"/>
      <c r="AHV182" s="25"/>
      <c r="AHW182" s="26"/>
      <c r="AHX182" s="25"/>
      <c r="AHY182" s="26"/>
      <c r="AHZ182" s="25"/>
      <c r="AIA182" s="26"/>
      <c r="AIB182" s="25"/>
      <c r="AIC182" s="26"/>
      <c r="AID182" s="25"/>
      <c r="AIE182" s="26"/>
      <c r="AIF182" s="25"/>
      <c r="AIG182" s="26"/>
      <c r="AIH182" s="25"/>
      <c r="AII182" s="26"/>
      <c r="AIJ182" s="25"/>
      <c r="AIK182" s="26"/>
      <c r="AIL182" s="25"/>
      <c r="AIM182" s="26"/>
      <c r="AIN182" s="25"/>
      <c r="AIO182" s="26"/>
      <c r="AIP182" s="25"/>
      <c r="AIQ182" s="26"/>
      <c r="AIR182" s="25"/>
      <c r="AIS182" s="26"/>
      <c r="AIT182" s="25"/>
      <c r="AIU182" s="26"/>
      <c r="AIV182" s="25"/>
      <c r="AIW182" s="26"/>
      <c r="AIX182" s="25"/>
      <c r="AIY182" s="26"/>
      <c r="AIZ182" s="25"/>
      <c r="AJA182" s="26"/>
      <c r="AJB182" s="25"/>
      <c r="AJC182" s="26"/>
      <c r="AJD182" s="25"/>
      <c r="AJE182" s="26"/>
      <c r="AJF182" s="25"/>
      <c r="AJG182" s="26"/>
      <c r="AJH182" s="25"/>
      <c r="AJI182" s="26"/>
      <c r="AJJ182" s="25"/>
      <c r="AJK182" s="26"/>
      <c r="AJL182" s="25"/>
      <c r="AJM182" s="26"/>
      <c r="AJN182" s="25"/>
      <c r="AJO182" s="26"/>
      <c r="AJP182" s="25"/>
      <c r="AJQ182" s="26"/>
      <c r="AJR182" s="25"/>
      <c r="AJS182" s="26"/>
      <c r="AJT182" s="25"/>
      <c r="AJU182" s="26"/>
      <c r="AJV182" s="25"/>
      <c r="AJW182" s="26"/>
      <c r="AJX182" s="25"/>
      <c r="AJY182" s="26"/>
      <c r="AJZ182" s="25"/>
      <c r="AKA182" s="26"/>
      <c r="AKB182" s="25"/>
      <c r="AKC182" s="26"/>
      <c r="AKD182" s="25"/>
      <c r="AKE182" s="26"/>
      <c r="AKF182" s="25"/>
      <c r="AKG182" s="26"/>
      <c r="AKH182" s="25"/>
      <c r="AKI182" s="26"/>
      <c r="AKJ182" s="25"/>
      <c r="AKK182" s="26"/>
      <c r="AKL182" s="25"/>
      <c r="AKM182" s="26"/>
      <c r="AKN182" s="25"/>
      <c r="AKO182" s="26"/>
      <c r="AKP182" s="25"/>
      <c r="AKQ182" s="26"/>
      <c r="AKR182" s="25"/>
      <c r="AKS182" s="26"/>
      <c r="AKT182" s="25"/>
      <c r="AKU182" s="26"/>
      <c r="AKV182" s="25"/>
      <c r="AKW182" s="26"/>
      <c r="AKX182" s="25"/>
      <c r="AKY182" s="26"/>
      <c r="AKZ182" s="25"/>
      <c r="ALA182" s="26"/>
      <c r="ALB182" s="25"/>
      <c r="ALC182" s="26"/>
      <c r="ALD182" s="25"/>
      <c r="ALE182" s="26"/>
      <c r="ALF182" s="25"/>
      <c r="ALG182" s="26"/>
      <c r="ALH182" s="25"/>
      <c r="ALI182" s="26"/>
      <c r="ALJ182" s="25"/>
      <c r="ALK182" s="26"/>
      <c r="ALL182" s="25"/>
      <c r="ALM182" s="26"/>
      <c r="ALN182" s="25"/>
      <c r="ALO182" s="26"/>
      <c r="ALP182" s="25"/>
      <c r="ALQ182" s="26"/>
      <c r="ALR182" s="25"/>
      <c r="ALS182" s="26"/>
      <c r="ALT182" s="25"/>
      <c r="ALU182" s="26"/>
      <c r="ALV182" s="25"/>
      <c r="ALW182" s="26"/>
      <c r="ALX182" s="25"/>
      <c r="ALY182" s="26"/>
      <c r="ALZ182" s="25"/>
      <c r="AMA182" s="26"/>
      <c r="AMB182" s="25"/>
      <c r="AMC182" s="26"/>
      <c r="AMD182" s="25"/>
      <c r="AME182" s="26"/>
      <c r="AMF182" s="25"/>
      <c r="AMG182" s="26"/>
      <c r="AMH182" s="25"/>
      <c r="AMI182" s="26"/>
      <c r="AMJ182" s="25"/>
      <c r="AMK182" s="26"/>
      <c r="AML182" s="25"/>
      <c r="AMM182" s="26"/>
      <c r="AMN182" s="25"/>
      <c r="AMO182" s="26"/>
      <c r="AMP182" s="25"/>
      <c r="AMQ182" s="26"/>
      <c r="AMR182" s="25"/>
      <c r="AMS182" s="26"/>
      <c r="AMT182" s="25"/>
      <c r="AMU182" s="26"/>
      <c r="AMV182" s="25"/>
      <c r="AMW182" s="26"/>
      <c r="AMX182" s="25"/>
      <c r="AMY182" s="26"/>
      <c r="AMZ182" s="25"/>
      <c r="ANA182" s="26"/>
      <c r="ANB182" s="25"/>
      <c r="ANC182" s="26"/>
      <c r="AND182" s="25"/>
      <c r="ANE182" s="26"/>
      <c r="ANF182" s="25"/>
      <c r="ANG182" s="26"/>
      <c r="ANH182" s="25"/>
      <c r="ANI182" s="26"/>
      <c r="ANJ182" s="25"/>
      <c r="ANK182" s="26"/>
      <c r="ANL182" s="25"/>
      <c r="ANM182" s="26"/>
      <c r="ANN182" s="25"/>
      <c r="ANO182" s="26"/>
      <c r="ANP182" s="25"/>
      <c r="ANQ182" s="26"/>
      <c r="ANR182" s="25"/>
      <c r="ANS182" s="26"/>
      <c r="ANT182" s="25"/>
      <c r="ANU182" s="26"/>
      <c r="ANV182" s="25"/>
      <c r="ANW182" s="26"/>
      <c r="ANX182" s="25"/>
      <c r="ANY182" s="26"/>
      <c r="ANZ182" s="25"/>
      <c r="AOA182" s="26"/>
      <c r="AOB182" s="25"/>
      <c r="AOC182" s="26"/>
      <c r="AOD182" s="25"/>
      <c r="AOE182" s="26"/>
      <c r="AOF182" s="25"/>
      <c r="AOG182" s="26"/>
      <c r="AOH182" s="25"/>
      <c r="AOI182" s="26"/>
      <c r="AOJ182" s="25"/>
      <c r="AOK182" s="26"/>
      <c r="AOL182" s="25"/>
      <c r="AOM182" s="26"/>
      <c r="AON182" s="25"/>
      <c r="AOO182" s="26"/>
      <c r="AOP182" s="25"/>
      <c r="AOQ182" s="26"/>
      <c r="AOR182" s="25"/>
      <c r="AOS182" s="26"/>
      <c r="AOT182" s="25"/>
      <c r="AOU182" s="26"/>
      <c r="AOV182" s="25"/>
      <c r="AOW182" s="26"/>
      <c r="AOX182" s="25"/>
      <c r="AOY182" s="26"/>
      <c r="AOZ182" s="25"/>
      <c r="APA182" s="26"/>
      <c r="APB182" s="25"/>
      <c r="APC182" s="26"/>
      <c r="APD182" s="25"/>
      <c r="APE182" s="26"/>
      <c r="APF182" s="25"/>
      <c r="APG182" s="26"/>
      <c r="APH182" s="25"/>
      <c r="API182" s="26"/>
      <c r="APJ182" s="25"/>
      <c r="APK182" s="26"/>
      <c r="APL182" s="25"/>
      <c r="APM182" s="26"/>
      <c r="APN182" s="25"/>
      <c r="APO182" s="26"/>
      <c r="APP182" s="25"/>
      <c r="APQ182" s="26"/>
      <c r="APR182" s="25"/>
      <c r="APS182" s="26"/>
      <c r="APT182" s="25"/>
      <c r="APU182" s="26"/>
      <c r="APV182" s="25"/>
      <c r="APW182" s="26"/>
      <c r="APX182" s="25"/>
      <c r="APY182" s="26"/>
      <c r="APZ182" s="25"/>
      <c r="AQA182" s="26"/>
      <c r="AQB182" s="25"/>
      <c r="AQC182" s="26"/>
      <c r="AQD182" s="25"/>
      <c r="AQE182" s="26"/>
      <c r="AQF182" s="25"/>
      <c r="AQG182" s="26"/>
      <c r="AQH182" s="25"/>
      <c r="AQI182" s="26"/>
      <c r="AQJ182" s="25"/>
      <c r="AQK182" s="26"/>
      <c r="AQL182" s="25"/>
      <c r="AQM182" s="26"/>
      <c r="AQN182" s="25"/>
      <c r="AQO182" s="26"/>
      <c r="AQP182" s="25"/>
      <c r="AQQ182" s="26"/>
      <c r="AQR182" s="25"/>
      <c r="AQS182" s="26"/>
      <c r="AQT182" s="25"/>
      <c r="AQU182" s="26"/>
      <c r="AQV182" s="25"/>
      <c r="AQW182" s="26"/>
      <c r="AQX182" s="25"/>
      <c r="AQY182" s="26"/>
      <c r="AQZ182" s="25"/>
      <c r="ARA182" s="26"/>
      <c r="ARB182" s="25"/>
      <c r="ARC182" s="26"/>
      <c r="ARD182" s="25"/>
      <c r="ARE182" s="26"/>
      <c r="ARF182" s="25"/>
      <c r="ARG182" s="26"/>
      <c r="ARH182" s="25"/>
      <c r="ARI182" s="26"/>
      <c r="ARJ182" s="25"/>
      <c r="ARK182" s="26"/>
      <c r="ARL182" s="25"/>
      <c r="ARM182" s="26"/>
      <c r="ARN182" s="25"/>
      <c r="ARO182" s="26"/>
      <c r="ARP182" s="25"/>
      <c r="ARQ182" s="26"/>
      <c r="ARR182" s="25"/>
      <c r="ARS182" s="26"/>
      <c r="ART182" s="25"/>
      <c r="ARU182" s="26"/>
      <c r="ARV182" s="25"/>
      <c r="ARW182" s="26"/>
      <c r="ARX182" s="25"/>
      <c r="ARY182" s="26"/>
      <c r="ARZ182" s="25"/>
      <c r="ASA182" s="26"/>
      <c r="ASB182" s="25"/>
      <c r="ASC182" s="26"/>
      <c r="ASD182" s="25"/>
      <c r="ASE182" s="26"/>
      <c r="ASF182" s="25"/>
      <c r="ASG182" s="26"/>
      <c r="ASH182" s="25"/>
      <c r="ASI182" s="26"/>
      <c r="ASJ182" s="25"/>
      <c r="ASK182" s="26"/>
      <c r="ASL182" s="25"/>
      <c r="ASM182" s="26"/>
      <c r="ASN182" s="25"/>
      <c r="ASO182" s="26"/>
      <c r="ASP182" s="25"/>
      <c r="ASQ182" s="26"/>
      <c r="ASR182" s="25"/>
      <c r="ASS182" s="26"/>
      <c r="AST182" s="25"/>
      <c r="ASU182" s="26"/>
      <c r="ASV182" s="25"/>
      <c r="ASW182" s="26"/>
      <c r="ASX182" s="25"/>
      <c r="ASY182" s="26"/>
      <c r="ASZ182" s="25"/>
      <c r="ATA182" s="26"/>
      <c r="ATB182" s="25"/>
      <c r="ATC182" s="26"/>
      <c r="ATD182" s="25"/>
      <c r="ATE182" s="26"/>
      <c r="ATF182" s="25"/>
      <c r="ATG182" s="26"/>
      <c r="ATH182" s="25"/>
      <c r="ATI182" s="26"/>
      <c r="ATJ182" s="25"/>
      <c r="ATK182" s="26"/>
      <c r="ATL182" s="25"/>
      <c r="ATM182" s="26"/>
      <c r="ATN182" s="25"/>
      <c r="ATO182" s="26"/>
      <c r="ATP182" s="25"/>
      <c r="ATQ182" s="26"/>
      <c r="ATR182" s="25"/>
      <c r="ATS182" s="26"/>
      <c r="ATT182" s="25"/>
      <c r="ATU182" s="26"/>
      <c r="ATV182" s="25"/>
      <c r="ATW182" s="26"/>
      <c r="ATX182" s="25"/>
      <c r="ATY182" s="26"/>
      <c r="ATZ182" s="25"/>
      <c r="AUA182" s="26"/>
      <c r="AUB182" s="25"/>
      <c r="AUC182" s="26"/>
      <c r="AUD182" s="25"/>
      <c r="AUE182" s="26"/>
      <c r="AUF182" s="25"/>
      <c r="AUG182" s="26"/>
      <c r="AUH182" s="25"/>
      <c r="AUI182" s="26"/>
      <c r="AUJ182" s="25"/>
      <c r="AUK182" s="26"/>
      <c r="AUL182" s="25"/>
      <c r="AUM182" s="26"/>
      <c r="AUN182" s="25"/>
      <c r="AUO182" s="26"/>
      <c r="AUP182" s="25"/>
      <c r="AUQ182" s="26"/>
      <c r="AUR182" s="25"/>
      <c r="AUS182" s="26"/>
      <c r="AUT182" s="25"/>
      <c r="AUU182" s="26"/>
      <c r="AUV182" s="25"/>
      <c r="AUW182" s="26"/>
      <c r="AUX182" s="25"/>
      <c r="AUY182" s="26"/>
      <c r="AUZ182" s="25"/>
      <c r="AVA182" s="26"/>
      <c r="AVB182" s="25"/>
      <c r="AVC182" s="26"/>
      <c r="AVD182" s="25"/>
      <c r="AVE182" s="26"/>
      <c r="AVF182" s="25"/>
      <c r="AVG182" s="26"/>
      <c r="AVH182" s="25"/>
      <c r="AVI182" s="26"/>
      <c r="AVJ182" s="25"/>
      <c r="AVK182" s="26"/>
      <c r="AVL182" s="25"/>
      <c r="AVM182" s="26"/>
      <c r="AVN182" s="25"/>
      <c r="AVO182" s="26"/>
      <c r="AVP182" s="25"/>
      <c r="AVQ182" s="26"/>
      <c r="AVR182" s="25"/>
      <c r="AVS182" s="26"/>
      <c r="AVT182" s="25"/>
      <c r="AVU182" s="26"/>
      <c r="AVV182" s="25"/>
      <c r="AVW182" s="26"/>
      <c r="AVX182" s="25"/>
      <c r="AVY182" s="26"/>
      <c r="AVZ182" s="25"/>
      <c r="AWA182" s="26"/>
      <c r="AWB182" s="25"/>
      <c r="AWC182" s="26"/>
      <c r="AWD182" s="25"/>
      <c r="AWE182" s="26"/>
      <c r="AWF182" s="25"/>
      <c r="AWG182" s="26"/>
      <c r="AWH182" s="25"/>
      <c r="AWI182" s="26"/>
      <c r="AWJ182" s="25"/>
      <c r="AWK182" s="26"/>
      <c r="AWL182" s="25"/>
      <c r="AWM182" s="26"/>
      <c r="AWN182" s="25"/>
      <c r="AWO182" s="26"/>
      <c r="AWP182" s="25"/>
      <c r="AWQ182" s="26"/>
      <c r="AWR182" s="25"/>
      <c r="AWS182" s="26"/>
      <c r="AWT182" s="25"/>
      <c r="AWU182" s="26"/>
      <c r="AWV182" s="25"/>
      <c r="AWW182" s="26"/>
      <c r="AWX182" s="25"/>
      <c r="AWY182" s="26"/>
      <c r="AWZ182" s="25"/>
      <c r="AXA182" s="26"/>
      <c r="AXB182" s="25"/>
      <c r="AXC182" s="26"/>
      <c r="AXD182" s="25"/>
      <c r="AXE182" s="26"/>
      <c r="AXF182" s="25"/>
      <c r="AXG182" s="26"/>
      <c r="AXH182" s="25"/>
      <c r="AXI182" s="26"/>
      <c r="AXJ182" s="25"/>
      <c r="AXK182" s="26"/>
      <c r="AXL182" s="25"/>
      <c r="AXM182" s="26"/>
      <c r="AXN182" s="25"/>
      <c r="AXO182" s="26"/>
      <c r="AXP182" s="25"/>
      <c r="AXQ182" s="26"/>
      <c r="AXR182" s="25"/>
      <c r="AXS182" s="26"/>
      <c r="AXT182" s="25"/>
      <c r="AXU182" s="26"/>
      <c r="AXV182" s="25"/>
      <c r="AXW182" s="26"/>
      <c r="AXX182" s="25"/>
      <c r="AXY182" s="26"/>
      <c r="AXZ182" s="25"/>
      <c r="AYA182" s="26"/>
      <c r="AYB182" s="25"/>
      <c r="AYC182" s="26"/>
      <c r="AYD182" s="25"/>
      <c r="AYE182" s="26"/>
      <c r="AYF182" s="25"/>
      <c r="AYG182" s="26"/>
      <c r="AYH182" s="25"/>
      <c r="AYI182" s="26"/>
      <c r="AYJ182" s="25"/>
      <c r="AYK182" s="26"/>
      <c r="AYL182" s="25"/>
      <c r="AYM182" s="26"/>
      <c r="AYN182" s="25"/>
      <c r="AYO182" s="26"/>
      <c r="AYP182" s="25"/>
      <c r="AYQ182" s="26"/>
      <c r="AYR182" s="25"/>
      <c r="AYS182" s="26"/>
      <c r="AYT182" s="25"/>
      <c r="AYU182" s="26"/>
      <c r="AYV182" s="25"/>
      <c r="AYW182" s="26"/>
      <c r="AYX182" s="25"/>
      <c r="AYY182" s="26"/>
      <c r="AYZ182" s="25"/>
      <c r="AZA182" s="26"/>
      <c r="AZB182" s="25"/>
      <c r="AZC182" s="26"/>
      <c r="AZD182" s="25"/>
      <c r="AZE182" s="26"/>
      <c r="AZF182" s="25"/>
      <c r="AZG182" s="26"/>
      <c r="AZH182" s="25"/>
      <c r="AZI182" s="26"/>
      <c r="AZJ182" s="25"/>
      <c r="AZK182" s="26"/>
      <c r="AZL182" s="25"/>
      <c r="AZM182" s="26"/>
      <c r="AZN182" s="25"/>
      <c r="AZO182" s="26"/>
      <c r="AZP182" s="25"/>
      <c r="AZQ182" s="26"/>
      <c r="AZR182" s="25"/>
      <c r="AZS182" s="26"/>
      <c r="AZT182" s="25"/>
      <c r="AZU182" s="26"/>
      <c r="AZV182" s="25"/>
      <c r="AZW182" s="26"/>
      <c r="AZX182" s="25"/>
      <c r="AZY182" s="26"/>
      <c r="AZZ182" s="25"/>
      <c r="BAA182" s="26"/>
      <c r="BAB182" s="25"/>
      <c r="BAC182" s="26"/>
      <c r="BAD182" s="25"/>
      <c r="BAE182" s="26"/>
      <c r="BAF182" s="25"/>
      <c r="BAG182" s="26"/>
      <c r="BAH182" s="25"/>
      <c r="BAI182" s="26"/>
      <c r="BAJ182" s="25"/>
      <c r="BAK182" s="26"/>
      <c r="BAL182" s="25"/>
      <c r="BAM182" s="26"/>
      <c r="BAN182" s="25"/>
      <c r="BAO182" s="26"/>
      <c r="BAP182" s="25"/>
      <c r="BAQ182" s="26"/>
      <c r="BAR182" s="25"/>
      <c r="BAS182" s="26"/>
      <c r="BAT182" s="25"/>
      <c r="BAU182" s="26"/>
      <c r="BAV182" s="25"/>
      <c r="BAW182" s="26"/>
      <c r="BAX182" s="25"/>
      <c r="BAY182" s="26"/>
      <c r="BAZ182" s="25"/>
      <c r="BBA182" s="26"/>
      <c r="BBB182" s="25"/>
      <c r="BBC182" s="26"/>
      <c r="BBD182" s="25"/>
      <c r="BBE182" s="26"/>
      <c r="BBF182" s="25"/>
      <c r="BBG182" s="26"/>
      <c r="BBH182" s="25"/>
      <c r="BBI182" s="26"/>
      <c r="BBJ182" s="25"/>
      <c r="BBK182" s="26"/>
      <c r="BBL182" s="25"/>
      <c r="BBM182" s="26"/>
      <c r="BBN182" s="25"/>
      <c r="BBO182" s="26"/>
      <c r="BBP182" s="25"/>
      <c r="BBQ182" s="26"/>
      <c r="BBR182" s="25"/>
      <c r="BBS182" s="26"/>
      <c r="BBT182" s="25"/>
      <c r="BBU182" s="26"/>
      <c r="BBV182" s="25"/>
      <c r="BBW182" s="26"/>
      <c r="BBX182" s="25"/>
      <c r="BBY182" s="26"/>
      <c r="BBZ182" s="25"/>
      <c r="BCA182" s="26"/>
      <c r="BCB182" s="25"/>
      <c r="BCC182" s="26"/>
      <c r="BCD182" s="25"/>
      <c r="BCE182" s="26"/>
      <c r="BCF182" s="25"/>
      <c r="BCG182" s="26"/>
      <c r="BCH182" s="25"/>
      <c r="BCI182" s="26"/>
      <c r="BCJ182" s="25"/>
      <c r="BCK182" s="26"/>
      <c r="BCL182" s="25"/>
      <c r="BCM182" s="26"/>
      <c r="BCN182" s="25"/>
      <c r="BCO182" s="26"/>
      <c r="BCP182" s="25"/>
      <c r="BCQ182" s="26"/>
      <c r="BCR182" s="25"/>
      <c r="BCS182" s="26"/>
      <c r="BCT182" s="25"/>
      <c r="BCU182" s="26"/>
      <c r="BCV182" s="25"/>
      <c r="BCW182" s="26"/>
      <c r="BCX182" s="25"/>
      <c r="BCY182" s="26"/>
      <c r="BCZ182" s="25"/>
      <c r="BDA182" s="26"/>
      <c r="BDB182" s="25"/>
      <c r="BDC182" s="26"/>
      <c r="BDD182" s="25"/>
      <c r="BDE182" s="26"/>
      <c r="BDF182" s="25"/>
      <c r="BDG182" s="26"/>
      <c r="BDH182" s="25"/>
      <c r="BDI182" s="26"/>
      <c r="BDJ182" s="25"/>
      <c r="BDK182" s="26"/>
      <c r="BDL182" s="25"/>
      <c r="BDM182" s="26"/>
      <c r="BDN182" s="25"/>
      <c r="BDO182" s="26"/>
      <c r="BDP182" s="25"/>
      <c r="BDQ182" s="26"/>
      <c r="BDR182" s="25"/>
      <c r="BDS182" s="26"/>
      <c r="BDT182" s="25"/>
      <c r="BDU182" s="26"/>
      <c r="BDV182" s="25"/>
      <c r="BDW182" s="26"/>
      <c r="BDX182" s="25"/>
      <c r="BDY182" s="26"/>
      <c r="BDZ182" s="25"/>
      <c r="BEA182" s="26"/>
      <c r="BEB182" s="25"/>
      <c r="BEC182" s="26"/>
      <c r="BED182" s="25"/>
      <c r="BEE182" s="26"/>
      <c r="BEF182" s="25"/>
      <c r="BEG182" s="26"/>
      <c r="BEH182" s="25"/>
      <c r="BEI182" s="26"/>
      <c r="BEJ182" s="25"/>
      <c r="BEK182" s="26"/>
      <c r="BEL182" s="25"/>
      <c r="BEM182" s="26"/>
      <c r="BEN182" s="25"/>
      <c r="BEO182" s="26"/>
      <c r="BEP182" s="25"/>
      <c r="BEQ182" s="26"/>
      <c r="BER182" s="25"/>
      <c r="BES182" s="26"/>
      <c r="BET182" s="25"/>
      <c r="BEU182" s="26"/>
      <c r="BEV182" s="25"/>
      <c r="BEW182" s="26"/>
      <c r="BEX182" s="25"/>
      <c r="BEY182" s="26"/>
      <c r="BEZ182" s="25"/>
      <c r="BFA182" s="26"/>
      <c r="BFB182" s="25"/>
      <c r="BFC182" s="26"/>
      <c r="BFD182" s="25"/>
      <c r="BFE182" s="26"/>
      <c r="BFF182" s="25"/>
      <c r="BFG182" s="26"/>
      <c r="BFH182" s="25"/>
      <c r="BFI182" s="26"/>
      <c r="BFJ182" s="25"/>
      <c r="BFK182" s="26"/>
      <c r="BFL182" s="25"/>
      <c r="BFM182" s="26"/>
      <c r="BFN182" s="25"/>
      <c r="BFO182" s="26"/>
      <c r="BFP182" s="25"/>
      <c r="BFQ182" s="26"/>
      <c r="BFR182" s="25"/>
      <c r="BFS182" s="26"/>
      <c r="BFT182" s="25"/>
      <c r="BFU182" s="26"/>
      <c r="BFV182" s="25"/>
      <c r="BFW182" s="26"/>
      <c r="BFX182" s="25"/>
      <c r="BFY182" s="26"/>
      <c r="BFZ182" s="25"/>
      <c r="BGA182" s="26"/>
      <c r="BGB182" s="25"/>
      <c r="BGC182" s="26"/>
      <c r="BGD182" s="25"/>
      <c r="BGE182" s="26"/>
      <c r="BGF182" s="25"/>
      <c r="BGG182" s="26"/>
      <c r="BGH182" s="25"/>
      <c r="BGI182" s="26"/>
      <c r="BGJ182" s="25"/>
      <c r="BGK182" s="26"/>
      <c r="BGL182" s="25"/>
      <c r="BGM182" s="26"/>
      <c r="BGN182" s="25"/>
      <c r="BGO182" s="26"/>
      <c r="BGP182" s="25"/>
      <c r="BGQ182" s="26"/>
      <c r="BGR182" s="25"/>
      <c r="BGS182" s="26"/>
      <c r="BGT182" s="25"/>
      <c r="BGU182" s="26"/>
      <c r="BGV182" s="25"/>
      <c r="BGW182" s="26"/>
      <c r="BGX182" s="25"/>
      <c r="BGY182" s="26"/>
      <c r="BGZ182" s="25"/>
      <c r="BHA182" s="26"/>
      <c r="BHB182" s="25"/>
      <c r="BHC182" s="26"/>
      <c r="BHD182" s="25"/>
      <c r="BHE182" s="26"/>
      <c r="BHF182" s="25"/>
      <c r="BHG182" s="26"/>
      <c r="BHH182" s="25"/>
      <c r="BHI182" s="26"/>
      <c r="BHJ182" s="25"/>
      <c r="BHK182" s="26"/>
      <c r="BHL182" s="25"/>
      <c r="BHM182" s="26"/>
      <c r="BHN182" s="25"/>
      <c r="BHO182" s="26"/>
      <c r="BHP182" s="25"/>
      <c r="BHQ182" s="26"/>
      <c r="BHR182" s="25"/>
      <c r="BHS182" s="26"/>
      <c r="BHT182" s="25"/>
      <c r="BHU182" s="26"/>
      <c r="BHV182" s="25"/>
      <c r="BHW182" s="26"/>
      <c r="BHX182" s="25"/>
      <c r="BHY182" s="26"/>
      <c r="BHZ182" s="25"/>
      <c r="BIA182" s="26"/>
      <c r="BIB182" s="25"/>
      <c r="BIC182" s="26"/>
      <c r="BID182" s="25"/>
      <c r="BIE182" s="26"/>
      <c r="BIF182" s="25"/>
      <c r="BIG182" s="26"/>
      <c r="BIH182" s="25"/>
      <c r="BII182" s="26"/>
      <c r="BIJ182" s="25"/>
      <c r="BIK182" s="26"/>
      <c r="BIL182" s="25"/>
      <c r="BIM182" s="26"/>
      <c r="BIN182" s="25"/>
      <c r="BIO182" s="26"/>
      <c r="BIP182" s="25"/>
      <c r="BIQ182" s="26"/>
      <c r="BIR182" s="25"/>
      <c r="BIS182" s="26"/>
      <c r="BIT182" s="25"/>
      <c r="BIU182" s="26"/>
      <c r="BIV182" s="25"/>
      <c r="BIW182" s="26"/>
      <c r="BIX182" s="25"/>
      <c r="BIY182" s="26"/>
      <c r="BIZ182" s="25"/>
      <c r="BJA182" s="26"/>
      <c r="BJB182" s="25"/>
      <c r="BJC182" s="26"/>
      <c r="BJD182" s="25"/>
      <c r="BJE182" s="26"/>
      <c r="BJF182" s="25"/>
      <c r="BJG182" s="26"/>
      <c r="BJH182" s="25"/>
      <c r="BJI182" s="26"/>
      <c r="BJJ182" s="25"/>
      <c r="BJK182" s="26"/>
      <c r="BJL182" s="25"/>
      <c r="BJM182" s="26"/>
      <c r="BJN182" s="25"/>
      <c r="BJO182" s="26"/>
      <c r="BJP182" s="25"/>
      <c r="BJQ182" s="26"/>
      <c r="BJR182" s="25"/>
      <c r="BJS182" s="26"/>
      <c r="BJT182" s="25"/>
      <c r="BJU182" s="26"/>
      <c r="BJV182" s="25"/>
      <c r="BJW182" s="26"/>
      <c r="BJX182" s="25"/>
      <c r="BJY182" s="26"/>
      <c r="BJZ182" s="25"/>
      <c r="BKA182" s="26"/>
      <c r="BKB182" s="25"/>
      <c r="BKC182" s="26"/>
      <c r="BKD182" s="25"/>
      <c r="BKE182" s="26"/>
      <c r="BKF182" s="25"/>
      <c r="BKG182" s="26"/>
      <c r="BKH182" s="25"/>
      <c r="BKI182" s="26"/>
      <c r="BKJ182" s="25"/>
      <c r="BKK182" s="26"/>
      <c r="BKL182" s="25"/>
      <c r="BKM182" s="26"/>
      <c r="BKN182" s="25"/>
      <c r="BKO182" s="26"/>
      <c r="BKP182" s="25"/>
      <c r="BKQ182" s="26"/>
      <c r="BKR182" s="25"/>
      <c r="BKS182" s="26"/>
      <c r="BKT182" s="25"/>
      <c r="BKU182" s="26"/>
      <c r="BKV182" s="25"/>
      <c r="BKW182" s="26"/>
      <c r="BKX182" s="25"/>
      <c r="BKY182" s="26"/>
      <c r="BKZ182" s="25"/>
      <c r="BLA182" s="26"/>
      <c r="BLB182" s="25"/>
      <c r="BLC182" s="26"/>
      <c r="BLD182" s="25"/>
      <c r="BLE182" s="26"/>
      <c r="BLF182" s="25"/>
      <c r="BLG182" s="26"/>
      <c r="BLH182" s="25"/>
      <c r="BLI182" s="26"/>
      <c r="BLJ182" s="25"/>
      <c r="BLK182" s="26"/>
      <c r="BLL182" s="25"/>
      <c r="BLM182" s="26"/>
      <c r="BLN182" s="25"/>
      <c r="BLO182" s="26"/>
      <c r="BLP182" s="25"/>
      <c r="BLQ182" s="26"/>
      <c r="BLR182" s="25"/>
      <c r="BLS182" s="26"/>
      <c r="BLT182" s="25"/>
      <c r="BLU182" s="26"/>
      <c r="BLV182" s="25"/>
      <c r="BLW182" s="26"/>
      <c r="BLX182" s="25"/>
      <c r="BLY182" s="26"/>
      <c r="BLZ182" s="25"/>
      <c r="BMA182" s="26"/>
      <c r="BMB182" s="25"/>
      <c r="BMC182" s="26"/>
      <c r="BMD182" s="25"/>
      <c r="BME182" s="26"/>
      <c r="BMF182" s="25"/>
      <c r="BMG182" s="26"/>
      <c r="BMH182" s="25"/>
      <c r="BMI182" s="26"/>
      <c r="BMJ182" s="25"/>
      <c r="BMK182" s="26"/>
      <c r="BML182" s="25"/>
      <c r="BMM182" s="26"/>
      <c r="BMN182" s="25"/>
      <c r="BMO182" s="26"/>
      <c r="BMP182" s="25"/>
      <c r="BMQ182" s="26"/>
      <c r="BMR182" s="25"/>
      <c r="BMS182" s="26"/>
      <c r="BMT182" s="25"/>
      <c r="BMU182" s="26"/>
      <c r="BMV182" s="25"/>
      <c r="BMW182" s="26"/>
      <c r="BMX182" s="25"/>
      <c r="BMY182" s="26"/>
      <c r="BMZ182" s="25"/>
      <c r="BNA182" s="26"/>
      <c r="BNB182" s="25"/>
      <c r="BNC182" s="26"/>
      <c r="BND182" s="25"/>
      <c r="BNE182" s="26"/>
      <c r="BNF182" s="25"/>
      <c r="BNG182" s="26"/>
      <c r="BNH182" s="25"/>
      <c r="BNI182" s="26"/>
      <c r="BNJ182" s="25"/>
      <c r="BNK182" s="26"/>
      <c r="BNL182" s="25"/>
      <c r="BNM182" s="26"/>
      <c r="BNN182" s="25"/>
      <c r="BNO182" s="26"/>
      <c r="BNP182" s="25"/>
      <c r="BNQ182" s="26"/>
      <c r="BNR182" s="25"/>
      <c r="BNS182" s="26"/>
      <c r="BNT182" s="25"/>
      <c r="BNU182" s="26"/>
      <c r="BNV182" s="25"/>
      <c r="BNW182" s="26"/>
      <c r="BNX182" s="25"/>
      <c r="BNY182" s="26"/>
      <c r="BNZ182" s="25"/>
      <c r="BOA182" s="26"/>
      <c r="BOB182" s="25"/>
      <c r="BOC182" s="26"/>
      <c r="BOD182" s="25"/>
      <c r="BOE182" s="26"/>
      <c r="BOF182" s="25"/>
      <c r="BOG182" s="26"/>
      <c r="BOH182" s="25"/>
      <c r="BOI182" s="26"/>
      <c r="BOJ182" s="25"/>
      <c r="BOK182" s="26"/>
      <c r="BOL182" s="25"/>
      <c r="BOM182" s="26"/>
      <c r="BON182" s="25"/>
      <c r="BOO182" s="26"/>
      <c r="BOP182" s="25"/>
      <c r="BOQ182" s="26"/>
      <c r="BOR182" s="25"/>
      <c r="BOS182" s="26"/>
      <c r="BOT182" s="25"/>
      <c r="BOU182" s="26"/>
      <c r="BOV182" s="25"/>
      <c r="BOW182" s="26"/>
      <c r="BOX182" s="25"/>
      <c r="BOY182" s="26"/>
      <c r="BOZ182" s="25"/>
      <c r="BPA182" s="26"/>
      <c r="BPB182" s="25"/>
      <c r="BPC182" s="26"/>
      <c r="BPD182" s="25"/>
      <c r="BPE182" s="26"/>
      <c r="BPF182" s="25"/>
      <c r="BPG182" s="26"/>
      <c r="BPH182" s="25"/>
      <c r="BPI182" s="26"/>
      <c r="BPJ182" s="25"/>
      <c r="BPK182" s="26"/>
      <c r="BPL182" s="25"/>
      <c r="BPM182" s="26"/>
      <c r="BPN182" s="25"/>
      <c r="BPO182" s="26"/>
      <c r="BPP182" s="25"/>
      <c r="BPQ182" s="26"/>
      <c r="BPR182" s="25"/>
      <c r="BPS182" s="26"/>
      <c r="BPT182" s="25"/>
      <c r="BPU182" s="26"/>
      <c r="BPV182" s="25"/>
      <c r="BPW182" s="26"/>
      <c r="BPX182" s="25"/>
      <c r="BPY182" s="26"/>
      <c r="BPZ182" s="25"/>
      <c r="BQA182" s="26"/>
      <c r="BQB182" s="25"/>
      <c r="BQC182" s="26"/>
      <c r="BQD182" s="25"/>
      <c r="BQE182" s="26"/>
      <c r="BQF182" s="25"/>
      <c r="BQG182" s="26"/>
      <c r="BQH182" s="25"/>
      <c r="BQI182" s="26"/>
      <c r="BQJ182" s="25"/>
      <c r="BQK182" s="26"/>
      <c r="BQL182" s="25"/>
      <c r="BQM182" s="26"/>
      <c r="BQN182" s="25"/>
      <c r="BQO182" s="26"/>
      <c r="BQP182" s="25"/>
      <c r="BQQ182" s="26"/>
      <c r="BQR182" s="25"/>
      <c r="BQS182" s="26"/>
      <c r="BQT182" s="25"/>
      <c r="BQU182" s="26"/>
      <c r="BQV182" s="25"/>
      <c r="BQW182" s="26"/>
      <c r="BQX182" s="25"/>
      <c r="BQY182" s="26"/>
      <c r="BQZ182" s="25"/>
      <c r="BRA182" s="26"/>
      <c r="BRB182" s="25"/>
      <c r="BRC182" s="26"/>
      <c r="BRD182" s="25"/>
      <c r="BRE182" s="26"/>
      <c r="BRF182" s="25"/>
      <c r="BRG182" s="26"/>
      <c r="BRH182" s="25"/>
      <c r="BRI182" s="26"/>
      <c r="BRJ182" s="25"/>
      <c r="BRK182" s="26"/>
      <c r="BRL182" s="25"/>
      <c r="BRM182" s="26"/>
      <c r="BRN182" s="25"/>
      <c r="BRO182" s="26"/>
      <c r="BRP182" s="25"/>
      <c r="BRQ182" s="26"/>
      <c r="BRR182" s="25"/>
      <c r="BRS182" s="26"/>
      <c r="BRT182" s="25"/>
      <c r="BRU182" s="26"/>
      <c r="BRV182" s="25"/>
      <c r="BRW182" s="26"/>
      <c r="BRX182" s="25"/>
      <c r="BRY182" s="26"/>
      <c r="BRZ182" s="25"/>
      <c r="BSA182" s="26"/>
      <c r="BSB182" s="25"/>
      <c r="BSC182" s="26"/>
      <c r="BSD182" s="25"/>
      <c r="BSE182" s="26"/>
      <c r="BSF182" s="25"/>
      <c r="BSG182" s="26"/>
      <c r="BSH182" s="25"/>
      <c r="BSI182" s="26"/>
      <c r="BSJ182" s="25"/>
      <c r="BSK182" s="26"/>
      <c r="BSL182" s="25"/>
      <c r="BSM182" s="26"/>
      <c r="BSN182" s="25"/>
      <c r="BSO182" s="26"/>
      <c r="BSP182" s="25"/>
      <c r="BSQ182" s="26"/>
      <c r="BSR182" s="25"/>
      <c r="BSS182" s="26"/>
      <c r="BST182" s="25"/>
      <c r="BSU182" s="26"/>
      <c r="BSV182" s="25"/>
      <c r="BSW182" s="26"/>
      <c r="BSX182" s="25"/>
      <c r="BSY182" s="26"/>
      <c r="BSZ182" s="25"/>
      <c r="BTA182" s="26"/>
      <c r="BTB182" s="25"/>
      <c r="BTC182" s="26"/>
      <c r="BTD182" s="25"/>
      <c r="BTE182" s="26"/>
      <c r="BTF182" s="25"/>
      <c r="BTG182" s="26"/>
      <c r="BTH182" s="25"/>
      <c r="BTI182" s="26"/>
      <c r="BTJ182" s="25"/>
      <c r="BTK182" s="26"/>
      <c r="BTL182" s="25"/>
      <c r="BTM182" s="26"/>
      <c r="BTN182" s="25"/>
      <c r="BTO182" s="26"/>
      <c r="BTP182" s="25"/>
      <c r="BTQ182" s="26"/>
      <c r="BTR182" s="25"/>
      <c r="BTS182" s="26"/>
      <c r="BTT182" s="25"/>
      <c r="BTU182" s="26"/>
      <c r="BTV182" s="25"/>
      <c r="BTW182" s="26"/>
      <c r="BTX182" s="25"/>
      <c r="BTY182" s="26"/>
      <c r="BTZ182" s="25"/>
      <c r="BUA182" s="26"/>
      <c r="BUB182" s="25"/>
      <c r="BUC182" s="26"/>
      <c r="BUD182" s="25"/>
      <c r="BUE182" s="26"/>
      <c r="BUF182" s="25"/>
      <c r="BUG182" s="26"/>
      <c r="BUH182" s="25"/>
      <c r="BUI182" s="26"/>
      <c r="BUJ182" s="25"/>
      <c r="BUK182" s="26"/>
      <c r="BUL182" s="25"/>
      <c r="BUM182" s="26"/>
      <c r="BUN182" s="25"/>
      <c r="BUO182" s="26"/>
      <c r="BUP182" s="25"/>
      <c r="BUQ182" s="26"/>
      <c r="BUR182" s="25"/>
      <c r="BUS182" s="26"/>
      <c r="BUT182" s="25"/>
      <c r="BUU182" s="26"/>
      <c r="BUV182" s="25"/>
      <c r="BUW182" s="26"/>
      <c r="BUX182" s="25"/>
      <c r="BUY182" s="26"/>
      <c r="BUZ182" s="25"/>
      <c r="BVA182" s="26"/>
      <c r="BVB182" s="25"/>
      <c r="BVC182" s="26"/>
      <c r="BVD182" s="25"/>
      <c r="BVE182" s="26"/>
      <c r="BVF182" s="25"/>
      <c r="BVG182" s="26"/>
      <c r="BVH182" s="25"/>
      <c r="BVI182" s="26"/>
      <c r="BVJ182" s="25"/>
      <c r="BVK182" s="26"/>
      <c r="BVL182" s="25"/>
      <c r="BVM182" s="26"/>
      <c r="BVN182" s="25"/>
      <c r="BVO182" s="26"/>
      <c r="BVP182" s="25"/>
      <c r="BVQ182" s="26"/>
      <c r="BVR182" s="25"/>
      <c r="BVS182" s="26"/>
      <c r="BVT182" s="25"/>
      <c r="BVU182" s="26"/>
      <c r="BVV182" s="25"/>
      <c r="BVW182" s="26"/>
      <c r="BVX182" s="25"/>
      <c r="BVY182" s="26"/>
      <c r="BVZ182" s="25"/>
      <c r="BWA182" s="26"/>
      <c r="BWB182" s="25"/>
      <c r="BWC182" s="26"/>
      <c r="BWD182" s="25"/>
      <c r="BWE182" s="26"/>
      <c r="BWF182" s="25"/>
      <c r="BWG182" s="26"/>
      <c r="BWH182" s="25"/>
      <c r="BWI182" s="26"/>
      <c r="BWJ182" s="25"/>
      <c r="BWK182" s="26"/>
      <c r="BWL182" s="25"/>
      <c r="BWM182" s="26"/>
      <c r="BWN182" s="25"/>
      <c r="BWO182" s="26"/>
      <c r="BWP182" s="25"/>
      <c r="BWQ182" s="26"/>
      <c r="BWR182" s="25"/>
      <c r="BWS182" s="26"/>
      <c r="BWT182" s="25"/>
      <c r="BWU182" s="26"/>
      <c r="BWV182" s="25"/>
      <c r="BWW182" s="26"/>
      <c r="BWX182" s="25"/>
      <c r="BWY182" s="26"/>
      <c r="BWZ182" s="25"/>
      <c r="BXA182" s="26"/>
      <c r="BXB182" s="25"/>
      <c r="BXC182" s="26"/>
      <c r="BXD182" s="25"/>
      <c r="BXE182" s="26"/>
      <c r="BXF182" s="25"/>
      <c r="BXG182" s="26"/>
      <c r="BXH182" s="25"/>
      <c r="BXI182" s="26"/>
      <c r="BXJ182" s="25"/>
      <c r="BXK182" s="26"/>
      <c r="BXL182" s="25"/>
      <c r="BXM182" s="26"/>
      <c r="BXN182" s="25"/>
      <c r="BXO182" s="26"/>
      <c r="BXP182" s="25"/>
      <c r="BXQ182" s="26"/>
      <c r="BXR182" s="25"/>
      <c r="BXS182" s="26"/>
      <c r="BXT182" s="25"/>
      <c r="BXU182" s="26"/>
      <c r="BXV182" s="25"/>
      <c r="BXW182" s="26"/>
      <c r="BXX182" s="25"/>
      <c r="BXY182" s="26"/>
      <c r="BXZ182" s="25"/>
      <c r="BYA182" s="26"/>
      <c r="BYB182" s="25"/>
      <c r="BYC182" s="26"/>
      <c r="BYD182" s="25"/>
      <c r="BYE182" s="26"/>
      <c r="BYF182" s="25"/>
      <c r="BYG182" s="26"/>
      <c r="BYH182" s="25"/>
      <c r="BYI182" s="26"/>
      <c r="BYJ182" s="25"/>
      <c r="BYK182" s="26"/>
      <c r="BYL182" s="25"/>
      <c r="BYM182" s="26"/>
      <c r="BYN182" s="25"/>
      <c r="BYO182" s="26"/>
      <c r="BYP182" s="25"/>
      <c r="BYQ182" s="26"/>
      <c r="BYR182" s="25"/>
      <c r="BYS182" s="26"/>
      <c r="BYT182" s="25"/>
      <c r="BYU182" s="26"/>
      <c r="BYV182" s="25"/>
      <c r="BYW182" s="26"/>
      <c r="BYX182" s="25"/>
      <c r="BYY182" s="26"/>
      <c r="BYZ182" s="25"/>
      <c r="BZA182" s="26"/>
      <c r="BZB182" s="25"/>
      <c r="BZC182" s="26"/>
      <c r="BZD182" s="25"/>
      <c r="BZE182" s="26"/>
      <c r="BZF182" s="25"/>
      <c r="BZG182" s="26"/>
      <c r="BZH182" s="25"/>
      <c r="BZI182" s="26"/>
      <c r="BZJ182" s="25"/>
      <c r="BZK182" s="26"/>
      <c r="BZL182" s="25"/>
      <c r="BZM182" s="26"/>
      <c r="BZN182" s="25"/>
      <c r="BZO182" s="26"/>
      <c r="BZP182" s="25"/>
      <c r="BZQ182" s="26"/>
      <c r="BZR182" s="25"/>
      <c r="BZS182" s="26"/>
      <c r="BZT182" s="25"/>
      <c r="BZU182" s="26"/>
      <c r="BZV182" s="25"/>
      <c r="BZW182" s="26"/>
      <c r="BZX182" s="25"/>
      <c r="BZY182" s="26"/>
      <c r="BZZ182" s="25"/>
      <c r="CAA182" s="26"/>
      <c r="CAB182" s="25"/>
      <c r="CAC182" s="26"/>
      <c r="CAD182" s="25"/>
      <c r="CAE182" s="26"/>
      <c r="CAF182" s="25"/>
      <c r="CAG182" s="26"/>
      <c r="CAH182" s="25"/>
      <c r="CAI182" s="26"/>
      <c r="CAJ182" s="25"/>
      <c r="CAK182" s="26"/>
      <c r="CAL182" s="25"/>
      <c r="CAM182" s="26"/>
      <c r="CAN182" s="25"/>
      <c r="CAO182" s="26"/>
      <c r="CAP182" s="25"/>
      <c r="CAQ182" s="26"/>
      <c r="CAR182" s="25"/>
      <c r="CAS182" s="26"/>
      <c r="CAT182" s="25"/>
      <c r="CAU182" s="26"/>
      <c r="CAV182" s="25"/>
      <c r="CAW182" s="26"/>
      <c r="CAX182" s="25"/>
      <c r="CAY182" s="26"/>
      <c r="CAZ182" s="25"/>
      <c r="CBA182" s="26"/>
      <c r="CBB182" s="25"/>
      <c r="CBC182" s="26"/>
      <c r="CBD182" s="25"/>
      <c r="CBE182" s="26"/>
      <c r="CBF182" s="25"/>
      <c r="CBG182" s="26"/>
      <c r="CBH182" s="25"/>
      <c r="CBI182" s="26"/>
      <c r="CBJ182" s="25"/>
      <c r="CBK182" s="26"/>
      <c r="CBL182" s="25"/>
      <c r="CBM182" s="26"/>
      <c r="CBN182" s="25"/>
      <c r="CBO182" s="26"/>
      <c r="CBP182" s="25"/>
      <c r="CBQ182" s="26"/>
      <c r="CBR182" s="25"/>
      <c r="CBS182" s="26"/>
      <c r="CBT182" s="25"/>
      <c r="CBU182" s="26"/>
      <c r="CBV182" s="25"/>
      <c r="CBW182" s="26"/>
      <c r="CBX182" s="25"/>
      <c r="CBY182" s="26"/>
      <c r="CBZ182" s="25"/>
      <c r="CCA182" s="26"/>
      <c r="CCB182" s="25"/>
      <c r="CCC182" s="26"/>
      <c r="CCD182" s="25"/>
      <c r="CCE182" s="26"/>
      <c r="CCF182" s="25"/>
      <c r="CCG182" s="26"/>
      <c r="CCH182" s="25"/>
      <c r="CCI182" s="26"/>
      <c r="CCJ182" s="25"/>
      <c r="CCK182" s="26"/>
      <c r="CCL182" s="25"/>
      <c r="CCM182" s="26"/>
      <c r="CCN182" s="25"/>
      <c r="CCO182" s="26"/>
      <c r="CCP182" s="25"/>
      <c r="CCQ182" s="26"/>
      <c r="CCR182" s="25"/>
      <c r="CCS182" s="26"/>
      <c r="CCT182" s="25"/>
      <c r="CCU182" s="26"/>
      <c r="CCV182" s="25"/>
      <c r="CCW182" s="26"/>
      <c r="CCX182" s="25"/>
      <c r="CCY182" s="26"/>
      <c r="CCZ182" s="25"/>
      <c r="CDA182" s="26"/>
      <c r="CDB182" s="25"/>
      <c r="CDC182" s="26"/>
      <c r="CDD182" s="25"/>
      <c r="CDE182" s="26"/>
      <c r="CDF182" s="25"/>
      <c r="CDG182" s="26"/>
      <c r="CDH182" s="25"/>
      <c r="CDI182" s="26"/>
      <c r="CDJ182" s="25"/>
      <c r="CDK182" s="26"/>
      <c r="CDL182" s="25"/>
      <c r="CDM182" s="26"/>
      <c r="CDN182" s="25"/>
      <c r="CDO182" s="26"/>
      <c r="CDP182" s="25"/>
      <c r="CDQ182" s="26"/>
      <c r="CDR182" s="25"/>
      <c r="CDS182" s="26"/>
      <c r="CDT182" s="25"/>
      <c r="CDU182" s="26"/>
      <c r="CDV182" s="25"/>
      <c r="CDW182" s="26"/>
      <c r="CDX182" s="25"/>
      <c r="CDY182" s="26"/>
      <c r="CDZ182" s="25"/>
      <c r="CEA182" s="26"/>
      <c r="CEB182" s="25"/>
      <c r="CEC182" s="26"/>
      <c r="CED182" s="25"/>
      <c r="CEE182" s="26"/>
      <c r="CEF182" s="25"/>
      <c r="CEG182" s="26"/>
      <c r="CEH182" s="25"/>
      <c r="CEI182" s="26"/>
      <c r="CEJ182" s="25"/>
      <c r="CEK182" s="26"/>
      <c r="CEL182" s="25"/>
      <c r="CEM182" s="26"/>
      <c r="CEN182" s="25"/>
      <c r="CEO182" s="26"/>
      <c r="CEP182" s="25"/>
      <c r="CEQ182" s="26"/>
      <c r="CER182" s="25"/>
      <c r="CES182" s="26"/>
      <c r="CET182" s="25"/>
      <c r="CEU182" s="26"/>
      <c r="CEV182" s="25"/>
      <c r="CEW182" s="26"/>
      <c r="CEX182" s="25"/>
      <c r="CEY182" s="26"/>
      <c r="CEZ182" s="25"/>
      <c r="CFA182" s="26"/>
      <c r="CFB182" s="25"/>
      <c r="CFC182" s="26"/>
      <c r="CFD182" s="25"/>
      <c r="CFE182" s="26"/>
      <c r="CFF182" s="25"/>
      <c r="CFG182" s="26"/>
      <c r="CFH182" s="25"/>
      <c r="CFI182" s="26"/>
      <c r="CFJ182" s="25"/>
      <c r="CFK182" s="26"/>
      <c r="CFL182" s="25"/>
      <c r="CFM182" s="26"/>
      <c r="CFN182" s="25"/>
      <c r="CFO182" s="26"/>
      <c r="CFP182" s="25"/>
      <c r="CFQ182" s="26"/>
      <c r="CFR182" s="25"/>
      <c r="CFS182" s="26"/>
      <c r="CFT182" s="25"/>
      <c r="CFU182" s="26"/>
      <c r="CFV182" s="25"/>
      <c r="CFW182" s="26"/>
      <c r="CFX182" s="25"/>
      <c r="CFY182" s="26"/>
      <c r="CFZ182" s="25"/>
      <c r="CGA182" s="26"/>
      <c r="CGB182" s="25"/>
      <c r="CGC182" s="26"/>
      <c r="CGD182" s="25"/>
      <c r="CGE182" s="26"/>
      <c r="CGF182" s="25"/>
      <c r="CGG182" s="26"/>
      <c r="CGH182" s="25"/>
      <c r="CGI182" s="26"/>
      <c r="CGJ182" s="25"/>
      <c r="CGK182" s="26"/>
      <c r="CGL182" s="25"/>
      <c r="CGM182" s="26"/>
      <c r="CGN182" s="25"/>
      <c r="CGO182" s="26"/>
      <c r="CGP182" s="25"/>
      <c r="CGQ182" s="26"/>
      <c r="CGR182" s="25"/>
      <c r="CGS182" s="26"/>
      <c r="CGT182" s="25"/>
      <c r="CGU182" s="26"/>
      <c r="CGV182" s="25"/>
      <c r="CGW182" s="26"/>
      <c r="CGX182" s="25"/>
      <c r="CGY182" s="26"/>
      <c r="CGZ182" s="25"/>
      <c r="CHA182" s="26"/>
      <c r="CHB182" s="25"/>
      <c r="CHC182" s="26"/>
      <c r="CHD182" s="25"/>
      <c r="CHE182" s="26"/>
      <c r="CHF182" s="25"/>
      <c r="CHG182" s="26"/>
      <c r="CHH182" s="25"/>
      <c r="CHI182" s="26"/>
      <c r="CHJ182" s="25"/>
      <c r="CHK182" s="26"/>
      <c r="CHL182" s="25"/>
      <c r="CHM182" s="26"/>
      <c r="CHN182" s="25"/>
      <c r="CHO182" s="26"/>
      <c r="CHP182" s="25"/>
      <c r="CHQ182" s="26"/>
      <c r="CHR182" s="25"/>
      <c r="CHS182" s="26"/>
      <c r="CHT182" s="25"/>
      <c r="CHU182" s="26"/>
      <c r="CHV182" s="25"/>
      <c r="CHW182" s="26"/>
      <c r="CHX182" s="25"/>
      <c r="CHY182" s="26"/>
      <c r="CHZ182" s="25"/>
      <c r="CIA182" s="26"/>
      <c r="CIB182" s="25"/>
      <c r="CIC182" s="26"/>
      <c r="CID182" s="25"/>
      <c r="CIE182" s="26"/>
      <c r="CIF182" s="25"/>
      <c r="CIG182" s="26"/>
      <c r="CIH182" s="25"/>
      <c r="CII182" s="26"/>
      <c r="CIJ182" s="25"/>
      <c r="CIK182" s="26"/>
      <c r="CIL182" s="25"/>
      <c r="CIM182" s="26"/>
      <c r="CIN182" s="25"/>
      <c r="CIO182" s="26"/>
      <c r="CIP182" s="25"/>
      <c r="CIQ182" s="26"/>
      <c r="CIR182" s="25"/>
      <c r="CIS182" s="26"/>
      <c r="CIT182" s="25"/>
      <c r="CIU182" s="26"/>
      <c r="CIV182" s="25"/>
      <c r="CIW182" s="26"/>
      <c r="CIX182" s="25"/>
      <c r="CIY182" s="26"/>
      <c r="CIZ182" s="25"/>
      <c r="CJA182" s="26"/>
      <c r="CJB182" s="25"/>
      <c r="CJC182" s="26"/>
      <c r="CJD182" s="25"/>
      <c r="CJE182" s="26"/>
      <c r="CJF182" s="25"/>
      <c r="CJG182" s="26"/>
      <c r="CJH182" s="25"/>
      <c r="CJI182" s="26"/>
      <c r="CJJ182" s="25"/>
      <c r="CJK182" s="26"/>
      <c r="CJL182" s="25"/>
      <c r="CJM182" s="26"/>
      <c r="CJN182" s="25"/>
      <c r="CJO182" s="26"/>
      <c r="CJP182" s="25"/>
      <c r="CJQ182" s="26"/>
      <c r="CJR182" s="25"/>
      <c r="CJS182" s="26"/>
      <c r="CJT182" s="25"/>
      <c r="CJU182" s="26"/>
      <c r="CJV182" s="25"/>
      <c r="CJW182" s="26"/>
      <c r="CJX182" s="25"/>
      <c r="CJY182" s="26"/>
      <c r="CJZ182" s="25"/>
      <c r="CKA182" s="26"/>
      <c r="CKB182" s="25"/>
      <c r="CKC182" s="26"/>
      <c r="CKD182" s="25"/>
      <c r="CKE182" s="26"/>
      <c r="CKF182" s="25"/>
      <c r="CKG182" s="26"/>
      <c r="CKH182" s="25"/>
      <c r="CKI182" s="26"/>
      <c r="CKJ182" s="25"/>
      <c r="CKK182" s="26"/>
      <c r="CKL182" s="25"/>
      <c r="CKM182" s="26"/>
      <c r="CKN182" s="25"/>
      <c r="CKO182" s="26"/>
      <c r="CKP182" s="25"/>
      <c r="CKQ182" s="26"/>
      <c r="CKR182" s="25"/>
      <c r="CKS182" s="26"/>
      <c r="CKT182" s="25"/>
      <c r="CKU182" s="26"/>
      <c r="CKV182" s="25"/>
      <c r="CKW182" s="26"/>
      <c r="CKX182" s="25"/>
      <c r="CKY182" s="26"/>
      <c r="CKZ182" s="25"/>
      <c r="CLA182" s="26"/>
      <c r="CLB182" s="25"/>
      <c r="CLC182" s="26"/>
      <c r="CLD182" s="25"/>
      <c r="CLE182" s="26"/>
      <c r="CLF182" s="25"/>
      <c r="CLG182" s="26"/>
      <c r="CLH182" s="25"/>
      <c r="CLI182" s="26"/>
      <c r="CLJ182" s="25"/>
      <c r="CLK182" s="26"/>
      <c r="CLL182" s="25"/>
      <c r="CLM182" s="26"/>
      <c r="CLN182" s="25"/>
      <c r="CLO182" s="26"/>
      <c r="CLP182" s="25"/>
      <c r="CLQ182" s="26"/>
      <c r="CLR182" s="25"/>
      <c r="CLS182" s="26"/>
      <c r="CLT182" s="25"/>
      <c r="CLU182" s="26"/>
      <c r="CLV182" s="25"/>
      <c r="CLW182" s="26"/>
      <c r="CLX182" s="25"/>
      <c r="CLY182" s="26"/>
      <c r="CLZ182" s="25"/>
      <c r="CMA182" s="26"/>
      <c r="CMB182" s="25"/>
      <c r="CMC182" s="26"/>
      <c r="CMD182" s="25"/>
      <c r="CME182" s="26"/>
      <c r="CMF182" s="25"/>
      <c r="CMG182" s="26"/>
      <c r="CMH182" s="25"/>
      <c r="CMI182" s="26"/>
      <c r="CMJ182" s="25"/>
      <c r="CMK182" s="26"/>
      <c r="CML182" s="25"/>
      <c r="CMM182" s="26"/>
      <c r="CMN182" s="25"/>
      <c r="CMO182" s="26"/>
      <c r="CMP182" s="25"/>
      <c r="CMQ182" s="26"/>
      <c r="CMR182" s="25"/>
      <c r="CMS182" s="26"/>
      <c r="CMT182" s="25"/>
      <c r="CMU182" s="26"/>
      <c r="CMV182" s="25"/>
      <c r="CMW182" s="26"/>
      <c r="CMX182" s="25"/>
      <c r="CMY182" s="26"/>
      <c r="CMZ182" s="25"/>
      <c r="CNA182" s="26"/>
      <c r="CNB182" s="25"/>
      <c r="CNC182" s="26"/>
      <c r="CND182" s="25"/>
      <c r="CNE182" s="26"/>
      <c r="CNF182" s="25"/>
      <c r="CNG182" s="26"/>
      <c r="CNH182" s="25"/>
      <c r="CNI182" s="26"/>
      <c r="CNJ182" s="25"/>
      <c r="CNK182" s="26"/>
      <c r="CNL182" s="25"/>
      <c r="CNM182" s="26"/>
      <c r="CNN182" s="25"/>
      <c r="CNO182" s="26"/>
      <c r="CNP182" s="25"/>
      <c r="CNQ182" s="26"/>
      <c r="CNR182" s="25"/>
      <c r="CNS182" s="26"/>
      <c r="CNT182" s="25"/>
      <c r="CNU182" s="26"/>
      <c r="CNV182" s="25"/>
      <c r="CNW182" s="26"/>
      <c r="CNX182" s="25"/>
      <c r="CNY182" s="26"/>
      <c r="CNZ182" s="25"/>
      <c r="COA182" s="26"/>
      <c r="COB182" s="25"/>
      <c r="COC182" s="26"/>
      <c r="COD182" s="25"/>
      <c r="COE182" s="26"/>
      <c r="COF182" s="25"/>
      <c r="COG182" s="26"/>
      <c r="COH182" s="25"/>
      <c r="COI182" s="26"/>
      <c r="COJ182" s="25"/>
      <c r="COK182" s="26"/>
      <c r="COL182" s="25"/>
      <c r="COM182" s="26"/>
      <c r="CON182" s="25"/>
      <c r="COO182" s="26"/>
      <c r="COP182" s="25"/>
      <c r="COQ182" s="26"/>
      <c r="COR182" s="25"/>
      <c r="COS182" s="26"/>
      <c r="COT182" s="25"/>
      <c r="COU182" s="26"/>
      <c r="COV182" s="25"/>
      <c r="COW182" s="26"/>
      <c r="COX182" s="25"/>
      <c r="COY182" s="26"/>
      <c r="COZ182" s="25"/>
      <c r="CPA182" s="26"/>
      <c r="CPB182" s="25"/>
      <c r="CPC182" s="26"/>
      <c r="CPD182" s="25"/>
      <c r="CPE182" s="26"/>
      <c r="CPF182" s="25"/>
      <c r="CPG182" s="26"/>
      <c r="CPH182" s="25"/>
      <c r="CPI182" s="26"/>
      <c r="CPJ182" s="25"/>
      <c r="CPK182" s="26"/>
      <c r="CPL182" s="25"/>
      <c r="CPM182" s="26"/>
      <c r="CPN182" s="25"/>
      <c r="CPO182" s="26"/>
      <c r="CPP182" s="25"/>
      <c r="CPQ182" s="26"/>
      <c r="CPR182" s="25"/>
      <c r="CPS182" s="26"/>
      <c r="CPT182" s="25"/>
      <c r="CPU182" s="26"/>
      <c r="CPV182" s="25"/>
      <c r="CPW182" s="26"/>
      <c r="CPX182" s="25"/>
      <c r="CPY182" s="26"/>
      <c r="CPZ182" s="25"/>
      <c r="CQA182" s="26"/>
      <c r="CQB182" s="25"/>
      <c r="CQC182" s="26"/>
      <c r="CQD182" s="25"/>
      <c r="CQE182" s="26"/>
      <c r="CQF182" s="25"/>
      <c r="CQG182" s="26"/>
      <c r="CQH182" s="25"/>
      <c r="CQI182" s="26"/>
      <c r="CQJ182" s="25"/>
      <c r="CQK182" s="26"/>
      <c r="CQL182" s="25"/>
      <c r="CQM182" s="26"/>
      <c r="CQN182" s="25"/>
      <c r="CQO182" s="26"/>
      <c r="CQP182" s="25"/>
      <c r="CQQ182" s="26"/>
      <c r="CQR182" s="25"/>
      <c r="CQS182" s="26"/>
      <c r="CQT182" s="25"/>
      <c r="CQU182" s="26"/>
      <c r="CQV182" s="25"/>
      <c r="CQW182" s="26"/>
      <c r="CQX182" s="25"/>
      <c r="CQY182" s="26"/>
      <c r="CQZ182" s="25"/>
      <c r="CRA182" s="26"/>
      <c r="CRB182" s="25"/>
      <c r="CRC182" s="26"/>
      <c r="CRD182" s="25"/>
      <c r="CRE182" s="26"/>
      <c r="CRF182" s="25"/>
      <c r="CRG182" s="26"/>
      <c r="CRH182" s="25"/>
      <c r="CRI182" s="26"/>
      <c r="CRJ182" s="25"/>
      <c r="CRK182" s="26"/>
      <c r="CRL182" s="25"/>
      <c r="CRM182" s="26"/>
      <c r="CRN182" s="25"/>
      <c r="CRO182" s="26"/>
      <c r="CRP182" s="25"/>
      <c r="CRQ182" s="26"/>
      <c r="CRR182" s="25"/>
      <c r="CRS182" s="26"/>
      <c r="CRT182" s="25"/>
      <c r="CRU182" s="26"/>
      <c r="CRV182" s="25"/>
      <c r="CRW182" s="26"/>
      <c r="CRX182" s="25"/>
      <c r="CRY182" s="26"/>
      <c r="CRZ182" s="25"/>
      <c r="CSA182" s="26"/>
      <c r="CSB182" s="25"/>
      <c r="CSC182" s="26"/>
      <c r="CSD182" s="25"/>
      <c r="CSE182" s="26"/>
      <c r="CSF182" s="25"/>
      <c r="CSG182" s="26"/>
      <c r="CSH182" s="25"/>
      <c r="CSI182" s="26"/>
      <c r="CSJ182" s="25"/>
      <c r="CSK182" s="26"/>
      <c r="CSL182" s="25"/>
      <c r="CSM182" s="26"/>
      <c r="CSN182" s="25"/>
      <c r="CSO182" s="26"/>
      <c r="CSP182" s="25"/>
      <c r="CSQ182" s="26"/>
      <c r="CSR182" s="25"/>
      <c r="CSS182" s="26"/>
      <c r="CST182" s="25"/>
      <c r="CSU182" s="26"/>
      <c r="CSV182" s="25"/>
      <c r="CSW182" s="26"/>
      <c r="CSX182" s="25"/>
      <c r="CSY182" s="26"/>
      <c r="CSZ182" s="25"/>
      <c r="CTA182" s="26"/>
      <c r="CTB182" s="25"/>
      <c r="CTC182" s="26"/>
      <c r="CTD182" s="25"/>
      <c r="CTE182" s="26"/>
      <c r="CTF182" s="25"/>
      <c r="CTG182" s="26"/>
      <c r="CTH182" s="25"/>
      <c r="CTI182" s="26"/>
      <c r="CTJ182" s="25"/>
      <c r="CTK182" s="26"/>
      <c r="CTL182" s="25"/>
      <c r="CTM182" s="26"/>
      <c r="CTN182" s="25"/>
      <c r="CTO182" s="26"/>
      <c r="CTP182" s="25"/>
      <c r="CTQ182" s="26"/>
      <c r="CTR182" s="25"/>
      <c r="CTS182" s="26"/>
      <c r="CTT182" s="25"/>
      <c r="CTU182" s="26"/>
      <c r="CTV182" s="25"/>
      <c r="CTW182" s="26"/>
      <c r="CTX182" s="25"/>
      <c r="CTY182" s="26"/>
      <c r="CTZ182" s="25"/>
      <c r="CUA182" s="26"/>
      <c r="CUB182" s="25"/>
      <c r="CUC182" s="26"/>
      <c r="CUD182" s="25"/>
      <c r="CUE182" s="26"/>
      <c r="CUF182" s="25"/>
      <c r="CUG182" s="26"/>
      <c r="CUH182" s="25"/>
      <c r="CUI182" s="26"/>
      <c r="CUJ182" s="25"/>
      <c r="CUK182" s="26"/>
      <c r="CUL182" s="25"/>
      <c r="CUM182" s="26"/>
      <c r="CUN182" s="25"/>
      <c r="CUO182" s="26"/>
      <c r="CUP182" s="25"/>
      <c r="CUQ182" s="26"/>
      <c r="CUR182" s="25"/>
      <c r="CUS182" s="26"/>
      <c r="CUT182" s="25"/>
      <c r="CUU182" s="26"/>
      <c r="CUV182" s="25"/>
      <c r="CUW182" s="26"/>
      <c r="CUX182" s="25"/>
      <c r="CUY182" s="26"/>
      <c r="CUZ182" s="25"/>
      <c r="CVA182" s="26"/>
      <c r="CVB182" s="25"/>
      <c r="CVC182" s="26"/>
      <c r="CVD182" s="25"/>
      <c r="CVE182" s="26"/>
      <c r="CVF182" s="25"/>
      <c r="CVG182" s="26"/>
      <c r="CVH182" s="25"/>
      <c r="CVI182" s="26"/>
      <c r="CVJ182" s="25"/>
      <c r="CVK182" s="26"/>
      <c r="CVL182" s="25"/>
      <c r="CVM182" s="26"/>
      <c r="CVN182" s="25"/>
      <c r="CVO182" s="26"/>
      <c r="CVP182" s="25"/>
      <c r="CVQ182" s="26"/>
      <c r="CVR182" s="25"/>
      <c r="CVS182" s="26"/>
      <c r="CVT182" s="25"/>
      <c r="CVU182" s="26"/>
      <c r="CVV182" s="25"/>
      <c r="CVW182" s="26"/>
      <c r="CVX182" s="25"/>
      <c r="CVY182" s="26"/>
      <c r="CVZ182" s="25"/>
      <c r="CWA182" s="26"/>
      <c r="CWB182" s="25"/>
      <c r="CWC182" s="26"/>
      <c r="CWD182" s="25"/>
      <c r="CWE182" s="26"/>
      <c r="CWF182" s="25"/>
      <c r="CWG182" s="26"/>
      <c r="CWH182" s="25"/>
      <c r="CWI182" s="26"/>
      <c r="CWJ182" s="25"/>
      <c r="CWK182" s="26"/>
      <c r="CWL182" s="25"/>
      <c r="CWM182" s="26"/>
      <c r="CWN182" s="25"/>
      <c r="CWO182" s="26"/>
      <c r="CWP182" s="25"/>
      <c r="CWQ182" s="26"/>
      <c r="CWR182" s="25"/>
      <c r="CWS182" s="26"/>
      <c r="CWT182" s="25"/>
      <c r="CWU182" s="26"/>
      <c r="CWV182" s="25"/>
      <c r="CWW182" s="26"/>
      <c r="CWX182" s="25"/>
      <c r="CWY182" s="26"/>
      <c r="CWZ182" s="25"/>
      <c r="CXA182" s="26"/>
      <c r="CXB182" s="25"/>
      <c r="CXC182" s="26"/>
      <c r="CXD182" s="25"/>
      <c r="CXE182" s="26"/>
      <c r="CXF182" s="25"/>
      <c r="CXG182" s="26"/>
      <c r="CXH182" s="25"/>
      <c r="CXI182" s="26"/>
      <c r="CXJ182" s="25"/>
      <c r="CXK182" s="26"/>
      <c r="CXL182" s="25"/>
      <c r="CXM182" s="26"/>
      <c r="CXN182" s="25"/>
      <c r="CXO182" s="26"/>
      <c r="CXP182" s="25"/>
      <c r="CXQ182" s="26"/>
      <c r="CXR182" s="25"/>
      <c r="CXS182" s="26"/>
      <c r="CXT182" s="25"/>
      <c r="CXU182" s="26"/>
      <c r="CXV182" s="25"/>
      <c r="CXW182" s="26"/>
      <c r="CXX182" s="25"/>
      <c r="CXY182" s="26"/>
      <c r="CXZ182" s="25"/>
      <c r="CYA182" s="26"/>
      <c r="CYB182" s="25"/>
      <c r="CYC182" s="26"/>
      <c r="CYD182" s="25"/>
      <c r="CYE182" s="26"/>
      <c r="CYF182" s="25"/>
      <c r="CYG182" s="26"/>
      <c r="CYH182" s="25"/>
      <c r="CYI182" s="26"/>
      <c r="CYJ182" s="25"/>
      <c r="CYK182" s="26"/>
      <c r="CYL182" s="25"/>
      <c r="CYM182" s="26"/>
      <c r="CYN182" s="25"/>
      <c r="CYO182" s="26"/>
      <c r="CYP182" s="25"/>
      <c r="CYQ182" s="26"/>
      <c r="CYR182" s="25"/>
      <c r="CYS182" s="26"/>
      <c r="CYT182" s="25"/>
      <c r="CYU182" s="26"/>
      <c r="CYV182" s="25"/>
      <c r="CYW182" s="26"/>
      <c r="CYX182" s="25"/>
      <c r="CYY182" s="26"/>
      <c r="CYZ182" s="25"/>
      <c r="CZA182" s="26"/>
      <c r="CZB182" s="25"/>
      <c r="CZC182" s="26"/>
      <c r="CZD182" s="25"/>
      <c r="CZE182" s="26"/>
      <c r="CZF182" s="25"/>
      <c r="CZG182" s="26"/>
      <c r="CZH182" s="25"/>
      <c r="CZI182" s="26"/>
      <c r="CZJ182" s="25"/>
      <c r="CZK182" s="26"/>
      <c r="CZL182" s="25"/>
      <c r="CZM182" s="26"/>
      <c r="CZN182" s="25"/>
      <c r="CZO182" s="26"/>
      <c r="CZP182" s="25"/>
      <c r="CZQ182" s="26"/>
      <c r="CZR182" s="25"/>
      <c r="CZS182" s="26"/>
      <c r="CZT182" s="25"/>
      <c r="CZU182" s="26"/>
      <c r="CZV182" s="25"/>
      <c r="CZW182" s="26"/>
      <c r="CZX182" s="25"/>
      <c r="CZY182" s="26"/>
      <c r="CZZ182" s="25"/>
      <c r="DAA182" s="26"/>
      <c r="DAB182" s="25"/>
      <c r="DAC182" s="26"/>
      <c r="DAD182" s="25"/>
      <c r="DAE182" s="26"/>
      <c r="DAF182" s="25"/>
      <c r="DAG182" s="26"/>
      <c r="DAH182" s="25"/>
      <c r="DAI182" s="26"/>
      <c r="DAJ182" s="25"/>
      <c r="DAK182" s="26"/>
      <c r="DAL182" s="25"/>
      <c r="DAM182" s="26"/>
      <c r="DAN182" s="25"/>
      <c r="DAO182" s="26"/>
      <c r="DAP182" s="25"/>
      <c r="DAQ182" s="26"/>
      <c r="DAR182" s="25"/>
      <c r="DAS182" s="26"/>
      <c r="DAT182" s="25"/>
      <c r="DAU182" s="26"/>
      <c r="DAV182" s="25"/>
      <c r="DAW182" s="26"/>
      <c r="DAX182" s="25"/>
      <c r="DAY182" s="26"/>
      <c r="DAZ182" s="25"/>
      <c r="DBA182" s="26"/>
      <c r="DBB182" s="25"/>
      <c r="DBC182" s="26"/>
      <c r="DBD182" s="25"/>
      <c r="DBE182" s="26"/>
      <c r="DBF182" s="25"/>
      <c r="DBG182" s="26"/>
      <c r="DBH182" s="25"/>
      <c r="DBI182" s="26"/>
      <c r="DBJ182" s="25"/>
      <c r="DBK182" s="26"/>
      <c r="DBL182" s="25"/>
      <c r="DBM182" s="26"/>
      <c r="DBN182" s="25"/>
      <c r="DBO182" s="26"/>
      <c r="DBP182" s="25"/>
      <c r="DBQ182" s="26"/>
      <c r="DBR182" s="25"/>
      <c r="DBS182" s="26"/>
      <c r="DBT182" s="25"/>
      <c r="DBU182" s="26"/>
      <c r="DBV182" s="25"/>
      <c r="DBW182" s="26"/>
      <c r="DBX182" s="25"/>
      <c r="DBY182" s="26"/>
      <c r="DBZ182" s="25"/>
      <c r="DCA182" s="26"/>
      <c r="DCB182" s="25"/>
      <c r="DCC182" s="26"/>
      <c r="DCD182" s="25"/>
      <c r="DCE182" s="26"/>
      <c r="DCF182" s="25"/>
      <c r="DCG182" s="26"/>
      <c r="DCH182" s="25"/>
      <c r="DCI182" s="26"/>
      <c r="DCJ182" s="25"/>
      <c r="DCK182" s="26"/>
      <c r="DCL182" s="25"/>
      <c r="DCM182" s="26"/>
      <c r="DCN182" s="25"/>
      <c r="DCO182" s="26"/>
      <c r="DCP182" s="25"/>
      <c r="DCQ182" s="26"/>
      <c r="DCR182" s="25"/>
      <c r="DCS182" s="26"/>
      <c r="DCT182" s="25"/>
      <c r="DCU182" s="26"/>
      <c r="DCV182" s="25"/>
      <c r="DCW182" s="26"/>
      <c r="DCX182" s="25"/>
      <c r="DCY182" s="26"/>
      <c r="DCZ182" s="25"/>
      <c r="DDA182" s="26"/>
      <c r="DDB182" s="25"/>
      <c r="DDC182" s="26"/>
      <c r="DDD182" s="25"/>
      <c r="DDE182" s="26"/>
      <c r="DDF182" s="25"/>
      <c r="DDG182" s="26"/>
      <c r="DDH182" s="25"/>
      <c r="DDI182" s="26"/>
      <c r="DDJ182" s="25"/>
      <c r="DDK182" s="26"/>
      <c r="DDL182" s="25"/>
      <c r="DDM182" s="26"/>
      <c r="DDN182" s="25"/>
      <c r="DDO182" s="26"/>
      <c r="DDP182" s="25"/>
      <c r="DDQ182" s="26"/>
      <c r="DDR182" s="25"/>
      <c r="DDS182" s="26"/>
      <c r="DDT182" s="25"/>
      <c r="DDU182" s="26"/>
      <c r="DDV182" s="25"/>
      <c r="DDW182" s="26"/>
      <c r="DDX182" s="25"/>
      <c r="DDY182" s="26"/>
      <c r="DDZ182" s="25"/>
      <c r="DEA182" s="26"/>
      <c r="DEB182" s="25"/>
      <c r="DEC182" s="26"/>
      <c r="DED182" s="25"/>
      <c r="DEE182" s="26"/>
      <c r="DEF182" s="25"/>
      <c r="DEG182" s="26"/>
      <c r="DEH182" s="25"/>
      <c r="DEI182" s="26"/>
      <c r="DEJ182" s="25"/>
      <c r="DEK182" s="26"/>
      <c r="DEL182" s="25"/>
      <c r="DEM182" s="26"/>
      <c r="DEN182" s="25"/>
      <c r="DEO182" s="26"/>
      <c r="DEP182" s="25"/>
      <c r="DEQ182" s="26"/>
      <c r="DER182" s="25"/>
      <c r="DES182" s="26"/>
      <c r="DET182" s="25"/>
      <c r="DEU182" s="26"/>
      <c r="DEV182" s="25"/>
      <c r="DEW182" s="26"/>
      <c r="DEX182" s="25"/>
      <c r="DEY182" s="26"/>
      <c r="DEZ182" s="25"/>
      <c r="DFA182" s="26"/>
      <c r="DFB182" s="25"/>
      <c r="DFC182" s="26"/>
      <c r="DFD182" s="25"/>
      <c r="DFE182" s="26"/>
      <c r="DFF182" s="25"/>
      <c r="DFG182" s="26"/>
      <c r="DFH182" s="25"/>
      <c r="DFI182" s="26"/>
      <c r="DFJ182" s="25"/>
      <c r="DFK182" s="26"/>
      <c r="DFL182" s="25"/>
      <c r="DFM182" s="26"/>
      <c r="DFN182" s="25"/>
      <c r="DFO182" s="26"/>
      <c r="DFP182" s="25"/>
      <c r="DFQ182" s="26"/>
      <c r="DFR182" s="25"/>
      <c r="DFS182" s="26"/>
      <c r="DFT182" s="25"/>
      <c r="DFU182" s="26"/>
      <c r="DFV182" s="25"/>
      <c r="DFW182" s="26"/>
      <c r="DFX182" s="25"/>
      <c r="DFY182" s="26"/>
      <c r="DFZ182" s="25"/>
      <c r="DGA182" s="26"/>
      <c r="DGB182" s="25"/>
      <c r="DGC182" s="26"/>
      <c r="DGD182" s="25"/>
      <c r="DGE182" s="26"/>
      <c r="DGF182" s="25"/>
      <c r="DGG182" s="26"/>
      <c r="DGH182" s="25"/>
      <c r="DGI182" s="26"/>
      <c r="DGJ182" s="25"/>
      <c r="DGK182" s="26"/>
      <c r="DGL182" s="25"/>
      <c r="DGM182" s="26"/>
      <c r="DGN182" s="25"/>
      <c r="DGO182" s="26"/>
      <c r="DGP182" s="25"/>
      <c r="DGQ182" s="26"/>
      <c r="DGR182" s="25"/>
      <c r="DGS182" s="26"/>
      <c r="DGT182" s="25"/>
      <c r="DGU182" s="26"/>
      <c r="DGV182" s="25"/>
      <c r="DGW182" s="26"/>
      <c r="DGX182" s="25"/>
      <c r="DGY182" s="26"/>
      <c r="DGZ182" s="25"/>
      <c r="DHA182" s="26"/>
      <c r="DHB182" s="25"/>
      <c r="DHC182" s="26"/>
      <c r="DHD182" s="25"/>
      <c r="DHE182" s="26"/>
      <c r="DHF182" s="25"/>
      <c r="DHG182" s="26"/>
      <c r="DHH182" s="25"/>
      <c r="DHI182" s="26"/>
      <c r="DHJ182" s="25"/>
      <c r="DHK182" s="26"/>
      <c r="DHL182" s="25"/>
      <c r="DHM182" s="26"/>
      <c r="DHN182" s="25"/>
      <c r="DHO182" s="26"/>
      <c r="DHP182" s="25"/>
      <c r="DHQ182" s="26"/>
      <c r="DHR182" s="25"/>
      <c r="DHS182" s="26"/>
      <c r="DHT182" s="25"/>
      <c r="DHU182" s="26"/>
      <c r="DHV182" s="25"/>
      <c r="DHW182" s="26"/>
      <c r="DHX182" s="25"/>
      <c r="DHY182" s="26"/>
      <c r="DHZ182" s="25"/>
      <c r="DIA182" s="26"/>
      <c r="DIB182" s="25"/>
      <c r="DIC182" s="26"/>
      <c r="DID182" s="25"/>
      <c r="DIE182" s="26"/>
      <c r="DIF182" s="25"/>
      <c r="DIG182" s="26"/>
      <c r="DIH182" s="25"/>
      <c r="DII182" s="26"/>
      <c r="DIJ182" s="25"/>
      <c r="DIK182" s="26"/>
      <c r="DIL182" s="25"/>
      <c r="DIM182" s="26"/>
      <c r="DIN182" s="25"/>
      <c r="DIO182" s="26"/>
      <c r="DIP182" s="25"/>
      <c r="DIQ182" s="26"/>
      <c r="DIR182" s="25"/>
      <c r="DIS182" s="26"/>
      <c r="DIT182" s="25"/>
      <c r="DIU182" s="26"/>
      <c r="DIV182" s="25"/>
      <c r="DIW182" s="26"/>
      <c r="DIX182" s="25"/>
      <c r="DIY182" s="26"/>
      <c r="DIZ182" s="25"/>
      <c r="DJA182" s="26"/>
      <c r="DJB182" s="25"/>
      <c r="DJC182" s="26"/>
      <c r="DJD182" s="25"/>
      <c r="DJE182" s="26"/>
      <c r="DJF182" s="25"/>
      <c r="DJG182" s="26"/>
      <c r="DJH182" s="25"/>
      <c r="DJI182" s="26"/>
      <c r="DJJ182" s="25"/>
      <c r="DJK182" s="26"/>
      <c r="DJL182" s="25"/>
      <c r="DJM182" s="26"/>
      <c r="DJN182" s="25"/>
      <c r="DJO182" s="26"/>
      <c r="DJP182" s="25"/>
      <c r="DJQ182" s="26"/>
      <c r="DJR182" s="25"/>
      <c r="DJS182" s="26"/>
      <c r="DJT182" s="25"/>
      <c r="DJU182" s="26"/>
      <c r="DJV182" s="25"/>
      <c r="DJW182" s="26"/>
      <c r="DJX182" s="25"/>
      <c r="DJY182" s="26"/>
      <c r="DJZ182" s="25"/>
      <c r="DKA182" s="26"/>
      <c r="DKB182" s="25"/>
      <c r="DKC182" s="26"/>
      <c r="DKD182" s="25"/>
      <c r="DKE182" s="26"/>
      <c r="DKF182" s="25"/>
      <c r="DKG182" s="26"/>
      <c r="DKH182" s="25"/>
      <c r="DKI182" s="26"/>
      <c r="DKJ182" s="25"/>
      <c r="DKK182" s="26"/>
      <c r="DKL182" s="25"/>
      <c r="DKM182" s="26"/>
      <c r="DKN182" s="25"/>
      <c r="DKO182" s="26"/>
      <c r="DKP182" s="25"/>
      <c r="DKQ182" s="26"/>
      <c r="DKR182" s="25"/>
      <c r="DKS182" s="26"/>
      <c r="DKT182" s="25"/>
      <c r="DKU182" s="26"/>
      <c r="DKV182" s="25"/>
      <c r="DKW182" s="26"/>
      <c r="DKX182" s="25"/>
      <c r="DKY182" s="26"/>
      <c r="DKZ182" s="25"/>
      <c r="DLA182" s="26"/>
      <c r="DLB182" s="25"/>
      <c r="DLC182" s="26"/>
      <c r="DLD182" s="25"/>
      <c r="DLE182" s="26"/>
      <c r="DLF182" s="25"/>
      <c r="DLG182" s="26"/>
      <c r="DLH182" s="25"/>
      <c r="DLI182" s="26"/>
      <c r="DLJ182" s="25"/>
      <c r="DLK182" s="26"/>
      <c r="DLL182" s="25"/>
      <c r="DLM182" s="26"/>
      <c r="DLN182" s="25"/>
      <c r="DLO182" s="26"/>
      <c r="DLP182" s="25"/>
      <c r="DLQ182" s="26"/>
      <c r="DLR182" s="25"/>
      <c r="DLS182" s="26"/>
      <c r="DLT182" s="25"/>
      <c r="DLU182" s="26"/>
      <c r="DLV182" s="25"/>
      <c r="DLW182" s="26"/>
      <c r="DLX182" s="25"/>
      <c r="DLY182" s="26"/>
      <c r="DLZ182" s="25"/>
      <c r="DMA182" s="26"/>
      <c r="DMB182" s="25"/>
      <c r="DMC182" s="26"/>
      <c r="DMD182" s="25"/>
      <c r="DME182" s="26"/>
      <c r="DMF182" s="25"/>
      <c r="DMG182" s="26"/>
      <c r="DMH182" s="25"/>
      <c r="DMI182" s="26"/>
      <c r="DMJ182" s="25"/>
      <c r="DMK182" s="26"/>
      <c r="DML182" s="25"/>
      <c r="DMM182" s="26"/>
      <c r="DMN182" s="25"/>
      <c r="DMO182" s="26"/>
      <c r="DMP182" s="25"/>
      <c r="DMQ182" s="26"/>
      <c r="DMR182" s="25"/>
      <c r="DMS182" s="26"/>
      <c r="DMT182" s="25"/>
      <c r="DMU182" s="26"/>
      <c r="DMV182" s="25"/>
      <c r="DMW182" s="26"/>
      <c r="DMX182" s="25"/>
      <c r="DMY182" s="26"/>
      <c r="DMZ182" s="25"/>
      <c r="DNA182" s="26"/>
      <c r="DNB182" s="25"/>
      <c r="DNC182" s="26"/>
      <c r="DND182" s="25"/>
      <c r="DNE182" s="26"/>
      <c r="DNF182" s="25"/>
      <c r="DNG182" s="26"/>
      <c r="DNH182" s="25"/>
      <c r="DNI182" s="26"/>
      <c r="DNJ182" s="25"/>
      <c r="DNK182" s="26"/>
      <c r="DNL182" s="25"/>
      <c r="DNM182" s="26"/>
      <c r="DNN182" s="25"/>
      <c r="DNO182" s="26"/>
      <c r="DNP182" s="25"/>
      <c r="DNQ182" s="26"/>
      <c r="DNR182" s="25"/>
      <c r="DNS182" s="26"/>
      <c r="DNT182" s="25"/>
      <c r="DNU182" s="26"/>
      <c r="DNV182" s="25"/>
      <c r="DNW182" s="26"/>
      <c r="DNX182" s="25"/>
      <c r="DNY182" s="26"/>
      <c r="DNZ182" s="25"/>
      <c r="DOA182" s="26"/>
      <c r="DOB182" s="25"/>
      <c r="DOC182" s="26"/>
      <c r="DOD182" s="25"/>
      <c r="DOE182" s="26"/>
      <c r="DOF182" s="25"/>
      <c r="DOG182" s="26"/>
      <c r="DOH182" s="25"/>
      <c r="DOI182" s="26"/>
      <c r="DOJ182" s="25"/>
      <c r="DOK182" s="26"/>
      <c r="DOL182" s="25"/>
      <c r="DOM182" s="26"/>
      <c r="DON182" s="25"/>
      <c r="DOO182" s="26"/>
      <c r="DOP182" s="25"/>
      <c r="DOQ182" s="26"/>
      <c r="DOR182" s="25"/>
      <c r="DOS182" s="26"/>
      <c r="DOT182" s="25"/>
      <c r="DOU182" s="26"/>
      <c r="DOV182" s="25"/>
      <c r="DOW182" s="26"/>
      <c r="DOX182" s="25"/>
      <c r="DOY182" s="26"/>
      <c r="DOZ182" s="25"/>
      <c r="DPA182" s="26"/>
      <c r="DPB182" s="25"/>
      <c r="DPC182" s="26"/>
      <c r="DPD182" s="25"/>
      <c r="DPE182" s="26"/>
      <c r="DPF182" s="25"/>
      <c r="DPG182" s="26"/>
      <c r="DPH182" s="25"/>
      <c r="DPI182" s="26"/>
      <c r="DPJ182" s="25"/>
      <c r="DPK182" s="26"/>
      <c r="DPL182" s="25"/>
      <c r="DPM182" s="26"/>
      <c r="DPN182" s="25"/>
      <c r="DPO182" s="26"/>
      <c r="DPP182" s="25"/>
      <c r="DPQ182" s="26"/>
      <c r="DPR182" s="25"/>
      <c r="DPS182" s="26"/>
      <c r="DPT182" s="25"/>
      <c r="DPU182" s="26"/>
      <c r="DPV182" s="25"/>
      <c r="DPW182" s="26"/>
      <c r="DPX182" s="25"/>
      <c r="DPY182" s="26"/>
      <c r="DPZ182" s="25"/>
      <c r="DQA182" s="26"/>
      <c r="DQB182" s="25"/>
      <c r="DQC182" s="26"/>
      <c r="DQD182" s="25"/>
      <c r="DQE182" s="26"/>
      <c r="DQF182" s="25"/>
      <c r="DQG182" s="26"/>
      <c r="DQH182" s="25"/>
      <c r="DQI182" s="26"/>
      <c r="DQJ182" s="25"/>
      <c r="DQK182" s="26"/>
      <c r="DQL182" s="25"/>
      <c r="DQM182" s="26"/>
      <c r="DQN182" s="25"/>
      <c r="DQO182" s="26"/>
      <c r="DQP182" s="25"/>
      <c r="DQQ182" s="26"/>
      <c r="DQR182" s="25"/>
      <c r="DQS182" s="26"/>
      <c r="DQT182" s="25"/>
      <c r="DQU182" s="26"/>
      <c r="DQV182" s="25"/>
      <c r="DQW182" s="26"/>
      <c r="DQX182" s="25"/>
      <c r="DQY182" s="26"/>
      <c r="DQZ182" s="25"/>
      <c r="DRA182" s="26"/>
      <c r="DRB182" s="25"/>
      <c r="DRC182" s="26"/>
      <c r="DRD182" s="25"/>
      <c r="DRE182" s="26"/>
      <c r="DRF182" s="25"/>
      <c r="DRG182" s="26"/>
      <c r="DRH182" s="25"/>
      <c r="DRI182" s="26"/>
      <c r="DRJ182" s="25"/>
      <c r="DRK182" s="26"/>
      <c r="DRL182" s="25"/>
      <c r="DRM182" s="26"/>
      <c r="DRN182" s="25"/>
      <c r="DRO182" s="26"/>
      <c r="DRP182" s="25"/>
      <c r="DRQ182" s="26"/>
      <c r="DRR182" s="25"/>
      <c r="DRS182" s="26"/>
      <c r="DRT182" s="25"/>
      <c r="DRU182" s="26"/>
      <c r="DRV182" s="25"/>
      <c r="DRW182" s="26"/>
      <c r="DRX182" s="25"/>
      <c r="DRY182" s="26"/>
      <c r="DRZ182" s="25"/>
      <c r="DSA182" s="26"/>
      <c r="DSB182" s="25"/>
      <c r="DSC182" s="26"/>
      <c r="DSD182" s="25"/>
      <c r="DSE182" s="26"/>
      <c r="DSF182" s="25"/>
      <c r="DSG182" s="26"/>
      <c r="DSH182" s="25"/>
      <c r="DSI182" s="26"/>
      <c r="DSJ182" s="25"/>
      <c r="DSK182" s="26"/>
      <c r="DSL182" s="25"/>
      <c r="DSM182" s="26"/>
      <c r="DSN182" s="25"/>
      <c r="DSO182" s="26"/>
      <c r="DSP182" s="25"/>
      <c r="DSQ182" s="26"/>
      <c r="DSR182" s="25"/>
      <c r="DSS182" s="26"/>
      <c r="DST182" s="25"/>
      <c r="DSU182" s="26"/>
      <c r="DSV182" s="25"/>
      <c r="DSW182" s="26"/>
      <c r="DSX182" s="25"/>
      <c r="DSY182" s="26"/>
      <c r="DSZ182" s="25"/>
      <c r="DTA182" s="26"/>
      <c r="DTB182" s="25"/>
      <c r="DTC182" s="26"/>
      <c r="DTD182" s="25"/>
      <c r="DTE182" s="26"/>
      <c r="DTF182" s="25"/>
      <c r="DTG182" s="26"/>
      <c r="DTH182" s="25"/>
      <c r="DTI182" s="26"/>
      <c r="DTJ182" s="25"/>
      <c r="DTK182" s="26"/>
      <c r="DTL182" s="25"/>
      <c r="DTM182" s="26"/>
      <c r="DTN182" s="25"/>
      <c r="DTO182" s="26"/>
      <c r="DTP182" s="25"/>
      <c r="DTQ182" s="26"/>
      <c r="DTR182" s="25"/>
      <c r="DTS182" s="26"/>
      <c r="DTT182" s="25"/>
      <c r="DTU182" s="26"/>
      <c r="DTV182" s="25"/>
      <c r="DTW182" s="26"/>
      <c r="DTX182" s="25"/>
      <c r="DTY182" s="26"/>
      <c r="DTZ182" s="25"/>
      <c r="DUA182" s="26"/>
      <c r="DUB182" s="25"/>
      <c r="DUC182" s="26"/>
      <c r="DUD182" s="25"/>
      <c r="DUE182" s="26"/>
      <c r="DUF182" s="25"/>
      <c r="DUG182" s="26"/>
      <c r="DUH182" s="25"/>
      <c r="DUI182" s="26"/>
      <c r="DUJ182" s="25"/>
      <c r="DUK182" s="26"/>
      <c r="DUL182" s="25"/>
      <c r="DUM182" s="26"/>
      <c r="DUN182" s="25"/>
      <c r="DUO182" s="26"/>
      <c r="DUP182" s="25"/>
      <c r="DUQ182" s="26"/>
      <c r="DUR182" s="25"/>
      <c r="DUS182" s="26"/>
      <c r="DUT182" s="25"/>
      <c r="DUU182" s="26"/>
      <c r="DUV182" s="25"/>
      <c r="DUW182" s="26"/>
      <c r="DUX182" s="25"/>
      <c r="DUY182" s="26"/>
      <c r="DUZ182" s="25"/>
      <c r="DVA182" s="26"/>
      <c r="DVB182" s="25"/>
      <c r="DVC182" s="26"/>
      <c r="DVD182" s="25"/>
      <c r="DVE182" s="26"/>
      <c r="DVF182" s="25"/>
      <c r="DVG182" s="26"/>
      <c r="DVH182" s="25"/>
      <c r="DVI182" s="26"/>
      <c r="DVJ182" s="25"/>
      <c r="DVK182" s="26"/>
      <c r="DVL182" s="25"/>
      <c r="DVM182" s="26"/>
      <c r="DVN182" s="25"/>
      <c r="DVO182" s="26"/>
      <c r="DVP182" s="25"/>
      <c r="DVQ182" s="26"/>
      <c r="DVR182" s="25"/>
      <c r="DVS182" s="26"/>
      <c r="DVT182" s="25"/>
      <c r="DVU182" s="26"/>
      <c r="DVV182" s="25"/>
      <c r="DVW182" s="26"/>
      <c r="DVX182" s="25"/>
      <c r="DVY182" s="26"/>
      <c r="DVZ182" s="25"/>
      <c r="DWA182" s="26"/>
      <c r="DWB182" s="25"/>
      <c r="DWC182" s="26"/>
      <c r="DWD182" s="25"/>
      <c r="DWE182" s="26"/>
      <c r="DWF182" s="25"/>
      <c r="DWG182" s="26"/>
      <c r="DWH182" s="25"/>
      <c r="DWI182" s="26"/>
      <c r="DWJ182" s="25"/>
      <c r="DWK182" s="26"/>
      <c r="DWL182" s="25"/>
      <c r="DWM182" s="26"/>
      <c r="DWN182" s="25"/>
      <c r="DWO182" s="26"/>
      <c r="DWP182" s="25"/>
      <c r="DWQ182" s="26"/>
      <c r="DWR182" s="25"/>
      <c r="DWS182" s="26"/>
      <c r="DWT182" s="25"/>
      <c r="DWU182" s="26"/>
      <c r="DWV182" s="25"/>
      <c r="DWW182" s="26"/>
      <c r="DWX182" s="25"/>
      <c r="DWY182" s="26"/>
      <c r="DWZ182" s="25"/>
      <c r="DXA182" s="26"/>
      <c r="DXB182" s="25"/>
      <c r="DXC182" s="26"/>
      <c r="DXD182" s="25"/>
      <c r="DXE182" s="26"/>
      <c r="DXF182" s="25"/>
      <c r="DXG182" s="26"/>
      <c r="DXH182" s="25"/>
      <c r="DXI182" s="26"/>
      <c r="DXJ182" s="25"/>
      <c r="DXK182" s="26"/>
      <c r="DXL182" s="25"/>
      <c r="DXM182" s="26"/>
      <c r="DXN182" s="25"/>
      <c r="DXO182" s="26"/>
      <c r="DXP182" s="25"/>
      <c r="DXQ182" s="26"/>
      <c r="DXR182" s="25"/>
      <c r="DXS182" s="26"/>
      <c r="DXT182" s="25"/>
      <c r="DXU182" s="26"/>
      <c r="DXV182" s="25"/>
      <c r="DXW182" s="26"/>
      <c r="DXX182" s="25"/>
      <c r="DXY182" s="26"/>
      <c r="DXZ182" s="25"/>
      <c r="DYA182" s="26"/>
      <c r="DYB182" s="25"/>
      <c r="DYC182" s="26"/>
      <c r="DYD182" s="25"/>
      <c r="DYE182" s="26"/>
      <c r="DYF182" s="25"/>
      <c r="DYG182" s="26"/>
      <c r="DYH182" s="25"/>
      <c r="DYI182" s="26"/>
      <c r="DYJ182" s="25"/>
      <c r="DYK182" s="26"/>
      <c r="DYL182" s="25"/>
      <c r="DYM182" s="26"/>
      <c r="DYN182" s="25"/>
      <c r="DYO182" s="26"/>
      <c r="DYP182" s="25"/>
      <c r="DYQ182" s="26"/>
      <c r="DYR182" s="25"/>
      <c r="DYS182" s="26"/>
      <c r="DYT182" s="25"/>
      <c r="DYU182" s="26"/>
      <c r="DYV182" s="25"/>
      <c r="DYW182" s="26"/>
      <c r="DYX182" s="25"/>
      <c r="DYY182" s="26"/>
      <c r="DYZ182" s="25"/>
      <c r="DZA182" s="26"/>
      <c r="DZB182" s="25"/>
      <c r="DZC182" s="26"/>
      <c r="DZD182" s="25"/>
      <c r="DZE182" s="26"/>
      <c r="DZF182" s="25"/>
      <c r="DZG182" s="26"/>
      <c r="DZH182" s="25"/>
      <c r="DZI182" s="26"/>
      <c r="DZJ182" s="25"/>
      <c r="DZK182" s="26"/>
      <c r="DZL182" s="25"/>
      <c r="DZM182" s="26"/>
      <c r="DZN182" s="25"/>
      <c r="DZO182" s="26"/>
      <c r="DZP182" s="25"/>
      <c r="DZQ182" s="26"/>
      <c r="DZR182" s="25"/>
      <c r="DZS182" s="26"/>
      <c r="DZT182" s="25"/>
      <c r="DZU182" s="26"/>
      <c r="DZV182" s="25"/>
      <c r="DZW182" s="26"/>
      <c r="DZX182" s="25"/>
      <c r="DZY182" s="26"/>
      <c r="DZZ182" s="25"/>
      <c r="EAA182" s="26"/>
      <c r="EAB182" s="25"/>
      <c r="EAC182" s="26"/>
      <c r="EAD182" s="25"/>
      <c r="EAE182" s="26"/>
      <c r="EAF182" s="25"/>
      <c r="EAG182" s="26"/>
      <c r="EAH182" s="25"/>
      <c r="EAI182" s="26"/>
      <c r="EAJ182" s="25"/>
      <c r="EAK182" s="26"/>
      <c r="EAL182" s="25"/>
      <c r="EAM182" s="26"/>
      <c r="EAN182" s="25"/>
      <c r="EAO182" s="26"/>
      <c r="EAP182" s="25"/>
      <c r="EAQ182" s="26"/>
      <c r="EAR182" s="25"/>
      <c r="EAS182" s="26"/>
      <c r="EAT182" s="25"/>
      <c r="EAU182" s="26"/>
      <c r="EAV182" s="25"/>
      <c r="EAW182" s="26"/>
      <c r="EAX182" s="25"/>
      <c r="EAY182" s="26"/>
      <c r="EAZ182" s="25"/>
      <c r="EBA182" s="26"/>
      <c r="EBB182" s="25"/>
      <c r="EBC182" s="26"/>
      <c r="EBD182" s="25"/>
      <c r="EBE182" s="26"/>
      <c r="EBF182" s="25"/>
      <c r="EBG182" s="26"/>
      <c r="EBH182" s="25"/>
      <c r="EBI182" s="26"/>
      <c r="EBJ182" s="25"/>
      <c r="EBK182" s="26"/>
      <c r="EBL182" s="25"/>
      <c r="EBM182" s="26"/>
      <c r="EBN182" s="25"/>
      <c r="EBO182" s="26"/>
      <c r="EBP182" s="25"/>
      <c r="EBQ182" s="26"/>
      <c r="EBR182" s="25"/>
      <c r="EBS182" s="26"/>
      <c r="EBT182" s="25"/>
      <c r="EBU182" s="26"/>
      <c r="EBV182" s="25"/>
      <c r="EBW182" s="26"/>
      <c r="EBX182" s="25"/>
      <c r="EBY182" s="26"/>
      <c r="EBZ182" s="25"/>
      <c r="ECA182" s="26"/>
      <c r="ECB182" s="25"/>
      <c r="ECC182" s="26"/>
      <c r="ECD182" s="25"/>
      <c r="ECE182" s="26"/>
      <c r="ECF182" s="25"/>
      <c r="ECG182" s="26"/>
      <c r="ECH182" s="25"/>
      <c r="ECI182" s="26"/>
      <c r="ECJ182" s="25"/>
      <c r="ECK182" s="26"/>
      <c r="ECL182" s="25"/>
      <c r="ECM182" s="26"/>
      <c r="ECN182" s="25"/>
      <c r="ECO182" s="26"/>
      <c r="ECP182" s="25"/>
      <c r="ECQ182" s="26"/>
      <c r="ECR182" s="25"/>
      <c r="ECS182" s="26"/>
      <c r="ECT182" s="25"/>
      <c r="ECU182" s="26"/>
      <c r="ECV182" s="25"/>
      <c r="ECW182" s="26"/>
      <c r="ECX182" s="25"/>
      <c r="ECY182" s="26"/>
      <c r="ECZ182" s="25"/>
      <c r="EDA182" s="26"/>
      <c r="EDB182" s="25"/>
      <c r="EDC182" s="26"/>
      <c r="EDD182" s="25"/>
      <c r="EDE182" s="26"/>
      <c r="EDF182" s="25"/>
      <c r="EDG182" s="26"/>
      <c r="EDH182" s="25"/>
      <c r="EDI182" s="26"/>
      <c r="EDJ182" s="25"/>
      <c r="EDK182" s="26"/>
      <c r="EDL182" s="25"/>
      <c r="EDM182" s="26"/>
      <c r="EDN182" s="25"/>
      <c r="EDO182" s="26"/>
      <c r="EDP182" s="25"/>
      <c r="EDQ182" s="26"/>
      <c r="EDR182" s="25"/>
      <c r="EDS182" s="26"/>
      <c r="EDT182" s="25"/>
      <c r="EDU182" s="26"/>
      <c r="EDV182" s="25"/>
      <c r="EDW182" s="26"/>
      <c r="EDX182" s="25"/>
      <c r="EDY182" s="26"/>
      <c r="EDZ182" s="25"/>
      <c r="EEA182" s="26"/>
      <c r="EEB182" s="25"/>
      <c r="EEC182" s="26"/>
      <c r="EED182" s="25"/>
      <c r="EEE182" s="26"/>
      <c r="EEF182" s="25"/>
      <c r="EEG182" s="26"/>
      <c r="EEH182" s="25"/>
      <c r="EEI182" s="26"/>
      <c r="EEJ182" s="25"/>
      <c r="EEK182" s="26"/>
      <c r="EEL182" s="25"/>
      <c r="EEM182" s="26"/>
      <c r="EEN182" s="25"/>
      <c r="EEO182" s="26"/>
      <c r="EEP182" s="25"/>
      <c r="EEQ182" s="26"/>
      <c r="EER182" s="25"/>
      <c r="EES182" s="26"/>
      <c r="EET182" s="25"/>
      <c r="EEU182" s="26"/>
      <c r="EEV182" s="25"/>
      <c r="EEW182" s="26"/>
      <c r="EEX182" s="25"/>
      <c r="EEY182" s="26"/>
      <c r="EEZ182" s="25"/>
      <c r="EFA182" s="26"/>
      <c r="EFB182" s="25"/>
      <c r="EFC182" s="26"/>
      <c r="EFD182" s="25"/>
      <c r="EFE182" s="26"/>
      <c r="EFF182" s="25"/>
      <c r="EFG182" s="26"/>
      <c r="EFH182" s="25"/>
      <c r="EFI182" s="26"/>
      <c r="EFJ182" s="25"/>
      <c r="EFK182" s="26"/>
      <c r="EFL182" s="25"/>
      <c r="EFM182" s="26"/>
      <c r="EFN182" s="25"/>
      <c r="EFO182" s="26"/>
      <c r="EFP182" s="25"/>
      <c r="EFQ182" s="26"/>
      <c r="EFR182" s="25"/>
      <c r="EFS182" s="26"/>
      <c r="EFT182" s="25"/>
      <c r="EFU182" s="26"/>
      <c r="EFV182" s="25"/>
      <c r="EFW182" s="26"/>
      <c r="EFX182" s="25"/>
      <c r="EFY182" s="26"/>
      <c r="EFZ182" s="25"/>
      <c r="EGA182" s="26"/>
      <c r="EGB182" s="25"/>
      <c r="EGC182" s="26"/>
      <c r="EGD182" s="25"/>
      <c r="EGE182" s="26"/>
      <c r="EGF182" s="25"/>
      <c r="EGG182" s="26"/>
      <c r="EGH182" s="25"/>
      <c r="EGI182" s="26"/>
      <c r="EGJ182" s="25"/>
      <c r="EGK182" s="26"/>
      <c r="EGL182" s="25"/>
      <c r="EGM182" s="26"/>
      <c r="EGN182" s="25"/>
      <c r="EGO182" s="26"/>
      <c r="EGP182" s="25"/>
      <c r="EGQ182" s="26"/>
      <c r="EGR182" s="25"/>
      <c r="EGS182" s="26"/>
      <c r="EGT182" s="25"/>
      <c r="EGU182" s="26"/>
      <c r="EGV182" s="25"/>
      <c r="EGW182" s="26"/>
      <c r="EGX182" s="25"/>
      <c r="EGY182" s="26"/>
      <c r="EGZ182" s="25"/>
      <c r="EHA182" s="26"/>
      <c r="EHB182" s="25"/>
      <c r="EHC182" s="26"/>
      <c r="EHD182" s="25"/>
      <c r="EHE182" s="26"/>
      <c r="EHF182" s="25"/>
      <c r="EHG182" s="26"/>
      <c r="EHH182" s="25"/>
      <c r="EHI182" s="26"/>
      <c r="EHJ182" s="25"/>
      <c r="EHK182" s="26"/>
      <c r="EHL182" s="25"/>
      <c r="EHM182" s="26"/>
      <c r="EHN182" s="25"/>
      <c r="EHO182" s="26"/>
      <c r="EHP182" s="25"/>
      <c r="EHQ182" s="26"/>
      <c r="EHR182" s="25"/>
      <c r="EHS182" s="26"/>
      <c r="EHT182" s="25"/>
      <c r="EHU182" s="26"/>
      <c r="EHV182" s="25"/>
      <c r="EHW182" s="26"/>
      <c r="EHX182" s="25"/>
      <c r="EHY182" s="26"/>
      <c r="EHZ182" s="25"/>
      <c r="EIA182" s="26"/>
      <c r="EIB182" s="25"/>
      <c r="EIC182" s="26"/>
      <c r="EID182" s="25"/>
      <c r="EIE182" s="26"/>
      <c r="EIF182" s="25"/>
      <c r="EIG182" s="26"/>
      <c r="EIH182" s="25"/>
      <c r="EII182" s="26"/>
      <c r="EIJ182" s="25"/>
      <c r="EIK182" s="26"/>
      <c r="EIL182" s="25"/>
      <c r="EIM182" s="26"/>
      <c r="EIN182" s="25"/>
      <c r="EIO182" s="26"/>
      <c r="EIP182" s="25"/>
      <c r="EIQ182" s="26"/>
      <c r="EIR182" s="25"/>
      <c r="EIS182" s="26"/>
      <c r="EIT182" s="25"/>
      <c r="EIU182" s="26"/>
      <c r="EIV182" s="25"/>
      <c r="EIW182" s="26"/>
      <c r="EIX182" s="25"/>
      <c r="EIY182" s="26"/>
      <c r="EIZ182" s="25"/>
      <c r="EJA182" s="26"/>
      <c r="EJB182" s="25"/>
      <c r="EJC182" s="26"/>
      <c r="EJD182" s="25"/>
      <c r="EJE182" s="26"/>
      <c r="EJF182" s="25"/>
      <c r="EJG182" s="26"/>
      <c r="EJH182" s="25"/>
      <c r="EJI182" s="26"/>
      <c r="EJJ182" s="25"/>
      <c r="EJK182" s="26"/>
      <c r="EJL182" s="25"/>
      <c r="EJM182" s="26"/>
      <c r="EJN182" s="25"/>
      <c r="EJO182" s="26"/>
      <c r="EJP182" s="25"/>
      <c r="EJQ182" s="26"/>
      <c r="EJR182" s="25"/>
      <c r="EJS182" s="26"/>
      <c r="EJT182" s="25"/>
      <c r="EJU182" s="26"/>
      <c r="EJV182" s="25"/>
      <c r="EJW182" s="26"/>
      <c r="EJX182" s="25"/>
      <c r="EJY182" s="26"/>
      <c r="EJZ182" s="25"/>
      <c r="EKA182" s="26"/>
      <c r="EKB182" s="25"/>
      <c r="EKC182" s="26"/>
      <c r="EKD182" s="25"/>
      <c r="EKE182" s="26"/>
      <c r="EKF182" s="25"/>
      <c r="EKG182" s="26"/>
      <c r="EKH182" s="25"/>
      <c r="EKI182" s="26"/>
      <c r="EKJ182" s="25"/>
      <c r="EKK182" s="26"/>
      <c r="EKL182" s="25"/>
      <c r="EKM182" s="26"/>
      <c r="EKN182" s="25"/>
      <c r="EKO182" s="26"/>
      <c r="EKP182" s="25"/>
      <c r="EKQ182" s="26"/>
      <c r="EKR182" s="25"/>
      <c r="EKS182" s="26"/>
      <c r="EKT182" s="25"/>
      <c r="EKU182" s="26"/>
      <c r="EKV182" s="25"/>
      <c r="EKW182" s="26"/>
      <c r="EKX182" s="25"/>
      <c r="EKY182" s="26"/>
      <c r="EKZ182" s="25"/>
      <c r="ELA182" s="26"/>
      <c r="ELB182" s="25"/>
      <c r="ELC182" s="26"/>
      <c r="ELD182" s="25"/>
      <c r="ELE182" s="26"/>
      <c r="ELF182" s="25"/>
      <c r="ELG182" s="26"/>
      <c r="ELH182" s="25"/>
      <c r="ELI182" s="26"/>
      <c r="ELJ182" s="25"/>
      <c r="ELK182" s="26"/>
      <c r="ELL182" s="25"/>
      <c r="ELM182" s="26"/>
      <c r="ELN182" s="25"/>
      <c r="ELO182" s="26"/>
      <c r="ELP182" s="25"/>
      <c r="ELQ182" s="26"/>
      <c r="ELR182" s="25"/>
      <c r="ELS182" s="26"/>
      <c r="ELT182" s="25"/>
      <c r="ELU182" s="26"/>
      <c r="ELV182" s="25"/>
      <c r="ELW182" s="26"/>
      <c r="ELX182" s="25"/>
      <c r="ELY182" s="26"/>
      <c r="ELZ182" s="25"/>
      <c r="EMA182" s="26"/>
      <c r="EMB182" s="25"/>
      <c r="EMC182" s="26"/>
      <c r="EMD182" s="25"/>
      <c r="EME182" s="26"/>
      <c r="EMF182" s="25"/>
      <c r="EMG182" s="26"/>
      <c r="EMH182" s="25"/>
      <c r="EMI182" s="26"/>
      <c r="EMJ182" s="25"/>
      <c r="EMK182" s="26"/>
      <c r="EML182" s="25"/>
      <c r="EMM182" s="26"/>
      <c r="EMN182" s="25"/>
      <c r="EMO182" s="26"/>
      <c r="EMP182" s="25"/>
      <c r="EMQ182" s="26"/>
      <c r="EMR182" s="25"/>
      <c r="EMS182" s="26"/>
      <c r="EMT182" s="25"/>
      <c r="EMU182" s="26"/>
      <c r="EMV182" s="25"/>
      <c r="EMW182" s="26"/>
      <c r="EMX182" s="25"/>
      <c r="EMY182" s="26"/>
      <c r="EMZ182" s="25"/>
      <c r="ENA182" s="26"/>
      <c r="ENB182" s="25"/>
      <c r="ENC182" s="26"/>
      <c r="END182" s="25"/>
      <c r="ENE182" s="26"/>
      <c r="ENF182" s="25"/>
      <c r="ENG182" s="26"/>
      <c r="ENH182" s="25"/>
      <c r="ENI182" s="26"/>
      <c r="ENJ182" s="25"/>
      <c r="ENK182" s="26"/>
      <c r="ENL182" s="25"/>
      <c r="ENM182" s="26"/>
      <c r="ENN182" s="25"/>
      <c r="ENO182" s="26"/>
      <c r="ENP182" s="25"/>
      <c r="ENQ182" s="26"/>
      <c r="ENR182" s="25"/>
      <c r="ENS182" s="26"/>
      <c r="ENT182" s="25"/>
      <c r="ENU182" s="26"/>
      <c r="ENV182" s="25"/>
      <c r="ENW182" s="26"/>
      <c r="ENX182" s="25"/>
      <c r="ENY182" s="26"/>
      <c r="ENZ182" s="25"/>
      <c r="EOA182" s="26"/>
      <c r="EOB182" s="25"/>
      <c r="EOC182" s="26"/>
      <c r="EOD182" s="25"/>
      <c r="EOE182" s="26"/>
      <c r="EOF182" s="25"/>
      <c r="EOG182" s="26"/>
      <c r="EOH182" s="25"/>
      <c r="EOI182" s="26"/>
      <c r="EOJ182" s="25"/>
      <c r="EOK182" s="26"/>
      <c r="EOL182" s="25"/>
      <c r="EOM182" s="26"/>
      <c r="EON182" s="25"/>
      <c r="EOO182" s="26"/>
      <c r="EOP182" s="25"/>
      <c r="EOQ182" s="26"/>
      <c r="EOR182" s="25"/>
      <c r="EOS182" s="26"/>
      <c r="EOT182" s="25"/>
      <c r="EOU182" s="26"/>
      <c r="EOV182" s="25"/>
      <c r="EOW182" s="26"/>
      <c r="EOX182" s="25"/>
      <c r="EOY182" s="26"/>
      <c r="EOZ182" s="25"/>
      <c r="EPA182" s="26"/>
      <c r="EPB182" s="25"/>
      <c r="EPC182" s="26"/>
      <c r="EPD182" s="25"/>
      <c r="EPE182" s="26"/>
      <c r="EPF182" s="25"/>
      <c r="EPG182" s="26"/>
      <c r="EPH182" s="25"/>
      <c r="EPI182" s="26"/>
      <c r="EPJ182" s="25"/>
      <c r="EPK182" s="26"/>
      <c r="EPL182" s="25"/>
      <c r="EPM182" s="26"/>
      <c r="EPN182" s="25"/>
      <c r="EPO182" s="26"/>
      <c r="EPP182" s="25"/>
      <c r="EPQ182" s="26"/>
      <c r="EPR182" s="25"/>
      <c r="EPS182" s="26"/>
      <c r="EPT182" s="25"/>
      <c r="EPU182" s="26"/>
      <c r="EPV182" s="25"/>
      <c r="EPW182" s="26"/>
      <c r="EPX182" s="25"/>
      <c r="EPY182" s="26"/>
      <c r="EPZ182" s="25"/>
      <c r="EQA182" s="26"/>
      <c r="EQB182" s="25"/>
      <c r="EQC182" s="26"/>
      <c r="EQD182" s="25"/>
      <c r="EQE182" s="26"/>
      <c r="EQF182" s="25"/>
      <c r="EQG182" s="26"/>
      <c r="EQH182" s="25"/>
      <c r="EQI182" s="26"/>
      <c r="EQJ182" s="25"/>
      <c r="EQK182" s="26"/>
      <c r="EQL182" s="25"/>
      <c r="EQM182" s="26"/>
      <c r="EQN182" s="25"/>
      <c r="EQO182" s="26"/>
      <c r="EQP182" s="25"/>
      <c r="EQQ182" s="26"/>
      <c r="EQR182" s="25"/>
      <c r="EQS182" s="26"/>
      <c r="EQT182" s="25"/>
      <c r="EQU182" s="26"/>
      <c r="EQV182" s="25"/>
      <c r="EQW182" s="26"/>
      <c r="EQX182" s="25"/>
      <c r="EQY182" s="26"/>
      <c r="EQZ182" s="25"/>
      <c r="ERA182" s="26"/>
      <c r="ERB182" s="25"/>
      <c r="ERC182" s="26"/>
      <c r="ERD182" s="25"/>
      <c r="ERE182" s="26"/>
      <c r="ERF182" s="25"/>
      <c r="ERG182" s="26"/>
      <c r="ERH182" s="25"/>
      <c r="ERI182" s="26"/>
      <c r="ERJ182" s="25"/>
      <c r="ERK182" s="26"/>
      <c r="ERL182" s="25"/>
      <c r="ERM182" s="26"/>
      <c r="ERN182" s="25"/>
      <c r="ERO182" s="26"/>
      <c r="ERP182" s="25"/>
      <c r="ERQ182" s="26"/>
      <c r="ERR182" s="25"/>
      <c r="ERS182" s="26"/>
      <c r="ERT182" s="25"/>
      <c r="ERU182" s="26"/>
      <c r="ERV182" s="25"/>
      <c r="ERW182" s="26"/>
      <c r="ERX182" s="25"/>
      <c r="ERY182" s="26"/>
      <c r="ERZ182" s="25"/>
      <c r="ESA182" s="26"/>
      <c r="ESB182" s="25"/>
      <c r="ESC182" s="26"/>
      <c r="ESD182" s="25"/>
      <c r="ESE182" s="26"/>
      <c r="ESF182" s="25"/>
      <c r="ESG182" s="26"/>
      <c r="ESH182" s="25"/>
      <c r="ESI182" s="26"/>
      <c r="ESJ182" s="25"/>
      <c r="ESK182" s="26"/>
      <c r="ESL182" s="25"/>
      <c r="ESM182" s="26"/>
      <c r="ESN182" s="25"/>
      <c r="ESO182" s="26"/>
      <c r="ESP182" s="25"/>
      <c r="ESQ182" s="26"/>
      <c r="ESR182" s="25"/>
      <c r="ESS182" s="26"/>
      <c r="EST182" s="25"/>
      <c r="ESU182" s="26"/>
      <c r="ESV182" s="25"/>
      <c r="ESW182" s="26"/>
      <c r="ESX182" s="25"/>
      <c r="ESY182" s="26"/>
      <c r="ESZ182" s="25"/>
      <c r="ETA182" s="26"/>
      <c r="ETB182" s="25"/>
      <c r="ETC182" s="26"/>
      <c r="ETD182" s="25"/>
      <c r="ETE182" s="26"/>
      <c r="ETF182" s="25"/>
      <c r="ETG182" s="26"/>
      <c r="ETH182" s="25"/>
      <c r="ETI182" s="26"/>
      <c r="ETJ182" s="25"/>
      <c r="ETK182" s="26"/>
      <c r="ETL182" s="25"/>
      <c r="ETM182" s="26"/>
      <c r="ETN182" s="25"/>
      <c r="ETO182" s="26"/>
      <c r="ETP182" s="25"/>
      <c r="ETQ182" s="26"/>
      <c r="ETR182" s="25"/>
      <c r="ETS182" s="26"/>
      <c r="ETT182" s="25"/>
      <c r="ETU182" s="26"/>
      <c r="ETV182" s="25"/>
      <c r="ETW182" s="26"/>
      <c r="ETX182" s="25"/>
      <c r="ETY182" s="26"/>
      <c r="ETZ182" s="25"/>
      <c r="EUA182" s="26"/>
      <c r="EUB182" s="25"/>
      <c r="EUC182" s="26"/>
      <c r="EUD182" s="25"/>
      <c r="EUE182" s="26"/>
      <c r="EUF182" s="25"/>
      <c r="EUG182" s="26"/>
      <c r="EUH182" s="25"/>
      <c r="EUI182" s="26"/>
      <c r="EUJ182" s="25"/>
      <c r="EUK182" s="26"/>
      <c r="EUL182" s="25"/>
      <c r="EUM182" s="26"/>
      <c r="EUN182" s="25"/>
      <c r="EUO182" s="26"/>
      <c r="EUP182" s="25"/>
      <c r="EUQ182" s="26"/>
      <c r="EUR182" s="25"/>
      <c r="EUS182" s="26"/>
      <c r="EUT182" s="25"/>
      <c r="EUU182" s="26"/>
      <c r="EUV182" s="25"/>
      <c r="EUW182" s="26"/>
      <c r="EUX182" s="25"/>
      <c r="EUY182" s="26"/>
      <c r="EUZ182" s="25"/>
      <c r="EVA182" s="26"/>
      <c r="EVB182" s="25"/>
      <c r="EVC182" s="26"/>
      <c r="EVD182" s="25"/>
      <c r="EVE182" s="26"/>
      <c r="EVF182" s="25"/>
      <c r="EVG182" s="26"/>
      <c r="EVH182" s="25"/>
      <c r="EVI182" s="26"/>
      <c r="EVJ182" s="25"/>
      <c r="EVK182" s="26"/>
      <c r="EVL182" s="25"/>
      <c r="EVM182" s="26"/>
      <c r="EVN182" s="25"/>
      <c r="EVO182" s="26"/>
      <c r="EVP182" s="25"/>
      <c r="EVQ182" s="26"/>
      <c r="EVR182" s="25"/>
      <c r="EVS182" s="26"/>
      <c r="EVT182" s="25"/>
      <c r="EVU182" s="26"/>
      <c r="EVV182" s="25"/>
      <c r="EVW182" s="26"/>
      <c r="EVX182" s="25"/>
      <c r="EVY182" s="26"/>
      <c r="EVZ182" s="25"/>
      <c r="EWA182" s="26"/>
      <c r="EWB182" s="25"/>
      <c r="EWC182" s="26"/>
      <c r="EWD182" s="25"/>
      <c r="EWE182" s="26"/>
      <c r="EWF182" s="25"/>
      <c r="EWG182" s="26"/>
      <c r="EWH182" s="25"/>
      <c r="EWI182" s="26"/>
      <c r="EWJ182" s="25"/>
      <c r="EWK182" s="26"/>
      <c r="EWL182" s="25"/>
      <c r="EWM182" s="26"/>
      <c r="EWN182" s="25"/>
      <c r="EWO182" s="26"/>
      <c r="EWP182" s="25"/>
      <c r="EWQ182" s="26"/>
      <c r="EWR182" s="25"/>
      <c r="EWS182" s="26"/>
      <c r="EWT182" s="25"/>
      <c r="EWU182" s="26"/>
      <c r="EWV182" s="25"/>
      <c r="EWW182" s="26"/>
      <c r="EWX182" s="25"/>
      <c r="EWY182" s="26"/>
      <c r="EWZ182" s="25"/>
      <c r="EXA182" s="26"/>
      <c r="EXB182" s="25"/>
      <c r="EXC182" s="26"/>
      <c r="EXD182" s="25"/>
      <c r="EXE182" s="26"/>
      <c r="EXF182" s="25"/>
      <c r="EXG182" s="26"/>
      <c r="EXH182" s="25"/>
      <c r="EXI182" s="26"/>
      <c r="EXJ182" s="25"/>
      <c r="EXK182" s="26"/>
      <c r="EXL182" s="25"/>
      <c r="EXM182" s="26"/>
      <c r="EXN182" s="25"/>
      <c r="EXO182" s="26"/>
      <c r="EXP182" s="25"/>
      <c r="EXQ182" s="26"/>
      <c r="EXR182" s="25"/>
      <c r="EXS182" s="26"/>
      <c r="EXT182" s="25"/>
      <c r="EXU182" s="26"/>
      <c r="EXV182" s="25"/>
      <c r="EXW182" s="26"/>
      <c r="EXX182" s="25"/>
      <c r="EXY182" s="26"/>
      <c r="EXZ182" s="25"/>
      <c r="EYA182" s="26"/>
      <c r="EYB182" s="25"/>
      <c r="EYC182" s="26"/>
      <c r="EYD182" s="25"/>
      <c r="EYE182" s="26"/>
      <c r="EYF182" s="25"/>
      <c r="EYG182" s="26"/>
      <c r="EYH182" s="25"/>
      <c r="EYI182" s="26"/>
      <c r="EYJ182" s="25"/>
      <c r="EYK182" s="26"/>
      <c r="EYL182" s="25"/>
      <c r="EYM182" s="26"/>
      <c r="EYN182" s="25"/>
      <c r="EYO182" s="26"/>
      <c r="EYP182" s="25"/>
      <c r="EYQ182" s="26"/>
      <c r="EYR182" s="25"/>
      <c r="EYS182" s="26"/>
      <c r="EYT182" s="25"/>
      <c r="EYU182" s="26"/>
      <c r="EYV182" s="25"/>
      <c r="EYW182" s="26"/>
      <c r="EYX182" s="25"/>
      <c r="EYY182" s="26"/>
      <c r="EYZ182" s="25"/>
      <c r="EZA182" s="26"/>
      <c r="EZB182" s="25"/>
      <c r="EZC182" s="26"/>
      <c r="EZD182" s="25"/>
      <c r="EZE182" s="26"/>
      <c r="EZF182" s="25"/>
      <c r="EZG182" s="26"/>
      <c r="EZH182" s="25"/>
      <c r="EZI182" s="26"/>
      <c r="EZJ182" s="25"/>
      <c r="EZK182" s="26"/>
      <c r="EZL182" s="25"/>
      <c r="EZM182" s="26"/>
      <c r="EZN182" s="25"/>
      <c r="EZO182" s="26"/>
      <c r="EZP182" s="25"/>
      <c r="EZQ182" s="26"/>
      <c r="EZR182" s="25"/>
      <c r="EZS182" s="26"/>
      <c r="EZT182" s="25"/>
      <c r="EZU182" s="26"/>
      <c r="EZV182" s="25"/>
      <c r="EZW182" s="26"/>
      <c r="EZX182" s="25"/>
      <c r="EZY182" s="26"/>
      <c r="EZZ182" s="25"/>
      <c r="FAA182" s="26"/>
      <c r="FAB182" s="25"/>
      <c r="FAC182" s="26"/>
      <c r="FAD182" s="25"/>
      <c r="FAE182" s="26"/>
      <c r="FAF182" s="25"/>
      <c r="FAG182" s="26"/>
      <c r="FAH182" s="25"/>
      <c r="FAI182" s="26"/>
      <c r="FAJ182" s="25"/>
      <c r="FAK182" s="26"/>
      <c r="FAL182" s="25"/>
      <c r="FAM182" s="26"/>
      <c r="FAN182" s="25"/>
      <c r="FAO182" s="26"/>
      <c r="FAP182" s="25"/>
      <c r="FAQ182" s="26"/>
      <c r="FAR182" s="25"/>
      <c r="FAS182" s="26"/>
      <c r="FAT182" s="25"/>
      <c r="FAU182" s="26"/>
      <c r="FAV182" s="25"/>
      <c r="FAW182" s="26"/>
      <c r="FAX182" s="25"/>
      <c r="FAY182" s="26"/>
      <c r="FAZ182" s="25"/>
      <c r="FBA182" s="26"/>
      <c r="FBB182" s="25"/>
      <c r="FBC182" s="26"/>
      <c r="FBD182" s="25"/>
      <c r="FBE182" s="26"/>
      <c r="FBF182" s="25"/>
      <c r="FBG182" s="26"/>
      <c r="FBH182" s="25"/>
      <c r="FBI182" s="26"/>
      <c r="FBJ182" s="25"/>
      <c r="FBK182" s="26"/>
      <c r="FBL182" s="25"/>
      <c r="FBM182" s="26"/>
      <c r="FBN182" s="25"/>
      <c r="FBO182" s="26"/>
      <c r="FBP182" s="25"/>
      <c r="FBQ182" s="26"/>
      <c r="FBR182" s="25"/>
      <c r="FBS182" s="26"/>
      <c r="FBT182" s="25"/>
      <c r="FBU182" s="26"/>
      <c r="FBV182" s="25"/>
      <c r="FBW182" s="26"/>
      <c r="FBX182" s="25"/>
      <c r="FBY182" s="26"/>
      <c r="FBZ182" s="25"/>
      <c r="FCA182" s="26"/>
      <c r="FCB182" s="25"/>
      <c r="FCC182" s="26"/>
      <c r="FCD182" s="25"/>
      <c r="FCE182" s="26"/>
      <c r="FCF182" s="25"/>
      <c r="FCG182" s="26"/>
      <c r="FCH182" s="25"/>
      <c r="FCI182" s="26"/>
      <c r="FCJ182" s="25"/>
      <c r="FCK182" s="26"/>
      <c r="FCL182" s="25"/>
      <c r="FCM182" s="26"/>
      <c r="FCN182" s="25"/>
      <c r="FCO182" s="26"/>
      <c r="FCP182" s="25"/>
      <c r="FCQ182" s="26"/>
      <c r="FCR182" s="25"/>
      <c r="FCS182" s="26"/>
      <c r="FCT182" s="25"/>
      <c r="FCU182" s="26"/>
      <c r="FCV182" s="25"/>
      <c r="FCW182" s="26"/>
      <c r="FCX182" s="25"/>
      <c r="FCY182" s="26"/>
      <c r="FCZ182" s="25"/>
      <c r="FDA182" s="26"/>
      <c r="FDB182" s="25"/>
      <c r="FDC182" s="26"/>
      <c r="FDD182" s="25"/>
      <c r="FDE182" s="26"/>
      <c r="FDF182" s="25"/>
      <c r="FDG182" s="26"/>
      <c r="FDH182" s="25"/>
      <c r="FDI182" s="26"/>
      <c r="FDJ182" s="25"/>
      <c r="FDK182" s="26"/>
      <c r="FDL182" s="25"/>
      <c r="FDM182" s="26"/>
      <c r="FDN182" s="25"/>
      <c r="FDO182" s="26"/>
      <c r="FDP182" s="25"/>
      <c r="FDQ182" s="26"/>
      <c r="FDR182" s="25"/>
      <c r="FDS182" s="26"/>
      <c r="FDT182" s="25"/>
      <c r="FDU182" s="26"/>
      <c r="FDV182" s="25"/>
      <c r="FDW182" s="26"/>
      <c r="FDX182" s="25"/>
      <c r="FDY182" s="26"/>
      <c r="FDZ182" s="25"/>
      <c r="FEA182" s="26"/>
      <c r="FEB182" s="25"/>
      <c r="FEC182" s="26"/>
      <c r="FED182" s="25"/>
      <c r="FEE182" s="26"/>
      <c r="FEF182" s="25"/>
      <c r="FEG182" s="26"/>
      <c r="FEH182" s="25"/>
      <c r="FEI182" s="26"/>
      <c r="FEJ182" s="25"/>
      <c r="FEK182" s="26"/>
      <c r="FEL182" s="25"/>
      <c r="FEM182" s="26"/>
      <c r="FEN182" s="25"/>
      <c r="FEO182" s="26"/>
      <c r="FEP182" s="25"/>
      <c r="FEQ182" s="26"/>
      <c r="FER182" s="25"/>
      <c r="FES182" s="26"/>
      <c r="FET182" s="25"/>
      <c r="FEU182" s="26"/>
      <c r="FEV182" s="25"/>
      <c r="FEW182" s="26"/>
      <c r="FEX182" s="25"/>
      <c r="FEY182" s="26"/>
      <c r="FEZ182" s="25"/>
      <c r="FFA182" s="26"/>
      <c r="FFB182" s="25"/>
      <c r="FFC182" s="26"/>
      <c r="FFD182" s="25"/>
      <c r="FFE182" s="26"/>
      <c r="FFF182" s="25"/>
      <c r="FFG182" s="26"/>
      <c r="FFH182" s="25"/>
      <c r="FFI182" s="26"/>
      <c r="FFJ182" s="25"/>
      <c r="FFK182" s="26"/>
      <c r="FFL182" s="25"/>
      <c r="FFM182" s="26"/>
      <c r="FFN182" s="25"/>
      <c r="FFO182" s="26"/>
      <c r="FFP182" s="25"/>
      <c r="FFQ182" s="26"/>
      <c r="FFR182" s="25"/>
      <c r="FFS182" s="26"/>
      <c r="FFT182" s="25"/>
      <c r="FFU182" s="26"/>
      <c r="FFV182" s="25"/>
      <c r="FFW182" s="26"/>
      <c r="FFX182" s="25"/>
      <c r="FFY182" s="26"/>
      <c r="FFZ182" s="25"/>
      <c r="FGA182" s="26"/>
      <c r="FGB182" s="25"/>
      <c r="FGC182" s="26"/>
      <c r="FGD182" s="25"/>
      <c r="FGE182" s="26"/>
      <c r="FGF182" s="25"/>
      <c r="FGG182" s="26"/>
      <c r="FGH182" s="25"/>
      <c r="FGI182" s="26"/>
      <c r="FGJ182" s="25"/>
      <c r="FGK182" s="26"/>
      <c r="FGL182" s="25"/>
      <c r="FGM182" s="26"/>
      <c r="FGN182" s="25"/>
      <c r="FGO182" s="26"/>
      <c r="FGP182" s="25"/>
      <c r="FGQ182" s="26"/>
      <c r="FGR182" s="25"/>
      <c r="FGS182" s="26"/>
      <c r="FGT182" s="25"/>
      <c r="FGU182" s="26"/>
      <c r="FGV182" s="25"/>
      <c r="FGW182" s="26"/>
      <c r="FGX182" s="25"/>
      <c r="FGY182" s="26"/>
      <c r="FGZ182" s="25"/>
      <c r="FHA182" s="26"/>
      <c r="FHB182" s="25"/>
      <c r="FHC182" s="26"/>
      <c r="FHD182" s="25"/>
      <c r="FHE182" s="26"/>
      <c r="FHF182" s="25"/>
      <c r="FHG182" s="26"/>
      <c r="FHH182" s="25"/>
      <c r="FHI182" s="26"/>
      <c r="FHJ182" s="25"/>
      <c r="FHK182" s="26"/>
      <c r="FHL182" s="25"/>
      <c r="FHM182" s="26"/>
      <c r="FHN182" s="25"/>
      <c r="FHO182" s="26"/>
      <c r="FHP182" s="25"/>
      <c r="FHQ182" s="26"/>
      <c r="FHR182" s="25"/>
      <c r="FHS182" s="26"/>
      <c r="FHT182" s="25"/>
      <c r="FHU182" s="26"/>
      <c r="FHV182" s="25"/>
      <c r="FHW182" s="26"/>
      <c r="FHX182" s="25"/>
      <c r="FHY182" s="26"/>
      <c r="FHZ182" s="25"/>
      <c r="FIA182" s="26"/>
      <c r="FIB182" s="25"/>
      <c r="FIC182" s="26"/>
      <c r="FID182" s="25"/>
      <c r="FIE182" s="26"/>
      <c r="FIF182" s="25"/>
      <c r="FIG182" s="26"/>
      <c r="FIH182" s="25"/>
      <c r="FII182" s="26"/>
      <c r="FIJ182" s="25"/>
      <c r="FIK182" s="26"/>
      <c r="FIL182" s="25"/>
      <c r="FIM182" s="26"/>
      <c r="FIN182" s="25"/>
      <c r="FIO182" s="26"/>
      <c r="FIP182" s="25"/>
      <c r="FIQ182" s="26"/>
      <c r="FIR182" s="25"/>
      <c r="FIS182" s="26"/>
      <c r="FIT182" s="25"/>
      <c r="FIU182" s="26"/>
      <c r="FIV182" s="25"/>
      <c r="FIW182" s="26"/>
      <c r="FIX182" s="25"/>
      <c r="FIY182" s="26"/>
      <c r="FIZ182" s="25"/>
      <c r="FJA182" s="26"/>
      <c r="FJB182" s="25"/>
      <c r="FJC182" s="26"/>
      <c r="FJD182" s="25"/>
      <c r="FJE182" s="26"/>
      <c r="FJF182" s="25"/>
      <c r="FJG182" s="26"/>
      <c r="FJH182" s="25"/>
      <c r="FJI182" s="26"/>
      <c r="FJJ182" s="25"/>
      <c r="FJK182" s="26"/>
      <c r="FJL182" s="25"/>
      <c r="FJM182" s="26"/>
      <c r="FJN182" s="25"/>
      <c r="FJO182" s="26"/>
      <c r="FJP182" s="25"/>
      <c r="FJQ182" s="26"/>
      <c r="FJR182" s="25"/>
      <c r="FJS182" s="26"/>
      <c r="FJT182" s="25"/>
      <c r="FJU182" s="26"/>
      <c r="FJV182" s="25"/>
      <c r="FJW182" s="26"/>
      <c r="FJX182" s="25"/>
      <c r="FJY182" s="26"/>
      <c r="FJZ182" s="25"/>
      <c r="FKA182" s="26"/>
      <c r="FKB182" s="25"/>
      <c r="FKC182" s="26"/>
      <c r="FKD182" s="25"/>
      <c r="FKE182" s="26"/>
      <c r="FKF182" s="25"/>
      <c r="FKG182" s="26"/>
      <c r="FKH182" s="25"/>
      <c r="FKI182" s="26"/>
      <c r="FKJ182" s="25"/>
      <c r="FKK182" s="26"/>
      <c r="FKL182" s="25"/>
      <c r="FKM182" s="26"/>
      <c r="FKN182" s="25"/>
      <c r="FKO182" s="26"/>
      <c r="FKP182" s="25"/>
      <c r="FKQ182" s="26"/>
      <c r="FKR182" s="25"/>
      <c r="FKS182" s="26"/>
      <c r="FKT182" s="25"/>
      <c r="FKU182" s="26"/>
      <c r="FKV182" s="25"/>
      <c r="FKW182" s="26"/>
      <c r="FKX182" s="25"/>
      <c r="FKY182" s="26"/>
      <c r="FKZ182" s="25"/>
      <c r="FLA182" s="26"/>
      <c r="FLB182" s="25"/>
      <c r="FLC182" s="26"/>
      <c r="FLD182" s="25"/>
      <c r="FLE182" s="26"/>
      <c r="FLF182" s="25"/>
      <c r="FLG182" s="26"/>
      <c r="FLH182" s="25"/>
      <c r="FLI182" s="26"/>
      <c r="FLJ182" s="25"/>
      <c r="FLK182" s="26"/>
      <c r="FLL182" s="25"/>
      <c r="FLM182" s="26"/>
      <c r="FLN182" s="25"/>
      <c r="FLO182" s="26"/>
      <c r="FLP182" s="25"/>
      <c r="FLQ182" s="26"/>
      <c r="FLR182" s="25"/>
      <c r="FLS182" s="26"/>
      <c r="FLT182" s="25"/>
      <c r="FLU182" s="26"/>
      <c r="FLV182" s="25"/>
      <c r="FLW182" s="26"/>
      <c r="FLX182" s="25"/>
      <c r="FLY182" s="26"/>
      <c r="FLZ182" s="25"/>
      <c r="FMA182" s="26"/>
      <c r="FMB182" s="25"/>
      <c r="FMC182" s="26"/>
      <c r="FMD182" s="25"/>
      <c r="FME182" s="26"/>
      <c r="FMF182" s="25"/>
      <c r="FMG182" s="26"/>
      <c r="FMH182" s="25"/>
      <c r="FMI182" s="26"/>
      <c r="FMJ182" s="25"/>
      <c r="FMK182" s="26"/>
      <c r="FML182" s="25"/>
      <c r="FMM182" s="26"/>
      <c r="FMN182" s="25"/>
      <c r="FMO182" s="26"/>
      <c r="FMP182" s="25"/>
      <c r="FMQ182" s="26"/>
      <c r="FMR182" s="25"/>
      <c r="FMS182" s="26"/>
      <c r="FMT182" s="25"/>
      <c r="FMU182" s="26"/>
      <c r="FMV182" s="25"/>
      <c r="FMW182" s="26"/>
      <c r="FMX182" s="25"/>
      <c r="FMY182" s="26"/>
      <c r="FMZ182" s="25"/>
      <c r="FNA182" s="26"/>
      <c r="FNB182" s="25"/>
      <c r="FNC182" s="26"/>
      <c r="FND182" s="25"/>
      <c r="FNE182" s="26"/>
      <c r="FNF182" s="25"/>
      <c r="FNG182" s="26"/>
      <c r="FNH182" s="25"/>
      <c r="FNI182" s="26"/>
      <c r="FNJ182" s="25"/>
      <c r="FNK182" s="26"/>
      <c r="FNL182" s="25"/>
      <c r="FNM182" s="26"/>
      <c r="FNN182" s="25"/>
      <c r="FNO182" s="26"/>
      <c r="FNP182" s="25"/>
      <c r="FNQ182" s="26"/>
      <c r="FNR182" s="25"/>
      <c r="FNS182" s="26"/>
      <c r="FNT182" s="25"/>
      <c r="FNU182" s="26"/>
      <c r="FNV182" s="25"/>
      <c r="FNW182" s="26"/>
      <c r="FNX182" s="25"/>
      <c r="FNY182" s="26"/>
      <c r="FNZ182" s="25"/>
      <c r="FOA182" s="26"/>
      <c r="FOB182" s="25"/>
      <c r="FOC182" s="26"/>
      <c r="FOD182" s="25"/>
      <c r="FOE182" s="26"/>
      <c r="FOF182" s="25"/>
      <c r="FOG182" s="26"/>
      <c r="FOH182" s="25"/>
      <c r="FOI182" s="26"/>
      <c r="FOJ182" s="25"/>
      <c r="FOK182" s="26"/>
      <c r="FOL182" s="25"/>
      <c r="FOM182" s="26"/>
      <c r="FON182" s="25"/>
      <c r="FOO182" s="26"/>
      <c r="FOP182" s="25"/>
      <c r="FOQ182" s="26"/>
      <c r="FOR182" s="25"/>
      <c r="FOS182" s="26"/>
      <c r="FOT182" s="25"/>
      <c r="FOU182" s="26"/>
      <c r="FOV182" s="25"/>
      <c r="FOW182" s="26"/>
      <c r="FOX182" s="25"/>
      <c r="FOY182" s="26"/>
      <c r="FOZ182" s="25"/>
      <c r="FPA182" s="26"/>
      <c r="FPB182" s="25"/>
      <c r="FPC182" s="26"/>
      <c r="FPD182" s="25"/>
      <c r="FPE182" s="26"/>
      <c r="FPF182" s="25"/>
      <c r="FPG182" s="26"/>
      <c r="FPH182" s="25"/>
      <c r="FPI182" s="26"/>
      <c r="FPJ182" s="25"/>
      <c r="FPK182" s="26"/>
      <c r="FPL182" s="25"/>
      <c r="FPM182" s="26"/>
      <c r="FPN182" s="25"/>
      <c r="FPO182" s="26"/>
      <c r="FPP182" s="25"/>
      <c r="FPQ182" s="26"/>
      <c r="FPR182" s="25"/>
      <c r="FPS182" s="26"/>
      <c r="FPT182" s="25"/>
      <c r="FPU182" s="26"/>
      <c r="FPV182" s="25"/>
      <c r="FPW182" s="26"/>
      <c r="FPX182" s="25"/>
      <c r="FPY182" s="26"/>
      <c r="FPZ182" s="25"/>
      <c r="FQA182" s="26"/>
      <c r="FQB182" s="25"/>
      <c r="FQC182" s="26"/>
      <c r="FQD182" s="25"/>
      <c r="FQE182" s="26"/>
      <c r="FQF182" s="25"/>
      <c r="FQG182" s="26"/>
      <c r="FQH182" s="25"/>
      <c r="FQI182" s="26"/>
      <c r="FQJ182" s="25"/>
      <c r="FQK182" s="26"/>
      <c r="FQL182" s="25"/>
      <c r="FQM182" s="26"/>
      <c r="FQN182" s="25"/>
      <c r="FQO182" s="26"/>
      <c r="FQP182" s="25"/>
      <c r="FQQ182" s="26"/>
      <c r="FQR182" s="25"/>
      <c r="FQS182" s="26"/>
      <c r="FQT182" s="25"/>
      <c r="FQU182" s="26"/>
      <c r="FQV182" s="25"/>
      <c r="FQW182" s="26"/>
      <c r="FQX182" s="25"/>
      <c r="FQY182" s="26"/>
      <c r="FQZ182" s="25"/>
      <c r="FRA182" s="26"/>
      <c r="FRB182" s="25"/>
      <c r="FRC182" s="26"/>
      <c r="FRD182" s="25"/>
      <c r="FRE182" s="26"/>
      <c r="FRF182" s="25"/>
      <c r="FRG182" s="26"/>
      <c r="FRH182" s="25"/>
      <c r="FRI182" s="26"/>
      <c r="FRJ182" s="25"/>
      <c r="FRK182" s="26"/>
      <c r="FRL182" s="25"/>
      <c r="FRM182" s="26"/>
      <c r="FRN182" s="25"/>
      <c r="FRO182" s="26"/>
      <c r="FRP182" s="25"/>
      <c r="FRQ182" s="26"/>
      <c r="FRR182" s="25"/>
      <c r="FRS182" s="26"/>
      <c r="FRT182" s="25"/>
      <c r="FRU182" s="26"/>
      <c r="FRV182" s="25"/>
      <c r="FRW182" s="26"/>
      <c r="FRX182" s="25"/>
      <c r="FRY182" s="26"/>
      <c r="FRZ182" s="25"/>
      <c r="FSA182" s="26"/>
      <c r="FSB182" s="25"/>
      <c r="FSC182" s="26"/>
      <c r="FSD182" s="25"/>
      <c r="FSE182" s="26"/>
      <c r="FSF182" s="25"/>
      <c r="FSG182" s="26"/>
      <c r="FSH182" s="25"/>
      <c r="FSI182" s="26"/>
      <c r="FSJ182" s="25"/>
      <c r="FSK182" s="26"/>
      <c r="FSL182" s="25"/>
      <c r="FSM182" s="26"/>
      <c r="FSN182" s="25"/>
      <c r="FSO182" s="26"/>
      <c r="FSP182" s="25"/>
      <c r="FSQ182" s="26"/>
      <c r="FSR182" s="25"/>
      <c r="FSS182" s="26"/>
      <c r="FST182" s="25"/>
      <c r="FSU182" s="26"/>
      <c r="FSV182" s="25"/>
      <c r="FSW182" s="26"/>
      <c r="FSX182" s="25"/>
      <c r="FSY182" s="26"/>
      <c r="FSZ182" s="25"/>
      <c r="FTA182" s="26"/>
      <c r="FTB182" s="25"/>
      <c r="FTC182" s="26"/>
      <c r="FTD182" s="25"/>
      <c r="FTE182" s="26"/>
      <c r="FTF182" s="25"/>
      <c r="FTG182" s="26"/>
      <c r="FTH182" s="25"/>
      <c r="FTI182" s="26"/>
      <c r="FTJ182" s="25"/>
      <c r="FTK182" s="26"/>
      <c r="FTL182" s="25"/>
      <c r="FTM182" s="26"/>
      <c r="FTN182" s="25"/>
      <c r="FTO182" s="26"/>
      <c r="FTP182" s="25"/>
      <c r="FTQ182" s="26"/>
      <c r="FTR182" s="25"/>
      <c r="FTS182" s="26"/>
      <c r="FTT182" s="25"/>
      <c r="FTU182" s="26"/>
      <c r="FTV182" s="25"/>
      <c r="FTW182" s="26"/>
      <c r="FTX182" s="25"/>
      <c r="FTY182" s="26"/>
      <c r="FTZ182" s="25"/>
      <c r="FUA182" s="26"/>
      <c r="FUB182" s="25"/>
      <c r="FUC182" s="26"/>
      <c r="FUD182" s="25"/>
      <c r="FUE182" s="26"/>
      <c r="FUF182" s="25"/>
      <c r="FUG182" s="26"/>
      <c r="FUH182" s="25"/>
      <c r="FUI182" s="26"/>
      <c r="FUJ182" s="25"/>
      <c r="FUK182" s="26"/>
      <c r="FUL182" s="25"/>
      <c r="FUM182" s="26"/>
      <c r="FUN182" s="25"/>
      <c r="FUO182" s="26"/>
      <c r="FUP182" s="25"/>
      <c r="FUQ182" s="26"/>
      <c r="FUR182" s="25"/>
      <c r="FUS182" s="26"/>
      <c r="FUT182" s="25"/>
      <c r="FUU182" s="26"/>
      <c r="FUV182" s="25"/>
      <c r="FUW182" s="26"/>
      <c r="FUX182" s="25"/>
      <c r="FUY182" s="26"/>
      <c r="FUZ182" s="25"/>
      <c r="FVA182" s="26"/>
      <c r="FVB182" s="25"/>
      <c r="FVC182" s="26"/>
      <c r="FVD182" s="25"/>
      <c r="FVE182" s="26"/>
      <c r="FVF182" s="25"/>
      <c r="FVG182" s="26"/>
      <c r="FVH182" s="25"/>
      <c r="FVI182" s="26"/>
      <c r="FVJ182" s="25"/>
      <c r="FVK182" s="26"/>
      <c r="FVL182" s="25"/>
      <c r="FVM182" s="26"/>
      <c r="FVN182" s="25"/>
      <c r="FVO182" s="26"/>
      <c r="FVP182" s="25"/>
      <c r="FVQ182" s="26"/>
      <c r="FVR182" s="25"/>
      <c r="FVS182" s="26"/>
      <c r="FVT182" s="25"/>
      <c r="FVU182" s="26"/>
      <c r="FVV182" s="25"/>
      <c r="FVW182" s="26"/>
      <c r="FVX182" s="25"/>
      <c r="FVY182" s="26"/>
      <c r="FVZ182" s="25"/>
      <c r="FWA182" s="26"/>
      <c r="FWB182" s="25"/>
      <c r="FWC182" s="26"/>
      <c r="FWD182" s="25"/>
      <c r="FWE182" s="26"/>
      <c r="FWF182" s="25"/>
      <c r="FWG182" s="26"/>
      <c r="FWH182" s="25"/>
      <c r="FWI182" s="26"/>
      <c r="FWJ182" s="25"/>
      <c r="FWK182" s="26"/>
      <c r="FWL182" s="25"/>
      <c r="FWM182" s="26"/>
      <c r="FWN182" s="25"/>
      <c r="FWO182" s="26"/>
      <c r="FWP182" s="25"/>
      <c r="FWQ182" s="26"/>
      <c r="FWR182" s="25"/>
      <c r="FWS182" s="26"/>
      <c r="FWT182" s="25"/>
      <c r="FWU182" s="26"/>
      <c r="FWV182" s="25"/>
      <c r="FWW182" s="26"/>
      <c r="FWX182" s="25"/>
      <c r="FWY182" s="26"/>
      <c r="FWZ182" s="25"/>
      <c r="FXA182" s="26"/>
      <c r="FXB182" s="25"/>
      <c r="FXC182" s="26"/>
      <c r="FXD182" s="25"/>
      <c r="FXE182" s="26"/>
      <c r="FXF182" s="25"/>
      <c r="FXG182" s="26"/>
      <c r="FXH182" s="25"/>
      <c r="FXI182" s="26"/>
      <c r="FXJ182" s="25"/>
      <c r="FXK182" s="26"/>
      <c r="FXL182" s="25"/>
      <c r="FXM182" s="26"/>
      <c r="FXN182" s="25"/>
      <c r="FXO182" s="26"/>
      <c r="FXP182" s="25"/>
      <c r="FXQ182" s="26"/>
      <c r="FXR182" s="25"/>
      <c r="FXS182" s="26"/>
      <c r="FXT182" s="25"/>
      <c r="FXU182" s="26"/>
      <c r="FXV182" s="25"/>
      <c r="FXW182" s="26"/>
      <c r="FXX182" s="25"/>
      <c r="FXY182" s="26"/>
      <c r="FXZ182" s="25"/>
      <c r="FYA182" s="26"/>
      <c r="FYB182" s="25"/>
      <c r="FYC182" s="26"/>
      <c r="FYD182" s="25"/>
      <c r="FYE182" s="26"/>
      <c r="FYF182" s="25"/>
      <c r="FYG182" s="26"/>
      <c r="FYH182" s="25"/>
      <c r="FYI182" s="26"/>
      <c r="FYJ182" s="25"/>
      <c r="FYK182" s="26"/>
      <c r="FYL182" s="25"/>
      <c r="FYM182" s="26"/>
      <c r="FYN182" s="25"/>
      <c r="FYO182" s="26"/>
      <c r="FYP182" s="25"/>
      <c r="FYQ182" s="26"/>
      <c r="FYR182" s="25"/>
      <c r="FYS182" s="26"/>
      <c r="FYT182" s="25"/>
      <c r="FYU182" s="26"/>
      <c r="FYV182" s="25"/>
      <c r="FYW182" s="26"/>
      <c r="FYX182" s="25"/>
      <c r="FYY182" s="26"/>
      <c r="FYZ182" s="25"/>
      <c r="FZA182" s="26"/>
      <c r="FZB182" s="25"/>
      <c r="FZC182" s="26"/>
      <c r="FZD182" s="25"/>
      <c r="FZE182" s="26"/>
      <c r="FZF182" s="25"/>
      <c r="FZG182" s="26"/>
      <c r="FZH182" s="25"/>
      <c r="FZI182" s="26"/>
      <c r="FZJ182" s="25"/>
      <c r="FZK182" s="26"/>
      <c r="FZL182" s="25"/>
      <c r="FZM182" s="26"/>
      <c r="FZN182" s="25"/>
      <c r="FZO182" s="26"/>
      <c r="FZP182" s="25"/>
      <c r="FZQ182" s="26"/>
      <c r="FZR182" s="25"/>
      <c r="FZS182" s="26"/>
      <c r="FZT182" s="25"/>
      <c r="FZU182" s="26"/>
      <c r="FZV182" s="25"/>
      <c r="FZW182" s="26"/>
      <c r="FZX182" s="25"/>
      <c r="FZY182" s="26"/>
      <c r="FZZ182" s="25"/>
      <c r="GAA182" s="26"/>
      <c r="GAB182" s="25"/>
      <c r="GAC182" s="26"/>
      <c r="GAD182" s="25"/>
      <c r="GAE182" s="26"/>
      <c r="GAF182" s="25"/>
      <c r="GAG182" s="26"/>
      <c r="GAH182" s="25"/>
      <c r="GAI182" s="26"/>
      <c r="GAJ182" s="25"/>
      <c r="GAK182" s="26"/>
      <c r="GAL182" s="25"/>
      <c r="GAM182" s="26"/>
      <c r="GAN182" s="25"/>
      <c r="GAO182" s="26"/>
      <c r="GAP182" s="25"/>
      <c r="GAQ182" s="26"/>
      <c r="GAR182" s="25"/>
      <c r="GAS182" s="26"/>
      <c r="GAT182" s="25"/>
      <c r="GAU182" s="26"/>
      <c r="GAV182" s="25"/>
      <c r="GAW182" s="26"/>
      <c r="GAX182" s="25"/>
      <c r="GAY182" s="26"/>
      <c r="GAZ182" s="25"/>
      <c r="GBA182" s="26"/>
      <c r="GBB182" s="25"/>
      <c r="GBC182" s="26"/>
      <c r="GBD182" s="25"/>
      <c r="GBE182" s="26"/>
      <c r="GBF182" s="25"/>
      <c r="GBG182" s="26"/>
      <c r="GBH182" s="25"/>
      <c r="GBI182" s="26"/>
      <c r="GBJ182" s="25"/>
      <c r="GBK182" s="26"/>
      <c r="GBL182" s="25"/>
      <c r="GBM182" s="26"/>
      <c r="GBN182" s="25"/>
      <c r="GBO182" s="26"/>
      <c r="GBP182" s="25"/>
      <c r="GBQ182" s="26"/>
      <c r="GBR182" s="25"/>
      <c r="GBS182" s="26"/>
      <c r="GBT182" s="25"/>
      <c r="GBU182" s="26"/>
      <c r="GBV182" s="25"/>
      <c r="GBW182" s="26"/>
      <c r="GBX182" s="25"/>
      <c r="GBY182" s="26"/>
      <c r="GBZ182" s="25"/>
      <c r="GCA182" s="26"/>
      <c r="GCB182" s="25"/>
      <c r="GCC182" s="26"/>
      <c r="GCD182" s="25"/>
      <c r="GCE182" s="26"/>
      <c r="GCF182" s="25"/>
      <c r="GCG182" s="26"/>
      <c r="GCH182" s="25"/>
      <c r="GCI182" s="26"/>
      <c r="GCJ182" s="25"/>
      <c r="GCK182" s="26"/>
      <c r="GCL182" s="25"/>
      <c r="GCM182" s="26"/>
      <c r="GCN182" s="25"/>
      <c r="GCO182" s="26"/>
      <c r="GCP182" s="25"/>
      <c r="GCQ182" s="26"/>
      <c r="GCR182" s="25"/>
      <c r="GCS182" s="26"/>
      <c r="GCT182" s="25"/>
      <c r="GCU182" s="26"/>
      <c r="GCV182" s="25"/>
      <c r="GCW182" s="26"/>
      <c r="GCX182" s="25"/>
      <c r="GCY182" s="26"/>
      <c r="GCZ182" s="25"/>
      <c r="GDA182" s="26"/>
      <c r="GDB182" s="25"/>
      <c r="GDC182" s="26"/>
      <c r="GDD182" s="25"/>
      <c r="GDE182" s="26"/>
      <c r="GDF182" s="25"/>
      <c r="GDG182" s="26"/>
      <c r="GDH182" s="25"/>
      <c r="GDI182" s="26"/>
      <c r="GDJ182" s="25"/>
      <c r="GDK182" s="26"/>
      <c r="GDL182" s="25"/>
      <c r="GDM182" s="26"/>
      <c r="GDN182" s="25"/>
      <c r="GDO182" s="26"/>
      <c r="GDP182" s="25"/>
      <c r="GDQ182" s="26"/>
      <c r="GDR182" s="25"/>
      <c r="GDS182" s="26"/>
      <c r="GDT182" s="25"/>
      <c r="GDU182" s="26"/>
      <c r="GDV182" s="25"/>
      <c r="GDW182" s="26"/>
      <c r="GDX182" s="25"/>
      <c r="GDY182" s="26"/>
      <c r="GDZ182" s="25"/>
      <c r="GEA182" s="26"/>
      <c r="GEB182" s="25"/>
      <c r="GEC182" s="26"/>
      <c r="GED182" s="25"/>
      <c r="GEE182" s="26"/>
      <c r="GEF182" s="25"/>
      <c r="GEG182" s="26"/>
      <c r="GEH182" s="25"/>
      <c r="GEI182" s="26"/>
      <c r="GEJ182" s="25"/>
      <c r="GEK182" s="26"/>
      <c r="GEL182" s="25"/>
      <c r="GEM182" s="26"/>
      <c r="GEN182" s="25"/>
      <c r="GEO182" s="26"/>
      <c r="GEP182" s="25"/>
      <c r="GEQ182" s="26"/>
      <c r="GER182" s="25"/>
      <c r="GES182" s="26"/>
      <c r="GET182" s="25"/>
      <c r="GEU182" s="26"/>
      <c r="GEV182" s="25"/>
      <c r="GEW182" s="26"/>
      <c r="GEX182" s="25"/>
      <c r="GEY182" s="26"/>
      <c r="GEZ182" s="25"/>
      <c r="GFA182" s="26"/>
      <c r="GFB182" s="25"/>
      <c r="GFC182" s="26"/>
      <c r="GFD182" s="25"/>
      <c r="GFE182" s="26"/>
      <c r="GFF182" s="25"/>
      <c r="GFG182" s="26"/>
      <c r="GFH182" s="25"/>
      <c r="GFI182" s="26"/>
      <c r="GFJ182" s="25"/>
      <c r="GFK182" s="26"/>
      <c r="GFL182" s="25"/>
      <c r="GFM182" s="26"/>
      <c r="GFN182" s="25"/>
      <c r="GFO182" s="26"/>
      <c r="GFP182" s="25"/>
      <c r="GFQ182" s="26"/>
      <c r="GFR182" s="25"/>
      <c r="GFS182" s="26"/>
      <c r="GFT182" s="25"/>
      <c r="GFU182" s="26"/>
      <c r="GFV182" s="25"/>
      <c r="GFW182" s="26"/>
      <c r="GFX182" s="25"/>
      <c r="GFY182" s="26"/>
      <c r="GFZ182" s="25"/>
      <c r="GGA182" s="26"/>
      <c r="GGB182" s="25"/>
      <c r="GGC182" s="26"/>
      <c r="GGD182" s="25"/>
      <c r="GGE182" s="26"/>
      <c r="GGF182" s="25"/>
      <c r="GGG182" s="26"/>
      <c r="GGH182" s="25"/>
      <c r="GGI182" s="26"/>
      <c r="GGJ182" s="25"/>
      <c r="GGK182" s="26"/>
      <c r="GGL182" s="25"/>
      <c r="GGM182" s="26"/>
      <c r="GGN182" s="25"/>
      <c r="GGO182" s="26"/>
      <c r="GGP182" s="25"/>
      <c r="GGQ182" s="26"/>
      <c r="GGR182" s="25"/>
      <c r="GGS182" s="26"/>
      <c r="GGT182" s="25"/>
      <c r="GGU182" s="26"/>
      <c r="GGV182" s="25"/>
      <c r="GGW182" s="26"/>
      <c r="GGX182" s="25"/>
      <c r="GGY182" s="26"/>
      <c r="GGZ182" s="25"/>
      <c r="GHA182" s="26"/>
      <c r="GHB182" s="25"/>
      <c r="GHC182" s="26"/>
      <c r="GHD182" s="25"/>
      <c r="GHE182" s="26"/>
      <c r="GHF182" s="25"/>
      <c r="GHG182" s="26"/>
      <c r="GHH182" s="25"/>
      <c r="GHI182" s="26"/>
      <c r="GHJ182" s="25"/>
      <c r="GHK182" s="26"/>
      <c r="GHL182" s="25"/>
      <c r="GHM182" s="26"/>
      <c r="GHN182" s="25"/>
      <c r="GHO182" s="26"/>
      <c r="GHP182" s="25"/>
      <c r="GHQ182" s="26"/>
      <c r="GHR182" s="25"/>
      <c r="GHS182" s="26"/>
      <c r="GHT182" s="25"/>
      <c r="GHU182" s="26"/>
      <c r="GHV182" s="25"/>
      <c r="GHW182" s="26"/>
      <c r="GHX182" s="25"/>
      <c r="GHY182" s="26"/>
      <c r="GHZ182" s="25"/>
      <c r="GIA182" s="26"/>
      <c r="GIB182" s="25"/>
      <c r="GIC182" s="26"/>
      <c r="GID182" s="25"/>
      <c r="GIE182" s="26"/>
      <c r="GIF182" s="25"/>
      <c r="GIG182" s="26"/>
      <c r="GIH182" s="25"/>
      <c r="GII182" s="26"/>
      <c r="GIJ182" s="25"/>
      <c r="GIK182" s="26"/>
      <c r="GIL182" s="25"/>
      <c r="GIM182" s="26"/>
      <c r="GIN182" s="25"/>
      <c r="GIO182" s="26"/>
      <c r="GIP182" s="25"/>
      <c r="GIQ182" s="26"/>
      <c r="GIR182" s="25"/>
      <c r="GIS182" s="26"/>
      <c r="GIT182" s="25"/>
      <c r="GIU182" s="26"/>
      <c r="GIV182" s="25"/>
      <c r="GIW182" s="26"/>
      <c r="GIX182" s="25"/>
      <c r="GIY182" s="26"/>
      <c r="GIZ182" s="25"/>
      <c r="GJA182" s="26"/>
      <c r="GJB182" s="25"/>
      <c r="GJC182" s="26"/>
      <c r="GJD182" s="25"/>
      <c r="GJE182" s="26"/>
      <c r="GJF182" s="25"/>
      <c r="GJG182" s="26"/>
      <c r="GJH182" s="25"/>
      <c r="GJI182" s="26"/>
      <c r="GJJ182" s="25"/>
      <c r="GJK182" s="26"/>
      <c r="GJL182" s="25"/>
      <c r="GJM182" s="26"/>
      <c r="GJN182" s="25"/>
      <c r="GJO182" s="26"/>
      <c r="GJP182" s="25"/>
      <c r="GJQ182" s="26"/>
      <c r="GJR182" s="25"/>
      <c r="GJS182" s="26"/>
      <c r="GJT182" s="25"/>
      <c r="GJU182" s="26"/>
      <c r="GJV182" s="25"/>
      <c r="GJW182" s="26"/>
      <c r="GJX182" s="25"/>
      <c r="GJY182" s="26"/>
      <c r="GJZ182" s="25"/>
      <c r="GKA182" s="26"/>
      <c r="GKB182" s="25"/>
      <c r="GKC182" s="26"/>
      <c r="GKD182" s="25"/>
      <c r="GKE182" s="26"/>
      <c r="GKF182" s="25"/>
      <c r="GKG182" s="26"/>
      <c r="GKH182" s="25"/>
      <c r="GKI182" s="26"/>
      <c r="GKJ182" s="25"/>
      <c r="GKK182" s="26"/>
      <c r="GKL182" s="25"/>
      <c r="GKM182" s="26"/>
      <c r="GKN182" s="25"/>
      <c r="GKO182" s="26"/>
      <c r="GKP182" s="25"/>
      <c r="GKQ182" s="26"/>
      <c r="GKR182" s="25"/>
      <c r="GKS182" s="26"/>
      <c r="GKT182" s="25"/>
      <c r="GKU182" s="26"/>
      <c r="GKV182" s="25"/>
      <c r="GKW182" s="26"/>
      <c r="GKX182" s="25"/>
      <c r="GKY182" s="26"/>
      <c r="GKZ182" s="25"/>
      <c r="GLA182" s="26"/>
      <c r="GLB182" s="25"/>
      <c r="GLC182" s="26"/>
      <c r="GLD182" s="25"/>
      <c r="GLE182" s="26"/>
      <c r="GLF182" s="25"/>
      <c r="GLG182" s="26"/>
      <c r="GLH182" s="25"/>
      <c r="GLI182" s="26"/>
      <c r="GLJ182" s="25"/>
      <c r="GLK182" s="26"/>
      <c r="GLL182" s="25"/>
      <c r="GLM182" s="26"/>
      <c r="GLN182" s="25"/>
      <c r="GLO182" s="26"/>
      <c r="GLP182" s="25"/>
      <c r="GLQ182" s="26"/>
      <c r="GLR182" s="25"/>
      <c r="GLS182" s="26"/>
      <c r="GLT182" s="25"/>
      <c r="GLU182" s="26"/>
      <c r="GLV182" s="25"/>
      <c r="GLW182" s="26"/>
      <c r="GLX182" s="25"/>
      <c r="GLY182" s="26"/>
      <c r="GLZ182" s="25"/>
      <c r="GMA182" s="26"/>
      <c r="GMB182" s="25"/>
      <c r="GMC182" s="26"/>
      <c r="GMD182" s="25"/>
      <c r="GME182" s="26"/>
      <c r="GMF182" s="25"/>
      <c r="GMG182" s="26"/>
      <c r="GMH182" s="25"/>
      <c r="GMI182" s="26"/>
      <c r="GMJ182" s="25"/>
      <c r="GMK182" s="26"/>
      <c r="GML182" s="25"/>
      <c r="GMM182" s="26"/>
      <c r="GMN182" s="25"/>
      <c r="GMO182" s="26"/>
      <c r="GMP182" s="25"/>
      <c r="GMQ182" s="26"/>
      <c r="GMR182" s="25"/>
      <c r="GMS182" s="26"/>
      <c r="GMT182" s="25"/>
      <c r="GMU182" s="26"/>
      <c r="GMV182" s="25"/>
      <c r="GMW182" s="26"/>
      <c r="GMX182" s="25"/>
      <c r="GMY182" s="26"/>
      <c r="GMZ182" s="25"/>
      <c r="GNA182" s="26"/>
      <c r="GNB182" s="25"/>
      <c r="GNC182" s="26"/>
      <c r="GND182" s="25"/>
      <c r="GNE182" s="26"/>
      <c r="GNF182" s="25"/>
      <c r="GNG182" s="26"/>
      <c r="GNH182" s="25"/>
      <c r="GNI182" s="26"/>
      <c r="GNJ182" s="25"/>
      <c r="GNK182" s="26"/>
      <c r="GNL182" s="25"/>
      <c r="GNM182" s="26"/>
      <c r="GNN182" s="25"/>
      <c r="GNO182" s="26"/>
      <c r="GNP182" s="25"/>
      <c r="GNQ182" s="26"/>
      <c r="GNR182" s="25"/>
      <c r="GNS182" s="26"/>
      <c r="GNT182" s="25"/>
      <c r="GNU182" s="26"/>
      <c r="GNV182" s="25"/>
      <c r="GNW182" s="26"/>
      <c r="GNX182" s="25"/>
      <c r="GNY182" s="26"/>
      <c r="GNZ182" s="25"/>
      <c r="GOA182" s="26"/>
      <c r="GOB182" s="25"/>
      <c r="GOC182" s="26"/>
      <c r="GOD182" s="25"/>
      <c r="GOE182" s="26"/>
      <c r="GOF182" s="25"/>
      <c r="GOG182" s="26"/>
      <c r="GOH182" s="25"/>
      <c r="GOI182" s="26"/>
      <c r="GOJ182" s="25"/>
      <c r="GOK182" s="26"/>
      <c r="GOL182" s="25"/>
      <c r="GOM182" s="26"/>
      <c r="GON182" s="25"/>
      <c r="GOO182" s="26"/>
      <c r="GOP182" s="25"/>
      <c r="GOQ182" s="26"/>
      <c r="GOR182" s="25"/>
      <c r="GOS182" s="26"/>
      <c r="GOT182" s="25"/>
      <c r="GOU182" s="26"/>
      <c r="GOV182" s="25"/>
      <c r="GOW182" s="26"/>
      <c r="GOX182" s="25"/>
      <c r="GOY182" s="26"/>
      <c r="GOZ182" s="25"/>
      <c r="GPA182" s="26"/>
      <c r="GPB182" s="25"/>
      <c r="GPC182" s="26"/>
      <c r="GPD182" s="25"/>
      <c r="GPE182" s="26"/>
      <c r="GPF182" s="25"/>
      <c r="GPG182" s="26"/>
      <c r="GPH182" s="25"/>
      <c r="GPI182" s="26"/>
      <c r="GPJ182" s="25"/>
      <c r="GPK182" s="26"/>
      <c r="GPL182" s="25"/>
      <c r="GPM182" s="26"/>
      <c r="GPN182" s="25"/>
      <c r="GPO182" s="26"/>
      <c r="GPP182" s="25"/>
      <c r="GPQ182" s="26"/>
      <c r="GPR182" s="25"/>
      <c r="GPS182" s="26"/>
      <c r="GPT182" s="25"/>
      <c r="GPU182" s="26"/>
      <c r="GPV182" s="25"/>
      <c r="GPW182" s="26"/>
      <c r="GPX182" s="25"/>
      <c r="GPY182" s="26"/>
      <c r="GPZ182" s="25"/>
      <c r="GQA182" s="26"/>
      <c r="GQB182" s="25"/>
      <c r="GQC182" s="26"/>
      <c r="GQD182" s="25"/>
      <c r="GQE182" s="26"/>
      <c r="GQF182" s="25"/>
      <c r="GQG182" s="26"/>
      <c r="GQH182" s="25"/>
      <c r="GQI182" s="26"/>
      <c r="GQJ182" s="25"/>
      <c r="GQK182" s="26"/>
      <c r="GQL182" s="25"/>
      <c r="GQM182" s="26"/>
      <c r="GQN182" s="25"/>
      <c r="GQO182" s="26"/>
      <c r="GQP182" s="25"/>
      <c r="GQQ182" s="26"/>
      <c r="GQR182" s="25"/>
      <c r="GQS182" s="26"/>
      <c r="GQT182" s="25"/>
      <c r="GQU182" s="26"/>
      <c r="GQV182" s="25"/>
      <c r="GQW182" s="26"/>
      <c r="GQX182" s="25"/>
      <c r="GQY182" s="26"/>
      <c r="GQZ182" s="25"/>
      <c r="GRA182" s="26"/>
      <c r="GRB182" s="25"/>
      <c r="GRC182" s="26"/>
      <c r="GRD182" s="25"/>
      <c r="GRE182" s="26"/>
      <c r="GRF182" s="25"/>
      <c r="GRG182" s="26"/>
      <c r="GRH182" s="25"/>
      <c r="GRI182" s="26"/>
      <c r="GRJ182" s="25"/>
      <c r="GRK182" s="26"/>
      <c r="GRL182" s="25"/>
      <c r="GRM182" s="26"/>
      <c r="GRN182" s="25"/>
      <c r="GRO182" s="26"/>
      <c r="GRP182" s="25"/>
      <c r="GRQ182" s="26"/>
      <c r="GRR182" s="25"/>
      <c r="GRS182" s="26"/>
      <c r="GRT182" s="25"/>
      <c r="GRU182" s="26"/>
      <c r="GRV182" s="25"/>
      <c r="GRW182" s="26"/>
      <c r="GRX182" s="25"/>
      <c r="GRY182" s="26"/>
      <c r="GRZ182" s="25"/>
      <c r="GSA182" s="26"/>
      <c r="GSB182" s="25"/>
      <c r="GSC182" s="26"/>
      <c r="GSD182" s="25"/>
      <c r="GSE182" s="26"/>
      <c r="GSF182" s="25"/>
      <c r="GSG182" s="26"/>
      <c r="GSH182" s="25"/>
      <c r="GSI182" s="26"/>
      <c r="GSJ182" s="25"/>
      <c r="GSK182" s="26"/>
      <c r="GSL182" s="25"/>
      <c r="GSM182" s="26"/>
      <c r="GSN182" s="25"/>
      <c r="GSO182" s="26"/>
      <c r="GSP182" s="25"/>
      <c r="GSQ182" s="26"/>
      <c r="GSR182" s="25"/>
      <c r="GSS182" s="26"/>
      <c r="GST182" s="25"/>
      <c r="GSU182" s="26"/>
      <c r="GSV182" s="25"/>
      <c r="GSW182" s="26"/>
      <c r="GSX182" s="25"/>
      <c r="GSY182" s="26"/>
      <c r="GSZ182" s="25"/>
      <c r="GTA182" s="26"/>
      <c r="GTB182" s="25"/>
      <c r="GTC182" s="26"/>
      <c r="GTD182" s="25"/>
      <c r="GTE182" s="26"/>
      <c r="GTF182" s="25"/>
      <c r="GTG182" s="26"/>
      <c r="GTH182" s="25"/>
      <c r="GTI182" s="26"/>
      <c r="GTJ182" s="25"/>
      <c r="GTK182" s="26"/>
      <c r="GTL182" s="25"/>
      <c r="GTM182" s="26"/>
      <c r="GTN182" s="25"/>
      <c r="GTO182" s="26"/>
      <c r="GTP182" s="25"/>
      <c r="GTQ182" s="26"/>
      <c r="GTR182" s="25"/>
      <c r="GTS182" s="26"/>
      <c r="GTT182" s="25"/>
      <c r="GTU182" s="26"/>
      <c r="GTV182" s="25"/>
      <c r="GTW182" s="26"/>
      <c r="GTX182" s="25"/>
      <c r="GTY182" s="26"/>
      <c r="GTZ182" s="25"/>
      <c r="GUA182" s="26"/>
      <c r="GUB182" s="25"/>
      <c r="GUC182" s="26"/>
      <c r="GUD182" s="25"/>
      <c r="GUE182" s="26"/>
      <c r="GUF182" s="25"/>
      <c r="GUG182" s="26"/>
      <c r="GUH182" s="25"/>
      <c r="GUI182" s="26"/>
      <c r="GUJ182" s="25"/>
      <c r="GUK182" s="26"/>
      <c r="GUL182" s="25"/>
      <c r="GUM182" s="26"/>
      <c r="GUN182" s="25"/>
      <c r="GUO182" s="26"/>
      <c r="GUP182" s="25"/>
      <c r="GUQ182" s="26"/>
      <c r="GUR182" s="25"/>
      <c r="GUS182" s="26"/>
      <c r="GUT182" s="25"/>
      <c r="GUU182" s="26"/>
      <c r="GUV182" s="25"/>
      <c r="GUW182" s="26"/>
      <c r="GUX182" s="25"/>
      <c r="GUY182" s="26"/>
      <c r="GUZ182" s="25"/>
      <c r="GVA182" s="26"/>
      <c r="GVB182" s="25"/>
      <c r="GVC182" s="26"/>
      <c r="GVD182" s="25"/>
      <c r="GVE182" s="26"/>
      <c r="GVF182" s="25"/>
      <c r="GVG182" s="26"/>
      <c r="GVH182" s="25"/>
      <c r="GVI182" s="26"/>
      <c r="GVJ182" s="25"/>
      <c r="GVK182" s="26"/>
      <c r="GVL182" s="25"/>
      <c r="GVM182" s="26"/>
      <c r="GVN182" s="25"/>
      <c r="GVO182" s="26"/>
      <c r="GVP182" s="25"/>
      <c r="GVQ182" s="26"/>
      <c r="GVR182" s="25"/>
      <c r="GVS182" s="26"/>
      <c r="GVT182" s="25"/>
      <c r="GVU182" s="26"/>
      <c r="GVV182" s="25"/>
      <c r="GVW182" s="26"/>
      <c r="GVX182" s="25"/>
      <c r="GVY182" s="26"/>
      <c r="GVZ182" s="25"/>
      <c r="GWA182" s="26"/>
      <c r="GWB182" s="25"/>
      <c r="GWC182" s="26"/>
      <c r="GWD182" s="25"/>
      <c r="GWE182" s="26"/>
      <c r="GWF182" s="25"/>
      <c r="GWG182" s="26"/>
      <c r="GWH182" s="25"/>
      <c r="GWI182" s="26"/>
      <c r="GWJ182" s="25"/>
      <c r="GWK182" s="26"/>
      <c r="GWL182" s="25"/>
      <c r="GWM182" s="26"/>
      <c r="GWN182" s="25"/>
      <c r="GWO182" s="26"/>
      <c r="GWP182" s="25"/>
      <c r="GWQ182" s="26"/>
      <c r="GWR182" s="25"/>
      <c r="GWS182" s="26"/>
      <c r="GWT182" s="25"/>
      <c r="GWU182" s="26"/>
      <c r="GWV182" s="25"/>
      <c r="GWW182" s="26"/>
      <c r="GWX182" s="25"/>
      <c r="GWY182" s="26"/>
      <c r="GWZ182" s="25"/>
      <c r="GXA182" s="26"/>
      <c r="GXB182" s="25"/>
      <c r="GXC182" s="26"/>
      <c r="GXD182" s="25"/>
      <c r="GXE182" s="26"/>
      <c r="GXF182" s="25"/>
      <c r="GXG182" s="26"/>
      <c r="GXH182" s="25"/>
      <c r="GXI182" s="26"/>
      <c r="GXJ182" s="25"/>
      <c r="GXK182" s="26"/>
      <c r="GXL182" s="25"/>
      <c r="GXM182" s="26"/>
      <c r="GXN182" s="25"/>
      <c r="GXO182" s="26"/>
      <c r="GXP182" s="25"/>
      <c r="GXQ182" s="26"/>
      <c r="GXR182" s="25"/>
      <c r="GXS182" s="26"/>
      <c r="GXT182" s="25"/>
      <c r="GXU182" s="26"/>
      <c r="GXV182" s="25"/>
      <c r="GXW182" s="26"/>
      <c r="GXX182" s="25"/>
      <c r="GXY182" s="26"/>
      <c r="GXZ182" s="25"/>
      <c r="GYA182" s="26"/>
      <c r="GYB182" s="25"/>
      <c r="GYC182" s="26"/>
      <c r="GYD182" s="25"/>
      <c r="GYE182" s="26"/>
      <c r="GYF182" s="25"/>
      <c r="GYG182" s="26"/>
      <c r="GYH182" s="25"/>
      <c r="GYI182" s="26"/>
      <c r="GYJ182" s="25"/>
      <c r="GYK182" s="26"/>
      <c r="GYL182" s="25"/>
      <c r="GYM182" s="26"/>
      <c r="GYN182" s="25"/>
      <c r="GYO182" s="26"/>
      <c r="GYP182" s="25"/>
      <c r="GYQ182" s="26"/>
      <c r="GYR182" s="25"/>
      <c r="GYS182" s="26"/>
      <c r="GYT182" s="25"/>
      <c r="GYU182" s="26"/>
      <c r="GYV182" s="25"/>
      <c r="GYW182" s="26"/>
      <c r="GYX182" s="25"/>
      <c r="GYY182" s="26"/>
      <c r="GYZ182" s="25"/>
      <c r="GZA182" s="26"/>
      <c r="GZB182" s="25"/>
      <c r="GZC182" s="26"/>
      <c r="GZD182" s="25"/>
      <c r="GZE182" s="26"/>
      <c r="GZF182" s="25"/>
      <c r="GZG182" s="26"/>
      <c r="GZH182" s="25"/>
      <c r="GZI182" s="26"/>
      <c r="GZJ182" s="25"/>
      <c r="GZK182" s="26"/>
      <c r="GZL182" s="25"/>
      <c r="GZM182" s="26"/>
      <c r="GZN182" s="25"/>
      <c r="GZO182" s="26"/>
      <c r="GZP182" s="25"/>
      <c r="GZQ182" s="26"/>
      <c r="GZR182" s="25"/>
      <c r="GZS182" s="26"/>
      <c r="GZT182" s="25"/>
      <c r="GZU182" s="26"/>
      <c r="GZV182" s="25"/>
      <c r="GZW182" s="26"/>
      <c r="GZX182" s="25"/>
      <c r="GZY182" s="26"/>
      <c r="GZZ182" s="25"/>
      <c r="HAA182" s="26"/>
      <c r="HAB182" s="25"/>
      <c r="HAC182" s="26"/>
      <c r="HAD182" s="25"/>
      <c r="HAE182" s="26"/>
      <c r="HAF182" s="25"/>
      <c r="HAG182" s="26"/>
      <c r="HAH182" s="25"/>
      <c r="HAI182" s="26"/>
      <c r="HAJ182" s="25"/>
      <c r="HAK182" s="26"/>
      <c r="HAL182" s="25"/>
      <c r="HAM182" s="26"/>
      <c r="HAN182" s="25"/>
      <c r="HAO182" s="26"/>
      <c r="HAP182" s="25"/>
      <c r="HAQ182" s="26"/>
      <c r="HAR182" s="25"/>
      <c r="HAS182" s="26"/>
      <c r="HAT182" s="25"/>
      <c r="HAU182" s="26"/>
      <c r="HAV182" s="25"/>
      <c r="HAW182" s="26"/>
      <c r="HAX182" s="25"/>
      <c r="HAY182" s="26"/>
      <c r="HAZ182" s="25"/>
      <c r="HBA182" s="26"/>
      <c r="HBB182" s="25"/>
      <c r="HBC182" s="26"/>
      <c r="HBD182" s="25"/>
      <c r="HBE182" s="26"/>
      <c r="HBF182" s="25"/>
      <c r="HBG182" s="26"/>
      <c r="HBH182" s="25"/>
      <c r="HBI182" s="26"/>
      <c r="HBJ182" s="25"/>
      <c r="HBK182" s="26"/>
      <c r="HBL182" s="25"/>
      <c r="HBM182" s="26"/>
      <c r="HBN182" s="25"/>
      <c r="HBO182" s="26"/>
      <c r="HBP182" s="25"/>
      <c r="HBQ182" s="26"/>
      <c r="HBR182" s="25"/>
      <c r="HBS182" s="26"/>
      <c r="HBT182" s="25"/>
      <c r="HBU182" s="26"/>
      <c r="HBV182" s="25"/>
      <c r="HBW182" s="26"/>
      <c r="HBX182" s="25"/>
      <c r="HBY182" s="26"/>
      <c r="HBZ182" s="25"/>
      <c r="HCA182" s="26"/>
      <c r="HCB182" s="25"/>
      <c r="HCC182" s="26"/>
      <c r="HCD182" s="25"/>
      <c r="HCE182" s="26"/>
      <c r="HCF182" s="25"/>
      <c r="HCG182" s="26"/>
      <c r="HCH182" s="25"/>
      <c r="HCI182" s="26"/>
      <c r="HCJ182" s="25"/>
      <c r="HCK182" s="26"/>
      <c r="HCL182" s="25"/>
      <c r="HCM182" s="26"/>
      <c r="HCN182" s="25"/>
      <c r="HCO182" s="26"/>
      <c r="HCP182" s="25"/>
      <c r="HCQ182" s="26"/>
      <c r="HCR182" s="25"/>
      <c r="HCS182" s="26"/>
      <c r="HCT182" s="25"/>
      <c r="HCU182" s="26"/>
      <c r="HCV182" s="25"/>
      <c r="HCW182" s="26"/>
      <c r="HCX182" s="25"/>
      <c r="HCY182" s="26"/>
      <c r="HCZ182" s="25"/>
      <c r="HDA182" s="26"/>
      <c r="HDB182" s="25"/>
      <c r="HDC182" s="26"/>
      <c r="HDD182" s="25"/>
      <c r="HDE182" s="26"/>
      <c r="HDF182" s="25"/>
      <c r="HDG182" s="26"/>
      <c r="HDH182" s="25"/>
      <c r="HDI182" s="26"/>
      <c r="HDJ182" s="25"/>
      <c r="HDK182" s="26"/>
      <c r="HDL182" s="25"/>
      <c r="HDM182" s="26"/>
      <c r="HDN182" s="25"/>
      <c r="HDO182" s="26"/>
      <c r="HDP182" s="25"/>
      <c r="HDQ182" s="26"/>
      <c r="HDR182" s="25"/>
      <c r="HDS182" s="26"/>
      <c r="HDT182" s="25"/>
      <c r="HDU182" s="26"/>
      <c r="HDV182" s="25"/>
      <c r="HDW182" s="26"/>
      <c r="HDX182" s="25"/>
      <c r="HDY182" s="26"/>
      <c r="HDZ182" s="25"/>
      <c r="HEA182" s="26"/>
      <c r="HEB182" s="25"/>
      <c r="HEC182" s="26"/>
      <c r="HED182" s="25"/>
      <c r="HEE182" s="26"/>
      <c r="HEF182" s="25"/>
      <c r="HEG182" s="26"/>
      <c r="HEH182" s="25"/>
      <c r="HEI182" s="26"/>
      <c r="HEJ182" s="25"/>
      <c r="HEK182" s="26"/>
      <c r="HEL182" s="25"/>
      <c r="HEM182" s="26"/>
      <c r="HEN182" s="25"/>
      <c r="HEO182" s="26"/>
      <c r="HEP182" s="25"/>
      <c r="HEQ182" s="26"/>
      <c r="HER182" s="25"/>
      <c r="HES182" s="26"/>
      <c r="HET182" s="25"/>
      <c r="HEU182" s="26"/>
      <c r="HEV182" s="25"/>
      <c r="HEW182" s="26"/>
      <c r="HEX182" s="25"/>
      <c r="HEY182" s="26"/>
      <c r="HEZ182" s="25"/>
      <c r="HFA182" s="26"/>
      <c r="HFB182" s="25"/>
      <c r="HFC182" s="26"/>
      <c r="HFD182" s="25"/>
      <c r="HFE182" s="26"/>
      <c r="HFF182" s="25"/>
      <c r="HFG182" s="26"/>
      <c r="HFH182" s="25"/>
      <c r="HFI182" s="26"/>
      <c r="HFJ182" s="25"/>
      <c r="HFK182" s="26"/>
      <c r="HFL182" s="25"/>
      <c r="HFM182" s="26"/>
      <c r="HFN182" s="25"/>
      <c r="HFO182" s="26"/>
      <c r="HFP182" s="25"/>
      <c r="HFQ182" s="26"/>
      <c r="HFR182" s="25"/>
      <c r="HFS182" s="26"/>
      <c r="HFT182" s="25"/>
      <c r="HFU182" s="26"/>
      <c r="HFV182" s="25"/>
      <c r="HFW182" s="26"/>
      <c r="HFX182" s="25"/>
      <c r="HFY182" s="26"/>
      <c r="HFZ182" s="25"/>
      <c r="HGA182" s="26"/>
      <c r="HGB182" s="25"/>
      <c r="HGC182" s="26"/>
      <c r="HGD182" s="25"/>
      <c r="HGE182" s="26"/>
      <c r="HGF182" s="25"/>
      <c r="HGG182" s="26"/>
      <c r="HGH182" s="25"/>
      <c r="HGI182" s="26"/>
      <c r="HGJ182" s="25"/>
      <c r="HGK182" s="26"/>
      <c r="HGL182" s="25"/>
      <c r="HGM182" s="26"/>
      <c r="HGN182" s="25"/>
      <c r="HGO182" s="26"/>
      <c r="HGP182" s="25"/>
      <c r="HGQ182" s="26"/>
      <c r="HGR182" s="25"/>
      <c r="HGS182" s="26"/>
      <c r="HGT182" s="25"/>
      <c r="HGU182" s="26"/>
      <c r="HGV182" s="25"/>
      <c r="HGW182" s="26"/>
      <c r="HGX182" s="25"/>
      <c r="HGY182" s="26"/>
      <c r="HGZ182" s="25"/>
      <c r="HHA182" s="26"/>
      <c r="HHB182" s="25"/>
      <c r="HHC182" s="26"/>
      <c r="HHD182" s="25"/>
      <c r="HHE182" s="26"/>
      <c r="HHF182" s="25"/>
      <c r="HHG182" s="26"/>
      <c r="HHH182" s="25"/>
      <c r="HHI182" s="26"/>
      <c r="HHJ182" s="25"/>
      <c r="HHK182" s="26"/>
      <c r="HHL182" s="25"/>
      <c r="HHM182" s="26"/>
      <c r="HHN182" s="25"/>
      <c r="HHO182" s="26"/>
      <c r="HHP182" s="25"/>
      <c r="HHQ182" s="26"/>
      <c r="HHR182" s="25"/>
      <c r="HHS182" s="26"/>
      <c r="HHT182" s="25"/>
      <c r="HHU182" s="26"/>
      <c r="HHV182" s="25"/>
      <c r="HHW182" s="26"/>
      <c r="HHX182" s="25"/>
      <c r="HHY182" s="26"/>
      <c r="HHZ182" s="25"/>
      <c r="HIA182" s="26"/>
      <c r="HIB182" s="25"/>
      <c r="HIC182" s="26"/>
      <c r="HID182" s="25"/>
      <c r="HIE182" s="26"/>
      <c r="HIF182" s="25"/>
      <c r="HIG182" s="26"/>
      <c r="HIH182" s="25"/>
      <c r="HII182" s="26"/>
      <c r="HIJ182" s="25"/>
      <c r="HIK182" s="26"/>
      <c r="HIL182" s="25"/>
      <c r="HIM182" s="26"/>
      <c r="HIN182" s="25"/>
      <c r="HIO182" s="26"/>
      <c r="HIP182" s="25"/>
      <c r="HIQ182" s="26"/>
      <c r="HIR182" s="25"/>
      <c r="HIS182" s="26"/>
      <c r="HIT182" s="25"/>
      <c r="HIU182" s="26"/>
      <c r="HIV182" s="25"/>
      <c r="HIW182" s="26"/>
      <c r="HIX182" s="25"/>
      <c r="HIY182" s="26"/>
      <c r="HIZ182" s="25"/>
      <c r="HJA182" s="26"/>
      <c r="HJB182" s="25"/>
      <c r="HJC182" s="26"/>
      <c r="HJD182" s="25"/>
      <c r="HJE182" s="26"/>
      <c r="HJF182" s="25"/>
      <c r="HJG182" s="26"/>
      <c r="HJH182" s="25"/>
      <c r="HJI182" s="26"/>
      <c r="HJJ182" s="25"/>
      <c r="HJK182" s="26"/>
      <c r="HJL182" s="25"/>
      <c r="HJM182" s="26"/>
      <c r="HJN182" s="25"/>
      <c r="HJO182" s="26"/>
      <c r="HJP182" s="25"/>
      <c r="HJQ182" s="26"/>
      <c r="HJR182" s="25"/>
      <c r="HJS182" s="26"/>
      <c r="HJT182" s="25"/>
      <c r="HJU182" s="26"/>
      <c r="HJV182" s="25"/>
      <c r="HJW182" s="26"/>
      <c r="HJX182" s="25"/>
      <c r="HJY182" s="26"/>
      <c r="HJZ182" s="25"/>
      <c r="HKA182" s="26"/>
      <c r="HKB182" s="25"/>
      <c r="HKC182" s="26"/>
      <c r="HKD182" s="25"/>
      <c r="HKE182" s="26"/>
      <c r="HKF182" s="25"/>
      <c r="HKG182" s="26"/>
      <c r="HKH182" s="25"/>
      <c r="HKI182" s="26"/>
      <c r="HKJ182" s="25"/>
      <c r="HKK182" s="26"/>
      <c r="HKL182" s="25"/>
      <c r="HKM182" s="26"/>
      <c r="HKN182" s="25"/>
      <c r="HKO182" s="26"/>
      <c r="HKP182" s="25"/>
      <c r="HKQ182" s="26"/>
      <c r="HKR182" s="25"/>
      <c r="HKS182" s="26"/>
      <c r="HKT182" s="25"/>
      <c r="HKU182" s="26"/>
      <c r="HKV182" s="25"/>
      <c r="HKW182" s="26"/>
      <c r="HKX182" s="25"/>
      <c r="HKY182" s="26"/>
      <c r="HKZ182" s="25"/>
      <c r="HLA182" s="26"/>
      <c r="HLB182" s="25"/>
      <c r="HLC182" s="26"/>
      <c r="HLD182" s="25"/>
      <c r="HLE182" s="26"/>
      <c r="HLF182" s="25"/>
      <c r="HLG182" s="26"/>
      <c r="HLH182" s="25"/>
      <c r="HLI182" s="26"/>
      <c r="HLJ182" s="25"/>
      <c r="HLK182" s="26"/>
      <c r="HLL182" s="25"/>
      <c r="HLM182" s="26"/>
      <c r="HLN182" s="25"/>
      <c r="HLO182" s="26"/>
      <c r="HLP182" s="25"/>
      <c r="HLQ182" s="26"/>
      <c r="HLR182" s="25"/>
      <c r="HLS182" s="26"/>
      <c r="HLT182" s="25"/>
      <c r="HLU182" s="26"/>
      <c r="HLV182" s="25"/>
      <c r="HLW182" s="26"/>
      <c r="HLX182" s="25"/>
      <c r="HLY182" s="26"/>
      <c r="HLZ182" s="25"/>
      <c r="HMA182" s="26"/>
      <c r="HMB182" s="25"/>
      <c r="HMC182" s="26"/>
      <c r="HMD182" s="25"/>
      <c r="HME182" s="26"/>
      <c r="HMF182" s="25"/>
      <c r="HMG182" s="26"/>
      <c r="HMH182" s="25"/>
      <c r="HMI182" s="26"/>
      <c r="HMJ182" s="25"/>
      <c r="HMK182" s="26"/>
      <c r="HML182" s="25"/>
      <c r="HMM182" s="26"/>
      <c r="HMN182" s="25"/>
      <c r="HMO182" s="26"/>
      <c r="HMP182" s="25"/>
      <c r="HMQ182" s="26"/>
      <c r="HMR182" s="25"/>
      <c r="HMS182" s="26"/>
      <c r="HMT182" s="25"/>
      <c r="HMU182" s="26"/>
      <c r="HMV182" s="25"/>
      <c r="HMW182" s="26"/>
      <c r="HMX182" s="25"/>
      <c r="HMY182" s="26"/>
      <c r="HMZ182" s="25"/>
      <c r="HNA182" s="26"/>
      <c r="HNB182" s="25"/>
      <c r="HNC182" s="26"/>
      <c r="HND182" s="25"/>
      <c r="HNE182" s="26"/>
      <c r="HNF182" s="25"/>
      <c r="HNG182" s="26"/>
      <c r="HNH182" s="25"/>
      <c r="HNI182" s="26"/>
      <c r="HNJ182" s="25"/>
      <c r="HNK182" s="26"/>
      <c r="HNL182" s="25"/>
      <c r="HNM182" s="26"/>
      <c r="HNN182" s="25"/>
      <c r="HNO182" s="26"/>
      <c r="HNP182" s="25"/>
      <c r="HNQ182" s="26"/>
      <c r="HNR182" s="25"/>
      <c r="HNS182" s="26"/>
      <c r="HNT182" s="25"/>
      <c r="HNU182" s="26"/>
      <c r="HNV182" s="25"/>
      <c r="HNW182" s="26"/>
      <c r="HNX182" s="25"/>
      <c r="HNY182" s="26"/>
      <c r="HNZ182" s="25"/>
      <c r="HOA182" s="26"/>
      <c r="HOB182" s="25"/>
      <c r="HOC182" s="26"/>
      <c r="HOD182" s="25"/>
      <c r="HOE182" s="26"/>
      <c r="HOF182" s="25"/>
      <c r="HOG182" s="26"/>
      <c r="HOH182" s="25"/>
      <c r="HOI182" s="26"/>
      <c r="HOJ182" s="25"/>
      <c r="HOK182" s="26"/>
      <c r="HOL182" s="25"/>
      <c r="HOM182" s="26"/>
      <c r="HON182" s="25"/>
      <c r="HOO182" s="26"/>
      <c r="HOP182" s="25"/>
      <c r="HOQ182" s="26"/>
      <c r="HOR182" s="25"/>
      <c r="HOS182" s="26"/>
      <c r="HOT182" s="25"/>
      <c r="HOU182" s="26"/>
      <c r="HOV182" s="25"/>
      <c r="HOW182" s="26"/>
      <c r="HOX182" s="25"/>
      <c r="HOY182" s="26"/>
      <c r="HOZ182" s="25"/>
      <c r="HPA182" s="26"/>
      <c r="HPB182" s="25"/>
      <c r="HPC182" s="26"/>
      <c r="HPD182" s="25"/>
      <c r="HPE182" s="26"/>
      <c r="HPF182" s="25"/>
      <c r="HPG182" s="26"/>
      <c r="HPH182" s="25"/>
      <c r="HPI182" s="26"/>
      <c r="HPJ182" s="25"/>
      <c r="HPK182" s="26"/>
      <c r="HPL182" s="25"/>
      <c r="HPM182" s="26"/>
      <c r="HPN182" s="25"/>
      <c r="HPO182" s="26"/>
      <c r="HPP182" s="25"/>
      <c r="HPQ182" s="26"/>
      <c r="HPR182" s="25"/>
      <c r="HPS182" s="26"/>
      <c r="HPT182" s="25"/>
      <c r="HPU182" s="26"/>
      <c r="HPV182" s="25"/>
      <c r="HPW182" s="26"/>
      <c r="HPX182" s="25"/>
      <c r="HPY182" s="26"/>
      <c r="HPZ182" s="25"/>
      <c r="HQA182" s="26"/>
      <c r="HQB182" s="25"/>
      <c r="HQC182" s="26"/>
      <c r="HQD182" s="25"/>
      <c r="HQE182" s="26"/>
      <c r="HQF182" s="25"/>
      <c r="HQG182" s="26"/>
      <c r="HQH182" s="25"/>
      <c r="HQI182" s="26"/>
      <c r="HQJ182" s="25"/>
      <c r="HQK182" s="26"/>
      <c r="HQL182" s="25"/>
      <c r="HQM182" s="26"/>
      <c r="HQN182" s="25"/>
      <c r="HQO182" s="26"/>
      <c r="HQP182" s="25"/>
      <c r="HQQ182" s="26"/>
      <c r="HQR182" s="25"/>
      <c r="HQS182" s="26"/>
      <c r="HQT182" s="25"/>
      <c r="HQU182" s="26"/>
      <c r="HQV182" s="25"/>
      <c r="HQW182" s="26"/>
      <c r="HQX182" s="25"/>
      <c r="HQY182" s="26"/>
      <c r="HQZ182" s="25"/>
      <c r="HRA182" s="26"/>
      <c r="HRB182" s="25"/>
      <c r="HRC182" s="26"/>
      <c r="HRD182" s="25"/>
      <c r="HRE182" s="26"/>
      <c r="HRF182" s="25"/>
      <c r="HRG182" s="26"/>
      <c r="HRH182" s="25"/>
      <c r="HRI182" s="26"/>
      <c r="HRJ182" s="25"/>
      <c r="HRK182" s="26"/>
      <c r="HRL182" s="25"/>
      <c r="HRM182" s="26"/>
      <c r="HRN182" s="25"/>
      <c r="HRO182" s="26"/>
      <c r="HRP182" s="25"/>
      <c r="HRQ182" s="26"/>
      <c r="HRR182" s="25"/>
      <c r="HRS182" s="26"/>
      <c r="HRT182" s="25"/>
      <c r="HRU182" s="26"/>
      <c r="HRV182" s="25"/>
      <c r="HRW182" s="26"/>
      <c r="HRX182" s="25"/>
      <c r="HRY182" s="26"/>
      <c r="HRZ182" s="25"/>
      <c r="HSA182" s="26"/>
      <c r="HSB182" s="25"/>
      <c r="HSC182" s="26"/>
      <c r="HSD182" s="25"/>
      <c r="HSE182" s="26"/>
      <c r="HSF182" s="25"/>
      <c r="HSG182" s="26"/>
      <c r="HSH182" s="25"/>
      <c r="HSI182" s="26"/>
      <c r="HSJ182" s="25"/>
      <c r="HSK182" s="26"/>
      <c r="HSL182" s="25"/>
      <c r="HSM182" s="26"/>
      <c r="HSN182" s="25"/>
      <c r="HSO182" s="26"/>
      <c r="HSP182" s="25"/>
      <c r="HSQ182" s="26"/>
      <c r="HSR182" s="25"/>
      <c r="HSS182" s="26"/>
      <c r="HST182" s="25"/>
      <c r="HSU182" s="26"/>
      <c r="HSV182" s="25"/>
      <c r="HSW182" s="26"/>
      <c r="HSX182" s="25"/>
      <c r="HSY182" s="26"/>
      <c r="HSZ182" s="25"/>
      <c r="HTA182" s="26"/>
      <c r="HTB182" s="25"/>
      <c r="HTC182" s="26"/>
      <c r="HTD182" s="25"/>
      <c r="HTE182" s="26"/>
      <c r="HTF182" s="25"/>
      <c r="HTG182" s="26"/>
      <c r="HTH182" s="25"/>
      <c r="HTI182" s="26"/>
      <c r="HTJ182" s="25"/>
      <c r="HTK182" s="26"/>
      <c r="HTL182" s="25"/>
      <c r="HTM182" s="26"/>
      <c r="HTN182" s="25"/>
      <c r="HTO182" s="26"/>
      <c r="HTP182" s="25"/>
      <c r="HTQ182" s="26"/>
      <c r="HTR182" s="25"/>
      <c r="HTS182" s="26"/>
      <c r="HTT182" s="25"/>
      <c r="HTU182" s="26"/>
      <c r="HTV182" s="25"/>
      <c r="HTW182" s="26"/>
      <c r="HTX182" s="25"/>
      <c r="HTY182" s="26"/>
      <c r="HTZ182" s="25"/>
      <c r="HUA182" s="26"/>
      <c r="HUB182" s="25"/>
      <c r="HUC182" s="26"/>
      <c r="HUD182" s="25"/>
      <c r="HUE182" s="26"/>
      <c r="HUF182" s="25"/>
      <c r="HUG182" s="26"/>
      <c r="HUH182" s="25"/>
      <c r="HUI182" s="26"/>
      <c r="HUJ182" s="25"/>
      <c r="HUK182" s="26"/>
      <c r="HUL182" s="25"/>
      <c r="HUM182" s="26"/>
      <c r="HUN182" s="25"/>
      <c r="HUO182" s="26"/>
      <c r="HUP182" s="25"/>
      <c r="HUQ182" s="26"/>
      <c r="HUR182" s="25"/>
      <c r="HUS182" s="26"/>
      <c r="HUT182" s="25"/>
      <c r="HUU182" s="26"/>
      <c r="HUV182" s="25"/>
      <c r="HUW182" s="26"/>
      <c r="HUX182" s="25"/>
      <c r="HUY182" s="26"/>
      <c r="HUZ182" s="25"/>
      <c r="HVA182" s="26"/>
      <c r="HVB182" s="25"/>
      <c r="HVC182" s="26"/>
      <c r="HVD182" s="25"/>
      <c r="HVE182" s="26"/>
      <c r="HVF182" s="25"/>
      <c r="HVG182" s="26"/>
      <c r="HVH182" s="25"/>
      <c r="HVI182" s="26"/>
      <c r="HVJ182" s="25"/>
      <c r="HVK182" s="26"/>
      <c r="HVL182" s="25"/>
      <c r="HVM182" s="26"/>
      <c r="HVN182" s="25"/>
      <c r="HVO182" s="26"/>
      <c r="HVP182" s="25"/>
      <c r="HVQ182" s="26"/>
      <c r="HVR182" s="25"/>
      <c r="HVS182" s="26"/>
      <c r="HVT182" s="25"/>
      <c r="HVU182" s="26"/>
      <c r="HVV182" s="25"/>
      <c r="HVW182" s="26"/>
      <c r="HVX182" s="25"/>
      <c r="HVY182" s="26"/>
      <c r="HVZ182" s="25"/>
      <c r="HWA182" s="26"/>
      <c r="HWB182" s="25"/>
      <c r="HWC182" s="26"/>
      <c r="HWD182" s="25"/>
      <c r="HWE182" s="26"/>
      <c r="HWF182" s="25"/>
      <c r="HWG182" s="26"/>
      <c r="HWH182" s="25"/>
      <c r="HWI182" s="26"/>
      <c r="HWJ182" s="25"/>
      <c r="HWK182" s="26"/>
      <c r="HWL182" s="25"/>
      <c r="HWM182" s="26"/>
      <c r="HWN182" s="25"/>
      <c r="HWO182" s="26"/>
      <c r="HWP182" s="25"/>
      <c r="HWQ182" s="26"/>
      <c r="HWR182" s="25"/>
      <c r="HWS182" s="26"/>
      <c r="HWT182" s="25"/>
      <c r="HWU182" s="26"/>
      <c r="HWV182" s="25"/>
      <c r="HWW182" s="26"/>
      <c r="HWX182" s="25"/>
      <c r="HWY182" s="26"/>
      <c r="HWZ182" s="25"/>
      <c r="HXA182" s="26"/>
      <c r="HXB182" s="25"/>
      <c r="HXC182" s="26"/>
      <c r="HXD182" s="25"/>
      <c r="HXE182" s="26"/>
      <c r="HXF182" s="25"/>
      <c r="HXG182" s="26"/>
      <c r="HXH182" s="25"/>
      <c r="HXI182" s="26"/>
      <c r="HXJ182" s="25"/>
      <c r="HXK182" s="26"/>
      <c r="HXL182" s="25"/>
      <c r="HXM182" s="26"/>
      <c r="HXN182" s="25"/>
      <c r="HXO182" s="26"/>
      <c r="HXP182" s="25"/>
      <c r="HXQ182" s="26"/>
      <c r="HXR182" s="25"/>
      <c r="HXS182" s="26"/>
      <c r="HXT182" s="25"/>
      <c r="HXU182" s="26"/>
      <c r="HXV182" s="25"/>
      <c r="HXW182" s="26"/>
      <c r="HXX182" s="25"/>
      <c r="HXY182" s="26"/>
      <c r="HXZ182" s="25"/>
      <c r="HYA182" s="26"/>
      <c r="HYB182" s="25"/>
      <c r="HYC182" s="26"/>
      <c r="HYD182" s="25"/>
      <c r="HYE182" s="26"/>
      <c r="HYF182" s="25"/>
      <c r="HYG182" s="26"/>
      <c r="HYH182" s="25"/>
      <c r="HYI182" s="26"/>
      <c r="HYJ182" s="25"/>
      <c r="HYK182" s="26"/>
      <c r="HYL182" s="25"/>
      <c r="HYM182" s="26"/>
      <c r="HYN182" s="25"/>
      <c r="HYO182" s="26"/>
      <c r="HYP182" s="25"/>
      <c r="HYQ182" s="26"/>
      <c r="HYR182" s="25"/>
      <c r="HYS182" s="26"/>
      <c r="HYT182" s="25"/>
      <c r="HYU182" s="26"/>
      <c r="HYV182" s="25"/>
      <c r="HYW182" s="26"/>
      <c r="HYX182" s="25"/>
      <c r="HYY182" s="26"/>
      <c r="HYZ182" s="25"/>
      <c r="HZA182" s="26"/>
      <c r="HZB182" s="25"/>
      <c r="HZC182" s="26"/>
      <c r="HZD182" s="25"/>
      <c r="HZE182" s="26"/>
      <c r="HZF182" s="25"/>
      <c r="HZG182" s="26"/>
      <c r="HZH182" s="25"/>
      <c r="HZI182" s="26"/>
      <c r="HZJ182" s="25"/>
      <c r="HZK182" s="26"/>
      <c r="HZL182" s="25"/>
      <c r="HZM182" s="26"/>
      <c r="HZN182" s="25"/>
      <c r="HZO182" s="26"/>
      <c r="HZP182" s="25"/>
      <c r="HZQ182" s="26"/>
      <c r="HZR182" s="25"/>
      <c r="HZS182" s="26"/>
      <c r="HZT182" s="25"/>
      <c r="HZU182" s="26"/>
      <c r="HZV182" s="25"/>
      <c r="HZW182" s="26"/>
      <c r="HZX182" s="25"/>
      <c r="HZY182" s="26"/>
      <c r="HZZ182" s="25"/>
      <c r="IAA182" s="26"/>
      <c r="IAB182" s="25"/>
      <c r="IAC182" s="26"/>
      <c r="IAD182" s="25"/>
      <c r="IAE182" s="26"/>
      <c r="IAF182" s="25"/>
      <c r="IAG182" s="26"/>
      <c r="IAH182" s="25"/>
      <c r="IAI182" s="26"/>
      <c r="IAJ182" s="25"/>
      <c r="IAK182" s="26"/>
      <c r="IAL182" s="25"/>
      <c r="IAM182" s="26"/>
      <c r="IAN182" s="25"/>
      <c r="IAO182" s="26"/>
      <c r="IAP182" s="25"/>
      <c r="IAQ182" s="26"/>
      <c r="IAR182" s="25"/>
      <c r="IAS182" s="26"/>
      <c r="IAT182" s="25"/>
      <c r="IAU182" s="26"/>
      <c r="IAV182" s="25"/>
      <c r="IAW182" s="26"/>
      <c r="IAX182" s="25"/>
      <c r="IAY182" s="26"/>
      <c r="IAZ182" s="25"/>
      <c r="IBA182" s="26"/>
      <c r="IBB182" s="25"/>
      <c r="IBC182" s="26"/>
      <c r="IBD182" s="25"/>
      <c r="IBE182" s="26"/>
      <c r="IBF182" s="25"/>
      <c r="IBG182" s="26"/>
      <c r="IBH182" s="25"/>
      <c r="IBI182" s="26"/>
      <c r="IBJ182" s="25"/>
      <c r="IBK182" s="26"/>
      <c r="IBL182" s="25"/>
      <c r="IBM182" s="26"/>
      <c r="IBN182" s="25"/>
      <c r="IBO182" s="26"/>
      <c r="IBP182" s="25"/>
      <c r="IBQ182" s="26"/>
      <c r="IBR182" s="25"/>
      <c r="IBS182" s="26"/>
      <c r="IBT182" s="25"/>
      <c r="IBU182" s="26"/>
      <c r="IBV182" s="25"/>
      <c r="IBW182" s="26"/>
      <c r="IBX182" s="25"/>
      <c r="IBY182" s="26"/>
      <c r="IBZ182" s="25"/>
      <c r="ICA182" s="26"/>
      <c r="ICB182" s="25"/>
      <c r="ICC182" s="26"/>
      <c r="ICD182" s="25"/>
      <c r="ICE182" s="26"/>
      <c r="ICF182" s="25"/>
      <c r="ICG182" s="26"/>
      <c r="ICH182" s="25"/>
      <c r="ICI182" s="26"/>
      <c r="ICJ182" s="25"/>
      <c r="ICK182" s="26"/>
      <c r="ICL182" s="25"/>
      <c r="ICM182" s="26"/>
      <c r="ICN182" s="25"/>
      <c r="ICO182" s="26"/>
      <c r="ICP182" s="25"/>
      <c r="ICQ182" s="26"/>
      <c r="ICR182" s="25"/>
      <c r="ICS182" s="26"/>
      <c r="ICT182" s="25"/>
      <c r="ICU182" s="26"/>
      <c r="ICV182" s="25"/>
      <c r="ICW182" s="26"/>
      <c r="ICX182" s="25"/>
      <c r="ICY182" s="26"/>
      <c r="ICZ182" s="25"/>
      <c r="IDA182" s="26"/>
      <c r="IDB182" s="25"/>
      <c r="IDC182" s="26"/>
      <c r="IDD182" s="25"/>
      <c r="IDE182" s="26"/>
      <c r="IDF182" s="25"/>
      <c r="IDG182" s="26"/>
      <c r="IDH182" s="25"/>
      <c r="IDI182" s="26"/>
      <c r="IDJ182" s="25"/>
      <c r="IDK182" s="26"/>
      <c r="IDL182" s="25"/>
      <c r="IDM182" s="26"/>
      <c r="IDN182" s="25"/>
      <c r="IDO182" s="26"/>
      <c r="IDP182" s="25"/>
      <c r="IDQ182" s="26"/>
      <c r="IDR182" s="25"/>
      <c r="IDS182" s="26"/>
      <c r="IDT182" s="25"/>
      <c r="IDU182" s="26"/>
      <c r="IDV182" s="25"/>
      <c r="IDW182" s="26"/>
      <c r="IDX182" s="25"/>
      <c r="IDY182" s="26"/>
      <c r="IDZ182" s="25"/>
      <c r="IEA182" s="26"/>
      <c r="IEB182" s="25"/>
      <c r="IEC182" s="26"/>
      <c r="IED182" s="25"/>
      <c r="IEE182" s="26"/>
      <c r="IEF182" s="25"/>
      <c r="IEG182" s="26"/>
      <c r="IEH182" s="25"/>
      <c r="IEI182" s="26"/>
      <c r="IEJ182" s="25"/>
      <c r="IEK182" s="26"/>
      <c r="IEL182" s="25"/>
      <c r="IEM182" s="26"/>
      <c r="IEN182" s="25"/>
      <c r="IEO182" s="26"/>
      <c r="IEP182" s="25"/>
      <c r="IEQ182" s="26"/>
      <c r="IER182" s="25"/>
      <c r="IES182" s="26"/>
      <c r="IET182" s="25"/>
      <c r="IEU182" s="26"/>
      <c r="IEV182" s="25"/>
      <c r="IEW182" s="26"/>
      <c r="IEX182" s="25"/>
      <c r="IEY182" s="26"/>
      <c r="IEZ182" s="25"/>
      <c r="IFA182" s="26"/>
      <c r="IFB182" s="25"/>
      <c r="IFC182" s="26"/>
      <c r="IFD182" s="25"/>
      <c r="IFE182" s="26"/>
      <c r="IFF182" s="25"/>
      <c r="IFG182" s="26"/>
      <c r="IFH182" s="25"/>
      <c r="IFI182" s="26"/>
      <c r="IFJ182" s="25"/>
      <c r="IFK182" s="26"/>
      <c r="IFL182" s="25"/>
      <c r="IFM182" s="26"/>
      <c r="IFN182" s="25"/>
      <c r="IFO182" s="26"/>
      <c r="IFP182" s="25"/>
      <c r="IFQ182" s="26"/>
      <c r="IFR182" s="25"/>
      <c r="IFS182" s="26"/>
      <c r="IFT182" s="25"/>
      <c r="IFU182" s="26"/>
      <c r="IFV182" s="25"/>
      <c r="IFW182" s="26"/>
      <c r="IFX182" s="25"/>
      <c r="IFY182" s="26"/>
      <c r="IFZ182" s="25"/>
      <c r="IGA182" s="26"/>
      <c r="IGB182" s="25"/>
      <c r="IGC182" s="26"/>
      <c r="IGD182" s="25"/>
      <c r="IGE182" s="26"/>
      <c r="IGF182" s="25"/>
      <c r="IGG182" s="26"/>
      <c r="IGH182" s="25"/>
      <c r="IGI182" s="26"/>
      <c r="IGJ182" s="25"/>
      <c r="IGK182" s="26"/>
      <c r="IGL182" s="25"/>
      <c r="IGM182" s="26"/>
      <c r="IGN182" s="25"/>
      <c r="IGO182" s="26"/>
      <c r="IGP182" s="25"/>
      <c r="IGQ182" s="26"/>
      <c r="IGR182" s="25"/>
      <c r="IGS182" s="26"/>
      <c r="IGT182" s="25"/>
      <c r="IGU182" s="26"/>
      <c r="IGV182" s="25"/>
      <c r="IGW182" s="26"/>
      <c r="IGX182" s="25"/>
      <c r="IGY182" s="26"/>
      <c r="IGZ182" s="25"/>
      <c r="IHA182" s="26"/>
      <c r="IHB182" s="25"/>
      <c r="IHC182" s="26"/>
      <c r="IHD182" s="25"/>
      <c r="IHE182" s="26"/>
      <c r="IHF182" s="25"/>
      <c r="IHG182" s="26"/>
      <c r="IHH182" s="25"/>
      <c r="IHI182" s="26"/>
      <c r="IHJ182" s="25"/>
      <c r="IHK182" s="26"/>
      <c r="IHL182" s="25"/>
      <c r="IHM182" s="26"/>
      <c r="IHN182" s="25"/>
      <c r="IHO182" s="26"/>
      <c r="IHP182" s="25"/>
      <c r="IHQ182" s="26"/>
      <c r="IHR182" s="25"/>
      <c r="IHS182" s="26"/>
      <c r="IHT182" s="25"/>
      <c r="IHU182" s="26"/>
      <c r="IHV182" s="25"/>
      <c r="IHW182" s="26"/>
      <c r="IHX182" s="25"/>
      <c r="IHY182" s="26"/>
      <c r="IHZ182" s="25"/>
      <c r="IIA182" s="26"/>
      <c r="IIB182" s="25"/>
      <c r="IIC182" s="26"/>
      <c r="IID182" s="25"/>
      <c r="IIE182" s="26"/>
      <c r="IIF182" s="25"/>
      <c r="IIG182" s="26"/>
      <c r="IIH182" s="25"/>
      <c r="III182" s="26"/>
      <c r="IIJ182" s="25"/>
      <c r="IIK182" s="26"/>
      <c r="IIL182" s="25"/>
      <c r="IIM182" s="26"/>
      <c r="IIN182" s="25"/>
      <c r="IIO182" s="26"/>
      <c r="IIP182" s="25"/>
      <c r="IIQ182" s="26"/>
      <c r="IIR182" s="25"/>
      <c r="IIS182" s="26"/>
      <c r="IIT182" s="25"/>
      <c r="IIU182" s="26"/>
      <c r="IIV182" s="25"/>
      <c r="IIW182" s="26"/>
      <c r="IIX182" s="25"/>
      <c r="IIY182" s="26"/>
      <c r="IIZ182" s="25"/>
      <c r="IJA182" s="26"/>
      <c r="IJB182" s="25"/>
      <c r="IJC182" s="26"/>
      <c r="IJD182" s="25"/>
      <c r="IJE182" s="26"/>
      <c r="IJF182" s="25"/>
      <c r="IJG182" s="26"/>
      <c r="IJH182" s="25"/>
      <c r="IJI182" s="26"/>
      <c r="IJJ182" s="25"/>
      <c r="IJK182" s="26"/>
      <c r="IJL182" s="25"/>
      <c r="IJM182" s="26"/>
      <c r="IJN182" s="25"/>
      <c r="IJO182" s="26"/>
      <c r="IJP182" s="25"/>
      <c r="IJQ182" s="26"/>
      <c r="IJR182" s="25"/>
      <c r="IJS182" s="26"/>
      <c r="IJT182" s="25"/>
      <c r="IJU182" s="26"/>
      <c r="IJV182" s="25"/>
      <c r="IJW182" s="26"/>
      <c r="IJX182" s="25"/>
      <c r="IJY182" s="26"/>
      <c r="IJZ182" s="25"/>
      <c r="IKA182" s="26"/>
      <c r="IKB182" s="25"/>
      <c r="IKC182" s="26"/>
      <c r="IKD182" s="25"/>
      <c r="IKE182" s="26"/>
      <c r="IKF182" s="25"/>
      <c r="IKG182" s="26"/>
      <c r="IKH182" s="25"/>
      <c r="IKI182" s="26"/>
      <c r="IKJ182" s="25"/>
      <c r="IKK182" s="26"/>
      <c r="IKL182" s="25"/>
      <c r="IKM182" s="26"/>
      <c r="IKN182" s="25"/>
      <c r="IKO182" s="26"/>
      <c r="IKP182" s="25"/>
      <c r="IKQ182" s="26"/>
      <c r="IKR182" s="25"/>
      <c r="IKS182" s="26"/>
      <c r="IKT182" s="25"/>
      <c r="IKU182" s="26"/>
      <c r="IKV182" s="25"/>
      <c r="IKW182" s="26"/>
      <c r="IKX182" s="25"/>
      <c r="IKY182" s="26"/>
      <c r="IKZ182" s="25"/>
      <c r="ILA182" s="26"/>
      <c r="ILB182" s="25"/>
      <c r="ILC182" s="26"/>
      <c r="ILD182" s="25"/>
      <c r="ILE182" s="26"/>
      <c r="ILF182" s="25"/>
      <c r="ILG182" s="26"/>
      <c r="ILH182" s="25"/>
      <c r="ILI182" s="26"/>
      <c r="ILJ182" s="25"/>
      <c r="ILK182" s="26"/>
      <c r="ILL182" s="25"/>
      <c r="ILM182" s="26"/>
      <c r="ILN182" s="25"/>
      <c r="ILO182" s="26"/>
      <c r="ILP182" s="25"/>
      <c r="ILQ182" s="26"/>
      <c r="ILR182" s="25"/>
      <c r="ILS182" s="26"/>
      <c r="ILT182" s="25"/>
      <c r="ILU182" s="26"/>
      <c r="ILV182" s="25"/>
      <c r="ILW182" s="26"/>
      <c r="ILX182" s="25"/>
      <c r="ILY182" s="26"/>
      <c r="ILZ182" s="25"/>
      <c r="IMA182" s="26"/>
      <c r="IMB182" s="25"/>
      <c r="IMC182" s="26"/>
      <c r="IMD182" s="25"/>
      <c r="IME182" s="26"/>
      <c r="IMF182" s="25"/>
      <c r="IMG182" s="26"/>
      <c r="IMH182" s="25"/>
      <c r="IMI182" s="26"/>
      <c r="IMJ182" s="25"/>
      <c r="IMK182" s="26"/>
      <c r="IML182" s="25"/>
      <c r="IMM182" s="26"/>
      <c r="IMN182" s="25"/>
      <c r="IMO182" s="26"/>
      <c r="IMP182" s="25"/>
      <c r="IMQ182" s="26"/>
      <c r="IMR182" s="25"/>
      <c r="IMS182" s="26"/>
      <c r="IMT182" s="25"/>
      <c r="IMU182" s="26"/>
      <c r="IMV182" s="25"/>
      <c r="IMW182" s="26"/>
      <c r="IMX182" s="25"/>
      <c r="IMY182" s="26"/>
      <c r="IMZ182" s="25"/>
      <c r="INA182" s="26"/>
      <c r="INB182" s="25"/>
      <c r="INC182" s="26"/>
      <c r="IND182" s="25"/>
      <c r="INE182" s="26"/>
      <c r="INF182" s="25"/>
      <c r="ING182" s="26"/>
      <c r="INH182" s="25"/>
      <c r="INI182" s="26"/>
      <c r="INJ182" s="25"/>
      <c r="INK182" s="26"/>
      <c r="INL182" s="25"/>
      <c r="INM182" s="26"/>
      <c r="INN182" s="25"/>
      <c r="INO182" s="26"/>
      <c r="INP182" s="25"/>
      <c r="INQ182" s="26"/>
      <c r="INR182" s="25"/>
      <c r="INS182" s="26"/>
      <c r="INT182" s="25"/>
      <c r="INU182" s="26"/>
      <c r="INV182" s="25"/>
      <c r="INW182" s="26"/>
      <c r="INX182" s="25"/>
      <c r="INY182" s="26"/>
      <c r="INZ182" s="25"/>
      <c r="IOA182" s="26"/>
      <c r="IOB182" s="25"/>
      <c r="IOC182" s="26"/>
      <c r="IOD182" s="25"/>
      <c r="IOE182" s="26"/>
      <c r="IOF182" s="25"/>
      <c r="IOG182" s="26"/>
      <c r="IOH182" s="25"/>
      <c r="IOI182" s="26"/>
      <c r="IOJ182" s="25"/>
      <c r="IOK182" s="26"/>
      <c r="IOL182" s="25"/>
      <c r="IOM182" s="26"/>
      <c r="ION182" s="25"/>
      <c r="IOO182" s="26"/>
      <c r="IOP182" s="25"/>
      <c r="IOQ182" s="26"/>
      <c r="IOR182" s="25"/>
      <c r="IOS182" s="26"/>
      <c r="IOT182" s="25"/>
      <c r="IOU182" s="26"/>
      <c r="IOV182" s="25"/>
      <c r="IOW182" s="26"/>
      <c r="IOX182" s="25"/>
      <c r="IOY182" s="26"/>
      <c r="IOZ182" s="25"/>
      <c r="IPA182" s="26"/>
      <c r="IPB182" s="25"/>
      <c r="IPC182" s="26"/>
      <c r="IPD182" s="25"/>
      <c r="IPE182" s="26"/>
      <c r="IPF182" s="25"/>
      <c r="IPG182" s="26"/>
      <c r="IPH182" s="25"/>
      <c r="IPI182" s="26"/>
      <c r="IPJ182" s="25"/>
      <c r="IPK182" s="26"/>
      <c r="IPL182" s="25"/>
      <c r="IPM182" s="26"/>
      <c r="IPN182" s="25"/>
      <c r="IPO182" s="26"/>
      <c r="IPP182" s="25"/>
      <c r="IPQ182" s="26"/>
      <c r="IPR182" s="25"/>
      <c r="IPS182" s="26"/>
      <c r="IPT182" s="25"/>
      <c r="IPU182" s="26"/>
      <c r="IPV182" s="25"/>
      <c r="IPW182" s="26"/>
      <c r="IPX182" s="25"/>
      <c r="IPY182" s="26"/>
      <c r="IPZ182" s="25"/>
      <c r="IQA182" s="26"/>
      <c r="IQB182" s="25"/>
      <c r="IQC182" s="26"/>
      <c r="IQD182" s="25"/>
      <c r="IQE182" s="26"/>
      <c r="IQF182" s="25"/>
      <c r="IQG182" s="26"/>
      <c r="IQH182" s="25"/>
      <c r="IQI182" s="26"/>
      <c r="IQJ182" s="25"/>
      <c r="IQK182" s="26"/>
      <c r="IQL182" s="25"/>
      <c r="IQM182" s="26"/>
      <c r="IQN182" s="25"/>
      <c r="IQO182" s="26"/>
      <c r="IQP182" s="25"/>
      <c r="IQQ182" s="26"/>
      <c r="IQR182" s="25"/>
      <c r="IQS182" s="26"/>
      <c r="IQT182" s="25"/>
      <c r="IQU182" s="26"/>
      <c r="IQV182" s="25"/>
      <c r="IQW182" s="26"/>
      <c r="IQX182" s="25"/>
      <c r="IQY182" s="26"/>
      <c r="IQZ182" s="25"/>
      <c r="IRA182" s="26"/>
      <c r="IRB182" s="25"/>
      <c r="IRC182" s="26"/>
      <c r="IRD182" s="25"/>
      <c r="IRE182" s="26"/>
      <c r="IRF182" s="25"/>
      <c r="IRG182" s="26"/>
      <c r="IRH182" s="25"/>
      <c r="IRI182" s="26"/>
      <c r="IRJ182" s="25"/>
      <c r="IRK182" s="26"/>
      <c r="IRL182" s="25"/>
      <c r="IRM182" s="26"/>
      <c r="IRN182" s="25"/>
      <c r="IRO182" s="26"/>
      <c r="IRP182" s="25"/>
      <c r="IRQ182" s="26"/>
      <c r="IRR182" s="25"/>
      <c r="IRS182" s="26"/>
      <c r="IRT182" s="25"/>
      <c r="IRU182" s="26"/>
      <c r="IRV182" s="25"/>
      <c r="IRW182" s="26"/>
      <c r="IRX182" s="25"/>
      <c r="IRY182" s="26"/>
      <c r="IRZ182" s="25"/>
      <c r="ISA182" s="26"/>
      <c r="ISB182" s="25"/>
      <c r="ISC182" s="26"/>
      <c r="ISD182" s="25"/>
      <c r="ISE182" s="26"/>
      <c r="ISF182" s="25"/>
      <c r="ISG182" s="26"/>
      <c r="ISH182" s="25"/>
      <c r="ISI182" s="26"/>
      <c r="ISJ182" s="25"/>
      <c r="ISK182" s="26"/>
      <c r="ISL182" s="25"/>
      <c r="ISM182" s="26"/>
      <c r="ISN182" s="25"/>
      <c r="ISO182" s="26"/>
      <c r="ISP182" s="25"/>
      <c r="ISQ182" s="26"/>
      <c r="ISR182" s="25"/>
      <c r="ISS182" s="26"/>
      <c r="IST182" s="25"/>
      <c r="ISU182" s="26"/>
      <c r="ISV182" s="25"/>
      <c r="ISW182" s="26"/>
      <c r="ISX182" s="25"/>
      <c r="ISY182" s="26"/>
      <c r="ISZ182" s="25"/>
      <c r="ITA182" s="26"/>
      <c r="ITB182" s="25"/>
      <c r="ITC182" s="26"/>
      <c r="ITD182" s="25"/>
      <c r="ITE182" s="26"/>
      <c r="ITF182" s="25"/>
      <c r="ITG182" s="26"/>
      <c r="ITH182" s="25"/>
      <c r="ITI182" s="26"/>
      <c r="ITJ182" s="25"/>
      <c r="ITK182" s="26"/>
      <c r="ITL182" s="25"/>
      <c r="ITM182" s="26"/>
      <c r="ITN182" s="25"/>
      <c r="ITO182" s="26"/>
      <c r="ITP182" s="25"/>
      <c r="ITQ182" s="26"/>
      <c r="ITR182" s="25"/>
      <c r="ITS182" s="26"/>
      <c r="ITT182" s="25"/>
      <c r="ITU182" s="26"/>
      <c r="ITV182" s="25"/>
      <c r="ITW182" s="26"/>
      <c r="ITX182" s="25"/>
      <c r="ITY182" s="26"/>
      <c r="ITZ182" s="25"/>
      <c r="IUA182" s="26"/>
      <c r="IUB182" s="25"/>
      <c r="IUC182" s="26"/>
      <c r="IUD182" s="25"/>
      <c r="IUE182" s="26"/>
      <c r="IUF182" s="25"/>
      <c r="IUG182" s="26"/>
      <c r="IUH182" s="25"/>
      <c r="IUI182" s="26"/>
      <c r="IUJ182" s="25"/>
      <c r="IUK182" s="26"/>
      <c r="IUL182" s="25"/>
      <c r="IUM182" s="26"/>
      <c r="IUN182" s="25"/>
      <c r="IUO182" s="26"/>
      <c r="IUP182" s="25"/>
      <c r="IUQ182" s="26"/>
      <c r="IUR182" s="25"/>
      <c r="IUS182" s="26"/>
      <c r="IUT182" s="25"/>
      <c r="IUU182" s="26"/>
      <c r="IUV182" s="25"/>
      <c r="IUW182" s="26"/>
      <c r="IUX182" s="25"/>
      <c r="IUY182" s="26"/>
      <c r="IUZ182" s="25"/>
      <c r="IVA182" s="26"/>
      <c r="IVB182" s="25"/>
      <c r="IVC182" s="26"/>
      <c r="IVD182" s="25"/>
      <c r="IVE182" s="26"/>
      <c r="IVF182" s="25"/>
      <c r="IVG182" s="26"/>
      <c r="IVH182" s="25"/>
      <c r="IVI182" s="26"/>
      <c r="IVJ182" s="25"/>
      <c r="IVK182" s="26"/>
      <c r="IVL182" s="25"/>
      <c r="IVM182" s="26"/>
      <c r="IVN182" s="25"/>
      <c r="IVO182" s="26"/>
      <c r="IVP182" s="25"/>
      <c r="IVQ182" s="26"/>
      <c r="IVR182" s="25"/>
      <c r="IVS182" s="26"/>
      <c r="IVT182" s="25"/>
      <c r="IVU182" s="26"/>
      <c r="IVV182" s="25"/>
      <c r="IVW182" s="26"/>
      <c r="IVX182" s="25"/>
      <c r="IVY182" s="26"/>
      <c r="IVZ182" s="25"/>
      <c r="IWA182" s="26"/>
      <c r="IWB182" s="25"/>
      <c r="IWC182" s="26"/>
      <c r="IWD182" s="25"/>
      <c r="IWE182" s="26"/>
      <c r="IWF182" s="25"/>
      <c r="IWG182" s="26"/>
      <c r="IWH182" s="25"/>
      <c r="IWI182" s="26"/>
      <c r="IWJ182" s="25"/>
      <c r="IWK182" s="26"/>
      <c r="IWL182" s="25"/>
      <c r="IWM182" s="26"/>
      <c r="IWN182" s="25"/>
      <c r="IWO182" s="26"/>
      <c r="IWP182" s="25"/>
      <c r="IWQ182" s="26"/>
      <c r="IWR182" s="25"/>
      <c r="IWS182" s="26"/>
      <c r="IWT182" s="25"/>
      <c r="IWU182" s="26"/>
      <c r="IWV182" s="25"/>
      <c r="IWW182" s="26"/>
      <c r="IWX182" s="25"/>
      <c r="IWY182" s="26"/>
      <c r="IWZ182" s="25"/>
      <c r="IXA182" s="26"/>
      <c r="IXB182" s="25"/>
      <c r="IXC182" s="26"/>
      <c r="IXD182" s="25"/>
      <c r="IXE182" s="26"/>
      <c r="IXF182" s="25"/>
      <c r="IXG182" s="26"/>
      <c r="IXH182" s="25"/>
      <c r="IXI182" s="26"/>
      <c r="IXJ182" s="25"/>
      <c r="IXK182" s="26"/>
      <c r="IXL182" s="25"/>
      <c r="IXM182" s="26"/>
      <c r="IXN182" s="25"/>
      <c r="IXO182" s="26"/>
      <c r="IXP182" s="25"/>
      <c r="IXQ182" s="26"/>
      <c r="IXR182" s="25"/>
      <c r="IXS182" s="26"/>
      <c r="IXT182" s="25"/>
      <c r="IXU182" s="26"/>
      <c r="IXV182" s="25"/>
      <c r="IXW182" s="26"/>
      <c r="IXX182" s="25"/>
      <c r="IXY182" s="26"/>
      <c r="IXZ182" s="25"/>
      <c r="IYA182" s="26"/>
      <c r="IYB182" s="25"/>
      <c r="IYC182" s="26"/>
      <c r="IYD182" s="25"/>
      <c r="IYE182" s="26"/>
      <c r="IYF182" s="25"/>
      <c r="IYG182" s="26"/>
      <c r="IYH182" s="25"/>
      <c r="IYI182" s="26"/>
      <c r="IYJ182" s="25"/>
      <c r="IYK182" s="26"/>
      <c r="IYL182" s="25"/>
      <c r="IYM182" s="26"/>
      <c r="IYN182" s="25"/>
      <c r="IYO182" s="26"/>
      <c r="IYP182" s="25"/>
      <c r="IYQ182" s="26"/>
      <c r="IYR182" s="25"/>
      <c r="IYS182" s="26"/>
      <c r="IYT182" s="25"/>
      <c r="IYU182" s="26"/>
      <c r="IYV182" s="25"/>
      <c r="IYW182" s="26"/>
      <c r="IYX182" s="25"/>
      <c r="IYY182" s="26"/>
      <c r="IYZ182" s="25"/>
      <c r="IZA182" s="26"/>
      <c r="IZB182" s="25"/>
      <c r="IZC182" s="26"/>
      <c r="IZD182" s="25"/>
      <c r="IZE182" s="26"/>
      <c r="IZF182" s="25"/>
      <c r="IZG182" s="26"/>
      <c r="IZH182" s="25"/>
      <c r="IZI182" s="26"/>
      <c r="IZJ182" s="25"/>
      <c r="IZK182" s="26"/>
      <c r="IZL182" s="25"/>
      <c r="IZM182" s="26"/>
      <c r="IZN182" s="25"/>
      <c r="IZO182" s="26"/>
      <c r="IZP182" s="25"/>
      <c r="IZQ182" s="26"/>
      <c r="IZR182" s="25"/>
      <c r="IZS182" s="26"/>
      <c r="IZT182" s="25"/>
      <c r="IZU182" s="26"/>
      <c r="IZV182" s="25"/>
      <c r="IZW182" s="26"/>
      <c r="IZX182" s="25"/>
      <c r="IZY182" s="26"/>
      <c r="IZZ182" s="25"/>
      <c r="JAA182" s="26"/>
      <c r="JAB182" s="25"/>
      <c r="JAC182" s="26"/>
      <c r="JAD182" s="25"/>
      <c r="JAE182" s="26"/>
      <c r="JAF182" s="25"/>
      <c r="JAG182" s="26"/>
      <c r="JAH182" s="25"/>
      <c r="JAI182" s="26"/>
      <c r="JAJ182" s="25"/>
      <c r="JAK182" s="26"/>
      <c r="JAL182" s="25"/>
      <c r="JAM182" s="26"/>
      <c r="JAN182" s="25"/>
      <c r="JAO182" s="26"/>
      <c r="JAP182" s="25"/>
      <c r="JAQ182" s="26"/>
      <c r="JAR182" s="25"/>
      <c r="JAS182" s="26"/>
      <c r="JAT182" s="25"/>
      <c r="JAU182" s="26"/>
      <c r="JAV182" s="25"/>
      <c r="JAW182" s="26"/>
      <c r="JAX182" s="25"/>
      <c r="JAY182" s="26"/>
      <c r="JAZ182" s="25"/>
      <c r="JBA182" s="26"/>
      <c r="JBB182" s="25"/>
      <c r="JBC182" s="26"/>
      <c r="JBD182" s="25"/>
      <c r="JBE182" s="26"/>
      <c r="JBF182" s="25"/>
      <c r="JBG182" s="26"/>
      <c r="JBH182" s="25"/>
      <c r="JBI182" s="26"/>
      <c r="JBJ182" s="25"/>
      <c r="JBK182" s="26"/>
      <c r="JBL182" s="25"/>
      <c r="JBM182" s="26"/>
      <c r="JBN182" s="25"/>
      <c r="JBO182" s="26"/>
      <c r="JBP182" s="25"/>
      <c r="JBQ182" s="26"/>
      <c r="JBR182" s="25"/>
      <c r="JBS182" s="26"/>
      <c r="JBT182" s="25"/>
      <c r="JBU182" s="26"/>
      <c r="JBV182" s="25"/>
      <c r="JBW182" s="26"/>
      <c r="JBX182" s="25"/>
      <c r="JBY182" s="26"/>
      <c r="JBZ182" s="25"/>
      <c r="JCA182" s="26"/>
      <c r="JCB182" s="25"/>
      <c r="JCC182" s="26"/>
      <c r="JCD182" s="25"/>
      <c r="JCE182" s="26"/>
      <c r="JCF182" s="25"/>
      <c r="JCG182" s="26"/>
      <c r="JCH182" s="25"/>
      <c r="JCI182" s="26"/>
      <c r="JCJ182" s="25"/>
      <c r="JCK182" s="26"/>
      <c r="JCL182" s="25"/>
      <c r="JCM182" s="26"/>
      <c r="JCN182" s="25"/>
      <c r="JCO182" s="26"/>
      <c r="JCP182" s="25"/>
      <c r="JCQ182" s="26"/>
      <c r="JCR182" s="25"/>
      <c r="JCS182" s="26"/>
      <c r="JCT182" s="25"/>
      <c r="JCU182" s="26"/>
      <c r="JCV182" s="25"/>
      <c r="JCW182" s="26"/>
      <c r="JCX182" s="25"/>
      <c r="JCY182" s="26"/>
      <c r="JCZ182" s="25"/>
      <c r="JDA182" s="26"/>
      <c r="JDB182" s="25"/>
      <c r="JDC182" s="26"/>
      <c r="JDD182" s="25"/>
      <c r="JDE182" s="26"/>
      <c r="JDF182" s="25"/>
      <c r="JDG182" s="26"/>
      <c r="JDH182" s="25"/>
      <c r="JDI182" s="26"/>
      <c r="JDJ182" s="25"/>
      <c r="JDK182" s="26"/>
      <c r="JDL182" s="25"/>
      <c r="JDM182" s="26"/>
      <c r="JDN182" s="25"/>
      <c r="JDO182" s="26"/>
      <c r="JDP182" s="25"/>
      <c r="JDQ182" s="26"/>
      <c r="JDR182" s="25"/>
      <c r="JDS182" s="26"/>
      <c r="JDT182" s="25"/>
      <c r="JDU182" s="26"/>
      <c r="JDV182" s="25"/>
      <c r="JDW182" s="26"/>
      <c r="JDX182" s="25"/>
      <c r="JDY182" s="26"/>
      <c r="JDZ182" s="25"/>
      <c r="JEA182" s="26"/>
      <c r="JEB182" s="25"/>
      <c r="JEC182" s="26"/>
      <c r="JED182" s="25"/>
      <c r="JEE182" s="26"/>
      <c r="JEF182" s="25"/>
      <c r="JEG182" s="26"/>
      <c r="JEH182" s="25"/>
      <c r="JEI182" s="26"/>
      <c r="JEJ182" s="25"/>
      <c r="JEK182" s="26"/>
      <c r="JEL182" s="25"/>
      <c r="JEM182" s="26"/>
      <c r="JEN182" s="25"/>
      <c r="JEO182" s="26"/>
      <c r="JEP182" s="25"/>
      <c r="JEQ182" s="26"/>
      <c r="JER182" s="25"/>
      <c r="JES182" s="26"/>
      <c r="JET182" s="25"/>
      <c r="JEU182" s="26"/>
      <c r="JEV182" s="25"/>
      <c r="JEW182" s="26"/>
      <c r="JEX182" s="25"/>
      <c r="JEY182" s="26"/>
      <c r="JEZ182" s="25"/>
      <c r="JFA182" s="26"/>
      <c r="JFB182" s="25"/>
      <c r="JFC182" s="26"/>
      <c r="JFD182" s="25"/>
      <c r="JFE182" s="26"/>
      <c r="JFF182" s="25"/>
      <c r="JFG182" s="26"/>
      <c r="JFH182" s="25"/>
      <c r="JFI182" s="26"/>
      <c r="JFJ182" s="25"/>
      <c r="JFK182" s="26"/>
      <c r="JFL182" s="25"/>
      <c r="JFM182" s="26"/>
      <c r="JFN182" s="25"/>
      <c r="JFO182" s="26"/>
      <c r="JFP182" s="25"/>
      <c r="JFQ182" s="26"/>
      <c r="JFR182" s="25"/>
      <c r="JFS182" s="26"/>
      <c r="JFT182" s="25"/>
      <c r="JFU182" s="26"/>
      <c r="JFV182" s="25"/>
      <c r="JFW182" s="26"/>
      <c r="JFX182" s="25"/>
      <c r="JFY182" s="26"/>
      <c r="JFZ182" s="25"/>
      <c r="JGA182" s="26"/>
      <c r="JGB182" s="25"/>
      <c r="JGC182" s="26"/>
      <c r="JGD182" s="25"/>
      <c r="JGE182" s="26"/>
      <c r="JGF182" s="25"/>
      <c r="JGG182" s="26"/>
      <c r="JGH182" s="25"/>
      <c r="JGI182" s="26"/>
      <c r="JGJ182" s="25"/>
      <c r="JGK182" s="26"/>
      <c r="JGL182" s="25"/>
      <c r="JGM182" s="26"/>
      <c r="JGN182" s="25"/>
      <c r="JGO182" s="26"/>
      <c r="JGP182" s="25"/>
      <c r="JGQ182" s="26"/>
      <c r="JGR182" s="25"/>
      <c r="JGS182" s="26"/>
      <c r="JGT182" s="25"/>
      <c r="JGU182" s="26"/>
      <c r="JGV182" s="25"/>
      <c r="JGW182" s="26"/>
      <c r="JGX182" s="25"/>
      <c r="JGY182" s="26"/>
      <c r="JGZ182" s="25"/>
      <c r="JHA182" s="26"/>
      <c r="JHB182" s="25"/>
      <c r="JHC182" s="26"/>
      <c r="JHD182" s="25"/>
      <c r="JHE182" s="26"/>
      <c r="JHF182" s="25"/>
      <c r="JHG182" s="26"/>
      <c r="JHH182" s="25"/>
      <c r="JHI182" s="26"/>
      <c r="JHJ182" s="25"/>
      <c r="JHK182" s="26"/>
      <c r="JHL182" s="25"/>
      <c r="JHM182" s="26"/>
      <c r="JHN182" s="25"/>
      <c r="JHO182" s="26"/>
      <c r="JHP182" s="25"/>
      <c r="JHQ182" s="26"/>
      <c r="JHR182" s="25"/>
      <c r="JHS182" s="26"/>
      <c r="JHT182" s="25"/>
      <c r="JHU182" s="26"/>
      <c r="JHV182" s="25"/>
      <c r="JHW182" s="26"/>
      <c r="JHX182" s="25"/>
      <c r="JHY182" s="26"/>
      <c r="JHZ182" s="25"/>
      <c r="JIA182" s="26"/>
      <c r="JIB182" s="25"/>
      <c r="JIC182" s="26"/>
      <c r="JID182" s="25"/>
      <c r="JIE182" s="26"/>
      <c r="JIF182" s="25"/>
      <c r="JIG182" s="26"/>
      <c r="JIH182" s="25"/>
      <c r="JII182" s="26"/>
      <c r="JIJ182" s="25"/>
      <c r="JIK182" s="26"/>
      <c r="JIL182" s="25"/>
      <c r="JIM182" s="26"/>
      <c r="JIN182" s="25"/>
      <c r="JIO182" s="26"/>
      <c r="JIP182" s="25"/>
      <c r="JIQ182" s="26"/>
      <c r="JIR182" s="25"/>
      <c r="JIS182" s="26"/>
      <c r="JIT182" s="25"/>
      <c r="JIU182" s="26"/>
      <c r="JIV182" s="25"/>
      <c r="JIW182" s="26"/>
      <c r="JIX182" s="25"/>
      <c r="JIY182" s="26"/>
      <c r="JIZ182" s="25"/>
      <c r="JJA182" s="26"/>
      <c r="JJB182" s="25"/>
      <c r="JJC182" s="26"/>
      <c r="JJD182" s="25"/>
      <c r="JJE182" s="26"/>
      <c r="JJF182" s="25"/>
      <c r="JJG182" s="26"/>
      <c r="JJH182" s="25"/>
      <c r="JJI182" s="26"/>
      <c r="JJJ182" s="25"/>
      <c r="JJK182" s="26"/>
      <c r="JJL182" s="25"/>
      <c r="JJM182" s="26"/>
      <c r="JJN182" s="25"/>
      <c r="JJO182" s="26"/>
      <c r="JJP182" s="25"/>
      <c r="JJQ182" s="26"/>
      <c r="JJR182" s="25"/>
      <c r="JJS182" s="26"/>
      <c r="JJT182" s="25"/>
      <c r="JJU182" s="26"/>
      <c r="JJV182" s="25"/>
      <c r="JJW182" s="26"/>
      <c r="JJX182" s="25"/>
      <c r="JJY182" s="26"/>
      <c r="JJZ182" s="25"/>
      <c r="JKA182" s="26"/>
      <c r="JKB182" s="25"/>
      <c r="JKC182" s="26"/>
      <c r="JKD182" s="25"/>
      <c r="JKE182" s="26"/>
      <c r="JKF182" s="25"/>
      <c r="JKG182" s="26"/>
      <c r="JKH182" s="25"/>
      <c r="JKI182" s="26"/>
      <c r="JKJ182" s="25"/>
      <c r="JKK182" s="26"/>
      <c r="JKL182" s="25"/>
      <c r="JKM182" s="26"/>
      <c r="JKN182" s="25"/>
      <c r="JKO182" s="26"/>
      <c r="JKP182" s="25"/>
      <c r="JKQ182" s="26"/>
      <c r="JKR182" s="25"/>
      <c r="JKS182" s="26"/>
      <c r="JKT182" s="25"/>
      <c r="JKU182" s="26"/>
      <c r="JKV182" s="25"/>
      <c r="JKW182" s="26"/>
      <c r="JKX182" s="25"/>
      <c r="JKY182" s="26"/>
      <c r="JKZ182" s="25"/>
      <c r="JLA182" s="26"/>
      <c r="JLB182" s="25"/>
      <c r="JLC182" s="26"/>
      <c r="JLD182" s="25"/>
      <c r="JLE182" s="26"/>
      <c r="JLF182" s="25"/>
      <c r="JLG182" s="26"/>
      <c r="JLH182" s="25"/>
      <c r="JLI182" s="26"/>
      <c r="JLJ182" s="25"/>
      <c r="JLK182" s="26"/>
      <c r="JLL182" s="25"/>
      <c r="JLM182" s="26"/>
      <c r="JLN182" s="25"/>
      <c r="JLO182" s="26"/>
      <c r="JLP182" s="25"/>
      <c r="JLQ182" s="26"/>
      <c r="JLR182" s="25"/>
      <c r="JLS182" s="26"/>
      <c r="JLT182" s="25"/>
      <c r="JLU182" s="26"/>
      <c r="JLV182" s="25"/>
      <c r="JLW182" s="26"/>
      <c r="JLX182" s="25"/>
      <c r="JLY182" s="26"/>
      <c r="JLZ182" s="25"/>
      <c r="JMA182" s="26"/>
      <c r="JMB182" s="25"/>
      <c r="JMC182" s="26"/>
      <c r="JMD182" s="25"/>
      <c r="JME182" s="26"/>
      <c r="JMF182" s="25"/>
      <c r="JMG182" s="26"/>
      <c r="JMH182" s="25"/>
      <c r="JMI182" s="26"/>
      <c r="JMJ182" s="25"/>
      <c r="JMK182" s="26"/>
      <c r="JML182" s="25"/>
      <c r="JMM182" s="26"/>
      <c r="JMN182" s="25"/>
      <c r="JMO182" s="26"/>
      <c r="JMP182" s="25"/>
      <c r="JMQ182" s="26"/>
      <c r="JMR182" s="25"/>
      <c r="JMS182" s="26"/>
      <c r="JMT182" s="25"/>
      <c r="JMU182" s="26"/>
      <c r="JMV182" s="25"/>
      <c r="JMW182" s="26"/>
      <c r="JMX182" s="25"/>
      <c r="JMY182" s="26"/>
      <c r="JMZ182" s="25"/>
      <c r="JNA182" s="26"/>
      <c r="JNB182" s="25"/>
      <c r="JNC182" s="26"/>
      <c r="JND182" s="25"/>
      <c r="JNE182" s="26"/>
      <c r="JNF182" s="25"/>
      <c r="JNG182" s="26"/>
      <c r="JNH182" s="25"/>
      <c r="JNI182" s="26"/>
      <c r="JNJ182" s="25"/>
      <c r="JNK182" s="26"/>
      <c r="JNL182" s="25"/>
      <c r="JNM182" s="26"/>
      <c r="JNN182" s="25"/>
      <c r="JNO182" s="26"/>
      <c r="JNP182" s="25"/>
      <c r="JNQ182" s="26"/>
      <c r="JNR182" s="25"/>
      <c r="JNS182" s="26"/>
      <c r="JNT182" s="25"/>
      <c r="JNU182" s="26"/>
      <c r="JNV182" s="25"/>
      <c r="JNW182" s="26"/>
      <c r="JNX182" s="25"/>
      <c r="JNY182" s="26"/>
      <c r="JNZ182" s="25"/>
      <c r="JOA182" s="26"/>
      <c r="JOB182" s="25"/>
      <c r="JOC182" s="26"/>
      <c r="JOD182" s="25"/>
      <c r="JOE182" s="26"/>
      <c r="JOF182" s="25"/>
      <c r="JOG182" s="26"/>
      <c r="JOH182" s="25"/>
      <c r="JOI182" s="26"/>
      <c r="JOJ182" s="25"/>
      <c r="JOK182" s="26"/>
      <c r="JOL182" s="25"/>
      <c r="JOM182" s="26"/>
      <c r="JON182" s="25"/>
      <c r="JOO182" s="26"/>
      <c r="JOP182" s="25"/>
      <c r="JOQ182" s="26"/>
      <c r="JOR182" s="25"/>
      <c r="JOS182" s="26"/>
      <c r="JOT182" s="25"/>
      <c r="JOU182" s="26"/>
      <c r="JOV182" s="25"/>
      <c r="JOW182" s="26"/>
      <c r="JOX182" s="25"/>
      <c r="JOY182" s="26"/>
      <c r="JOZ182" s="25"/>
      <c r="JPA182" s="26"/>
      <c r="JPB182" s="25"/>
      <c r="JPC182" s="26"/>
      <c r="JPD182" s="25"/>
      <c r="JPE182" s="26"/>
      <c r="JPF182" s="25"/>
      <c r="JPG182" s="26"/>
      <c r="JPH182" s="25"/>
      <c r="JPI182" s="26"/>
      <c r="JPJ182" s="25"/>
      <c r="JPK182" s="26"/>
      <c r="JPL182" s="25"/>
      <c r="JPM182" s="26"/>
      <c r="JPN182" s="25"/>
      <c r="JPO182" s="26"/>
      <c r="JPP182" s="25"/>
      <c r="JPQ182" s="26"/>
      <c r="JPR182" s="25"/>
      <c r="JPS182" s="26"/>
      <c r="JPT182" s="25"/>
      <c r="JPU182" s="26"/>
      <c r="JPV182" s="25"/>
      <c r="JPW182" s="26"/>
      <c r="JPX182" s="25"/>
      <c r="JPY182" s="26"/>
      <c r="JPZ182" s="25"/>
      <c r="JQA182" s="26"/>
      <c r="JQB182" s="25"/>
      <c r="JQC182" s="26"/>
      <c r="JQD182" s="25"/>
      <c r="JQE182" s="26"/>
      <c r="JQF182" s="25"/>
      <c r="JQG182" s="26"/>
      <c r="JQH182" s="25"/>
      <c r="JQI182" s="26"/>
      <c r="JQJ182" s="25"/>
      <c r="JQK182" s="26"/>
      <c r="JQL182" s="25"/>
      <c r="JQM182" s="26"/>
      <c r="JQN182" s="25"/>
      <c r="JQO182" s="26"/>
      <c r="JQP182" s="25"/>
      <c r="JQQ182" s="26"/>
      <c r="JQR182" s="25"/>
      <c r="JQS182" s="26"/>
      <c r="JQT182" s="25"/>
      <c r="JQU182" s="26"/>
      <c r="JQV182" s="25"/>
      <c r="JQW182" s="26"/>
      <c r="JQX182" s="25"/>
      <c r="JQY182" s="26"/>
      <c r="JQZ182" s="25"/>
      <c r="JRA182" s="26"/>
      <c r="JRB182" s="25"/>
      <c r="JRC182" s="26"/>
      <c r="JRD182" s="25"/>
      <c r="JRE182" s="26"/>
      <c r="JRF182" s="25"/>
      <c r="JRG182" s="26"/>
      <c r="JRH182" s="25"/>
      <c r="JRI182" s="26"/>
      <c r="JRJ182" s="25"/>
      <c r="JRK182" s="26"/>
      <c r="JRL182" s="25"/>
      <c r="JRM182" s="26"/>
      <c r="JRN182" s="25"/>
      <c r="JRO182" s="26"/>
      <c r="JRP182" s="25"/>
      <c r="JRQ182" s="26"/>
      <c r="JRR182" s="25"/>
      <c r="JRS182" s="26"/>
      <c r="JRT182" s="25"/>
      <c r="JRU182" s="26"/>
      <c r="JRV182" s="25"/>
      <c r="JRW182" s="26"/>
      <c r="JRX182" s="25"/>
      <c r="JRY182" s="26"/>
      <c r="JRZ182" s="25"/>
      <c r="JSA182" s="26"/>
      <c r="JSB182" s="25"/>
      <c r="JSC182" s="26"/>
      <c r="JSD182" s="25"/>
      <c r="JSE182" s="26"/>
      <c r="JSF182" s="25"/>
      <c r="JSG182" s="26"/>
      <c r="JSH182" s="25"/>
      <c r="JSI182" s="26"/>
      <c r="JSJ182" s="25"/>
      <c r="JSK182" s="26"/>
      <c r="JSL182" s="25"/>
      <c r="JSM182" s="26"/>
      <c r="JSN182" s="25"/>
      <c r="JSO182" s="26"/>
      <c r="JSP182" s="25"/>
      <c r="JSQ182" s="26"/>
      <c r="JSR182" s="25"/>
      <c r="JSS182" s="26"/>
      <c r="JST182" s="25"/>
      <c r="JSU182" s="26"/>
      <c r="JSV182" s="25"/>
      <c r="JSW182" s="26"/>
      <c r="JSX182" s="25"/>
      <c r="JSY182" s="26"/>
      <c r="JSZ182" s="25"/>
      <c r="JTA182" s="26"/>
      <c r="JTB182" s="25"/>
      <c r="JTC182" s="26"/>
      <c r="JTD182" s="25"/>
      <c r="JTE182" s="26"/>
      <c r="JTF182" s="25"/>
      <c r="JTG182" s="26"/>
      <c r="JTH182" s="25"/>
      <c r="JTI182" s="26"/>
      <c r="JTJ182" s="25"/>
      <c r="JTK182" s="26"/>
      <c r="JTL182" s="25"/>
      <c r="JTM182" s="26"/>
      <c r="JTN182" s="25"/>
      <c r="JTO182" s="26"/>
      <c r="JTP182" s="25"/>
      <c r="JTQ182" s="26"/>
      <c r="JTR182" s="25"/>
      <c r="JTS182" s="26"/>
      <c r="JTT182" s="25"/>
      <c r="JTU182" s="26"/>
      <c r="JTV182" s="25"/>
      <c r="JTW182" s="26"/>
      <c r="JTX182" s="25"/>
      <c r="JTY182" s="26"/>
      <c r="JTZ182" s="25"/>
      <c r="JUA182" s="26"/>
      <c r="JUB182" s="25"/>
      <c r="JUC182" s="26"/>
      <c r="JUD182" s="25"/>
      <c r="JUE182" s="26"/>
      <c r="JUF182" s="25"/>
      <c r="JUG182" s="26"/>
      <c r="JUH182" s="25"/>
      <c r="JUI182" s="26"/>
      <c r="JUJ182" s="25"/>
      <c r="JUK182" s="26"/>
      <c r="JUL182" s="25"/>
      <c r="JUM182" s="26"/>
      <c r="JUN182" s="25"/>
      <c r="JUO182" s="26"/>
      <c r="JUP182" s="25"/>
      <c r="JUQ182" s="26"/>
      <c r="JUR182" s="25"/>
      <c r="JUS182" s="26"/>
      <c r="JUT182" s="25"/>
      <c r="JUU182" s="26"/>
      <c r="JUV182" s="25"/>
      <c r="JUW182" s="26"/>
      <c r="JUX182" s="25"/>
      <c r="JUY182" s="26"/>
      <c r="JUZ182" s="25"/>
      <c r="JVA182" s="26"/>
      <c r="JVB182" s="25"/>
      <c r="JVC182" s="26"/>
      <c r="JVD182" s="25"/>
      <c r="JVE182" s="26"/>
      <c r="JVF182" s="25"/>
      <c r="JVG182" s="26"/>
      <c r="JVH182" s="25"/>
      <c r="JVI182" s="26"/>
      <c r="JVJ182" s="25"/>
      <c r="JVK182" s="26"/>
      <c r="JVL182" s="25"/>
      <c r="JVM182" s="26"/>
      <c r="JVN182" s="25"/>
      <c r="JVO182" s="26"/>
      <c r="JVP182" s="25"/>
      <c r="JVQ182" s="26"/>
      <c r="JVR182" s="25"/>
      <c r="JVS182" s="26"/>
      <c r="JVT182" s="25"/>
      <c r="JVU182" s="26"/>
      <c r="JVV182" s="25"/>
      <c r="JVW182" s="26"/>
      <c r="JVX182" s="25"/>
      <c r="JVY182" s="26"/>
      <c r="JVZ182" s="25"/>
      <c r="JWA182" s="26"/>
      <c r="JWB182" s="25"/>
      <c r="JWC182" s="26"/>
      <c r="JWD182" s="25"/>
      <c r="JWE182" s="26"/>
      <c r="JWF182" s="25"/>
      <c r="JWG182" s="26"/>
      <c r="JWH182" s="25"/>
      <c r="JWI182" s="26"/>
      <c r="JWJ182" s="25"/>
      <c r="JWK182" s="26"/>
      <c r="JWL182" s="25"/>
      <c r="JWM182" s="26"/>
      <c r="JWN182" s="25"/>
      <c r="JWO182" s="26"/>
      <c r="JWP182" s="25"/>
      <c r="JWQ182" s="26"/>
      <c r="JWR182" s="25"/>
      <c r="JWS182" s="26"/>
      <c r="JWT182" s="25"/>
      <c r="JWU182" s="26"/>
      <c r="JWV182" s="25"/>
      <c r="JWW182" s="26"/>
      <c r="JWX182" s="25"/>
      <c r="JWY182" s="26"/>
      <c r="JWZ182" s="25"/>
      <c r="JXA182" s="26"/>
      <c r="JXB182" s="25"/>
      <c r="JXC182" s="26"/>
      <c r="JXD182" s="25"/>
      <c r="JXE182" s="26"/>
      <c r="JXF182" s="25"/>
      <c r="JXG182" s="26"/>
      <c r="JXH182" s="25"/>
      <c r="JXI182" s="26"/>
      <c r="JXJ182" s="25"/>
      <c r="JXK182" s="26"/>
      <c r="JXL182" s="25"/>
      <c r="JXM182" s="26"/>
      <c r="JXN182" s="25"/>
      <c r="JXO182" s="26"/>
      <c r="JXP182" s="25"/>
      <c r="JXQ182" s="26"/>
      <c r="JXR182" s="25"/>
      <c r="JXS182" s="26"/>
      <c r="JXT182" s="25"/>
      <c r="JXU182" s="26"/>
      <c r="JXV182" s="25"/>
      <c r="JXW182" s="26"/>
      <c r="JXX182" s="25"/>
      <c r="JXY182" s="26"/>
      <c r="JXZ182" s="25"/>
      <c r="JYA182" s="26"/>
      <c r="JYB182" s="25"/>
      <c r="JYC182" s="26"/>
      <c r="JYD182" s="25"/>
      <c r="JYE182" s="26"/>
      <c r="JYF182" s="25"/>
      <c r="JYG182" s="26"/>
      <c r="JYH182" s="25"/>
      <c r="JYI182" s="26"/>
      <c r="JYJ182" s="25"/>
      <c r="JYK182" s="26"/>
      <c r="JYL182" s="25"/>
      <c r="JYM182" s="26"/>
      <c r="JYN182" s="25"/>
      <c r="JYO182" s="26"/>
      <c r="JYP182" s="25"/>
      <c r="JYQ182" s="26"/>
      <c r="JYR182" s="25"/>
      <c r="JYS182" s="26"/>
      <c r="JYT182" s="25"/>
      <c r="JYU182" s="26"/>
      <c r="JYV182" s="25"/>
      <c r="JYW182" s="26"/>
      <c r="JYX182" s="25"/>
      <c r="JYY182" s="26"/>
      <c r="JYZ182" s="25"/>
      <c r="JZA182" s="26"/>
      <c r="JZB182" s="25"/>
      <c r="JZC182" s="26"/>
      <c r="JZD182" s="25"/>
      <c r="JZE182" s="26"/>
      <c r="JZF182" s="25"/>
      <c r="JZG182" s="26"/>
      <c r="JZH182" s="25"/>
      <c r="JZI182" s="26"/>
      <c r="JZJ182" s="25"/>
      <c r="JZK182" s="26"/>
      <c r="JZL182" s="25"/>
      <c r="JZM182" s="26"/>
      <c r="JZN182" s="25"/>
      <c r="JZO182" s="26"/>
      <c r="JZP182" s="25"/>
      <c r="JZQ182" s="26"/>
      <c r="JZR182" s="25"/>
      <c r="JZS182" s="26"/>
      <c r="JZT182" s="25"/>
      <c r="JZU182" s="26"/>
      <c r="JZV182" s="25"/>
      <c r="JZW182" s="26"/>
      <c r="JZX182" s="25"/>
      <c r="JZY182" s="26"/>
      <c r="JZZ182" s="25"/>
      <c r="KAA182" s="26"/>
      <c r="KAB182" s="25"/>
      <c r="KAC182" s="26"/>
      <c r="KAD182" s="25"/>
      <c r="KAE182" s="26"/>
      <c r="KAF182" s="25"/>
      <c r="KAG182" s="26"/>
      <c r="KAH182" s="25"/>
      <c r="KAI182" s="26"/>
      <c r="KAJ182" s="25"/>
      <c r="KAK182" s="26"/>
      <c r="KAL182" s="25"/>
      <c r="KAM182" s="26"/>
      <c r="KAN182" s="25"/>
      <c r="KAO182" s="26"/>
      <c r="KAP182" s="25"/>
      <c r="KAQ182" s="26"/>
      <c r="KAR182" s="25"/>
      <c r="KAS182" s="26"/>
      <c r="KAT182" s="25"/>
      <c r="KAU182" s="26"/>
      <c r="KAV182" s="25"/>
      <c r="KAW182" s="26"/>
      <c r="KAX182" s="25"/>
      <c r="KAY182" s="26"/>
      <c r="KAZ182" s="25"/>
      <c r="KBA182" s="26"/>
      <c r="KBB182" s="25"/>
      <c r="KBC182" s="26"/>
      <c r="KBD182" s="25"/>
      <c r="KBE182" s="26"/>
      <c r="KBF182" s="25"/>
      <c r="KBG182" s="26"/>
      <c r="KBH182" s="25"/>
      <c r="KBI182" s="26"/>
      <c r="KBJ182" s="25"/>
      <c r="KBK182" s="26"/>
      <c r="KBL182" s="25"/>
      <c r="KBM182" s="26"/>
      <c r="KBN182" s="25"/>
      <c r="KBO182" s="26"/>
      <c r="KBP182" s="25"/>
      <c r="KBQ182" s="26"/>
      <c r="KBR182" s="25"/>
      <c r="KBS182" s="26"/>
      <c r="KBT182" s="25"/>
      <c r="KBU182" s="26"/>
      <c r="KBV182" s="25"/>
      <c r="KBW182" s="26"/>
      <c r="KBX182" s="25"/>
      <c r="KBY182" s="26"/>
      <c r="KBZ182" s="25"/>
      <c r="KCA182" s="26"/>
      <c r="KCB182" s="25"/>
      <c r="KCC182" s="26"/>
      <c r="KCD182" s="25"/>
      <c r="KCE182" s="26"/>
      <c r="KCF182" s="25"/>
      <c r="KCG182" s="26"/>
      <c r="KCH182" s="25"/>
      <c r="KCI182" s="26"/>
      <c r="KCJ182" s="25"/>
      <c r="KCK182" s="26"/>
      <c r="KCL182" s="25"/>
      <c r="KCM182" s="26"/>
      <c r="KCN182" s="25"/>
      <c r="KCO182" s="26"/>
      <c r="KCP182" s="25"/>
      <c r="KCQ182" s="26"/>
      <c r="KCR182" s="25"/>
      <c r="KCS182" s="26"/>
      <c r="KCT182" s="25"/>
      <c r="KCU182" s="26"/>
      <c r="KCV182" s="25"/>
      <c r="KCW182" s="26"/>
      <c r="KCX182" s="25"/>
      <c r="KCY182" s="26"/>
      <c r="KCZ182" s="25"/>
      <c r="KDA182" s="26"/>
      <c r="KDB182" s="25"/>
      <c r="KDC182" s="26"/>
      <c r="KDD182" s="25"/>
      <c r="KDE182" s="26"/>
      <c r="KDF182" s="25"/>
      <c r="KDG182" s="26"/>
      <c r="KDH182" s="25"/>
      <c r="KDI182" s="26"/>
      <c r="KDJ182" s="25"/>
      <c r="KDK182" s="26"/>
      <c r="KDL182" s="25"/>
      <c r="KDM182" s="26"/>
      <c r="KDN182" s="25"/>
      <c r="KDO182" s="26"/>
      <c r="KDP182" s="25"/>
      <c r="KDQ182" s="26"/>
      <c r="KDR182" s="25"/>
      <c r="KDS182" s="26"/>
      <c r="KDT182" s="25"/>
      <c r="KDU182" s="26"/>
      <c r="KDV182" s="25"/>
      <c r="KDW182" s="26"/>
      <c r="KDX182" s="25"/>
      <c r="KDY182" s="26"/>
      <c r="KDZ182" s="25"/>
      <c r="KEA182" s="26"/>
      <c r="KEB182" s="25"/>
      <c r="KEC182" s="26"/>
      <c r="KED182" s="25"/>
      <c r="KEE182" s="26"/>
      <c r="KEF182" s="25"/>
      <c r="KEG182" s="26"/>
      <c r="KEH182" s="25"/>
      <c r="KEI182" s="26"/>
      <c r="KEJ182" s="25"/>
      <c r="KEK182" s="26"/>
      <c r="KEL182" s="25"/>
      <c r="KEM182" s="26"/>
      <c r="KEN182" s="25"/>
      <c r="KEO182" s="26"/>
      <c r="KEP182" s="25"/>
      <c r="KEQ182" s="26"/>
      <c r="KER182" s="25"/>
      <c r="KES182" s="26"/>
      <c r="KET182" s="25"/>
      <c r="KEU182" s="26"/>
      <c r="KEV182" s="25"/>
      <c r="KEW182" s="26"/>
      <c r="KEX182" s="25"/>
      <c r="KEY182" s="26"/>
      <c r="KEZ182" s="25"/>
      <c r="KFA182" s="26"/>
      <c r="KFB182" s="25"/>
      <c r="KFC182" s="26"/>
      <c r="KFD182" s="25"/>
      <c r="KFE182" s="26"/>
      <c r="KFF182" s="25"/>
      <c r="KFG182" s="26"/>
      <c r="KFH182" s="25"/>
      <c r="KFI182" s="26"/>
      <c r="KFJ182" s="25"/>
      <c r="KFK182" s="26"/>
      <c r="KFL182" s="25"/>
      <c r="KFM182" s="26"/>
      <c r="KFN182" s="25"/>
      <c r="KFO182" s="26"/>
      <c r="KFP182" s="25"/>
      <c r="KFQ182" s="26"/>
      <c r="KFR182" s="25"/>
      <c r="KFS182" s="26"/>
      <c r="KFT182" s="25"/>
      <c r="KFU182" s="26"/>
      <c r="KFV182" s="25"/>
      <c r="KFW182" s="26"/>
      <c r="KFX182" s="25"/>
      <c r="KFY182" s="26"/>
      <c r="KFZ182" s="25"/>
      <c r="KGA182" s="26"/>
      <c r="KGB182" s="25"/>
      <c r="KGC182" s="26"/>
      <c r="KGD182" s="25"/>
      <c r="KGE182" s="26"/>
      <c r="KGF182" s="25"/>
      <c r="KGG182" s="26"/>
      <c r="KGH182" s="25"/>
      <c r="KGI182" s="26"/>
      <c r="KGJ182" s="25"/>
      <c r="KGK182" s="26"/>
      <c r="KGL182" s="25"/>
      <c r="KGM182" s="26"/>
      <c r="KGN182" s="25"/>
      <c r="KGO182" s="26"/>
      <c r="KGP182" s="25"/>
      <c r="KGQ182" s="26"/>
      <c r="KGR182" s="25"/>
      <c r="KGS182" s="26"/>
      <c r="KGT182" s="25"/>
      <c r="KGU182" s="26"/>
      <c r="KGV182" s="25"/>
      <c r="KGW182" s="26"/>
      <c r="KGX182" s="25"/>
      <c r="KGY182" s="26"/>
      <c r="KGZ182" s="25"/>
      <c r="KHA182" s="26"/>
      <c r="KHB182" s="25"/>
      <c r="KHC182" s="26"/>
      <c r="KHD182" s="25"/>
      <c r="KHE182" s="26"/>
      <c r="KHF182" s="25"/>
      <c r="KHG182" s="26"/>
      <c r="KHH182" s="25"/>
      <c r="KHI182" s="26"/>
      <c r="KHJ182" s="25"/>
      <c r="KHK182" s="26"/>
      <c r="KHL182" s="25"/>
      <c r="KHM182" s="26"/>
      <c r="KHN182" s="25"/>
      <c r="KHO182" s="26"/>
      <c r="KHP182" s="25"/>
      <c r="KHQ182" s="26"/>
      <c r="KHR182" s="25"/>
      <c r="KHS182" s="26"/>
      <c r="KHT182" s="25"/>
      <c r="KHU182" s="26"/>
      <c r="KHV182" s="25"/>
      <c r="KHW182" s="26"/>
      <c r="KHX182" s="25"/>
      <c r="KHY182" s="26"/>
      <c r="KHZ182" s="25"/>
      <c r="KIA182" s="26"/>
      <c r="KIB182" s="25"/>
      <c r="KIC182" s="26"/>
      <c r="KID182" s="25"/>
      <c r="KIE182" s="26"/>
      <c r="KIF182" s="25"/>
      <c r="KIG182" s="26"/>
      <c r="KIH182" s="25"/>
      <c r="KII182" s="26"/>
      <c r="KIJ182" s="25"/>
      <c r="KIK182" s="26"/>
      <c r="KIL182" s="25"/>
      <c r="KIM182" s="26"/>
      <c r="KIN182" s="25"/>
      <c r="KIO182" s="26"/>
      <c r="KIP182" s="25"/>
      <c r="KIQ182" s="26"/>
      <c r="KIR182" s="25"/>
      <c r="KIS182" s="26"/>
      <c r="KIT182" s="25"/>
      <c r="KIU182" s="26"/>
      <c r="KIV182" s="25"/>
      <c r="KIW182" s="26"/>
      <c r="KIX182" s="25"/>
      <c r="KIY182" s="26"/>
      <c r="KIZ182" s="25"/>
      <c r="KJA182" s="26"/>
      <c r="KJB182" s="25"/>
      <c r="KJC182" s="26"/>
      <c r="KJD182" s="25"/>
      <c r="KJE182" s="26"/>
      <c r="KJF182" s="25"/>
      <c r="KJG182" s="26"/>
      <c r="KJH182" s="25"/>
      <c r="KJI182" s="26"/>
      <c r="KJJ182" s="25"/>
      <c r="KJK182" s="26"/>
      <c r="KJL182" s="25"/>
      <c r="KJM182" s="26"/>
      <c r="KJN182" s="25"/>
      <c r="KJO182" s="26"/>
      <c r="KJP182" s="25"/>
      <c r="KJQ182" s="26"/>
      <c r="KJR182" s="25"/>
      <c r="KJS182" s="26"/>
      <c r="KJT182" s="25"/>
      <c r="KJU182" s="26"/>
      <c r="KJV182" s="25"/>
      <c r="KJW182" s="26"/>
      <c r="KJX182" s="25"/>
      <c r="KJY182" s="26"/>
      <c r="KJZ182" s="25"/>
      <c r="KKA182" s="26"/>
      <c r="KKB182" s="25"/>
      <c r="KKC182" s="26"/>
      <c r="KKD182" s="25"/>
      <c r="KKE182" s="26"/>
      <c r="KKF182" s="25"/>
      <c r="KKG182" s="26"/>
      <c r="KKH182" s="25"/>
      <c r="KKI182" s="26"/>
      <c r="KKJ182" s="25"/>
      <c r="KKK182" s="26"/>
      <c r="KKL182" s="25"/>
      <c r="KKM182" s="26"/>
      <c r="KKN182" s="25"/>
      <c r="KKO182" s="26"/>
      <c r="KKP182" s="25"/>
      <c r="KKQ182" s="26"/>
      <c r="KKR182" s="25"/>
      <c r="KKS182" s="26"/>
      <c r="KKT182" s="25"/>
      <c r="KKU182" s="26"/>
      <c r="KKV182" s="25"/>
      <c r="KKW182" s="26"/>
      <c r="KKX182" s="25"/>
      <c r="KKY182" s="26"/>
      <c r="KKZ182" s="25"/>
      <c r="KLA182" s="26"/>
      <c r="KLB182" s="25"/>
      <c r="KLC182" s="26"/>
      <c r="KLD182" s="25"/>
      <c r="KLE182" s="26"/>
      <c r="KLF182" s="25"/>
      <c r="KLG182" s="26"/>
      <c r="KLH182" s="25"/>
      <c r="KLI182" s="26"/>
      <c r="KLJ182" s="25"/>
      <c r="KLK182" s="26"/>
      <c r="KLL182" s="25"/>
      <c r="KLM182" s="26"/>
      <c r="KLN182" s="25"/>
      <c r="KLO182" s="26"/>
      <c r="KLP182" s="25"/>
      <c r="KLQ182" s="26"/>
      <c r="KLR182" s="25"/>
      <c r="KLS182" s="26"/>
      <c r="KLT182" s="25"/>
      <c r="KLU182" s="26"/>
      <c r="KLV182" s="25"/>
      <c r="KLW182" s="26"/>
      <c r="KLX182" s="25"/>
      <c r="KLY182" s="26"/>
      <c r="KLZ182" s="25"/>
      <c r="KMA182" s="26"/>
      <c r="KMB182" s="25"/>
      <c r="KMC182" s="26"/>
      <c r="KMD182" s="25"/>
      <c r="KME182" s="26"/>
      <c r="KMF182" s="25"/>
      <c r="KMG182" s="26"/>
      <c r="KMH182" s="25"/>
      <c r="KMI182" s="26"/>
      <c r="KMJ182" s="25"/>
      <c r="KMK182" s="26"/>
      <c r="KML182" s="25"/>
      <c r="KMM182" s="26"/>
      <c r="KMN182" s="25"/>
      <c r="KMO182" s="26"/>
      <c r="KMP182" s="25"/>
      <c r="KMQ182" s="26"/>
      <c r="KMR182" s="25"/>
      <c r="KMS182" s="26"/>
      <c r="KMT182" s="25"/>
      <c r="KMU182" s="26"/>
      <c r="KMV182" s="25"/>
      <c r="KMW182" s="26"/>
      <c r="KMX182" s="25"/>
      <c r="KMY182" s="26"/>
      <c r="KMZ182" s="25"/>
      <c r="KNA182" s="26"/>
      <c r="KNB182" s="25"/>
      <c r="KNC182" s="26"/>
      <c r="KND182" s="25"/>
      <c r="KNE182" s="26"/>
      <c r="KNF182" s="25"/>
      <c r="KNG182" s="26"/>
      <c r="KNH182" s="25"/>
      <c r="KNI182" s="26"/>
      <c r="KNJ182" s="25"/>
      <c r="KNK182" s="26"/>
      <c r="KNL182" s="25"/>
      <c r="KNM182" s="26"/>
      <c r="KNN182" s="25"/>
      <c r="KNO182" s="26"/>
      <c r="KNP182" s="25"/>
      <c r="KNQ182" s="26"/>
      <c r="KNR182" s="25"/>
      <c r="KNS182" s="26"/>
      <c r="KNT182" s="25"/>
      <c r="KNU182" s="26"/>
      <c r="KNV182" s="25"/>
      <c r="KNW182" s="26"/>
      <c r="KNX182" s="25"/>
      <c r="KNY182" s="26"/>
      <c r="KNZ182" s="25"/>
      <c r="KOA182" s="26"/>
      <c r="KOB182" s="25"/>
      <c r="KOC182" s="26"/>
      <c r="KOD182" s="25"/>
      <c r="KOE182" s="26"/>
      <c r="KOF182" s="25"/>
      <c r="KOG182" s="26"/>
      <c r="KOH182" s="25"/>
      <c r="KOI182" s="26"/>
      <c r="KOJ182" s="25"/>
      <c r="KOK182" s="26"/>
      <c r="KOL182" s="25"/>
      <c r="KOM182" s="26"/>
      <c r="KON182" s="25"/>
      <c r="KOO182" s="26"/>
      <c r="KOP182" s="25"/>
      <c r="KOQ182" s="26"/>
      <c r="KOR182" s="25"/>
      <c r="KOS182" s="26"/>
      <c r="KOT182" s="25"/>
      <c r="KOU182" s="26"/>
      <c r="KOV182" s="25"/>
      <c r="KOW182" s="26"/>
      <c r="KOX182" s="25"/>
      <c r="KOY182" s="26"/>
      <c r="KOZ182" s="25"/>
      <c r="KPA182" s="26"/>
      <c r="KPB182" s="25"/>
      <c r="KPC182" s="26"/>
      <c r="KPD182" s="25"/>
      <c r="KPE182" s="26"/>
      <c r="KPF182" s="25"/>
      <c r="KPG182" s="26"/>
      <c r="KPH182" s="25"/>
      <c r="KPI182" s="26"/>
      <c r="KPJ182" s="25"/>
      <c r="KPK182" s="26"/>
      <c r="KPL182" s="25"/>
      <c r="KPM182" s="26"/>
      <c r="KPN182" s="25"/>
      <c r="KPO182" s="26"/>
      <c r="KPP182" s="25"/>
      <c r="KPQ182" s="26"/>
      <c r="KPR182" s="25"/>
      <c r="KPS182" s="26"/>
      <c r="KPT182" s="25"/>
      <c r="KPU182" s="26"/>
      <c r="KPV182" s="25"/>
      <c r="KPW182" s="26"/>
      <c r="KPX182" s="25"/>
      <c r="KPY182" s="26"/>
      <c r="KPZ182" s="25"/>
      <c r="KQA182" s="26"/>
      <c r="KQB182" s="25"/>
      <c r="KQC182" s="26"/>
      <c r="KQD182" s="25"/>
      <c r="KQE182" s="26"/>
      <c r="KQF182" s="25"/>
      <c r="KQG182" s="26"/>
      <c r="KQH182" s="25"/>
      <c r="KQI182" s="26"/>
      <c r="KQJ182" s="25"/>
      <c r="KQK182" s="26"/>
      <c r="KQL182" s="25"/>
      <c r="KQM182" s="26"/>
      <c r="KQN182" s="25"/>
      <c r="KQO182" s="26"/>
      <c r="KQP182" s="25"/>
      <c r="KQQ182" s="26"/>
      <c r="KQR182" s="25"/>
      <c r="KQS182" s="26"/>
      <c r="KQT182" s="25"/>
      <c r="KQU182" s="26"/>
      <c r="KQV182" s="25"/>
      <c r="KQW182" s="26"/>
      <c r="KQX182" s="25"/>
      <c r="KQY182" s="26"/>
      <c r="KQZ182" s="25"/>
      <c r="KRA182" s="26"/>
      <c r="KRB182" s="25"/>
      <c r="KRC182" s="26"/>
      <c r="KRD182" s="25"/>
      <c r="KRE182" s="26"/>
      <c r="KRF182" s="25"/>
      <c r="KRG182" s="26"/>
      <c r="KRH182" s="25"/>
      <c r="KRI182" s="26"/>
      <c r="KRJ182" s="25"/>
      <c r="KRK182" s="26"/>
      <c r="KRL182" s="25"/>
      <c r="KRM182" s="26"/>
      <c r="KRN182" s="25"/>
      <c r="KRO182" s="26"/>
      <c r="KRP182" s="25"/>
      <c r="KRQ182" s="26"/>
      <c r="KRR182" s="25"/>
      <c r="KRS182" s="26"/>
      <c r="KRT182" s="25"/>
      <c r="KRU182" s="26"/>
      <c r="KRV182" s="25"/>
      <c r="KRW182" s="26"/>
      <c r="KRX182" s="25"/>
      <c r="KRY182" s="26"/>
      <c r="KRZ182" s="25"/>
      <c r="KSA182" s="26"/>
      <c r="KSB182" s="25"/>
      <c r="KSC182" s="26"/>
      <c r="KSD182" s="25"/>
      <c r="KSE182" s="26"/>
      <c r="KSF182" s="25"/>
      <c r="KSG182" s="26"/>
      <c r="KSH182" s="25"/>
      <c r="KSI182" s="26"/>
      <c r="KSJ182" s="25"/>
      <c r="KSK182" s="26"/>
      <c r="KSL182" s="25"/>
      <c r="KSM182" s="26"/>
      <c r="KSN182" s="25"/>
      <c r="KSO182" s="26"/>
      <c r="KSP182" s="25"/>
      <c r="KSQ182" s="26"/>
      <c r="KSR182" s="25"/>
      <c r="KSS182" s="26"/>
      <c r="KST182" s="25"/>
      <c r="KSU182" s="26"/>
      <c r="KSV182" s="25"/>
      <c r="KSW182" s="26"/>
      <c r="KSX182" s="25"/>
      <c r="KSY182" s="26"/>
      <c r="KSZ182" s="25"/>
      <c r="KTA182" s="26"/>
      <c r="KTB182" s="25"/>
      <c r="KTC182" s="26"/>
      <c r="KTD182" s="25"/>
      <c r="KTE182" s="26"/>
      <c r="KTF182" s="25"/>
      <c r="KTG182" s="26"/>
      <c r="KTH182" s="25"/>
      <c r="KTI182" s="26"/>
      <c r="KTJ182" s="25"/>
      <c r="KTK182" s="26"/>
      <c r="KTL182" s="25"/>
      <c r="KTM182" s="26"/>
      <c r="KTN182" s="25"/>
      <c r="KTO182" s="26"/>
      <c r="KTP182" s="25"/>
      <c r="KTQ182" s="26"/>
      <c r="KTR182" s="25"/>
      <c r="KTS182" s="26"/>
      <c r="KTT182" s="25"/>
      <c r="KTU182" s="26"/>
      <c r="KTV182" s="25"/>
      <c r="KTW182" s="26"/>
      <c r="KTX182" s="25"/>
      <c r="KTY182" s="26"/>
      <c r="KTZ182" s="25"/>
      <c r="KUA182" s="26"/>
      <c r="KUB182" s="25"/>
      <c r="KUC182" s="26"/>
      <c r="KUD182" s="25"/>
      <c r="KUE182" s="26"/>
      <c r="KUF182" s="25"/>
      <c r="KUG182" s="26"/>
      <c r="KUH182" s="25"/>
      <c r="KUI182" s="26"/>
      <c r="KUJ182" s="25"/>
      <c r="KUK182" s="26"/>
      <c r="KUL182" s="25"/>
      <c r="KUM182" s="26"/>
      <c r="KUN182" s="25"/>
      <c r="KUO182" s="26"/>
      <c r="KUP182" s="25"/>
      <c r="KUQ182" s="26"/>
      <c r="KUR182" s="25"/>
      <c r="KUS182" s="26"/>
      <c r="KUT182" s="25"/>
      <c r="KUU182" s="26"/>
      <c r="KUV182" s="25"/>
      <c r="KUW182" s="26"/>
      <c r="KUX182" s="25"/>
      <c r="KUY182" s="26"/>
      <c r="KUZ182" s="25"/>
      <c r="KVA182" s="26"/>
      <c r="KVB182" s="25"/>
      <c r="KVC182" s="26"/>
      <c r="KVD182" s="25"/>
      <c r="KVE182" s="26"/>
      <c r="KVF182" s="25"/>
      <c r="KVG182" s="26"/>
      <c r="KVH182" s="25"/>
      <c r="KVI182" s="26"/>
      <c r="KVJ182" s="25"/>
      <c r="KVK182" s="26"/>
      <c r="KVL182" s="25"/>
      <c r="KVM182" s="26"/>
      <c r="KVN182" s="25"/>
      <c r="KVO182" s="26"/>
      <c r="KVP182" s="25"/>
      <c r="KVQ182" s="26"/>
      <c r="KVR182" s="25"/>
      <c r="KVS182" s="26"/>
      <c r="KVT182" s="25"/>
      <c r="KVU182" s="26"/>
      <c r="KVV182" s="25"/>
      <c r="KVW182" s="26"/>
      <c r="KVX182" s="25"/>
      <c r="KVY182" s="26"/>
      <c r="KVZ182" s="25"/>
      <c r="KWA182" s="26"/>
      <c r="KWB182" s="25"/>
      <c r="KWC182" s="26"/>
      <c r="KWD182" s="25"/>
      <c r="KWE182" s="26"/>
      <c r="KWF182" s="25"/>
      <c r="KWG182" s="26"/>
      <c r="KWH182" s="25"/>
      <c r="KWI182" s="26"/>
      <c r="KWJ182" s="25"/>
      <c r="KWK182" s="26"/>
      <c r="KWL182" s="25"/>
      <c r="KWM182" s="26"/>
      <c r="KWN182" s="25"/>
      <c r="KWO182" s="26"/>
      <c r="KWP182" s="25"/>
      <c r="KWQ182" s="26"/>
      <c r="KWR182" s="25"/>
      <c r="KWS182" s="26"/>
      <c r="KWT182" s="25"/>
      <c r="KWU182" s="26"/>
      <c r="KWV182" s="25"/>
      <c r="KWW182" s="26"/>
      <c r="KWX182" s="25"/>
      <c r="KWY182" s="26"/>
      <c r="KWZ182" s="25"/>
      <c r="KXA182" s="26"/>
      <c r="KXB182" s="25"/>
      <c r="KXC182" s="26"/>
      <c r="KXD182" s="25"/>
      <c r="KXE182" s="26"/>
      <c r="KXF182" s="25"/>
      <c r="KXG182" s="26"/>
      <c r="KXH182" s="25"/>
      <c r="KXI182" s="26"/>
      <c r="KXJ182" s="25"/>
      <c r="KXK182" s="26"/>
      <c r="KXL182" s="25"/>
      <c r="KXM182" s="26"/>
      <c r="KXN182" s="25"/>
      <c r="KXO182" s="26"/>
      <c r="KXP182" s="25"/>
      <c r="KXQ182" s="26"/>
      <c r="KXR182" s="25"/>
      <c r="KXS182" s="26"/>
      <c r="KXT182" s="25"/>
      <c r="KXU182" s="26"/>
      <c r="KXV182" s="25"/>
      <c r="KXW182" s="26"/>
      <c r="KXX182" s="25"/>
      <c r="KXY182" s="26"/>
      <c r="KXZ182" s="25"/>
      <c r="KYA182" s="26"/>
      <c r="KYB182" s="25"/>
      <c r="KYC182" s="26"/>
      <c r="KYD182" s="25"/>
      <c r="KYE182" s="26"/>
      <c r="KYF182" s="25"/>
      <c r="KYG182" s="26"/>
      <c r="KYH182" s="25"/>
      <c r="KYI182" s="26"/>
      <c r="KYJ182" s="25"/>
      <c r="KYK182" s="26"/>
      <c r="KYL182" s="25"/>
      <c r="KYM182" s="26"/>
      <c r="KYN182" s="25"/>
      <c r="KYO182" s="26"/>
      <c r="KYP182" s="25"/>
      <c r="KYQ182" s="26"/>
      <c r="KYR182" s="25"/>
      <c r="KYS182" s="26"/>
      <c r="KYT182" s="25"/>
      <c r="KYU182" s="26"/>
      <c r="KYV182" s="25"/>
      <c r="KYW182" s="26"/>
      <c r="KYX182" s="25"/>
      <c r="KYY182" s="26"/>
      <c r="KYZ182" s="25"/>
      <c r="KZA182" s="26"/>
      <c r="KZB182" s="25"/>
      <c r="KZC182" s="26"/>
      <c r="KZD182" s="25"/>
      <c r="KZE182" s="26"/>
      <c r="KZF182" s="25"/>
      <c r="KZG182" s="26"/>
      <c r="KZH182" s="25"/>
      <c r="KZI182" s="26"/>
      <c r="KZJ182" s="25"/>
      <c r="KZK182" s="26"/>
      <c r="KZL182" s="25"/>
      <c r="KZM182" s="26"/>
      <c r="KZN182" s="25"/>
      <c r="KZO182" s="26"/>
      <c r="KZP182" s="25"/>
      <c r="KZQ182" s="26"/>
      <c r="KZR182" s="25"/>
      <c r="KZS182" s="26"/>
      <c r="KZT182" s="25"/>
      <c r="KZU182" s="26"/>
      <c r="KZV182" s="25"/>
      <c r="KZW182" s="26"/>
      <c r="KZX182" s="25"/>
      <c r="KZY182" s="26"/>
      <c r="KZZ182" s="25"/>
      <c r="LAA182" s="26"/>
      <c r="LAB182" s="25"/>
      <c r="LAC182" s="26"/>
      <c r="LAD182" s="25"/>
      <c r="LAE182" s="26"/>
      <c r="LAF182" s="25"/>
      <c r="LAG182" s="26"/>
      <c r="LAH182" s="25"/>
      <c r="LAI182" s="26"/>
      <c r="LAJ182" s="25"/>
      <c r="LAK182" s="26"/>
      <c r="LAL182" s="25"/>
      <c r="LAM182" s="26"/>
      <c r="LAN182" s="25"/>
      <c r="LAO182" s="26"/>
      <c r="LAP182" s="25"/>
      <c r="LAQ182" s="26"/>
      <c r="LAR182" s="25"/>
      <c r="LAS182" s="26"/>
      <c r="LAT182" s="25"/>
      <c r="LAU182" s="26"/>
      <c r="LAV182" s="25"/>
      <c r="LAW182" s="26"/>
      <c r="LAX182" s="25"/>
      <c r="LAY182" s="26"/>
      <c r="LAZ182" s="25"/>
      <c r="LBA182" s="26"/>
      <c r="LBB182" s="25"/>
      <c r="LBC182" s="26"/>
      <c r="LBD182" s="25"/>
      <c r="LBE182" s="26"/>
      <c r="LBF182" s="25"/>
      <c r="LBG182" s="26"/>
      <c r="LBH182" s="25"/>
      <c r="LBI182" s="26"/>
      <c r="LBJ182" s="25"/>
      <c r="LBK182" s="26"/>
      <c r="LBL182" s="25"/>
      <c r="LBM182" s="26"/>
      <c r="LBN182" s="25"/>
      <c r="LBO182" s="26"/>
      <c r="LBP182" s="25"/>
      <c r="LBQ182" s="26"/>
      <c r="LBR182" s="25"/>
      <c r="LBS182" s="26"/>
      <c r="LBT182" s="25"/>
      <c r="LBU182" s="26"/>
      <c r="LBV182" s="25"/>
      <c r="LBW182" s="26"/>
      <c r="LBX182" s="25"/>
      <c r="LBY182" s="26"/>
      <c r="LBZ182" s="25"/>
      <c r="LCA182" s="26"/>
      <c r="LCB182" s="25"/>
      <c r="LCC182" s="26"/>
      <c r="LCD182" s="25"/>
      <c r="LCE182" s="26"/>
      <c r="LCF182" s="25"/>
      <c r="LCG182" s="26"/>
      <c r="LCH182" s="25"/>
      <c r="LCI182" s="26"/>
      <c r="LCJ182" s="25"/>
      <c r="LCK182" s="26"/>
      <c r="LCL182" s="25"/>
      <c r="LCM182" s="26"/>
      <c r="LCN182" s="25"/>
      <c r="LCO182" s="26"/>
      <c r="LCP182" s="25"/>
      <c r="LCQ182" s="26"/>
      <c r="LCR182" s="25"/>
      <c r="LCS182" s="26"/>
      <c r="LCT182" s="25"/>
      <c r="LCU182" s="26"/>
      <c r="LCV182" s="25"/>
      <c r="LCW182" s="26"/>
      <c r="LCX182" s="25"/>
      <c r="LCY182" s="26"/>
      <c r="LCZ182" s="25"/>
      <c r="LDA182" s="26"/>
      <c r="LDB182" s="25"/>
      <c r="LDC182" s="26"/>
      <c r="LDD182" s="25"/>
      <c r="LDE182" s="26"/>
      <c r="LDF182" s="25"/>
      <c r="LDG182" s="26"/>
      <c r="LDH182" s="25"/>
      <c r="LDI182" s="26"/>
      <c r="LDJ182" s="25"/>
      <c r="LDK182" s="26"/>
      <c r="LDL182" s="25"/>
      <c r="LDM182" s="26"/>
      <c r="LDN182" s="25"/>
      <c r="LDO182" s="26"/>
      <c r="LDP182" s="25"/>
      <c r="LDQ182" s="26"/>
      <c r="LDR182" s="25"/>
      <c r="LDS182" s="26"/>
      <c r="LDT182" s="25"/>
      <c r="LDU182" s="26"/>
      <c r="LDV182" s="25"/>
      <c r="LDW182" s="26"/>
      <c r="LDX182" s="25"/>
      <c r="LDY182" s="26"/>
      <c r="LDZ182" s="25"/>
      <c r="LEA182" s="26"/>
      <c r="LEB182" s="25"/>
      <c r="LEC182" s="26"/>
      <c r="LED182" s="25"/>
      <c r="LEE182" s="26"/>
      <c r="LEF182" s="25"/>
      <c r="LEG182" s="26"/>
      <c r="LEH182" s="25"/>
      <c r="LEI182" s="26"/>
      <c r="LEJ182" s="25"/>
      <c r="LEK182" s="26"/>
      <c r="LEL182" s="25"/>
      <c r="LEM182" s="26"/>
      <c r="LEN182" s="25"/>
      <c r="LEO182" s="26"/>
      <c r="LEP182" s="25"/>
      <c r="LEQ182" s="26"/>
      <c r="LER182" s="25"/>
      <c r="LES182" s="26"/>
      <c r="LET182" s="25"/>
      <c r="LEU182" s="26"/>
      <c r="LEV182" s="25"/>
      <c r="LEW182" s="26"/>
      <c r="LEX182" s="25"/>
      <c r="LEY182" s="26"/>
      <c r="LEZ182" s="25"/>
      <c r="LFA182" s="26"/>
      <c r="LFB182" s="25"/>
      <c r="LFC182" s="26"/>
      <c r="LFD182" s="25"/>
      <c r="LFE182" s="26"/>
      <c r="LFF182" s="25"/>
      <c r="LFG182" s="26"/>
      <c r="LFH182" s="25"/>
      <c r="LFI182" s="26"/>
      <c r="LFJ182" s="25"/>
      <c r="LFK182" s="26"/>
      <c r="LFL182" s="25"/>
      <c r="LFM182" s="26"/>
      <c r="LFN182" s="25"/>
      <c r="LFO182" s="26"/>
      <c r="LFP182" s="25"/>
      <c r="LFQ182" s="26"/>
      <c r="LFR182" s="25"/>
      <c r="LFS182" s="26"/>
      <c r="LFT182" s="25"/>
      <c r="LFU182" s="26"/>
      <c r="LFV182" s="25"/>
      <c r="LFW182" s="26"/>
      <c r="LFX182" s="25"/>
      <c r="LFY182" s="26"/>
      <c r="LFZ182" s="25"/>
      <c r="LGA182" s="26"/>
      <c r="LGB182" s="25"/>
      <c r="LGC182" s="26"/>
      <c r="LGD182" s="25"/>
      <c r="LGE182" s="26"/>
      <c r="LGF182" s="25"/>
      <c r="LGG182" s="26"/>
      <c r="LGH182" s="25"/>
      <c r="LGI182" s="26"/>
      <c r="LGJ182" s="25"/>
      <c r="LGK182" s="26"/>
      <c r="LGL182" s="25"/>
      <c r="LGM182" s="26"/>
      <c r="LGN182" s="25"/>
      <c r="LGO182" s="26"/>
      <c r="LGP182" s="25"/>
      <c r="LGQ182" s="26"/>
      <c r="LGR182" s="25"/>
      <c r="LGS182" s="26"/>
      <c r="LGT182" s="25"/>
      <c r="LGU182" s="26"/>
      <c r="LGV182" s="25"/>
      <c r="LGW182" s="26"/>
      <c r="LGX182" s="25"/>
      <c r="LGY182" s="26"/>
      <c r="LGZ182" s="25"/>
      <c r="LHA182" s="26"/>
      <c r="LHB182" s="25"/>
      <c r="LHC182" s="26"/>
      <c r="LHD182" s="25"/>
      <c r="LHE182" s="26"/>
      <c r="LHF182" s="25"/>
      <c r="LHG182" s="26"/>
      <c r="LHH182" s="25"/>
      <c r="LHI182" s="26"/>
      <c r="LHJ182" s="25"/>
      <c r="LHK182" s="26"/>
      <c r="LHL182" s="25"/>
      <c r="LHM182" s="26"/>
      <c r="LHN182" s="25"/>
      <c r="LHO182" s="26"/>
      <c r="LHP182" s="25"/>
      <c r="LHQ182" s="26"/>
      <c r="LHR182" s="25"/>
      <c r="LHS182" s="26"/>
      <c r="LHT182" s="25"/>
      <c r="LHU182" s="26"/>
      <c r="LHV182" s="25"/>
      <c r="LHW182" s="26"/>
      <c r="LHX182" s="25"/>
      <c r="LHY182" s="26"/>
      <c r="LHZ182" s="25"/>
      <c r="LIA182" s="26"/>
      <c r="LIB182" s="25"/>
      <c r="LIC182" s="26"/>
      <c r="LID182" s="25"/>
      <c r="LIE182" s="26"/>
      <c r="LIF182" s="25"/>
      <c r="LIG182" s="26"/>
      <c r="LIH182" s="25"/>
      <c r="LII182" s="26"/>
      <c r="LIJ182" s="25"/>
      <c r="LIK182" s="26"/>
      <c r="LIL182" s="25"/>
      <c r="LIM182" s="26"/>
      <c r="LIN182" s="25"/>
      <c r="LIO182" s="26"/>
      <c r="LIP182" s="25"/>
      <c r="LIQ182" s="26"/>
      <c r="LIR182" s="25"/>
      <c r="LIS182" s="26"/>
      <c r="LIT182" s="25"/>
      <c r="LIU182" s="26"/>
      <c r="LIV182" s="25"/>
      <c r="LIW182" s="26"/>
      <c r="LIX182" s="25"/>
      <c r="LIY182" s="26"/>
      <c r="LIZ182" s="25"/>
      <c r="LJA182" s="26"/>
      <c r="LJB182" s="25"/>
      <c r="LJC182" s="26"/>
      <c r="LJD182" s="25"/>
      <c r="LJE182" s="26"/>
      <c r="LJF182" s="25"/>
      <c r="LJG182" s="26"/>
      <c r="LJH182" s="25"/>
      <c r="LJI182" s="26"/>
      <c r="LJJ182" s="25"/>
      <c r="LJK182" s="26"/>
      <c r="LJL182" s="25"/>
      <c r="LJM182" s="26"/>
      <c r="LJN182" s="25"/>
      <c r="LJO182" s="26"/>
      <c r="LJP182" s="25"/>
      <c r="LJQ182" s="26"/>
      <c r="LJR182" s="25"/>
      <c r="LJS182" s="26"/>
      <c r="LJT182" s="25"/>
      <c r="LJU182" s="26"/>
      <c r="LJV182" s="25"/>
      <c r="LJW182" s="26"/>
      <c r="LJX182" s="25"/>
      <c r="LJY182" s="26"/>
      <c r="LJZ182" s="25"/>
      <c r="LKA182" s="26"/>
      <c r="LKB182" s="25"/>
      <c r="LKC182" s="26"/>
      <c r="LKD182" s="25"/>
      <c r="LKE182" s="26"/>
      <c r="LKF182" s="25"/>
      <c r="LKG182" s="26"/>
      <c r="LKH182" s="25"/>
      <c r="LKI182" s="26"/>
      <c r="LKJ182" s="25"/>
      <c r="LKK182" s="26"/>
      <c r="LKL182" s="25"/>
      <c r="LKM182" s="26"/>
      <c r="LKN182" s="25"/>
      <c r="LKO182" s="26"/>
      <c r="LKP182" s="25"/>
      <c r="LKQ182" s="26"/>
      <c r="LKR182" s="25"/>
      <c r="LKS182" s="26"/>
      <c r="LKT182" s="25"/>
      <c r="LKU182" s="26"/>
      <c r="LKV182" s="25"/>
      <c r="LKW182" s="26"/>
      <c r="LKX182" s="25"/>
      <c r="LKY182" s="26"/>
      <c r="LKZ182" s="25"/>
      <c r="LLA182" s="26"/>
      <c r="LLB182" s="25"/>
      <c r="LLC182" s="26"/>
      <c r="LLD182" s="25"/>
      <c r="LLE182" s="26"/>
      <c r="LLF182" s="25"/>
      <c r="LLG182" s="26"/>
      <c r="LLH182" s="25"/>
      <c r="LLI182" s="26"/>
      <c r="LLJ182" s="25"/>
      <c r="LLK182" s="26"/>
      <c r="LLL182" s="25"/>
      <c r="LLM182" s="26"/>
      <c r="LLN182" s="25"/>
      <c r="LLO182" s="26"/>
      <c r="LLP182" s="25"/>
      <c r="LLQ182" s="26"/>
      <c r="LLR182" s="25"/>
      <c r="LLS182" s="26"/>
      <c r="LLT182" s="25"/>
      <c r="LLU182" s="26"/>
      <c r="LLV182" s="25"/>
      <c r="LLW182" s="26"/>
      <c r="LLX182" s="25"/>
      <c r="LLY182" s="26"/>
      <c r="LLZ182" s="25"/>
      <c r="LMA182" s="26"/>
      <c r="LMB182" s="25"/>
      <c r="LMC182" s="26"/>
      <c r="LMD182" s="25"/>
      <c r="LME182" s="26"/>
      <c r="LMF182" s="25"/>
      <c r="LMG182" s="26"/>
      <c r="LMH182" s="25"/>
      <c r="LMI182" s="26"/>
      <c r="LMJ182" s="25"/>
      <c r="LMK182" s="26"/>
      <c r="LML182" s="25"/>
      <c r="LMM182" s="26"/>
      <c r="LMN182" s="25"/>
      <c r="LMO182" s="26"/>
      <c r="LMP182" s="25"/>
      <c r="LMQ182" s="26"/>
      <c r="LMR182" s="25"/>
      <c r="LMS182" s="26"/>
      <c r="LMT182" s="25"/>
      <c r="LMU182" s="26"/>
      <c r="LMV182" s="25"/>
      <c r="LMW182" s="26"/>
      <c r="LMX182" s="25"/>
      <c r="LMY182" s="26"/>
      <c r="LMZ182" s="25"/>
      <c r="LNA182" s="26"/>
      <c r="LNB182" s="25"/>
      <c r="LNC182" s="26"/>
      <c r="LND182" s="25"/>
      <c r="LNE182" s="26"/>
      <c r="LNF182" s="25"/>
      <c r="LNG182" s="26"/>
      <c r="LNH182" s="25"/>
      <c r="LNI182" s="26"/>
      <c r="LNJ182" s="25"/>
      <c r="LNK182" s="26"/>
      <c r="LNL182" s="25"/>
      <c r="LNM182" s="26"/>
      <c r="LNN182" s="25"/>
      <c r="LNO182" s="26"/>
      <c r="LNP182" s="25"/>
      <c r="LNQ182" s="26"/>
      <c r="LNR182" s="25"/>
      <c r="LNS182" s="26"/>
      <c r="LNT182" s="25"/>
      <c r="LNU182" s="26"/>
      <c r="LNV182" s="25"/>
      <c r="LNW182" s="26"/>
      <c r="LNX182" s="25"/>
      <c r="LNY182" s="26"/>
      <c r="LNZ182" s="25"/>
      <c r="LOA182" s="26"/>
      <c r="LOB182" s="25"/>
      <c r="LOC182" s="26"/>
      <c r="LOD182" s="25"/>
      <c r="LOE182" s="26"/>
      <c r="LOF182" s="25"/>
      <c r="LOG182" s="26"/>
      <c r="LOH182" s="25"/>
      <c r="LOI182" s="26"/>
      <c r="LOJ182" s="25"/>
      <c r="LOK182" s="26"/>
      <c r="LOL182" s="25"/>
      <c r="LOM182" s="26"/>
      <c r="LON182" s="25"/>
      <c r="LOO182" s="26"/>
      <c r="LOP182" s="25"/>
      <c r="LOQ182" s="26"/>
      <c r="LOR182" s="25"/>
      <c r="LOS182" s="26"/>
      <c r="LOT182" s="25"/>
      <c r="LOU182" s="26"/>
      <c r="LOV182" s="25"/>
      <c r="LOW182" s="26"/>
      <c r="LOX182" s="25"/>
      <c r="LOY182" s="26"/>
      <c r="LOZ182" s="25"/>
      <c r="LPA182" s="26"/>
      <c r="LPB182" s="25"/>
      <c r="LPC182" s="26"/>
      <c r="LPD182" s="25"/>
      <c r="LPE182" s="26"/>
      <c r="LPF182" s="25"/>
      <c r="LPG182" s="26"/>
      <c r="LPH182" s="25"/>
      <c r="LPI182" s="26"/>
      <c r="LPJ182" s="25"/>
      <c r="LPK182" s="26"/>
      <c r="LPL182" s="25"/>
      <c r="LPM182" s="26"/>
      <c r="LPN182" s="25"/>
      <c r="LPO182" s="26"/>
      <c r="LPP182" s="25"/>
      <c r="LPQ182" s="26"/>
      <c r="LPR182" s="25"/>
      <c r="LPS182" s="26"/>
      <c r="LPT182" s="25"/>
      <c r="LPU182" s="26"/>
      <c r="LPV182" s="25"/>
      <c r="LPW182" s="26"/>
      <c r="LPX182" s="25"/>
      <c r="LPY182" s="26"/>
      <c r="LPZ182" s="25"/>
      <c r="LQA182" s="26"/>
      <c r="LQB182" s="25"/>
      <c r="LQC182" s="26"/>
      <c r="LQD182" s="25"/>
      <c r="LQE182" s="26"/>
      <c r="LQF182" s="25"/>
      <c r="LQG182" s="26"/>
      <c r="LQH182" s="25"/>
      <c r="LQI182" s="26"/>
      <c r="LQJ182" s="25"/>
      <c r="LQK182" s="26"/>
      <c r="LQL182" s="25"/>
      <c r="LQM182" s="26"/>
      <c r="LQN182" s="25"/>
      <c r="LQO182" s="26"/>
      <c r="LQP182" s="25"/>
      <c r="LQQ182" s="26"/>
      <c r="LQR182" s="25"/>
      <c r="LQS182" s="26"/>
      <c r="LQT182" s="25"/>
      <c r="LQU182" s="26"/>
      <c r="LQV182" s="25"/>
      <c r="LQW182" s="26"/>
      <c r="LQX182" s="25"/>
      <c r="LQY182" s="26"/>
      <c r="LQZ182" s="25"/>
      <c r="LRA182" s="26"/>
      <c r="LRB182" s="25"/>
      <c r="LRC182" s="26"/>
      <c r="LRD182" s="25"/>
      <c r="LRE182" s="26"/>
      <c r="LRF182" s="25"/>
      <c r="LRG182" s="26"/>
      <c r="LRH182" s="25"/>
      <c r="LRI182" s="26"/>
      <c r="LRJ182" s="25"/>
      <c r="LRK182" s="26"/>
      <c r="LRL182" s="25"/>
      <c r="LRM182" s="26"/>
      <c r="LRN182" s="25"/>
      <c r="LRO182" s="26"/>
      <c r="LRP182" s="25"/>
      <c r="LRQ182" s="26"/>
      <c r="LRR182" s="25"/>
      <c r="LRS182" s="26"/>
      <c r="LRT182" s="25"/>
      <c r="LRU182" s="26"/>
      <c r="LRV182" s="25"/>
      <c r="LRW182" s="26"/>
      <c r="LRX182" s="25"/>
      <c r="LRY182" s="26"/>
      <c r="LRZ182" s="25"/>
      <c r="LSA182" s="26"/>
      <c r="LSB182" s="25"/>
      <c r="LSC182" s="26"/>
      <c r="LSD182" s="25"/>
      <c r="LSE182" s="26"/>
      <c r="LSF182" s="25"/>
      <c r="LSG182" s="26"/>
      <c r="LSH182" s="25"/>
      <c r="LSI182" s="26"/>
      <c r="LSJ182" s="25"/>
      <c r="LSK182" s="26"/>
      <c r="LSL182" s="25"/>
      <c r="LSM182" s="26"/>
      <c r="LSN182" s="25"/>
      <c r="LSO182" s="26"/>
      <c r="LSP182" s="25"/>
      <c r="LSQ182" s="26"/>
      <c r="LSR182" s="25"/>
      <c r="LSS182" s="26"/>
      <c r="LST182" s="25"/>
      <c r="LSU182" s="26"/>
      <c r="LSV182" s="25"/>
      <c r="LSW182" s="26"/>
      <c r="LSX182" s="25"/>
      <c r="LSY182" s="26"/>
      <c r="LSZ182" s="25"/>
      <c r="LTA182" s="26"/>
      <c r="LTB182" s="25"/>
      <c r="LTC182" s="26"/>
      <c r="LTD182" s="25"/>
      <c r="LTE182" s="26"/>
      <c r="LTF182" s="25"/>
      <c r="LTG182" s="26"/>
      <c r="LTH182" s="25"/>
      <c r="LTI182" s="26"/>
      <c r="LTJ182" s="25"/>
      <c r="LTK182" s="26"/>
      <c r="LTL182" s="25"/>
      <c r="LTM182" s="26"/>
      <c r="LTN182" s="25"/>
      <c r="LTO182" s="26"/>
      <c r="LTP182" s="25"/>
      <c r="LTQ182" s="26"/>
      <c r="LTR182" s="25"/>
      <c r="LTS182" s="26"/>
      <c r="LTT182" s="25"/>
      <c r="LTU182" s="26"/>
      <c r="LTV182" s="25"/>
      <c r="LTW182" s="26"/>
      <c r="LTX182" s="25"/>
      <c r="LTY182" s="26"/>
      <c r="LTZ182" s="25"/>
      <c r="LUA182" s="26"/>
      <c r="LUB182" s="25"/>
      <c r="LUC182" s="26"/>
      <c r="LUD182" s="25"/>
      <c r="LUE182" s="26"/>
      <c r="LUF182" s="25"/>
      <c r="LUG182" s="26"/>
      <c r="LUH182" s="25"/>
      <c r="LUI182" s="26"/>
      <c r="LUJ182" s="25"/>
      <c r="LUK182" s="26"/>
      <c r="LUL182" s="25"/>
      <c r="LUM182" s="26"/>
      <c r="LUN182" s="25"/>
      <c r="LUO182" s="26"/>
      <c r="LUP182" s="25"/>
      <c r="LUQ182" s="26"/>
      <c r="LUR182" s="25"/>
      <c r="LUS182" s="26"/>
      <c r="LUT182" s="25"/>
      <c r="LUU182" s="26"/>
      <c r="LUV182" s="25"/>
      <c r="LUW182" s="26"/>
      <c r="LUX182" s="25"/>
      <c r="LUY182" s="26"/>
      <c r="LUZ182" s="25"/>
      <c r="LVA182" s="26"/>
      <c r="LVB182" s="25"/>
      <c r="LVC182" s="26"/>
      <c r="LVD182" s="25"/>
      <c r="LVE182" s="26"/>
      <c r="LVF182" s="25"/>
      <c r="LVG182" s="26"/>
      <c r="LVH182" s="25"/>
      <c r="LVI182" s="26"/>
      <c r="LVJ182" s="25"/>
      <c r="LVK182" s="26"/>
      <c r="LVL182" s="25"/>
      <c r="LVM182" s="26"/>
      <c r="LVN182" s="25"/>
      <c r="LVO182" s="26"/>
      <c r="LVP182" s="25"/>
      <c r="LVQ182" s="26"/>
      <c r="LVR182" s="25"/>
      <c r="LVS182" s="26"/>
      <c r="LVT182" s="25"/>
      <c r="LVU182" s="26"/>
      <c r="LVV182" s="25"/>
      <c r="LVW182" s="26"/>
      <c r="LVX182" s="25"/>
      <c r="LVY182" s="26"/>
      <c r="LVZ182" s="25"/>
      <c r="LWA182" s="26"/>
      <c r="LWB182" s="25"/>
      <c r="LWC182" s="26"/>
      <c r="LWD182" s="25"/>
      <c r="LWE182" s="26"/>
      <c r="LWF182" s="25"/>
      <c r="LWG182" s="26"/>
      <c r="LWH182" s="25"/>
      <c r="LWI182" s="26"/>
      <c r="LWJ182" s="25"/>
      <c r="LWK182" s="26"/>
      <c r="LWL182" s="25"/>
      <c r="LWM182" s="26"/>
      <c r="LWN182" s="25"/>
      <c r="LWO182" s="26"/>
      <c r="LWP182" s="25"/>
      <c r="LWQ182" s="26"/>
      <c r="LWR182" s="25"/>
      <c r="LWS182" s="26"/>
      <c r="LWT182" s="25"/>
      <c r="LWU182" s="26"/>
      <c r="LWV182" s="25"/>
      <c r="LWW182" s="26"/>
      <c r="LWX182" s="25"/>
      <c r="LWY182" s="26"/>
      <c r="LWZ182" s="25"/>
      <c r="LXA182" s="26"/>
      <c r="LXB182" s="25"/>
      <c r="LXC182" s="26"/>
      <c r="LXD182" s="25"/>
      <c r="LXE182" s="26"/>
      <c r="LXF182" s="25"/>
      <c r="LXG182" s="26"/>
      <c r="LXH182" s="25"/>
      <c r="LXI182" s="26"/>
      <c r="LXJ182" s="25"/>
      <c r="LXK182" s="26"/>
      <c r="LXL182" s="25"/>
      <c r="LXM182" s="26"/>
      <c r="LXN182" s="25"/>
      <c r="LXO182" s="26"/>
      <c r="LXP182" s="25"/>
      <c r="LXQ182" s="26"/>
      <c r="LXR182" s="25"/>
      <c r="LXS182" s="26"/>
      <c r="LXT182" s="25"/>
      <c r="LXU182" s="26"/>
      <c r="LXV182" s="25"/>
      <c r="LXW182" s="26"/>
      <c r="LXX182" s="25"/>
      <c r="LXY182" s="26"/>
      <c r="LXZ182" s="25"/>
      <c r="LYA182" s="26"/>
      <c r="LYB182" s="25"/>
      <c r="LYC182" s="26"/>
      <c r="LYD182" s="25"/>
      <c r="LYE182" s="26"/>
      <c r="LYF182" s="25"/>
      <c r="LYG182" s="26"/>
      <c r="LYH182" s="25"/>
      <c r="LYI182" s="26"/>
      <c r="LYJ182" s="25"/>
      <c r="LYK182" s="26"/>
      <c r="LYL182" s="25"/>
      <c r="LYM182" s="26"/>
      <c r="LYN182" s="25"/>
      <c r="LYO182" s="26"/>
      <c r="LYP182" s="25"/>
      <c r="LYQ182" s="26"/>
      <c r="LYR182" s="25"/>
      <c r="LYS182" s="26"/>
      <c r="LYT182" s="25"/>
      <c r="LYU182" s="26"/>
      <c r="LYV182" s="25"/>
      <c r="LYW182" s="26"/>
      <c r="LYX182" s="25"/>
      <c r="LYY182" s="26"/>
      <c r="LYZ182" s="25"/>
      <c r="LZA182" s="26"/>
      <c r="LZB182" s="25"/>
      <c r="LZC182" s="26"/>
      <c r="LZD182" s="25"/>
      <c r="LZE182" s="26"/>
      <c r="LZF182" s="25"/>
      <c r="LZG182" s="26"/>
      <c r="LZH182" s="25"/>
      <c r="LZI182" s="26"/>
      <c r="LZJ182" s="25"/>
      <c r="LZK182" s="26"/>
      <c r="LZL182" s="25"/>
      <c r="LZM182" s="26"/>
      <c r="LZN182" s="25"/>
      <c r="LZO182" s="26"/>
      <c r="LZP182" s="25"/>
      <c r="LZQ182" s="26"/>
      <c r="LZR182" s="25"/>
      <c r="LZS182" s="26"/>
      <c r="LZT182" s="25"/>
      <c r="LZU182" s="26"/>
      <c r="LZV182" s="25"/>
      <c r="LZW182" s="26"/>
      <c r="LZX182" s="25"/>
      <c r="LZY182" s="26"/>
      <c r="LZZ182" s="25"/>
      <c r="MAA182" s="26"/>
      <c r="MAB182" s="25"/>
      <c r="MAC182" s="26"/>
      <c r="MAD182" s="25"/>
      <c r="MAE182" s="26"/>
      <c r="MAF182" s="25"/>
      <c r="MAG182" s="26"/>
      <c r="MAH182" s="25"/>
      <c r="MAI182" s="26"/>
      <c r="MAJ182" s="25"/>
      <c r="MAK182" s="26"/>
      <c r="MAL182" s="25"/>
      <c r="MAM182" s="26"/>
      <c r="MAN182" s="25"/>
      <c r="MAO182" s="26"/>
      <c r="MAP182" s="25"/>
      <c r="MAQ182" s="26"/>
      <c r="MAR182" s="25"/>
      <c r="MAS182" s="26"/>
      <c r="MAT182" s="25"/>
      <c r="MAU182" s="26"/>
      <c r="MAV182" s="25"/>
      <c r="MAW182" s="26"/>
      <c r="MAX182" s="25"/>
      <c r="MAY182" s="26"/>
      <c r="MAZ182" s="25"/>
      <c r="MBA182" s="26"/>
      <c r="MBB182" s="25"/>
      <c r="MBC182" s="26"/>
      <c r="MBD182" s="25"/>
      <c r="MBE182" s="26"/>
      <c r="MBF182" s="25"/>
      <c r="MBG182" s="26"/>
      <c r="MBH182" s="25"/>
      <c r="MBI182" s="26"/>
      <c r="MBJ182" s="25"/>
      <c r="MBK182" s="26"/>
      <c r="MBL182" s="25"/>
      <c r="MBM182" s="26"/>
      <c r="MBN182" s="25"/>
      <c r="MBO182" s="26"/>
      <c r="MBP182" s="25"/>
      <c r="MBQ182" s="26"/>
      <c r="MBR182" s="25"/>
      <c r="MBS182" s="26"/>
      <c r="MBT182" s="25"/>
      <c r="MBU182" s="26"/>
      <c r="MBV182" s="25"/>
      <c r="MBW182" s="26"/>
      <c r="MBX182" s="25"/>
      <c r="MBY182" s="26"/>
      <c r="MBZ182" s="25"/>
      <c r="MCA182" s="26"/>
      <c r="MCB182" s="25"/>
      <c r="MCC182" s="26"/>
      <c r="MCD182" s="25"/>
      <c r="MCE182" s="26"/>
      <c r="MCF182" s="25"/>
      <c r="MCG182" s="26"/>
      <c r="MCH182" s="25"/>
      <c r="MCI182" s="26"/>
      <c r="MCJ182" s="25"/>
      <c r="MCK182" s="26"/>
      <c r="MCL182" s="25"/>
      <c r="MCM182" s="26"/>
      <c r="MCN182" s="25"/>
      <c r="MCO182" s="26"/>
      <c r="MCP182" s="25"/>
      <c r="MCQ182" s="26"/>
      <c r="MCR182" s="25"/>
      <c r="MCS182" s="26"/>
      <c r="MCT182" s="25"/>
      <c r="MCU182" s="26"/>
      <c r="MCV182" s="25"/>
      <c r="MCW182" s="26"/>
      <c r="MCX182" s="25"/>
      <c r="MCY182" s="26"/>
      <c r="MCZ182" s="25"/>
      <c r="MDA182" s="26"/>
      <c r="MDB182" s="25"/>
      <c r="MDC182" s="26"/>
      <c r="MDD182" s="25"/>
      <c r="MDE182" s="26"/>
      <c r="MDF182" s="25"/>
      <c r="MDG182" s="26"/>
      <c r="MDH182" s="25"/>
      <c r="MDI182" s="26"/>
      <c r="MDJ182" s="25"/>
      <c r="MDK182" s="26"/>
      <c r="MDL182" s="25"/>
      <c r="MDM182" s="26"/>
      <c r="MDN182" s="25"/>
      <c r="MDO182" s="26"/>
      <c r="MDP182" s="25"/>
      <c r="MDQ182" s="26"/>
      <c r="MDR182" s="25"/>
      <c r="MDS182" s="26"/>
      <c r="MDT182" s="25"/>
      <c r="MDU182" s="26"/>
      <c r="MDV182" s="25"/>
      <c r="MDW182" s="26"/>
      <c r="MDX182" s="25"/>
      <c r="MDY182" s="26"/>
      <c r="MDZ182" s="25"/>
      <c r="MEA182" s="26"/>
      <c r="MEB182" s="25"/>
      <c r="MEC182" s="26"/>
      <c r="MED182" s="25"/>
      <c r="MEE182" s="26"/>
      <c r="MEF182" s="25"/>
      <c r="MEG182" s="26"/>
      <c r="MEH182" s="25"/>
      <c r="MEI182" s="26"/>
      <c r="MEJ182" s="25"/>
      <c r="MEK182" s="26"/>
      <c r="MEL182" s="25"/>
      <c r="MEM182" s="26"/>
      <c r="MEN182" s="25"/>
      <c r="MEO182" s="26"/>
      <c r="MEP182" s="25"/>
      <c r="MEQ182" s="26"/>
      <c r="MER182" s="25"/>
      <c r="MES182" s="26"/>
      <c r="MET182" s="25"/>
      <c r="MEU182" s="26"/>
      <c r="MEV182" s="25"/>
      <c r="MEW182" s="26"/>
      <c r="MEX182" s="25"/>
      <c r="MEY182" s="26"/>
      <c r="MEZ182" s="25"/>
      <c r="MFA182" s="26"/>
      <c r="MFB182" s="25"/>
      <c r="MFC182" s="26"/>
      <c r="MFD182" s="25"/>
      <c r="MFE182" s="26"/>
      <c r="MFF182" s="25"/>
      <c r="MFG182" s="26"/>
      <c r="MFH182" s="25"/>
      <c r="MFI182" s="26"/>
      <c r="MFJ182" s="25"/>
      <c r="MFK182" s="26"/>
      <c r="MFL182" s="25"/>
      <c r="MFM182" s="26"/>
      <c r="MFN182" s="25"/>
      <c r="MFO182" s="26"/>
      <c r="MFP182" s="25"/>
      <c r="MFQ182" s="26"/>
      <c r="MFR182" s="25"/>
      <c r="MFS182" s="26"/>
      <c r="MFT182" s="25"/>
      <c r="MFU182" s="26"/>
      <c r="MFV182" s="25"/>
      <c r="MFW182" s="26"/>
      <c r="MFX182" s="25"/>
      <c r="MFY182" s="26"/>
      <c r="MFZ182" s="25"/>
      <c r="MGA182" s="26"/>
      <c r="MGB182" s="25"/>
      <c r="MGC182" s="26"/>
      <c r="MGD182" s="25"/>
      <c r="MGE182" s="26"/>
      <c r="MGF182" s="25"/>
      <c r="MGG182" s="26"/>
      <c r="MGH182" s="25"/>
      <c r="MGI182" s="26"/>
      <c r="MGJ182" s="25"/>
      <c r="MGK182" s="26"/>
      <c r="MGL182" s="25"/>
      <c r="MGM182" s="26"/>
      <c r="MGN182" s="25"/>
      <c r="MGO182" s="26"/>
      <c r="MGP182" s="25"/>
      <c r="MGQ182" s="26"/>
      <c r="MGR182" s="25"/>
      <c r="MGS182" s="26"/>
      <c r="MGT182" s="25"/>
      <c r="MGU182" s="26"/>
      <c r="MGV182" s="25"/>
      <c r="MGW182" s="26"/>
      <c r="MGX182" s="25"/>
      <c r="MGY182" s="26"/>
      <c r="MGZ182" s="25"/>
      <c r="MHA182" s="26"/>
      <c r="MHB182" s="25"/>
      <c r="MHC182" s="26"/>
      <c r="MHD182" s="25"/>
      <c r="MHE182" s="26"/>
      <c r="MHF182" s="25"/>
      <c r="MHG182" s="26"/>
      <c r="MHH182" s="25"/>
      <c r="MHI182" s="26"/>
      <c r="MHJ182" s="25"/>
      <c r="MHK182" s="26"/>
      <c r="MHL182" s="25"/>
      <c r="MHM182" s="26"/>
      <c r="MHN182" s="25"/>
      <c r="MHO182" s="26"/>
      <c r="MHP182" s="25"/>
      <c r="MHQ182" s="26"/>
      <c r="MHR182" s="25"/>
      <c r="MHS182" s="26"/>
      <c r="MHT182" s="25"/>
      <c r="MHU182" s="26"/>
      <c r="MHV182" s="25"/>
      <c r="MHW182" s="26"/>
      <c r="MHX182" s="25"/>
      <c r="MHY182" s="26"/>
      <c r="MHZ182" s="25"/>
      <c r="MIA182" s="26"/>
      <c r="MIB182" s="25"/>
      <c r="MIC182" s="26"/>
      <c r="MID182" s="25"/>
      <c r="MIE182" s="26"/>
      <c r="MIF182" s="25"/>
      <c r="MIG182" s="26"/>
      <c r="MIH182" s="25"/>
      <c r="MII182" s="26"/>
      <c r="MIJ182" s="25"/>
      <c r="MIK182" s="26"/>
      <c r="MIL182" s="25"/>
      <c r="MIM182" s="26"/>
      <c r="MIN182" s="25"/>
      <c r="MIO182" s="26"/>
      <c r="MIP182" s="25"/>
      <c r="MIQ182" s="26"/>
      <c r="MIR182" s="25"/>
      <c r="MIS182" s="26"/>
      <c r="MIT182" s="25"/>
      <c r="MIU182" s="26"/>
      <c r="MIV182" s="25"/>
      <c r="MIW182" s="26"/>
      <c r="MIX182" s="25"/>
      <c r="MIY182" s="26"/>
      <c r="MIZ182" s="25"/>
      <c r="MJA182" s="26"/>
      <c r="MJB182" s="25"/>
      <c r="MJC182" s="26"/>
      <c r="MJD182" s="25"/>
      <c r="MJE182" s="26"/>
      <c r="MJF182" s="25"/>
      <c r="MJG182" s="26"/>
      <c r="MJH182" s="25"/>
      <c r="MJI182" s="26"/>
      <c r="MJJ182" s="25"/>
      <c r="MJK182" s="26"/>
      <c r="MJL182" s="25"/>
      <c r="MJM182" s="26"/>
      <c r="MJN182" s="25"/>
      <c r="MJO182" s="26"/>
      <c r="MJP182" s="25"/>
      <c r="MJQ182" s="26"/>
      <c r="MJR182" s="25"/>
      <c r="MJS182" s="26"/>
      <c r="MJT182" s="25"/>
      <c r="MJU182" s="26"/>
      <c r="MJV182" s="25"/>
      <c r="MJW182" s="26"/>
      <c r="MJX182" s="25"/>
      <c r="MJY182" s="26"/>
      <c r="MJZ182" s="25"/>
      <c r="MKA182" s="26"/>
      <c r="MKB182" s="25"/>
      <c r="MKC182" s="26"/>
      <c r="MKD182" s="25"/>
      <c r="MKE182" s="26"/>
      <c r="MKF182" s="25"/>
      <c r="MKG182" s="26"/>
      <c r="MKH182" s="25"/>
      <c r="MKI182" s="26"/>
      <c r="MKJ182" s="25"/>
      <c r="MKK182" s="26"/>
      <c r="MKL182" s="25"/>
      <c r="MKM182" s="26"/>
      <c r="MKN182" s="25"/>
      <c r="MKO182" s="26"/>
      <c r="MKP182" s="25"/>
      <c r="MKQ182" s="26"/>
      <c r="MKR182" s="25"/>
      <c r="MKS182" s="26"/>
      <c r="MKT182" s="25"/>
      <c r="MKU182" s="26"/>
      <c r="MKV182" s="25"/>
      <c r="MKW182" s="26"/>
      <c r="MKX182" s="25"/>
      <c r="MKY182" s="26"/>
      <c r="MKZ182" s="25"/>
      <c r="MLA182" s="26"/>
      <c r="MLB182" s="25"/>
      <c r="MLC182" s="26"/>
      <c r="MLD182" s="25"/>
      <c r="MLE182" s="26"/>
      <c r="MLF182" s="25"/>
      <c r="MLG182" s="26"/>
      <c r="MLH182" s="25"/>
      <c r="MLI182" s="26"/>
      <c r="MLJ182" s="25"/>
      <c r="MLK182" s="26"/>
      <c r="MLL182" s="25"/>
      <c r="MLM182" s="26"/>
      <c r="MLN182" s="25"/>
      <c r="MLO182" s="26"/>
      <c r="MLP182" s="25"/>
      <c r="MLQ182" s="26"/>
      <c r="MLR182" s="25"/>
      <c r="MLS182" s="26"/>
      <c r="MLT182" s="25"/>
      <c r="MLU182" s="26"/>
      <c r="MLV182" s="25"/>
      <c r="MLW182" s="26"/>
      <c r="MLX182" s="25"/>
      <c r="MLY182" s="26"/>
      <c r="MLZ182" s="25"/>
      <c r="MMA182" s="26"/>
      <c r="MMB182" s="25"/>
      <c r="MMC182" s="26"/>
      <c r="MMD182" s="25"/>
      <c r="MME182" s="26"/>
      <c r="MMF182" s="25"/>
      <c r="MMG182" s="26"/>
      <c r="MMH182" s="25"/>
      <c r="MMI182" s="26"/>
      <c r="MMJ182" s="25"/>
      <c r="MMK182" s="26"/>
      <c r="MML182" s="25"/>
      <c r="MMM182" s="26"/>
      <c r="MMN182" s="25"/>
      <c r="MMO182" s="26"/>
      <c r="MMP182" s="25"/>
      <c r="MMQ182" s="26"/>
      <c r="MMR182" s="25"/>
      <c r="MMS182" s="26"/>
      <c r="MMT182" s="25"/>
      <c r="MMU182" s="26"/>
      <c r="MMV182" s="25"/>
      <c r="MMW182" s="26"/>
      <c r="MMX182" s="25"/>
      <c r="MMY182" s="26"/>
      <c r="MMZ182" s="25"/>
      <c r="MNA182" s="26"/>
      <c r="MNB182" s="25"/>
      <c r="MNC182" s="26"/>
      <c r="MND182" s="25"/>
      <c r="MNE182" s="26"/>
      <c r="MNF182" s="25"/>
      <c r="MNG182" s="26"/>
      <c r="MNH182" s="25"/>
      <c r="MNI182" s="26"/>
      <c r="MNJ182" s="25"/>
      <c r="MNK182" s="26"/>
      <c r="MNL182" s="25"/>
      <c r="MNM182" s="26"/>
      <c r="MNN182" s="25"/>
      <c r="MNO182" s="26"/>
      <c r="MNP182" s="25"/>
      <c r="MNQ182" s="26"/>
      <c r="MNR182" s="25"/>
      <c r="MNS182" s="26"/>
      <c r="MNT182" s="25"/>
      <c r="MNU182" s="26"/>
      <c r="MNV182" s="25"/>
      <c r="MNW182" s="26"/>
      <c r="MNX182" s="25"/>
      <c r="MNY182" s="26"/>
      <c r="MNZ182" s="25"/>
      <c r="MOA182" s="26"/>
      <c r="MOB182" s="25"/>
      <c r="MOC182" s="26"/>
      <c r="MOD182" s="25"/>
      <c r="MOE182" s="26"/>
      <c r="MOF182" s="25"/>
      <c r="MOG182" s="26"/>
      <c r="MOH182" s="25"/>
      <c r="MOI182" s="26"/>
      <c r="MOJ182" s="25"/>
      <c r="MOK182" s="26"/>
      <c r="MOL182" s="25"/>
      <c r="MOM182" s="26"/>
      <c r="MON182" s="25"/>
      <c r="MOO182" s="26"/>
      <c r="MOP182" s="25"/>
      <c r="MOQ182" s="26"/>
      <c r="MOR182" s="25"/>
      <c r="MOS182" s="26"/>
      <c r="MOT182" s="25"/>
      <c r="MOU182" s="26"/>
      <c r="MOV182" s="25"/>
      <c r="MOW182" s="26"/>
      <c r="MOX182" s="25"/>
      <c r="MOY182" s="26"/>
      <c r="MOZ182" s="25"/>
      <c r="MPA182" s="26"/>
      <c r="MPB182" s="25"/>
      <c r="MPC182" s="26"/>
      <c r="MPD182" s="25"/>
      <c r="MPE182" s="26"/>
      <c r="MPF182" s="25"/>
      <c r="MPG182" s="26"/>
      <c r="MPH182" s="25"/>
      <c r="MPI182" s="26"/>
      <c r="MPJ182" s="25"/>
      <c r="MPK182" s="26"/>
      <c r="MPL182" s="25"/>
      <c r="MPM182" s="26"/>
      <c r="MPN182" s="25"/>
      <c r="MPO182" s="26"/>
      <c r="MPP182" s="25"/>
      <c r="MPQ182" s="26"/>
      <c r="MPR182" s="25"/>
      <c r="MPS182" s="26"/>
      <c r="MPT182" s="25"/>
      <c r="MPU182" s="26"/>
      <c r="MPV182" s="25"/>
      <c r="MPW182" s="26"/>
      <c r="MPX182" s="25"/>
      <c r="MPY182" s="26"/>
      <c r="MPZ182" s="25"/>
      <c r="MQA182" s="26"/>
      <c r="MQB182" s="25"/>
      <c r="MQC182" s="26"/>
      <c r="MQD182" s="25"/>
      <c r="MQE182" s="26"/>
      <c r="MQF182" s="25"/>
      <c r="MQG182" s="26"/>
      <c r="MQH182" s="25"/>
      <c r="MQI182" s="26"/>
      <c r="MQJ182" s="25"/>
      <c r="MQK182" s="26"/>
      <c r="MQL182" s="25"/>
      <c r="MQM182" s="26"/>
      <c r="MQN182" s="25"/>
      <c r="MQO182" s="26"/>
      <c r="MQP182" s="25"/>
      <c r="MQQ182" s="26"/>
      <c r="MQR182" s="25"/>
      <c r="MQS182" s="26"/>
      <c r="MQT182" s="25"/>
      <c r="MQU182" s="26"/>
      <c r="MQV182" s="25"/>
      <c r="MQW182" s="26"/>
      <c r="MQX182" s="25"/>
      <c r="MQY182" s="26"/>
      <c r="MQZ182" s="25"/>
      <c r="MRA182" s="26"/>
      <c r="MRB182" s="25"/>
      <c r="MRC182" s="26"/>
      <c r="MRD182" s="25"/>
      <c r="MRE182" s="26"/>
      <c r="MRF182" s="25"/>
      <c r="MRG182" s="26"/>
      <c r="MRH182" s="25"/>
      <c r="MRI182" s="26"/>
      <c r="MRJ182" s="25"/>
      <c r="MRK182" s="26"/>
      <c r="MRL182" s="25"/>
      <c r="MRM182" s="26"/>
      <c r="MRN182" s="25"/>
      <c r="MRO182" s="26"/>
      <c r="MRP182" s="25"/>
      <c r="MRQ182" s="26"/>
      <c r="MRR182" s="25"/>
      <c r="MRS182" s="26"/>
      <c r="MRT182" s="25"/>
      <c r="MRU182" s="26"/>
      <c r="MRV182" s="25"/>
      <c r="MRW182" s="26"/>
      <c r="MRX182" s="25"/>
      <c r="MRY182" s="26"/>
      <c r="MRZ182" s="25"/>
      <c r="MSA182" s="26"/>
      <c r="MSB182" s="25"/>
      <c r="MSC182" s="26"/>
      <c r="MSD182" s="25"/>
      <c r="MSE182" s="26"/>
      <c r="MSF182" s="25"/>
      <c r="MSG182" s="26"/>
      <c r="MSH182" s="25"/>
      <c r="MSI182" s="26"/>
      <c r="MSJ182" s="25"/>
      <c r="MSK182" s="26"/>
      <c r="MSL182" s="25"/>
      <c r="MSM182" s="26"/>
      <c r="MSN182" s="25"/>
      <c r="MSO182" s="26"/>
      <c r="MSP182" s="25"/>
      <c r="MSQ182" s="26"/>
      <c r="MSR182" s="25"/>
      <c r="MSS182" s="26"/>
      <c r="MST182" s="25"/>
      <c r="MSU182" s="26"/>
      <c r="MSV182" s="25"/>
      <c r="MSW182" s="26"/>
      <c r="MSX182" s="25"/>
      <c r="MSY182" s="26"/>
      <c r="MSZ182" s="25"/>
      <c r="MTA182" s="26"/>
      <c r="MTB182" s="25"/>
      <c r="MTC182" s="26"/>
      <c r="MTD182" s="25"/>
      <c r="MTE182" s="26"/>
      <c r="MTF182" s="25"/>
      <c r="MTG182" s="26"/>
      <c r="MTH182" s="25"/>
      <c r="MTI182" s="26"/>
      <c r="MTJ182" s="25"/>
      <c r="MTK182" s="26"/>
      <c r="MTL182" s="25"/>
      <c r="MTM182" s="26"/>
      <c r="MTN182" s="25"/>
      <c r="MTO182" s="26"/>
      <c r="MTP182" s="25"/>
      <c r="MTQ182" s="26"/>
      <c r="MTR182" s="25"/>
      <c r="MTS182" s="26"/>
      <c r="MTT182" s="25"/>
      <c r="MTU182" s="26"/>
      <c r="MTV182" s="25"/>
      <c r="MTW182" s="26"/>
      <c r="MTX182" s="25"/>
      <c r="MTY182" s="26"/>
      <c r="MTZ182" s="25"/>
      <c r="MUA182" s="26"/>
      <c r="MUB182" s="25"/>
      <c r="MUC182" s="26"/>
      <c r="MUD182" s="25"/>
      <c r="MUE182" s="26"/>
      <c r="MUF182" s="25"/>
      <c r="MUG182" s="26"/>
      <c r="MUH182" s="25"/>
      <c r="MUI182" s="26"/>
      <c r="MUJ182" s="25"/>
      <c r="MUK182" s="26"/>
      <c r="MUL182" s="25"/>
      <c r="MUM182" s="26"/>
      <c r="MUN182" s="25"/>
      <c r="MUO182" s="26"/>
      <c r="MUP182" s="25"/>
      <c r="MUQ182" s="26"/>
      <c r="MUR182" s="25"/>
      <c r="MUS182" s="26"/>
      <c r="MUT182" s="25"/>
      <c r="MUU182" s="26"/>
      <c r="MUV182" s="25"/>
      <c r="MUW182" s="26"/>
      <c r="MUX182" s="25"/>
      <c r="MUY182" s="26"/>
      <c r="MUZ182" s="25"/>
      <c r="MVA182" s="26"/>
      <c r="MVB182" s="25"/>
      <c r="MVC182" s="26"/>
      <c r="MVD182" s="25"/>
      <c r="MVE182" s="26"/>
      <c r="MVF182" s="25"/>
      <c r="MVG182" s="26"/>
      <c r="MVH182" s="25"/>
      <c r="MVI182" s="26"/>
      <c r="MVJ182" s="25"/>
      <c r="MVK182" s="26"/>
      <c r="MVL182" s="25"/>
      <c r="MVM182" s="26"/>
      <c r="MVN182" s="25"/>
      <c r="MVO182" s="26"/>
      <c r="MVP182" s="25"/>
      <c r="MVQ182" s="26"/>
      <c r="MVR182" s="25"/>
      <c r="MVS182" s="26"/>
      <c r="MVT182" s="25"/>
      <c r="MVU182" s="26"/>
      <c r="MVV182" s="25"/>
      <c r="MVW182" s="26"/>
      <c r="MVX182" s="25"/>
      <c r="MVY182" s="26"/>
      <c r="MVZ182" s="25"/>
      <c r="MWA182" s="26"/>
      <c r="MWB182" s="25"/>
      <c r="MWC182" s="26"/>
      <c r="MWD182" s="25"/>
      <c r="MWE182" s="26"/>
      <c r="MWF182" s="25"/>
      <c r="MWG182" s="26"/>
      <c r="MWH182" s="25"/>
      <c r="MWI182" s="26"/>
      <c r="MWJ182" s="25"/>
      <c r="MWK182" s="26"/>
      <c r="MWL182" s="25"/>
      <c r="MWM182" s="26"/>
      <c r="MWN182" s="25"/>
      <c r="MWO182" s="26"/>
      <c r="MWP182" s="25"/>
      <c r="MWQ182" s="26"/>
      <c r="MWR182" s="25"/>
      <c r="MWS182" s="26"/>
      <c r="MWT182" s="25"/>
      <c r="MWU182" s="26"/>
      <c r="MWV182" s="25"/>
      <c r="MWW182" s="26"/>
      <c r="MWX182" s="25"/>
      <c r="MWY182" s="26"/>
      <c r="MWZ182" s="25"/>
      <c r="MXA182" s="26"/>
      <c r="MXB182" s="25"/>
      <c r="MXC182" s="26"/>
      <c r="MXD182" s="25"/>
      <c r="MXE182" s="26"/>
      <c r="MXF182" s="25"/>
      <c r="MXG182" s="26"/>
      <c r="MXH182" s="25"/>
      <c r="MXI182" s="26"/>
      <c r="MXJ182" s="25"/>
      <c r="MXK182" s="26"/>
      <c r="MXL182" s="25"/>
      <c r="MXM182" s="26"/>
      <c r="MXN182" s="25"/>
      <c r="MXO182" s="26"/>
      <c r="MXP182" s="25"/>
      <c r="MXQ182" s="26"/>
      <c r="MXR182" s="25"/>
      <c r="MXS182" s="26"/>
      <c r="MXT182" s="25"/>
      <c r="MXU182" s="26"/>
      <c r="MXV182" s="25"/>
      <c r="MXW182" s="26"/>
      <c r="MXX182" s="25"/>
      <c r="MXY182" s="26"/>
      <c r="MXZ182" s="25"/>
      <c r="MYA182" s="26"/>
      <c r="MYB182" s="25"/>
      <c r="MYC182" s="26"/>
      <c r="MYD182" s="25"/>
      <c r="MYE182" s="26"/>
      <c r="MYF182" s="25"/>
      <c r="MYG182" s="26"/>
      <c r="MYH182" s="25"/>
      <c r="MYI182" s="26"/>
      <c r="MYJ182" s="25"/>
      <c r="MYK182" s="26"/>
      <c r="MYL182" s="25"/>
      <c r="MYM182" s="26"/>
      <c r="MYN182" s="25"/>
      <c r="MYO182" s="26"/>
      <c r="MYP182" s="25"/>
      <c r="MYQ182" s="26"/>
      <c r="MYR182" s="25"/>
      <c r="MYS182" s="26"/>
      <c r="MYT182" s="25"/>
      <c r="MYU182" s="26"/>
      <c r="MYV182" s="25"/>
      <c r="MYW182" s="26"/>
      <c r="MYX182" s="25"/>
      <c r="MYY182" s="26"/>
      <c r="MYZ182" s="25"/>
      <c r="MZA182" s="26"/>
      <c r="MZB182" s="25"/>
      <c r="MZC182" s="26"/>
      <c r="MZD182" s="25"/>
      <c r="MZE182" s="26"/>
      <c r="MZF182" s="25"/>
      <c r="MZG182" s="26"/>
      <c r="MZH182" s="25"/>
      <c r="MZI182" s="26"/>
      <c r="MZJ182" s="25"/>
      <c r="MZK182" s="26"/>
      <c r="MZL182" s="25"/>
      <c r="MZM182" s="26"/>
      <c r="MZN182" s="25"/>
      <c r="MZO182" s="26"/>
      <c r="MZP182" s="25"/>
      <c r="MZQ182" s="26"/>
      <c r="MZR182" s="25"/>
      <c r="MZS182" s="26"/>
      <c r="MZT182" s="25"/>
      <c r="MZU182" s="26"/>
      <c r="MZV182" s="25"/>
      <c r="MZW182" s="26"/>
      <c r="MZX182" s="25"/>
      <c r="MZY182" s="26"/>
      <c r="MZZ182" s="25"/>
      <c r="NAA182" s="26"/>
      <c r="NAB182" s="25"/>
      <c r="NAC182" s="26"/>
      <c r="NAD182" s="25"/>
      <c r="NAE182" s="26"/>
      <c r="NAF182" s="25"/>
      <c r="NAG182" s="26"/>
      <c r="NAH182" s="25"/>
      <c r="NAI182" s="26"/>
      <c r="NAJ182" s="25"/>
      <c r="NAK182" s="26"/>
      <c r="NAL182" s="25"/>
      <c r="NAM182" s="26"/>
      <c r="NAN182" s="25"/>
      <c r="NAO182" s="26"/>
      <c r="NAP182" s="25"/>
      <c r="NAQ182" s="26"/>
      <c r="NAR182" s="25"/>
      <c r="NAS182" s="26"/>
      <c r="NAT182" s="25"/>
      <c r="NAU182" s="26"/>
      <c r="NAV182" s="25"/>
      <c r="NAW182" s="26"/>
      <c r="NAX182" s="25"/>
      <c r="NAY182" s="26"/>
      <c r="NAZ182" s="25"/>
      <c r="NBA182" s="26"/>
      <c r="NBB182" s="25"/>
      <c r="NBC182" s="26"/>
      <c r="NBD182" s="25"/>
      <c r="NBE182" s="26"/>
      <c r="NBF182" s="25"/>
      <c r="NBG182" s="26"/>
      <c r="NBH182" s="25"/>
      <c r="NBI182" s="26"/>
      <c r="NBJ182" s="25"/>
      <c r="NBK182" s="26"/>
      <c r="NBL182" s="25"/>
      <c r="NBM182" s="26"/>
      <c r="NBN182" s="25"/>
      <c r="NBO182" s="26"/>
      <c r="NBP182" s="25"/>
      <c r="NBQ182" s="26"/>
      <c r="NBR182" s="25"/>
      <c r="NBS182" s="26"/>
      <c r="NBT182" s="25"/>
      <c r="NBU182" s="26"/>
      <c r="NBV182" s="25"/>
      <c r="NBW182" s="26"/>
      <c r="NBX182" s="25"/>
      <c r="NBY182" s="26"/>
      <c r="NBZ182" s="25"/>
      <c r="NCA182" s="26"/>
      <c r="NCB182" s="25"/>
      <c r="NCC182" s="26"/>
      <c r="NCD182" s="25"/>
      <c r="NCE182" s="26"/>
      <c r="NCF182" s="25"/>
      <c r="NCG182" s="26"/>
      <c r="NCH182" s="25"/>
      <c r="NCI182" s="26"/>
      <c r="NCJ182" s="25"/>
      <c r="NCK182" s="26"/>
      <c r="NCL182" s="25"/>
      <c r="NCM182" s="26"/>
      <c r="NCN182" s="25"/>
      <c r="NCO182" s="26"/>
      <c r="NCP182" s="25"/>
      <c r="NCQ182" s="26"/>
      <c r="NCR182" s="25"/>
      <c r="NCS182" s="26"/>
      <c r="NCT182" s="25"/>
      <c r="NCU182" s="26"/>
      <c r="NCV182" s="25"/>
      <c r="NCW182" s="26"/>
      <c r="NCX182" s="25"/>
      <c r="NCY182" s="26"/>
      <c r="NCZ182" s="25"/>
      <c r="NDA182" s="26"/>
      <c r="NDB182" s="25"/>
      <c r="NDC182" s="26"/>
      <c r="NDD182" s="25"/>
      <c r="NDE182" s="26"/>
      <c r="NDF182" s="25"/>
      <c r="NDG182" s="26"/>
      <c r="NDH182" s="25"/>
      <c r="NDI182" s="26"/>
      <c r="NDJ182" s="25"/>
      <c r="NDK182" s="26"/>
      <c r="NDL182" s="25"/>
      <c r="NDM182" s="26"/>
      <c r="NDN182" s="25"/>
      <c r="NDO182" s="26"/>
      <c r="NDP182" s="25"/>
      <c r="NDQ182" s="26"/>
      <c r="NDR182" s="25"/>
      <c r="NDS182" s="26"/>
      <c r="NDT182" s="25"/>
      <c r="NDU182" s="26"/>
      <c r="NDV182" s="25"/>
      <c r="NDW182" s="26"/>
      <c r="NDX182" s="25"/>
      <c r="NDY182" s="26"/>
      <c r="NDZ182" s="25"/>
      <c r="NEA182" s="26"/>
      <c r="NEB182" s="25"/>
      <c r="NEC182" s="26"/>
      <c r="NED182" s="25"/>
      <c r="NEE182" s="26"/>
      <c r="NEF182" s="25"/>
      <c r="NEG182" s="26"/>
      <c r="NEH182" s="25"/>
      <c r="NEI182" s="26"/>
      <c r="NEJ182" s="25"/>
      <c r="NEK182" s="26"/>
      <c r="NEL182" s="25"/>
      <c r="NEM182" s="26"/>
      <c r="NEN182" s="25"/>
      <c r="NEO182" s="26"/>
      <c r="NEP182" s="25"/>
      <c r="NEQ182" s="26"/>
      <c r="NER182" s="25"/>
      <c r="NES182" s="26"/>
      <c r="NET182" s="25"/>
      <c r="NEU182" s="26"/>
      <c r="NEV182" s="25"/>
      <c r="NEW182" s="26"/>
      <c r="NEX182" s="25"/>
      <c r="NEY182" s="26"/>
      <c r="NEZ182" s="25"/>
      <c r="NFA182" s="26"/>
      <c r="NFB182" s="25"/>
      <c r="NFC182" s="26"/>
      <c r="NFD182" s="25"/>
      <c r="NFE182" s="26"/>
      <c r="NFF182" s="25"/>
      <c r="NFG182" s="26"/>
      <c r="NFH182" s="25"/>
      <c r="NFI182" s="26"/>
      <c r="NFJ182" s="25"/>
      <c r="NFK182" s="26"/>
      <c r="NFL182" s="25"/>
      <c r="NFM182" s="26"/>
      <c r="NFN182" s="25"/>
      <c r="NFO182" s="26"/>
      <c r="NFP182" s="25"/>
      <c r="NFQ182" s="26"/>
      <c r="NFR182" s="25"/>
      <c r="NFS182" s="26"/>
      <c r="NFT182" s="25"/>
      <c r="NFU182" s="26"/>
      <c r="NFV182" s="25"/>
      <c r="NFW182" s="26"/>
      <c r="NFX182" s="25"/>
      <c r="NFY182" s="26"/>
      <c r="NFZ182" s="25"/>
      <c r="NGA182" s="26"/>
      <c r="NGB182" s="25"/>
      <c r="NGC182" s="26"/>
      <c r="NGD182" s="25"/>
      <c r="NGE182" s="26"/>
      <c r="NGF182" s="25"/>
      <c r="NGG182" s="26"/>
      <c r="NGH182" s="25"/>
      <c r="NGI182" s="26"/>
      <c r="NGJ182" s="25"/>
      <c r="NGK182" s="26"/>
      <c r="NGL182" s="25"/>
      <c r="NGM182" s="26"/>
      <c r="NGN182" s="25"/>
      <c r="NGO182" s="26"/>
      <c r="NGP182" s="25"/>
      <c r="NGQ182" s="26"/>
      <c r="NGR182" s="25"/>
      <c r="NGS182" s="26"/>
      <c r="NGT182" s="25"/>
      <c r="NGU182" s="26"/>
      <c r="NGV182" s="25"/>
      <c r="NGW182" s="26"/>
      <c r="NGX182" s="25"/>
      <c r="NGY182" s="26"/>
      <c r="NGZ182" s="25"/>
      <c r="NHA182" s="26"/>
      <c r="NHB182" s="25"/>
      <c r="NHC182" s="26"/>
      <c r="NHD182" s="25"/>
      <c r="NHE182" s="26"/>
      <c r="NHF182" s="25"/>
      <c r="NHG182" s="26"/>
      <c r="NHH182" s="25"/>
      <c r="NHI182" s="26"/>
      <c r="NHJ182" s="25"/>
      <c r="NHK182" s="26"/>
      <c r="NHL182" s="25"/>
      <c r="NHM182" s="26"/>
      <c r="NHN182" s="25"/>
      <c r="NHO182" s="26"/>
      <c r="NHP182" s="25"/>
      <c r="NHQ182" s="26"/>
      <c r="NHR182" s="25"/>
      <c r="NHS182" s="26"/>
      <c r="NHT182" s="25"/>
      <c r="NHU182" s="26"/>
      <c r="NHV182" s="25"/>
      <c r="NHW182" s="26"/>
      <c r="NHX182" s="25"/>
      <c r="NHY182" s="26"/>
      <c r="NHZ182" s="25"/>
      <c r="NIA182" s="26"/>
      <c r="NIB182" s="25"/>
      <c r="NIC182" s="26"/>
      <c r="NID182" s="25"/>
      <c r="NIE182" s="26"/>
      <c r="NIF182" s="25"/>
      <c r="NIG182" s="26"/>
      <c r="NIH182" s="25"/>
      <c r="NII182" s="26"/>
      <c r="NIJ182" s="25"/>
      <c r="NIK182" s="26"/>
      <c r="NIL182" s="25"/>
      <c r="NIM182" s="26"/>
      <c r="NIN182" s="25"/>
      <c r="NIO182" s="26"/>
      <c r="NIP182" s="25"/>
      <c r="NIQ182" s="26"/>
      <c r="NIR182" s="25"/>
      <c r="NIS182" s="26"/>
      <c r="NIT182" s="25"/>
      <c r="NIU182" s="26"/>
      <c r="NIV182" s="25"/>
      <c r="NIW182" s="26"/>
      <c r="NIX182" s="25"/>
      <c r="NIY182" s="26"/>
      <c r="NIZ182" s="25"/>
      <c r="NJA182" s="26"/>
      <c r="NJB182" s="25"/>
      <c r="NJC182" s="26"/>
      <c r="NJD182" s="25"/>
      <c r="NJE182" s="26"/>
      <c r="NJF182" s="25"/>
      <c r="NJG182" s="26"/>
      <c r="NJH182" s="25"/>
      <c r="NJI182" s="26"/>
      <c r="NJJ182" s="25"/>
      <c r="NJK182" s="26"/>
      <c r="NJL182" s="25"/>
      <c r="NJM182" s="26"/>
      <c r="NJN182" s="25"/>
      <c r="NJO182" s="26"/>
      <c r="NJP182" s="25"/>
      <c r="NJQ182" s="26"/>
      <c r="NJR182" s="25"/>
      <c r="NJS182" s="26"/>
      <c r="NJT182" s="25"/>
      <c r="NJU182" s="26"/>
      <c r="NJV182" s="25"/>
      <c r="NJW182" s="26"/>
      <c r="NJX182" s="25"/>
      <c r="NJY182" s="26"/>
      <c r="NJZ182" s="25"/>
      <c r="NKA182" s="26"/>
      <c r="NKB182" s="25"/>
      <c r="NKC182" s="26"/>
      <c r="NKD182" s="25"/>
      <c r="NKE182" s="26"/>
      <c r="NKF182" s="25"/>
      <c r="NKG182" s="26"/>
      <c r="NKH182" s="25"/>
      <c r="NKI182" s="26"/>
      <c r="NKJ182" s="25"/>
      <c r="NKK182" s="26"/>
      <c r="NKL182" s="25"/>
      <c r="NKM182" s="26"/>
      <c r="NKN182" s="25"/>
      <c r="NKO182" s="26"/>
      <c r="NKP182" s="25"/>
      <c r="NKQ182" s="26"/>
      <c r="NKR182" s="25"/>
      <c r="NKS182" s="26"/>
      <c r="NKT182" s="25"/>
      <c r="NKU182" s="26"/>
      <c r="NKV182" s="25"/>
      <c r="NKW182" s="26"/>
      <c r="NKX182" s="25"/>
      <c r="NKY182" s="26"/>
      <c r="NKZ182" s="25"/>
      <c r="NLA182" s="26"/>
      <c r="NLB182" s="25"/>
      <c r="NLC182" s="26"/>
      <c r="NLD182" s="25"/>
      <c r="NLE182" s="26"/>
      <c r="NLF182" s="25"/>
      <c r="NLG182" s="26"/>
      <c r="NLH182" s="25"/>
      <c r="NLI182" s="26"/>
      <c r="NLJ182" s="25"/>
      <c r="NLK182" s="26"/>
      <c r="NLL182" s="25"/>
      <c r="NLM182" s="26"/>
      <c r="NLN182" s="25"/>
      <c r="NLO182" s="26"/>
      <c r="NLP182" s="25"/>
      <c r="NLQ182" s="26"/>
      <c r="NLR182" s="25"/>
      <c r="NLS182" s="26"/>
      <c r="NLT182" s="25"/>
      <c r="NLU182" s="26"/>
      <c r="NLV182" s="25"/>
      <c r="NLW182" s="26"/>
      <c r="NLX182" s="25"/>
      <c r="NLY182" s="26"/>
      <c r="NLZ182" s="25"/>
      <c r="NMA182" s="26"/>
      <c r="NMB182" s="25"/>
      <c r="NMC182" s="26"/>
      <c r="NMD182" s="25"/>
      <c r="NME182" s="26"/>
      <c r="NMF182" s="25"/>
      <c r="NMG182" s="26"/>
      <c r="NMH182" s="25"/>
      <c r="NMI182" s="26"/>
      <c r="NMJ182" s="25"/>
      <c r="NMK182" s="26"/>
      <c r="NML182" s="25"/>
      <c r="NMM182" s="26"/>
      <c r="NMN182" s="25"/>
      <c r="NMO182" s="26"/>
      <c r="NMP182" s="25"/>
      <c r="NMQ182" s="26"/>
      <c r="NMR182" s="25"/>
      <c r="NMS182" s="26"/>
      <c r="NMT182" s="25"/>
      <c r="NMU182" s="26"/>
      <c r="NMV182" s="25"/>
      <c r="NMW182" s="26"/>
      <c r="NMX182" s="25"/>
      <c r="NMY182" s="26"/>
      <c r="NMZ182" s="25"/>
      <c r="NNA182" s="26"/>
      <c r="NNB182" s="25"/>
      <c r="NNC182" s="26"/>
      <c r="NND182" s="25"/>
      <c r="NNE182" s="26"/>
      <c r="NNF182" s="25"/>
      <c r="NNG182" s="26"/>
      <c r="NNH182" s="25"/>
      <c r="NNI182" s="26"/>
      <c r="NNJ182" s="25"/>
      <c r="NNK182" s="26"/>
      <c r="NNL182" s="25"/>
      <c r="NNM182" s="26"/>
      <c r="NNN182" s="25"/>
      <c r="NNO182" s="26"/>
      <c r="NNP182" s="25"/>
      <c r="NNQ182" s="26"/>
      <c r="NNR182" s="25"/>
      <c r="NNS182" s="26"/>
      <c r="NNT182" s="25"/>
      <c r="NNU182" s="26"/>
      <c r="NNV182" s="25"/>
      <c r="NNW182" s="26"/>
      <c r="NNX182" s="25"/>
      <c r="NNY182" s="26"/>
      <c r="NNZ182" s="25"/>
      <c r="NOA182" s="26"/>
      <c r="NOB182" s="25"/>
      <c r="NOC182" s="26"/>
      <c r="NOD182" s="25"/>
      <c r="NOE182" s="26"/>
      <c r="NOF182" s="25"/>
      <c r="NOG182" s="26"/>
      <c r="NOH182" s="25"/>
      <c r="NOI182" s="26"/>
      <c r="NOJ182" s="25"/>
      <c r="NOK182" s="26"/>
      <c r="NOL182" s="25"/>
      <c r="NOM182" s="26"/>
      <c r="NON182" s="25"/>
      <c r="NOO182" s="26"/>
      <c r="NOP182" s="25"/>
      <c r="NOQ182" s="26"/>
      <c r="NOR182" s="25"/>
      <c r="NOS182" s="26"/>
      <c r="NOT182" s="25"/>
      <c r="NOU182" s="26"/>
      <c r="NOV182" s="25"/>
      <c r="NOW182" s="26"/>
      <c r="NOX182" s="25"/>
      <c r="NOY182" s="26"/>
      <c r="NOZ182" s="25"/>
      <c r="NPA182" s="26"/>
      <c r="NPB182" s="25"/>
      <c r="NPC182" s="26"/>
      <c r="NPD182" s="25"/>
      <c r="NPE182" s="26"/>
      <c r="NPF182" s="25"/>
      <c r="NPG182" s="26"/>
      <c r="NPH182" s="25"/>
      <c r="NPI182" s="26"/>
      <c r="NPJ182" s="25"/>
      <c r="NPK182" s="26"/>
      <c r="NPL182" s="25"/>
      <c r="NPM182" s="26"/>
      <c r="NPN182" s="25"/>
      <c r="NPO182" s="26"/>
      <c r="NPP182" s="25"/>
      <c r="NPQ182" s="26"/>
      <c r="NPR182" s="25"/>
      <c r="NPS182" s="26"/>
      <c r="NPT182" s="25"/>
      <c r="NPU182" s="26"/>
      <c r="NPV182" s="25"/>
      <c r="NPW182" s="26"/>
      <c r="NPX182" s="25"/>
      <c r="NPY182" s="26"/>
      <c r="NPZ182" s="25"/>
      <c r="NQA182" s="26"/>
      <c r="NQB182" s="25"/>
      <c r="NQC182" s="26"/>
      <c r="NQD182" s="25"/>
      <c r="NQE182" s="26"/>
      <c r="NQF182" s="25"/>
      <c r="NQG182" s="26"/>
      <c r="NQH182" s="25"/>
      <c r="NQI182" s="26"/>
      <c r="NQJ182" s="25"/>
      <c r="NQK182" s="26"/>
      <c r="NQL182" s="25"/>
      <c r="NQM182" s="26"/>
      <c r="NQN182" s="25"/>
      <c r="NQO182" s="26"/>
      <c r="NQP182" s="25"/>
      <c r="NQQ182" s="26"/>
      <c r="NQR182" s="25"/>
      <c r="NQS182" s="26"/>
      <c r="NQT182" s="25"/>
      <c r="NQU182" s="26"/>
      <c r="NQV182" s="25"/>
      <c r="NQW182" s="26"/>
      <c r="NQX182" s="25"/>
      <c r="NQY182" s="26"/>
      <c r="NQZ182" s="25"/>
      <c r="NRA182" s="26"/>
      <c r="NRB182" s="25"/>
      <c r="NRC182" s="26"/>
      <c r="NRD182" s="25"/>
      <c r="NRE182" s="26"/>
      <c r="NRF182" s="25"/>
      <c r="NRG182" s="26"/>
      <c r="NRH182" s="25"/>
      <c r="NRI182" s="26"/>
      <c r="NRJ182" s="25"/>
      <c r="NRK182" s="26"/>
      <c r="NRL182" s="25"/>
      <c r="NRM182" s="26"/>
      <c r="NRN182" s="25"/>
      <c r="NRO182" s="26"/>
      <c r="NRP182" s="25"/>
      <c r="NRQ182" s="26"/>
      <c r="NRR182" s="25"/>
      <c r="NRS182" s="26"/>
      <c r="NRT182" s="25"/>
      <c r="NRU182" s="26"/>
      <c r="NRV182" s="25"/>
      <c r="NRW182" s="26"/>
      <c r="NRX182" s="25"/>
      <c r="NRY182" s="26"/>
      <c r="NRZ182" s="25"/>
      <c r="NSA182" s="26"/>
      <c r="NSB182" s="25"/>
      <c r="NSC182" s="26"/>
      <c r="NSD182" s="25"/>
      <c r="NSE182" s="26"/>
      <c r="NSF182" s="25"/>
      <c r="NSG182" s="26"/>
      <c r="NSH182" s="25"/>
      <c r="NSI182" s="26"/>
      <c r="NSJ182" s="25"/>
      <c r="NSK182" s="26"/>
      <c r="NSL182" s="25"/>
      <c r="NSM182" s="26"/>
      <c r="NSN182" s="25"/>
      <c r="NSO182" s="26"/>
      <c r="NSP182" s="25"/>
      <c r="NSQ182" s="26"/>
      <c r="NSR182" s="25"/>
      <c r="NSS182" s="26"/>
      <c r="NST182" s="25"/>
      <c r="NSU182" s="26"/>
      <c r="NSV182" s="25"/>
      <c r="NSW182" s="26"/>
      <c r="NSX182" s="25"/>
      <c r="NSY182" s="26"/>
      <c r="NSZ182" s="25"/>
      <c r="NTA182" s="26"/>
      <c r="NTB182" s="25"/>
      <c r="NTC182" s="26"/>
      <c r="NTD182" s="25"/>
      <c r="NTE182" s="26"/>
      <c r="NTF182" s="25"/>
      <c r="NTG182" s="26"/>
      <c r="NTH182" s="25"/>
      <c r="NTI182" s="26"/>
      <c r="NTJ182" s="25"/>
      <c r="NTK182" s="26"/>
      <c r="NTL182" s="25"/>
      <c r="NTM182" s="26"/>
      <c r="NTN182" s="25"/>
      <c r="NTO182" s="26"/>
      <c r="NTP182" s="25"/>
      <c r="NTQ182" s="26"/>
      <c r="NTR182" s="25"/>
      <c r="NTS182" s="26"/>
      <c r="NTT182" s="25"/>
      <c r="NTU182" s="26"/>
      <c r="NTV182" s="25"/>
      <c r="NTW182" s="26"/>
      <c r="NTX182" s="25"/>
      <c r="NTY182" s="26"/>
      <c r="NTZ182" s="25"/>
      <c r="NUA182" s="26"/>
      <c r="NUB182" s="25"/>
      <c r="NUC182" s="26"/>
      <c r="NUD182" s="25"/>
      <c r="NUE182" s="26"/>
      <c r="NUF182" s="25"/>
      <c r="NUG182" s="26"/>
      <c r="NUH182" s="25"/>
      <c r="NUI182" s="26"/>
      <c r="NUJ182" s="25"/>
      <c r="NUK182" s="26"/>
      <c r="NUL182" s="25"/>
      <c r="NUM182" s="26"/>
      <c r="NUN182" s="25"/>
      <c r="NUO182" s="26"/>
      <c r="NUP182" s="25"/>
      <c r="NUQ182" s="26"/>
      <c r="NUR182" s="25"/>
      <c r="NUS182" s="26"/>
      <c r="NUT182" s="25"/>
      <c r="NUU182" s="26"/>
      <c r="NUV182" s="25"/>
      <c r="NUW182" s="26"/>
      <c r="NUX182" s="25"/>
      <c r="NUY182" s="26"/>
      <c r="NUZ182" s="25"/>
      <c r="NVA182" s="26"/>
      <c r="NVB182" s="25"/>
      <c r="NVC182" s="26"/>
      <c r="NVD182" s="25"/>
      <c r="NVE182" s="26"/>
      <c r="NVF182" s="25"/>
      <c r="NVG182" s="26"/>
      <c r="NVH182" s="25"/>
      <c r="NVI182" s="26"/>
      <c r="NVJ182" s="25"/>
      <c r="NVK182" s="26"/>
      <c r="NVL182" s="25"/>
      <c r="NVM182" s="26"/>
      <c r="NVN182" s="25"/>
      <c r="NVO182" s="26"/>
      <c r="NVP182" s="25"/>
      <c r="NVQ182" s="26"/>
      <c r="NVR182" s="25"/>
      <c r="NVS182" s="26"/>
      <c r="NVT182" s="25"/>
      <c r="NVU182" s="26"/>
      <c r="NVV182" s="25"/>
      <c r="NVW182" s="26"/>
      <c r="NVX182" s="25"/>
      <c r="NVY182" s="26"/>
      <c r="NVZ182" s="25"/>
      <c r="NWA182" s="26"/>
      <c r="NWB182" s="25"/>
      <c r="NWC182" s="26"/>
      <c r="NWD182" s="25"/>
      <c r="NWE182" s="26"/>
      <c r="NWF182" s="25"/>
      <c r="NWG182" s="26"/>
      <c r="NWH182" s="25"/>
      <c r="NWI182" s="26"/>
      <c r="NWJ182" s="25"/>
      <c r="NWK182" s="26"/>
      <c r="NWL182" s="25"/>
      <c r="NWM182" s="26"/>
      <c r="NWN182" s="25"/>
      <c r="NWO182" s="26"/>
      <c r="NWP182" s="25"/>
      <c r="NWQ182" s="26"/>
      <c r="NWR182" s="25"/>
      <c r="NWS182" s="26"/>
      <c r="NWT182" s="25"/>
      <c r="NWU182" s="26"/>
      <c r="NWV182" s="25"/>
      <c r="NWW182" s="26"/>
      <c r="NWX182" s="25"/>
      <c r="NWY182" s="26"/>
      <c r="NWZ182" s="25"/>
      <c r="NXA182" s="26"/>
      <c r="NXB182" s="25"/>
      <c r="NXC182" s="26"/>
      <c r="NXD182" s="25"/>
      <c r="NXE182" s="26"/>
      <c r="NXF182" s="25"/>
      <c r="NXG182" s="26"/>
      <c r="NXH182" s="25"/>
      <c r="NXI182" s="26"/>
      <c r="NXJ182" s="25"/>
      <c r="NXK182" s="26"/>
      <c r="NXL182" s="25"/>
      <c r="NXM182" s="26"/>
      <c r="NXN182" s="25"/>
      <c r="NXO182" s="26"/>
      <c r="NXP182" s="25"/>
      <c r="NXQ182" s="26"/>
      <c r="NXR182" s="25"/>
      <c r="NXS182" s="26"/>
      <c r="NXT182" s="25"/>
      <c r="NXU182" s="26"/>
      <c r="NXV182" s="25"/>
      <c r="NXW182" s="26"/>
      <c r="NXX182" s="25"/>
      <c r="NXY182" s="26"/>
      <c r="NXZ182" s="25"/>
      <c r="NYA182" s="26"/>
      <c r="NYB182" s="25"/>
      <c r="NYC182" s="26"/>
      <c r="NYD182" s="25"/>
      <c r="NYE182" s="26"/>
      <c r="NYF182" s="25"/>
      <c r="NYG182" s="26"/>
      <c r="NYH182" s="25"/>
      <c r="NYI182" s="26"/>
      <c r="NYJ182" s="25"/>
      <c r="NYK182" s="26"/>
      <c r="NYL182" s="25"/>
      <c r="NYM182" s="26"/>
      <c r="NYN182" s="25"/>
      <c r="NYO182" s="26"/>
      <c r="NYP182" s="25"/>
      <c r="NYQ182" s="26"/>
      <c r="NYR182" s="25"/>
      <c r="NYS182" s="26"/>
      <c r="NYT182" s="25"/>
      <c r="NYU182" s="26"/>
      <c r="NYV182" s="25"/>
      <c r="NYW182" s="26"/>
      <c r="NYX182" s="25"/>
      <c r="NYY182" s="26"/>
      <c r="NYZ182" s="25"/>
      <c r="NZA182" s="26"/>
      <c r="NZB182" s="25"/>
      <c r="NZC182" s="26"/>
      <c r="NZD182" s="25"/>
      <c r="NZE182" s="26"/>
      <c r="NZF182" s="25"/>
      <c r="NZG182" s="26"/>
      <c r="NZH182" s="25"/>
      <c r="NZI182" s="26"/>
      <c r="NZJ182" s="25"/>
      <c r="NZK182" s="26"/>
      <c r="NZL182" s="25"/>
      <c r="NZM182" s="26"/>
      <c r="NZN182" s="25"/>
      <c r="NZO182" s="26"/>
      <c r="NZP182" s="25"/>
      <c r="NZQ182" s="26"/>
      <c r="NZR182" s="25"/>
      <c r="NZS182" s="26"/>
      <c r="NZT182" s="25"/>
      <c r="NZU182" s="26"/>
      <c r="NZV182" s="25"/>
      <c r="NZW182" s="26"/>
      <c r="NZX182" s="25"/>
      <c r="NZY182" s="26"/>
      <c r="NZZ182" s="25"/>
      <c r="OAA182" s="26"/>
      <c r="OAB182" s="25"/>
      <c r="OAC182" s="26"/>
      <c r="OAD182" s="25"/>
      <c r="OAE182" s="26"/>
      <c r="OAF182" s="25"/>
      <c r="OAG182" s="26"/>
      <c r="OAH182" s="25"/>
      <c r="OAI182" s="26"/>
      <c r="OAJ182" s="25"/>
      <c r="OAK182" s="26"/>
      <c r="OAL182" s="25"/>
      <c r="OAM182" s="26"/>
      <c r="OAN182" s="25"/>
      <c r="OAO182" s="26"/>
      <c r="OAP182" s="25"/>
      <c r="OAQ182" s="26"/>
      <c r="OAR182" s="25"/>
      <c r="OAS182" s="26"/>
      <c r="OAT182" s="25"/>
      <c r="OAU182" s="26"/>
      <c r="OAV182" s="25"/>
      <c r="OAW182" s="26"/>
      <c r="OAX182" s="25"/>
      <c r="OAY182" s="26"/>
      <c r="OAZ182" s="25"/>
      <c r="OBA182" s="26"/>
      <c r="OBB182" s="25"/>
      <c r="OBC182" s="26"/>
      <c r="OBD182" s="25"/>
      <c r="OBE182" s="26"/>
      <c r="OBF182" s="25"/>
      <c r="OBG182" s="26"/>
      <c r="OBH182" s="25"/>
      <c r="OBI182" s="26"/>
      <c r="OBJ182" s="25"/>
      <c r="OBK182" s="26"/>
      <c r="OBL182" s="25"/>
      <c r="OBM182" s="26"/>
      <c r="OBN182" s="25"/>
      <c r="OBO182" s="26"/>
      <c r="OBP182" s="25"/>
      <c r="OBQ182" s="26"/>
      <c r="OBR182" s="25"/>
      <c r="OBS182" s="26"/>
      <c r="OBT182" s="25"/>
      <c r="OBU182" s="26"/>
      <c r="OBV182" s="25"/>
      <c r="OBW182" s="26"/>
      <c r="OBX182" s="25"/>
      <c r="OBY182" s="26"/>
      <c r="OBZ182" s="25"/>
      <c r="OCA182" s="26"/>
      <c r="OCB182" s="25"/>
      <c r="OCC182" s="26"/>
      <c r="OCD182" s="25"/>
      <c r="OCE182" s="26"/>
      <c r="OCF182" s="25"/>
      <c r="OCG182" s="26"/>
      <c r="OCH182" s="25"/>
      <c r="OCI182" s="26"/>
      <c r="OCJ182" s="25"/>
      <c r="OCK182" s="26"/>
      <c r="OCL182" s="25"/>
      <c r="OCM182" s="26"/>
      <c r="OCN182" s="25"/>
      <c r="OCO182" s="26"/>
      <c r="OCP182" s="25"/>
      <c r="OCQ182" s="26"/>
      <c r="OCR182" s="25"/>
      <c r="OCS182" s="26"/>
      <c r="OCT182" s="25"/>
      <c r="OCU182" s="26"/>
      <c r="OCV182" s="25"/>
      <c r="OCW182" s="26"/>
      <c r="OCX182" s="25"/>
      <c r="OCY182" s="26"/>
      <c r="OCZ182" s="25"/>
      <c r="ODA182" s="26"/>
      <c r="ODB182" s="25"/>
      <c r="ODC182" s="26"/>
      <c r="ODD182" s="25"/>
      <c r="ODE182" s="26"/>
      <c r="ODF182" s="25"/>
      <c r="ODG182" s="26"/>
      <c r="ODH182" s="25"/>
      <c r="ODI182" s="26"/>
      <c r="ODJ182" s="25"/>
      <c r="ODK182" s="26"/>
      <c r="ODL182" s="25"/>
      <c r="ODM182" s="26"/>
      <c r="ODN182" s="25"/>
      <c r="ODO182" s="26"/>
      <c r="ODP182" s="25"/>
      <c r="ODQ182" s="26"/>
      <c r="ODR182" s="25"/>
      <c r="ODS182" s="26"/>
      <c r="ODT182" s="25"/>
      <c r="ODU182" s="26"/>
      <c r="ODV182" s="25"/>
      <c r="ODW182" s="26"/>
      <c r="ODX182" s="25"/>
      <c r="ODY182" s="26"/>
      <c r="ODZ182" s="25"/>
      <c r="OEA182" s="26"/>
      <c r="OEB182" s="25"/>
      <c r="OEC182" s="26"/>
      <c r="OED182" s="25"/>
      <c r="OEE182" s="26"/>
      <c r="OEF182" s="25"/>
      <c r="OEG182" s="26"/>
      <c r="OEH182" s="25"/>
      <c r="OEI182" s="26"/>
      <c r="OEJ182" s="25"/>
      <c r="OEK182" s="26"/>
      <c r="OEL182" s="25"/>
      <c r="OEM182" s="26"/>
      <c r="OEN182" s="25"/>
      <c r="OEO182" s="26"/>
      <c r="OEP182" s="25"/>
      <c r="OEQ182" s="26"/>
      <c r="OER182" s="25"/>
      <c r="OES182" s="26"/>
      <c r="OET182" s="25"/>
      <c r="OEU182" s="26"/>
      <c r="OEV182" s="25"/>
      <c r="OEW182" s="26"/>
      <c r="OEX182" s="25"/>
      <c r="OEY182" s="26"/>
      <c r="OEZ182" s="25"/>
      <c r="OFA182" s="26"/>
      <c r="OFB182" s="25"/>
      <c r="OFC182" s="26"/>
      <c r="OFD182" s="25"/>
      <c r="OFE182" s="26"/>
      <c r="OFF182" s="25"/>
      <c r="OFG182" s="26"/>
      <c r="OFH182" s="25"/>
      <c r="OFI182" s="26"/>
      <c r="OFJ182" s="25"/>
      <c r="OFK182" s="26"/>
      <c r="OFL182" s="25"/>
      <c r="OFM182" s="26"/>
      <c r="OFN182" s="25"/>
      <c r="OFO182" s="26"/>
      <c r="OFP182" s="25"/>
      <c r="OFQ182" s="26"/>
      <c r="OFR182" s="25"/>
      <c r="OFS182" s="26"/>
      <c r="OFT182" s="25"/>
      <c r="OFU182" s="26"/>
      <c r="OFV182" s="25"/>
      <c r="OFW182" s="26"/>
      <c r="OFX182" s="25"/>
      <c r="OFY182" s="26"/>
      <c r="OFZ182" s="25"/>
      <c r="OGA182" s="26"/>
      <c r="OGB182" s="25"/>
      <c r="OGC182" s="26"/>
      <c r="OGD182" s="25"/>
      <c r="OGE182" s="26"/>
      <c r="OGF182" s="25"/>
      <c r="OGG182" s="26"/>
      <c r="OGH182" s="25"/>
      <c r="OGI182" s="26"/>
      <c r="OGJ182" s="25"/>
      <c r="OGK182" s="26"/>
      <c r="OGL182" s="25"/>
      <c r="OGM182" s="26"/>
      <c r="OGN182" s="25"/>
      <c r="OGO182" s="26"/>
      <c r="OGP182" s="25"/>
      <c r="OGQ182" s="26"/>
      <c r="OGR182" s="25"/>
      <c r="OGS182" s="26"/>
      <c r="OGT182" s="25"/>
      <c r="OGU182" s="26"/>
      <c r="OGV182" s="25"/>
      <c r="OGW182" s="26"/>
      <c r="OGX182" s="25"/>
      <c r="OGY182" s="26"/>
      <c r="OGZ182" s="25"/>
      <c r="OHA182" s="26"/>
      <c r="OHB182" s="25"/>
      <c r="OHC182" s="26"/>
      <c r="OHD182" s="25"/>
      <c r="OHE182" s="26"/>
      <c r="OHF182" s="25"/>
      <c r="OHG182" s="26"/>
      <c r="OHH182" s="25"/>
      <c r="OHI182" s="26"/>
      <c r="OHJ182" s="25"/>
      <c r="OHK182" s="26"/>
      <c r="OHL182" s="25"/>
      <c r="OHM182" s="26"/>
      <c r="OHN182" s="25"/>
      <c r="OHO182" s="26"/>
      <c r="OHP182" s="25"/>
      <c r="OHQ182" s="26"/>
      <c r="OHR182" s="25"/>
      <c r="OHS182" s="26"/>
      <c r="OHT182" s="25"/>
      <c r="OHU182" s="26"/>
      <c r="OHV182" s="25"/>
      <c r="OHW182" s="26"/>
      <c r="OHX182" s="25"/>
      <c r="OHY182" s="26"/>
      <c r="OHZ182" s="25"/>
      <c r="OIA182" s="26"/>
      <c r="OIB182" s="25"/>
      <c r="OIC182" s="26"/>
      <c r="OID182" s="25"/>
      <c r="OIE182" s="26"/>
      <c r="OIF182" s="25"/>
      <c r="OIG182" s="26"/>
      <c r="OIH182" s="25"/>
      <c r="OII182" s="26"/>
      <c r="OIJ182" s="25"/>
      <c r="OIK182" s="26"/>
      <c r="OIL182" s="25"/>
      <c r="OIM182" s="26"/>
      <c r="OIN182" s="25"/>
      <c r="OIO182" s="26"/>
      <c r="OIP182" s="25"/>
      <c r="OIQ182" s="26"/>
      <c r="OIR182" s="25"/>
      <c r="OIS182" s="26"/>
      <c r="OIT182" s="25"/>
      <c r="OIU182" s="26"/>
      <c r="OIV182" s="25"/>
      <c r="OIW182" s="26"/>
      <c r="OIX182" s="25"/>
      <c r="OIY182" s="26"/>
      <c r="OIZ182" s="25"/>
      <c r="OJA182" s="26"/>
      <c r="OJB182" s="25"/>
      <c r="OJC182" s="26"/>
      <c r="OJD182" s="25"/>
      <c r="OJE182" s="26"/>
      <c r="OJF182" s="25"/>
      <c r="OJG182" s="26"/>
      <c r="OJH182" s="25"/>
      <c r="OJI182" s="26"/>
      <c r="OJJ182" s="25"/>
      <c r="OJK182" s="26"/>
      <c r="OJL182" s="25"/>
      <c r="OJM182" s="26"/>
      <c r="OJN182" s="25"/>
      <c r="OJO182" s="26"/>
      <c r="OJP182" s="25"/>
      <c r="OJQ182" s="26"/>
      <c r="OJR182" s="25"/>
      <c r="OJS182" s="26"/>
      <c r="OJT182" s="25"/>
      <c r="OJU182" s="26"/>
      <c r="OJV182" s="25"/>
      <c r="OJW182" s="26"/>
      <c r="OJX182" s="25"/>
      <c r="OJY182" s="26"/>
      <c r="OJZ182" s="25"/>
      <c r="OKA182" s="26"/>
      <c r="OKB182" s="25"/>
      <c r="OKC182" s="26"/>
      <c r="OKD182" s="25"/>
      <c r="OKE182" s="26"/>
      <c r="OKF182" s="25"/>
      <c r="OKG182" s="26"/>
      <c r="OKH182" s="25"/>
      <c r="OKI182" s="26"/>
      <c r="OKJ182" s="25"/>
      <c r="OKK182" s="26"/>
      <c r="OKL182" s="25"/>
      <c r="OKM182" s="26"/>
      <c r="OKN182" s="25"/>
      <c r="OKO182" s="26"/>
      <c r="OKP182" s="25"/>
      <c r="OKQ182" s="26"/>
      <c r="OKR182" s="25"/>
      <c r="OKS182" s="26"/>
      <c r="OKT182" s="25"/>
      <c r="OKU182" s="26"/>
      <c r="OKV182" s="25"/>
      <c r="OKW182" s="26"/>
      <c r="OKX182" s="25"/>
      <c r="OKY182" s="26"/>
      <c r="OKZ182" s="25"/>
      <c r="OLA182" s="26"/>
      <c r="OLB182" s="25"/>
      <c r="OLC182" s="26"/>
      <c r="OLD182" s="25"/>
      <c r="OLE182" s="26"/>
      <c r="OLF182" s="25"/>
      <c r="OLG182" s="26"/>
      <c r="OLH182" s="25"/>
      <c r="OLI182" s="26"/>
      <c r="OLJ182" s="25"/>
      <c r="OLK182" s="26"/>
      <c r="OLL182" s="25"/>
      <c r="OLM182" s="26"/>
      <c r="OLN182" s="25"/>
      <c r="OLO182" s="26"/>
      <c r="OLP182" s="25"/>
      <c r="OLQ182" s="26"/>
      <c r="OLR182" s="25"/>
      <c r="OLS182" s="26"/>
      <c r="OLT182" s="25"/>
      <c r="OLU182" s="26"/>
      <c r="OLV182" s="25"/>
      <c r="OLW182" s="26"/>
      <c r="OLX182" s="25"/>
      <c r="OLY182" s="26"/>
      <c r="OLZ182" s="25"/>
      <c r="OMA182" s="26"/>
      <c r="OMB182" s="25"/>
      <c r="OMC182" s="26"/>
      <c r="OMD182" s="25"/>
      <c r="OME182" s="26"/>
      <c r="OMF182" s="25"/>
      <c r="OMG182" s="26"/>
      <c r="OMH182" s="25"/>
      <c r="OMI182" s="26"/>
      <c r="OMJ182" s="25"/>
      <c r="OMK182" s="26"/>
      <c r="OML182" s="25"/>
      <c r="OMM182" s="26"/>
      <c r="OMN182" s="25"/>
      <c r="OMO182" s="26"/>
      <c r="OMP182" s="25"/>
      <c r="OMQ182" s="26"/>
      <c r="OMR182" s="25"/>
      <c r="OMS182" s="26"/>
      <c r="OMT182" s="25"/>
      <c r="OMU182" s="26"/>
      <c r="OMV182" s="25"/>
      <c r="OMW182" s="26"/>
      <c r="OMX182" s="25"/>
      <c r="OMY182" s="26"/>
      <c r="OMZ182" s="25"/>
      <c r="ONA182" s="26"/>
      <c r="ONB182" s="25"/>
      <c r="ONC182" s="26"/>
      <c r="OND182" s="25"/>
      <c r="ONE182" s="26"/>
      <c r="ONF182" s="25"/>
      <c r="ONG182" s="26"/>
      <c r="ONH182" s="25"/>
      <c r="ONI182" s="26"/>
      <c r="ONJ182" s="25"/>
      <c r="ONK182" s="26"/>
      <c r="ONL182" s="25"/>
      <c r="ONM182" s="26"/>
      <c r="ONN182" s="25"/>
      <c r="ONO182" s="26"/>
      <c r="ONP182" s="25"/>
      <c r="ONQ182" s="26"/>
      <c r="ONR182" s="25"/>
      <c r="ONS182" s="26"/>
      <c r="ONT182" s="25"/>
      <c r="ONU182" s="26"/>
      <c r="ONV182" s="25"/>
      <c r="ONW182" s="26"/>
      <c r="ONX182" s="25"/>
      <c r="ONY182" s="26"/>
      <c r="ONZ182" s="25"/>
      <c r="OOA182" s="26"/>
      <c r="OOB182" s="25"/>
      <c r="OOC182" s="26"/>
      <c r="OOD182" s="25"/>
      <c r="OOE182" s="26"/>
      <c r="OOF182" s="25"/>
      <c r="OOG182" s="26"/>
      <c r="OOH182" s="25"/>
      <c r="OOI182" s="26"/>
      <c r="OOJ182" s="25"/>
      <c r="OOK182" s="26"/>
      <c r="OOL182" s="25"/>
      <c r="OOM182" s="26"/>
      <c r="OON182" s="25"/>
      <c r="OOO182" s="26"/>
      <c r="OOP182" s="25"/>
      <c r="OOQ182" s="26"/>
      <c r="OOR182" s="25"/>
      <c r="OOS182" s="26"/>
      <c r="OOT182" s="25"/>
      <c r="OOU182" s="26"/>
      <c r="OOV182" s="25"/>
      <c r="OOW182" s="26"/>
      <c r="OOX182" s="25"/>
      <c r="OOY182" s="26"/>
      <c r="OOZ182" s="25"/>
      <c r="OPA182" s="26"/>
      <c r="OPB182" s="25"/>
      <c r="OPC182" s="26"/>
      <c r="OPD182" s="25"/>
      <c r="OPE182" s="26"/>
      <c r="OPF182" s="25"/>
      <c r="OPG182" s="26"/>
      <c r="OPH182" s="25"/>
      <c r="OPI182" s="26"/>
      <c r="OPJ182" s="25"/>
      <c r="OPK182" s="26"/>
      <c r="OPL182" s="25"/>
      <c r="OPM182" s="26"/>
      <c r="OPN182" s="25"/>
      <c r="OPO182" s="26"/>
      <c r="OPP182" s="25"/>
      <c r="OPQ182" s="26"/>
      <c r="OPR182" s="25"/>
      <c r="OPS182" s="26"/>
      <c r="OPT182" s="25"/>
      <c r="OPU182" s="26"/>
      <c r="OPV182" s="25"/>
      <c r="OPW182" s="26"/>
      <c r="OPX182" s="25"/>
      <c r="OPY182" s="26"/>
      <c r="OPZ182" s="25"/>
      <c r="OQA182" s="26"/>
      <c r="OQB182" s="25"/>
      <c r="OQC182" s="26"/>
      <c r="OQD182" s="25"/>
      <c r="OQE182" s="26"/>
      <c r="OQF182" s="25"/>
      <c r="OQG182" s="26"/>
      <c r="OQH182" s="25"/>
      <c r="OQI182" s="26"/>
      <c r="OQJ182" s="25"/>
      <c r="OQK182" s="26"/>
      <c r="OQL182" s="25"/>
      <c r="OQM182" s="26"/>
      <c r="OQN182" s="25"/>
      <c r="OQO182" s="26"/>
      <c r="OQP182" s="25"/>
      <c r="OQQ182" s="26"/>
      <c r="OQR182" s="25"/>
      <c r="OQS182" s="26"/>
      <c r="OQT182" s="25"/>
      <c r="OQU182" s="26"/>
      <c r="OQV182" s="25"/>
      <c r="OQW182" s="26"/>
      <c r="OQX182" s="25"/>
      <c r="OQY182" s="26"/>
      <c r="OQZ182" s="25"/>
      <c r="ORA182" s="26"/>
      <c r="ORB182" s="25"/>
      <c r="ORC182" s="26"/>
      <c r="ORD182" s="25"/>
      <c r="ORE182" s="26"/>
      <c r="ORF182" s="25"/>
      <c r="ORG182" s="26"/>
      <c r="ORH182" s="25"/>
      <c r="ORI182" s="26"/>
      <c r="ORJ182" s="25"/>
      <c r="ORK182" s="26"/>
      <c r="ORL182" s="25"/>
      <c r="ORM182" s="26"/>
      <c r="ORN182" s="25"/>
      <c r="ORO182" s="26"/>
      <c r="ORP182" s="25"/>
      <c r="ORQ182" s="26"/>
      <c r="ORR182" s="25"/>
      <c r="ORS182" s="26"/>
      <c r="ORT182" s="25"/>
      <c r="ORU182" s="26"/>
      <c r="ORV182" s="25"/>
      <c r="ORW182" s="26"/>
      <c r="ORX182" s="25"/>
      <c r="ORY182" s="26"/>
      <c r="ORZ182" s="25"/>
      <c r="OSA182" s="26"/>
      <c r="OSB182" s="25"/>
      <c r="OSC182" s="26"/>
      <c r="OSD182" s="25"/>
      <c r="OSE182" s="26"/>
      <c r="OSF182" s="25"/>
      <c r="OSG182" s="26"/>
      <c r="OSH182" s="25"/>
      <c r="OSI182" s="26"/>
      <c r="OSJ182" s="25"/>
      <c r="OSK182" s="26"/>
      <c r="OSL182" s="25"/>
      <c r="OSM182" s="26"/>
      <c r="OSN182" s="25"/>
      <c r="OSO182" s="26"/>
      <c r="OSP182" s="25"/>
      <c r="OSQ182" s="26"/>
      <c r="OSR182" s="25"/>
      <c r="OSS182" s="26"/>
      <c r="OST182" s="25"/>
      <c r="OSU182" s="26"/>
      <c r="OSV182" s="25"/>
      <c r="OSW182" s="26"/>
      <c r="OSX182" s="25"/>
      <c r="OSY182" s="26"/>
      <c r="OSZ182" s="25"/>
      <c r="OTA182" s="26"/>
      <c r="OTB182" s="25"/>
      <c r="OTC182" s="26"/>
      <c r="OTD182" s="25"/>
      <c r="OTE182" s="26"/>
      <c r="OTF182" s="25"/>
      <c r="OTG182" s="26"/>
      <c r="OTH182" s="25"/>
      <c r="OTI182" s="26"/>
      <c r="OTJ182" s="25"/>
      <c r="OTK182" s="26"/>
      <c r="OTL182" s="25"/>
      <c r="OTM182" s="26"/>
      <c r="OTN182" s="25"/>
      <c r="OTO182" s="26"/>
      <c r="OTP182" s="25"/>
      <c r="OTQ182" s="26"/>
      <c r="OTR182" s="25"/>
      <c r="OTS182" s="26"/>
      <c r="OTT182" s="25"/>
      <c r="OTU182" s="26"/>
      <c r="OTV182" s="25"/>
      <c r="OTW182" s="26"/>
      <c r="OTX182" s="25"/>
      <c r="OTY182" s="26"/>
      <c r="OTZ182" s="25"/>
      <c r="OUA182" s="26"/>
      <c r="OUB182" s="25"/>
      <c r="OUC182" s="26"/>
      <c r="OUD182" s="25"/>
      <c r="OUE182" s="26"/>
      <c r="OUF182" s="25"/>
      <c r="OUG182" s="26"/>
      <c r="OUH182" s="25"/>
      <c r="OUI182" s="26"/>
      <c r="OUJ182" s="25"/>
      <c r="OUK182" s="26"/>
      <c r="OUL182" s="25"/>
      <c r="OUM182" s="26"/>
      <c r="OUN182" s="25"/>
      <c r="OUO182" s="26"/>
      <c r="OUP182" s="25"/>
      <c r="OUQ182" s="26"/>
      <c r="OUR182" s="25"/>
      <c r="OUS182" s="26"/>
      <c r="OUT182" s="25"/>
      <c r="OUU182" s="26"/>
      <c r="OUV182" s="25"/>
      <c r="OUW182" s="26"/>
      <c r="OUX182" s="25"/>
      <c r="OUY182" s="26"/>
      <c r="OUZ182" s="25"/>
      <c r="OVA182" s="26"/>
      <c r="OVB182" s="25"/>
      <c r="OVC182" s="26"/>
      <c r="OVD182" s="25"/>
      <c r="OVE182" s="26"/>
      <c r="OVF182" s="25"/>
      <c r="OVG182" s="26"/>
      <c r="OVH182" s="25"/>
      <c r="OVI182" s="26"/>
      <c r="OVJ182" s="25"/>
      <c r="OVK182" s="26"/>
      <c r="OVL182" s="25"/>
      <c r="OVM182" s="26"/>
      <c r="OVN182" s="25"/>
      <c r="OVO182" s="26"/>
      <c r="OVP182" s="25"/>
      <c r="OVQ182" s="26"/>
      <c r="OVR182" s="25"/>
      <c r="OVS182" s="26"/>
      <c r="OVT182" s="25"/>
      <c r="OVU182" s="26"/>
      <c r="OVV182" s="25"/>
      <c r="OVW182" s="26"/>
      <c r="OVX182" s="25"/>
      <c r="OVY182" s="26"/>
      <c r="OVZ182" s="25"/>
      <c r="OWA182" s="26"/>
      <c r="OWB182" s="25"/>
      <c r="OWC182" s="26"/>
      <c r="OWD182" s="25"/>
      <c r="OWE182" s="26"/>
      <c r="OWF182" s="25"/>
      <c r="OWG182" s="26"/>
      <c r="OWH182" s="25"/>
      <c r="OWI182" s="26"/>
      <c r="OWJ182" s="25"/>
      <c r="OWK182" s="26"/>
      <c r="OWL182" s="25"/>
      <c r="OWM182" s="26"/>
      <c r="OWN182" s="25"/>
      <c r="OWO182" s="26"/>
      <c r="OWP182" s="25"/>
      <c r="OWQ182" s="26"/>
      <c r="OWR182" s="25"/>
      <c r="OWS182" s="26"/>
      <c r="OWT182" s="25"/>
      <c r="OWU182" s="26"/>
      <c r="OWV182" s="25"/>
      <c r="OWW182" s="26"/>
      <c r="OWX182" s="25"/>
      <c r="OWY182" s="26"/>
      <c r="OWZ182" s="25"/>
      <c r="OXA182" s="26"/>
      <c r="OXB182" s="25"/>
      <c r="OXC182" s="26"/>
      <c r="OXD182" s="25"/>
      <c r="OXE182" s="26"/>
      <c r="OXF182" s="25"/>
      <c r="OXG182" s="26"/>
      <c r="OXH182" s="25"/>
      <c r="OXI182" s="26"/>
      <c r="OXJ182" s="25"/>
      <c r="OXK182" s="26"/>
      <c r="OXL182" s="25"/>
      <c r="OXM182" s="26"/>
      <c r="OXN182" s="25"/>
      <c r="OXO182" s="26"/>
      <c r="OXP182" s="25"/>
      <c r="OXQ182" s="26"/>
      <c r="OXR182" s="25"/>
      <c r="OXS182" s="26"/>
      <c r="OXT182" s="25"/>
      <c r="OXU182" s="26"/>
      <c r="OXV182" s="25"/>
      <c r="OXW182" s="26"/>
      <c r="OXX182" s="25"/>
      <c r="OXY182" s="26"/>
      <c r="OXZ182" s="25"/>
      <c r="OYA182" s="26"/>
      <c r="OYB182" s="25"/>
      <c r="OYC182" s="26"/>
      <c r="OYD182" s="25"/>
      <c r="OYE182" s="26"/>
      <c r="OYF182" s="25"/>
      <c r="OYG182" s="26"/>
      <c r="OYH182" s="25"/>
      <c r="OYI182" s="26"/>
      <c r="OYJ182" s="25"/>
      <c r="OYK182" s="26"/>
      <c r="OYL182" s="25"/>
      <c r="OYM182" s="26"/>
      <c r="OYN182" s="25"/>
      <c r="OYO182" s="26"/>
      <c r="OYP182" s="25"/>
      <c r="OYQ182" s="26"/>
      <c r="OYR182" s="25"/>
      <c r="OYS182" s="26"/>
      <c r="OYT182" s="25"/>
      <c r="OYU182" s="26"/>
      <c r="OYV182" s="25"/>
      <c r="OYW182" s="26"/>
      <c r="OYX182" s="25"/>
      <c r="OYY182" s="26"/>
      <c r="OYZ182" s="25"/>
      <c r="OZA182" s="26"/>
      <c r="OZB182" s="25"/>
      <c r="OZC182" s="26"/>
      <c r="OZD182" s="25"/>
      <c r="OZE182" s="26"/>
      <c r="OZF182" s="25"/>
      <c r="OZG182" s="26"/>
      <c r="OZH182" s="25"/>
      <c r="OZI182" s="26"/>
      <c r="OZJ182" s="25"/>
      <c r="OZK182" s="26"/>
      <c r="OZL182" s="25"/>
      <c r="OZM182" s="26"/>
      <c r="OZN182" s="25"/>
      <c r="OZO182" s="26"/>
      <c r="OZP182" s="25"/>
      <c r="OZQ182" s="26"/>
      <c r="OZR182" s="25"/>
      <c r="OZS182" s="26"/>
      <c r="OZT182" s="25"/>
      <c r="OZU182" s="26"/>
      <c r="OZV182" s="25"/>
      <c r="OZW182" s="26"/>
      <c r="OZX182" s="25"/>
      <c r="OZY182" s="26"/>
      <c r="OZZ182" s="25"/>
      <c r="PAA182" s="26"/>
      <c r="PAB182" s="25"/>
      <c r="PAC182" s="26"/>
      <c r="PAD182" s="25"/>
      <c r="PAE182" s="26"/>
      <c r="PAF182" s="25"/>
      <c r="PAG182" s="26"/>
      <c r="PAH182" s="25"/>
      <c r="PAI182" s="26"/>
      <c r="PAJ182" s="25"/>
      <c r="PAK182" s="26"/>
      <c r="PAL182" s="25"/>
      <c r="PAM182" s="26"/>
      <c r="PAN182" s="25"/>
      <c r="PAO182" s="26"/>
      <c r="PAP182" s="25"/>
      <c r="PAQ182" s="26"/>
      <c r="PAR182" s="25"/>
      <c r="PAS182" s="26"/>
      <c r="PAT182" s="25"/>
      <c r="PAU182" s="26"/>
      <c r="PAV182" s="25"/>
      <c r="PAW182" s="26"/>
      <c r="PAX182" s="25"/>
      <c r="PAY182" s="26"/>
      <c r="PAZ182" s="25"/>
      <c r="PBA182" s="26"/>
      <c r="PBB182" s="25"/>
      <c r="PBC182" s="26"/>
      <c r="PBD182" s="25"/>
      <c r="PBE182" s="26"/>
      <c r="PBF182" s="25"/>
      <c r="PBG182" s="26"/>
      <c r="PBH182" s="25"/>
      <c r="PBI182" s="26"/>
      <c r="PBJ182" s="25"/>
      <c r="PBK182" s="26"/>
      <c r="PBL182" s="25"/>
      <c r="PBM182" s="26"/>
      <c r="PBN182" s="25"/>
      <c r="PBO182" s="26"/>
      <c r="PBP182" s="25"/>
      <c r="PBQ182" s="26"/>
      <c r="PBR182" s="25"/>
      <c r="PBS182" s="26"/>
      <c r="PBT182" s="25"/>
      <c r="PBU182" s="26"/>
      <c r="PBV182" s="25"/>
      <c r="PBW182" s="26"/>
      <c r="PBX182" s="25"/>
      <c r="PBY182" s="26"/>
      <c r="PBZ182" s="25"/>
      <c r="PCA182" s="26"/>
      <c r="PCB182" s="25"/>
      <c r="PCC182" s="26"/>
      <c r="PCD182" s="25"/>
      <c r="PCE182" s="26"/>
      <c r="PCF182" s="25"/>
      <c r="PCG182" s="26"/>
      <c r="PCH182" s="25"/>
      <c r="PCI182" s="26"/>
      <c r="PCJ182" s="25"/>
      <c r="PCK182" s="26"/>
      <c r="PCL182" s="25"/>
      <c r="PCM182" s="26"/>
      <c r="PCN182" s="25"/>
      <c r="PCO182" s="26"/>
      <c r="PCP182" s="25"/>
      <c r="PCQ182" s="26"/>
      <c r="PCR182" s="25"/>
      <c r="PCS182" s="26"/>
      <c r="PCT182" s="25"/>
      <c r="PCU182" s="26"/>
      <c r="PCV182" s="25"/>
      <c r="PCW182" s="26"/>
      <c r="PCX182" s="25"/>
      <c r="PCY182" s="26"/>
      <c r="PCZ182" s="25"/>
      <c r="PDA182" s="26"/>
      <c r="PDB182" s="25"/>
      <c r="PDC182" s="26"/>
      <c r="PDD182" s="25"/>
      <c r="PDE182" s="26"/>
      <c r="PDF182" s="25"/>
      <c r="PDG182" s="26"/>
      <c r="PDH182" s="25"/>
      <c r="PDI182" s="26"/>
      <c r="PDJ182" s="25"/>
      <c r="PDK182" s="26"/>
      <c r="PDL182" s="25"/>
      <c r="PDM182" s="26"/>
      <c r="PDN182" s="25"/>
      <c r="PDO182" s="26"/>
      <c r="PDP182" s="25"/>
      <c r="PDQ182" s="26"/>
      <c r="PDR182" s="25"/>
      <c r="PDS182" s="26"/>
      <c r="PDT182" s="25"/>
      <c r="PDU182" s="26"/>
      <c r="PDV182" s="25"/>
      <c r="PDW182" s="26"/>
      <c r="PDX182" s="25"/>
      <c r="PDY182" s="26"/>
      <c r="PDZ182" s="25"/>
      <c r="PEA182" s="26"/>
      <c r="PEB182" s="25"/>
      <c r="PEC182" s="26"/>
      <c r="PED182" s="25"/>
      <c r="PEE182" s="26"/>
      <c r="PEF182" s="25"/>
      <c r="PEG182" s="26"/>
      <c r="PEH182" s="25"/>
      <c r="PEI182" s="26"/>
      <c r="PEJ182" s="25"/>
      <c r="PEK182" s="26"/>
      <c r="PEL182" s="25"/>
      <c r="PEM182" s="26"/>
      <c r="PEN182" s="25"/>
      <c r="PEO182" s="26"/>
      <c r="PEP182" s="25"/>
      <c r="PEQ182" s="26"/>
      <c r="PER182" s="25"/>
      <c r="PES182" s="26"/>
      <c r="PET182" s="25"/>
      <c r="PEU182" s="26"/>
      <c r="PEV182" s="25"/>
      <c r="PEW182" s="26"/>
      <c r="PEX182" s="25"/>
      <c r="PEY182" s="26"/>
      <c r="PEZ182" s="25"/>
      <c r="PFA182" s="26"/>
      <c r="PFB182" s="25"/>
      <c r="PFC182" s="26"/>
      <c r="PFD182" s="25"/>
      <c r="PFE182" s="26"/>
      <c r="PFF182" s="25"/>
      <c r="PFG182" s="26"/>
      <c r="PFH182" s="25"/>
      <c r="PFI182" s="26"/>
      <c r="PFJ182" s="25"/>
      <c r="PFK182" s="26"/>
      <c r="PFL182" s="25"/>
      <c r="PFM182" s="26"/>
      <c r="PFN182" s="25"/>
      <c r="PFO182" s="26"/>
      <c r="PFP182" s="25"/>
      <c r="PFQ182" s="26"/>
      <c r="PFR182" s="25"/>
      <c r="PFS182" s="26"/>
      <c r="PFT182" s="25"/>
      <c r="PFU182" s="26"/>
      <c r="PFV182" s="25"/>
      <c r="PFW182" s="26"/>
      <c r="PFX182" s="25"/>
      <c r="PFY182" s="26"/>
      <c r="PFZ182" s="25"/>
      <c r="PGA182" s="26"/>
      <c r="PGB182" s="25"/>
      <c r="PGC182" s="26"/>
      <c r="PGD182" s="25"/>
      <c r="PGE182" s="26"/>
      <c r="PGF182" s="25"/>
      <c r="PGG182" s="26"/>
      <c r="PGH182" s="25"/>
      <c r="PGI182" s="26"/>
      <c r="PGJ182" s="25"/>
      <c r="PGK182" s="26"/>
      <c r="PGL182" s="25"/>
      <c r="PGM182" s="26"/>
      <c r="PGN182" s="25"/>
      <c r="PGO182" s="26"/>
      <c r="PGP182" s="25"/>
      <c r="PGQ182" s="26"/>
      <c r="PGR182" s="25"/>
      <c r="PGS182" s="26"/>
      <c r="PGT182" s="25"/>
      <c r="PGU182" s="26"/>
      <c r="PGV182" s="25"/>
      <c r="PGW182" s="26"/>
      <c r="PGX182" s="25"/>
      <c r="PGY182" s="26"/>
      <c r="PGZ182" s="25"/>
      <c r="PHA182" s="26"/>
      <c r="PHB182" s="25"/>
      <c r="PHC182" s="26"/>
      <c r="PHD182" s="25"/>
      <c r="PHE182" s="26"/>
      <c r="PHF182" s="25"/>
      <c r="PHG182" s="26"/>
      <c r="PHH182" s="25"/>
      <c r="PHI182" s="26"/>
      <c r="PHJ182" s="25"/>
      <c r="PHK182" s="26"/>
      <c r="PHL182" s="25"/>
      <c r="PHM182" s="26"/>
      <c r="PHN182" s="25"/>
      <c r="PHO182" s="26"/>
      <c r="PHP182" s="25"/>
      <c r="PHQ182" s="26"/>
      <c r="PHR182" s="25"/>
      <c r="PHS182" s="26"/>
      <c r="PHT182" s="25"/>
      <c r="PHU182" s="26"/>
      <c r="PHV182" s="25"/>
      <c r="PHW182" s="26"/>
      <c r="PHX182" s="25"/>
      <c r="PHY182" s="26"/>
      <c r="PHZ182" s="25"/>
      <c r="PIA182" s="26"/>
      <c r="PIB182" s="25"/>
      <c r="PIC182" s="26"/>
      <c r="PID182" s="25"/>
      <c r="PIE182" s="26"/>
      <c r="PIF182" s="25"/>
      <c r="PIG182" s="26"/>
      <c r="PIH182" s="25"/>
      <c r="PII182" s="26"/>
      <c r="PIJ182" s="25"/>
      <c r="PIK182" s="26"/>
      <c r="PIL182" s="25"/>
      <c r="PIM182" s="26"/>
      <c r="PIN182" s="25"/>
      <c r="PIO182" s="26"/>
      <c r="PIP182" s="25"/>
      <c r="PIQ182" s="26"/>
      <c r="PIR182" s="25"/>
      <c r="PIS182" s="26"/>
      <c r="PIT182" s="25"/>
      <c r="PIU182" s="26"/>
      <c r="PIV182" s="25"/>
      <c r="PIW182" s="26"/>
      <c r="PIX182" s="25"/>
      <c r="PIY182" s="26"/>
      <c r="PIZ182" s="25"/>
      <c r="PJA182" s="26"/>
      <c r="PJB182" s="25"/>
      <c r="PJC182" s="26"/>
      <c r="PJD182" s="25"/>
      <c r="PJE182" s="26"/>
      <c r="PJF182" s="25"/>
      <c r="PJG182" s="26"/>
      <c r="PJH182" s="25"/>
      <c r="PJI182" s="26"/>
      <c r="PJJ182" s="25"/>
      <c r="PJK182" s="26"/>
      <c r="PJL182" s="25"/>
      <c r="PJM182" s="26"/>
      <c r="PJN182" s="25"/>
      <c r="PJO182" s="26"/>
      <c r="PJP182" s="25"/>
      <c r="PJQ182" s="26"/>
      <c r="PJR182" s="25"/>
      <c r="PJS182" s="26"/>
      <c r="PJT182" s="25"/>
      <c r="PJU182" s="26"/>
      <c r="PJV182" s="25"/>
      <c r="PJW182" s="26"/>
      <c r="PJX182" s="25"/>
      <c r="PJY182" s="26"/>
      <c r="PJZ182" s="25"/>
      <c r="PKA182" s="26"/>
      <c r="PKB182" s="25"/>
      <c r="PKC182" s="26"/>
      <c r="PKD182" s="25"/>
      <c r="PKE182" s="26"/>
      <c r="PKF182" s="25"/>
      <c r="PKG182" s="26"/>
      <c r="PKH182" s="25"/>
      <c r="PKI182" s="26"/>
      <c r="PKJ182" s="25"/>
      <c r="PKK182" s="26"/>
      <c r="PKL182" s="25"/>
      <c r="PKM182" s="26"/>
      <c r="PKN182" s="25"/>
      <c r="PKO182" s="26"/>
      <c r="PKP182" s="25"/>
      <c r="PKQ182" s="26"/>
      <c r="PKR182" s="25"/>
      <c r="PKS182" s="26"/>
      <c r="PKT182" s="25"/>
      <c r="PKU182" s="26"/>
      <c r="PKV182" s="25"/>
      <c r="PKW182" s="26"/>
      <c r="PKX182" s="25"/>
      <c r="PKY182" s="26"/>
      <c r="PKZ182" s="25"/>
      <c r="PLA182" s="26"/>
      <c r="PLB182" s="25"/>
      <c r="PLC182" s="26"/>
      <c r="PLD182" s="25"/>
      <c r="PLE182" s="26"/>
      <c r="PLF182" s="25"/>
      <c r="PLG182" s="26"/>
      <c r="PLH182" s="25"/>
      <c r="PLI182" s="26"/>
      <c r="PLJ182" s="25"/>
      <c r="PLK182" s="26"/>
      <c r="PLL182" s="25"/>
      <c r="PLM182" s="26"/>
      <c r="PLN182" s="25"/>
      <c r="PLO182" s="26"/>
      <c r="PLP182" s="25"/>
      <c r="PLQ182" s="26"/>
      <c r="PLR182" s="25"/>
      <c r="PLS182" s="26"/>
      <c r="PLT182" s="25"/>
      <c r="PLU182" s="26"/>
      <c r="PLV182" s="25"/>
      <c r="PLW182" s="26"/>
      <c r="PLX182" s="25"/>
      <c r="PLY182" s="26"/>
      <c r="PLZ182" s="25"/>
      <c r="PMA182" s="26"/>
      <c r="PMB182" s="25"/>
      <c r="PMC182" s="26"/>
      <c r="PMD182" s="25"/>
      <c r="PME182" s="26"/>
      <c r="PMF182" s="25"/>
      <c r="PMG182" s="26"/>
      <c r="PMH182" s="25"/>
      <c r="PMI182" s="26"/>
      <c r="PMJ182" s="25"/>
      <c r="PMK182" s="26"/>
      <c r="PML182" s="25"/>
      <c r="PMM182" s="26"/>
      <c r="PMN182" s="25"/>
      <c r="PMO182" s="26"/>
      <c r="PMP182" s="25"/>
      <c r="PMQ182" s="26"/>
      <c r="PMR182" s="25"/>
      <c r="PMS182" s="26"/>
      <c r="PMT182" s="25"/>
      <c r="PMU182" s="26"/>
      <c r="PMV182" s="25"/>
      <c r="PMW182" s="26"/>
      <c r="PMX182" s="25"/>
      <c r="PMY182" s="26"/>
      <c r="PMZ182" s="25"/>
      <c r="PNA182" s="26"/>
      <c r="PNB182" s="25"/>
      <c r="PNC182" s="26"/>
      <c r="PND182" s="25"/>
      <c r="PNE182" s="26"/>
      <c r="PNF182" s="25"/>
      <c r="PNG182" s="26"/>
      <c r="PNH182" s="25"/>
      <c r="PNI182" s="26"/>
      <c r="PNJ182" s="25"/>
      <c r="PNK182" s="26"/>
      <c r="PNL182" s="25"/>
      <c r="PNM182" s="26"/>
      <c r="PNN182" s="25"/>
      <c r="PNO182" s="26"/>
      <c r="PNP182" s="25"/>
      <c r="PNQ182" s="26"/>
      <c r="PNR182" s="25"/>
      <c r="PNS182" s="26"/>
      <c r="PNT182" s="25"/>
      <c r="PNU182" s="26"/>
      <c r="PNV182" s="25"/>
      <c r="PNW182" s="26"/>
      <c r="PNX182" s="25"/>
      <c r="PNY182" s="26"/>
      <c r="PNZ182" s="25"/>
      <c r="POA182" s="26"/>
      <c r="POB182" s="25"/>
      <c r="POC182" s="26"/>
      <c r="POD182" s="25"/>
      <c r="POE182" s="26"/>
      <c r="POF182" s="25"/>
      <c r="POG182" s="26"/>
      <c r="POH182" s="25"/>
      <c r="POI182" s="26"/>
      <c r="POJ182" s="25"/>
      <c r="POK182" s="26"/>
      <c r="POL182" s="25"/>
      <c r="POM182" s="26"/>
      <c r="PON182" s="25"/>
      <c r="POO182" s="26"/>
      <c r="POP182" s="25"/>
      <c r="POQ182" s="26"/>
      <c r="POR182" s="25"/>
      <c r="POS182" s="26"/>
      <c r="POT182" s="25"/>
      <c r="POU182" s="26"/>
      <c r="POV182" s="25"/>
      <c r="POW182" s="26"/>
      <c r="POX182" s="25"/>
      <c r="POY182" s="26"/>
      <c r="POZ182" s="25"/>
      <c r="PPA182" s="26"/>
      <c r="PPB182" s="25"/>
      <c r="PPC182" s="26"/>
      <c r="PPD182" s="25"/>
      <c r="PPE182" s="26"/>
      <c r="PPF182" s="25"/>
      <c r="PPG182" s="26"/>
      <c r="PPH182" s="25"/>
      <c r="PPI182" s="26"/>
      <c r="PPJ182" s="25"/>
      <c r="PPK182" s="26"/>
      <c r="PPL182" s="25"/>
      <c r="PPM182" s="26"/>
      <c r="PPN182" s="25"/>
      <c r="PPO182" s="26"/>
      <c r="PPP182" s="25"/>
      <c r="PPQ182" s="26"/>
      <c r="PPR182" s="25"/>
      <c r="PPS182" s="26"/>
      <c r="PPT182" s="25"/>
      <c r="PPU182" s="26"/>
      <c r="PPV182" s="25"/>
      <c r="PPW182" s="26"/>
      <c r="PPX182" s="25"/>
      <c r="PPY182" s="26"/>
      <c r="PPZ182" s="25"/>
      <c r="PQA182" s="26"/>
      <c r="PQB182" s="25"/>
      <c r="PQC182" s="26"/>
      <c r="PQD182" s="25"/>
      <c r="PQE182" s="26"/>
      <c r="PQF182" s="25"/>
      <c r="PQG182" s="26"/>
      <c r="PQH182" s="25"/>
      <c r="PQI182" s="26"/>
      <c r="PQJ182" s="25"/>
      <c r="PQK182" s="26"/>
      <c r="PQL182" s="25"/>
      <c r="PQM182" s="26"/>
      <c r="PQN182" s="25"/>
      <c r="PQO182" s="26"/>
      <c r="PQP182" s="25"/>
      <c r="PQQ182" s="26"/>
      <c r="PQR182" s="25"/>
      <c r="PQS182" s="26"/>
      <c r="PQT182" s="25"/>
      <c r="PQU182" s="26"/>
      <c r="PQV182" s="25"/>
      <c r="PQW182" s="26"/>
      <c r="PQX182" s="25"/>
      <c r="PQY182" s="26"/>
      <c r="PQZ182" s="25"/>
      <c r="PRA182" s="26"/>
      <c r="PRB182" s="25"/>
      <c r="PRC182" s="26"/>
      <c r="PRD182" s="25"/>
      <c r="PRE182" s="26"/>
      <c r="PRF182" s="25"/>
      <c r="PRG182" s="26"/>
      <c r="PRH182" s="25"/>
      <c r="PRI182" s="26"/>
      <c r="PRJ182" s="25"/>
      <c r="PRK182" s="26"/>
      <c r="PRL182" s="25"/>
      <c r="PRM182" s="26"/>
      <c r="PRN182" s="25"/>
      <c r="PRO182" s="26"/>
      <c r="PRP182" s="25"/>
      <c r="PRQ182" s="26"/>
      <c r="PRR182" s="25"/>
      <c r="PRS182" s="26"/>
      <c r="PRT182" s="25"/>
      <c r="PRU182" s="26"/>
      <c r="PRV182" s="25"/>
      <c r="PRW182" s="26"/>
      <c r="PRX182" s="25"/>
      <c r="PRY182" s="26"/>
      <c r="PRZ182" s="25"/>
      <c r="PSA182" s="26"/>
      <c r="PSB182" s="25"/>
      <c r="PSC182" s="26"/>
      <c r="PSD182" s="25"/>
      <c r="PSE182" s="26"/>
      <c r="PSF182" s="25"/>
      <c r="PSG182" s="26"/>
      <c r="PSH182" s="25"/>
      <c r="PSI182" s="26"/>
      <c r="PSJ182" s="25"/>
      <c r="PSK182" s="26"/>
      <c r="PSL182" s="25"/>
      <c r="PSM182" s="26"/>
      <c r="PSN182" s="25"/>
      <c r="PSO182" s="26"/>
      <c r="PSP182" s="25"/>
      <c r="PSQ182" s="26"/>
      <c r="PSR182" s="25"/>
      <c r="PSS182" s="26"/>
      <c r="PST182" s="25"/>
      <c r="PSU182" s="26"/>
      <c r="PSV182" s="25"/>
      <c r="PSW182" s="26"/>
      <c r="PSX182" s="25"/>
      <c r="PSY182" s="26"/>
      <c r="PSZ182" s="25"/>
      <c r="PTA182" s="26"/>
      <c r="PTB182" s="25"/>
      <c r="PTC182" s="26"/>
      <c r="PTD182" s="25"/>
      <c r="PTE182" s="26"/>
      <c r="PTF182" s="25"/>
      <c r="PTG182" s="26"/>
      <c r="PTH182" s="25"/>
      <c r="PTI182" s="26"/>
      <c r="PTJ182" s="25"/>
      <c r="PTK182" s="26"/>
      <c r="PTL182" s="25"/>
      <c r="PTM182" s="26"/>
      <c r="PTN182" s="25"/>
      <c r="PTO182" s="26"/>
      <c r="PTP182" s="25"/>
      <c r="PTQ182" s="26"/>
      <c r="PTR182" s="25"/>
      <c r="PTS182" s="26"/>
      <c r="PTT182" s="25"/>
      <c r="PTU182" s="26"/>
      <c r="PTV182" s="25"/>
      <c r="PTW182" s="26"/>
      <c r="PTX182" s="25"/>
      <c r="PTY182" s="26"/>
      <c r="PTZ182" s="25"/>
      <c r="PUA182" s="26"/>
      <c r="PUB182" s="25"/>
      <c r="PUC182" s="26"/>
      <c r="PUD182" s="25"/>
      <c r="PUE182" s="26"/>
      <c r="PUF182" s="25"/>
      <c r="PUG182" s="26"/>
      <c r="PUH182" s="25"/>
      <c r="PUI182" s="26"/>
      <c r="PUJ182" s="25"/>
      <c r="PUK182" s="26"/>
      <c r="PUL182" s="25"/>
      <c r="PUM182" s="26"/>
      <c r="PUN182" s="25"/>
      <c r="PUO182" s="26"/>
      <c r="PUP182" s="25"/>
      <c r="PUQ182" s="26"/>
      <c r="PUR182" s="25"/>
      <c r="PUS182" s="26"/>
      <c r="PUT182" s="25"/>
      <c r="PUU182" s="26"/>
      <c r="PUV182" s="25"/>
      <c r="PUW182" s="26"/>
      <c r="PUX182" s="25"/>
      <c r="PUY182" s="26"/>
      <c r="PUZ182" s="25"/>
      <c r="PVA182" s="26"/>
      <c r="PVB182" s="25"/>
      <c r="PVC182" s="26"/>
      <c r="PVD182" s="25"/>
      <c r="PVE182" s="26"/>
      <c r="PVF182" s="25"/>
      <c r="PVG182" s="26"/>
      <c r="PVH182" s="25"/>
      <c r="PVI182" s="26"/>
      <c r="PVJ182" s="25"/>
      <c r="PVK182" s="26"/>
      <c r="PVL182" s="25"/>
      <c r="PVM182" s="26"/>
      <c r="PVN182" s="25"/>
      <c r="PVO182" s="26"/>
      <c r="PVP182" s="25"/>
      <c r="PVQ182" s="26"/>
      <c r="PVR182" s="25"/>
      <c r="PVS182" s="26"/>
      <c r="PVT182" s="25"/>
      <c r="PVU182" s="26"/>
      <c r="PVV182" s="25"/>
      <c r="PVW182" s="26"/>
      <c r="PVX182" s="25"/>
      <c r="PVY182" s="26"/>
      <c r="PVZ182" s="25"/>
      <c r="PWA182" s="26"/>
      <c r="PWB182" s="25"/>
      <c r="PWC182" s="26"/>
      <c r="PWD182" s="25"/>
      <c r="PWE182" s="26"/>
      <c r="PWF182" s="25"/>
      <c r="PWG182" s="26"/>
      <c r="PWH182" s="25"/>
      <c r="PWI182" s="26"/>
      <c r="PWJ182" s="25"/>
      <c r="PWK182" s="26"/>
      <c r="PWL182" s="25"/>
      <c r="PWM182" s="26"/>
      <c r="PWN182" s="25"/>
      <c r="PWO182" s="26"/>
      <c r="PWP182" s="25"/>
      <c r="PWQ182" s="26"/>
      <c r="PWR182" s="25"/>
      <c r="PWS182" s="26"/>
      <c r="PWT182" s="25"/>
      <c r="PWU182" s="26"/>
      <c r="PWV182" s="25"/>
      <c r="PWW182" s="26"/>
      <c r="PWX182" s="25"/>
      <c r="PWY182" s="26"/>
      <c r="PWZ182" s="25"/>
      <c r="PXA182" s="26"/>
      <c r="PXB182" s="25"/>
      <c r="PXC182" s="26"/>
      <c r="PXD182" s="25"/>
      <c r="PXE182" s="26"/>
      <c r="PXF182" s="25"/>
      <c r="PXG182" s="26"/>
      <c r="PXH182" s="25"/>
      <c r="PXI182" s="26"/>
      <c r="PXJ182" s="25"/>
      <c r="PXK182" s="26"/>
      <c r="PXL182" s="25"/>
      <c r="PXM182" s="26"/>
      <c r="PXN182" s="25"/>
      <c r="PXO182" s="26"/>
      <c r="PXP182" s="25"/>
      <c r="PXQ182" s="26"/>
      <c r="PXR182" s="25"/>
      <c r="PXS182" s="26"/>
      <c r="PXT182" s="25"/>
      <c r="PXU182" s="26"/>
      <c r="PXV182" s="25"/>
      <c r="PXW182" s="26"/>
      <c r="PXX182" s="25"/>
      <c r="PXY182" s="26"/>
      <c r="PXZ182" s="25"/>
      <c r="PYA182" s="26"/>
      <c r="PYB182" s="25"/>
      <c r="PYC182" s="26"/>
      <c r="PYD182" s="25"/>
      <c r="PYE182" s="26"/>
      <c r="PYF182" s="25"/>
      <c r="PYG182" s="26"/>
      <c r="PYH182" s="25"/>
      <c r="PYI182" s="26"/>
      <c r="PYJ182" s="25"/>
      <c r="PYK182" s="26"/>
      <c r="PYL182" s="25"/>
      <c r="PYM182" s="26"/>
      <c r="PYN182" s="25"/>
      <c r="PYO182" s="26"/>
      <c r="PYP182" s="25"/>
      <c r="PYQ182" s="26"/>
      <c r="PYR182" s="25"/>
      <c r="PYS182" s="26"/>
      <c r="PYT182" s="25"/>
      <c r="PYU182" s="26"/>
      <c r="PYV182" s="25"/>
      <c r="PYW182" s="26"/>
      <c r="PYX182" s="25"/>
      <c r="PYY182" s="26"/>
      <c r="PYZ182" s="25"/>
      <c r="PZA182" s="26"/>
      <c r="PZB182" s="25"/>
      <c r="PZC182" s="26"/>
      <c r="PZD182" s="25"/>
      <c r="PZE182" s="26"/>
      <c r="PZF182" s="25"/>
      <c r="PZG182" s="26"/>
      <c r="PZH182" s="25"/>
      <c r="PZI182" s="26"/>
      <c r="PZJ182" s="25"/>
      <c r="PZK182" s="26"/>
      <c r="PZL182" s="25"/>
      <c r="PZM182" s="26"/>
      <c r="PZN182" s="25"/>
      <c r="PZO182" s="26"/>
      <c r="PZP182" s="25"/>
      <c r="PZQ182" s="26"/>
      <c r="PZR182" s="25"/>
      <c r="PZS182" s="26"/>
      <c r="PZT182" s="25"/>
      <c r="PZU182" s="26"/>
      <c r="PZV182" s="25"/>
      <c r="PZW182" s="26"/>
      <c r="PZX182" s="25"/>
      <c r="PZY182" s="26"/>
      <c r="PZZ182" s="25"/>
      <c r="QAA182" s="26"/>
      <c r="QAB182" s="25"/>
      <c r="QAC182" s="26"/>
      <c r="QAD182" s="25"/>
      <c r="QAE182" s="26"/>
      <c r="QAF182" s="25"/>
      <c r="QAG182" s="26"/>
      <c r="QAH182" s="25"/>
      <c r="QAI182" s="26"/>
      <c r="QAJ182" s="25"/>
      <c r="QAK182" s="26"/>
      <c r="QAL182" s="25"/>
      <c r="QAM182" s="26"/>
      <c r="QAN182" s="25"/>
      <c r="QAO182" s="26"/>
      <c r="QAP182" s="25"/>
      <c r="QAQ182" s="26"/>
      <c r="QAR182" s="25"/>
      <c r="QAS182" s="26"/>
      <c r="QAT182" s="25"/>
      <c r="QAU182" s="26"/>
      <c r="QAV182" s="25"/>
      <c r="QAW182" s="26"/>
      <c r="QAX182" s="25"/>
      <c r="QAY182" s="26"/>
      <c r="QAZ182" s="25"/>
      <c r="QBA182" s="26"/>
      <c r="QBB182" s="25"/>
      <c r="QBC182" s="26"/>
      <c r="QBD182" s="25"/>
      <c r="QBE182" s="26"/>
      <c r="QBF182" s="25"/>
      <c r="QBG182" s="26"/>
      <c r="QBH182" s="25"/>
      <c r="QBI182" s="26"/>
      <c r="QBJ182" s="25"/>
      <c r="QBK182" s="26"/>
      <c r="QBL182" s="25"/>
      <c r="QBM182" s="26"/>
      <c r="QBN182" s="25"/>
      <c r="QBO182" s="26"/>
      <c r="QBP182" s="25"/>
      <c r="QBQ182" s="26"/>
      <c r="QBR182" s="25"/>
      <c r="QBS182" s="26"/>
      <c r="QBT182" s="25"/>
      <c r="QBU182" s="26"/>
      <c r="QBV182" s="25"/>
      <c r="QBW182" s="26"/>
      <c r="QBX182" s="25"/>
      <c r="QBY182" s="26"/>
      <c r="QBZ182" s="25"/>
      <c r="QCA182" s="26"/>
      <c r="QCB182" s="25"/>
      <c r="QCC182" s="26"/>
      <c r="QCD182" s="25"/>
      <c r="QCE182" s="26"/>
      <c r="QCF182" s="25"/>
      <c r="QCG182" s="26"/>
      <c r="QCH182" s="25"/>
      <c r="QCI182" s="26"/>
      <c r="QCJ182" s="25"/>
      <c r="QCK182" s="26"/>
      <c r="QCL182" s="25"/>
      <c r="QCM182" s="26"/>
      <c r="QCN182" s="25"/>
      <c r="QCO182" s="26"/>
      <c r="QCP182" s="25"/>
      <c r="QCQ182" s="26"/>
      <c r="QCR182" s="25"/>
      <c r="QCS182" s="26"/>
      <c r="QCT182" s="25"/>
      <c r="QCU182" s="26"/>
      <c r="QCV182" s="25"/>
      <c r="QCW182" s="26"/>
      <c r="QCX182" s="25"/>
      <c r="QCY182" s="26"/>
      <c r="QCZ182" s="25"/>
      <c r="QDA182" s="26"/>
      <c r="QDB182" s="25"/>
      <c r="QDC182" s="26"/>
      <c r="QDD182" s="25"/>
      <c r="QDE182" s="26"/>
      <c r="QDF182" s="25"/>
      <c r="QDG182" s="26"/>
      <c r="QDH182" s="25"/>
      <c r="QDI182" s="26"/>
      <c r="QDJ182" s="25"/>
      <c r="QDK182" s="26"/>
      <c r="QDL182" s="25"/>
      <c r="QDM182" s="26"/>
      <c r="QDN182" s="25"/>
      <c r="QDO182" s="26"/>
      <c r="QDP182" s="25"/>
      <c r="QDQ182" s="26"/>
      <c r="QDR182" s="25"/>
      <c r="QDS182" s="26"/>
      <c r="QDT182" s="25"/>
      <c r="QDU182" s="26"/>
      <c r="QDV182" s="25"/>
      <c r="QDW182" s="26"/>
      <c r="QDX182" s="25"/>
      <c r="QDY182" s="26"/>
      <c r="QDZ182" s="25"/>
      <c r="QEA182" s="26"/>
      <c r="QEB182" s="25"/>
      <c r="QEC182" s="26"/>
      <c r="QED182" s="25"/>
      <c r="QEE182" s="26"/>
      <c r="QEF182" s="25"/>
      <c r="QEG182" s="26"/>
      <c r="QEH182" s="25"/>
      <c r="QEI182" s="26"/>
      <c r="QEJ182" s="25"/>
      <c r="QEK182" s="26"/>
      <c r="QEL182" s="25"/>
      <c r="QEM182" s="26"/>
      <c r="QEN182" s="25"/>
      <c r="QEO182" s="26"/>
      <c r="QEP182" s="25"/>
      <c r="QEQ182" s="26"/>
      <c r="QER182" s="25"/>
      <c r="QES182" s="26"/>
      <c r="QET182" s="25"/>
      <c r="QEU182" s="26"/>
      <c r="QEV182" s="25"/>
      <c r="QEW182" s="26"/>
      <c r="QEX182" s="25"/>
      <c r="QEY182" s="26"/>
      <c r="QEZ182" s="25"/>
      <c r="QFA182" s="26"/>
      <c r="QFB182" s="25"/>
      <c r="QFC182" s="26"/>
      <c r="QFD182" s="25"/>
      <c r="QFE182" s="26"/>
      <c r="QFF182" s="25"/>
      <c r="QFG182" s="26"/>
      <c r="QFH182" s="25"/>
      <c r="QFI182" s="26"/>
      <c r="QFJ182" s="25"/>
      <c r="QFK182" s="26"/>
      <c r="QFL182" s="25"/>
      <c r="QFM182" s="26"/>
      <c r="QFN182" s="25"/>
      <c r="QFO182" s="26"/>
      <c r="QFP182" s="25"/>
      <c r="QFQ182" s="26"/>
      <c r="QFR182" s="25"/>
      <c r="QFS182" s="26"/>
      <c r="QFT182" s="25"/>
      <c r="QFU182" s="26"/>
      <c r="QFV182" s="25"/>
      <c r="QFW182" s="26"/>
      <c r="QFX182" s="25"/>
      <c r="QFY182" s="26"/>
      <c r="QFZ182" s="25"/>
      <c r="QGA182" s="26"/>
      <c r="QGB182" s="25"/>
      <c r="QGC182" s="26"/>
      <c r="QGD182" s="25"/>
      <c r="QGE182" s="26"/>
      <c r="QGF182" s="25"/>
      <c r="QGG182" s="26"/>
      <c r="QGH182" s="25"/>
      <c r="QGI182" s="26"/>
      <c r="QGJ182" s="25"/>
      <c r="QGK182" s="26"/>
      <c r="QGL182" s="25"/>
      <c r="QGM182" s="26"/>
      <c r="QGN182" s="25"/>
      <c r="QGO182" s="26"/>
      <c r="QGP182" s="25"/>
      <c r="QGQ182" s="26"/>
      <c r="QGR182" s="25"/>
      <c r="QGS182" s="26"/>
      <c r="QGT182" s="25"/>
      <c r="QGU182" s="26"/>
      <c r="QGV182" s="25"/>
      <c r="QGW182" s="26"/>
      <c r="QGX182" s="25"/>
      <c r="QGY182" s="26"/>
      <c r="QGZ182" s="25"/>
      <c r="QHA182" s="26"/>
      <c r="QHB182" s="25"/>
      <c r="QHC182" s="26"/>
      <c r="QHD182" s="25"/>
      <c r="QHE182" s="26"/>
      <c r="QHF182" s="25"/>
      <c r="QHG182" s="26"/>
      <c r="QHH182" s="25"/>
      <c r="QHI182" s="26"/>
      <c r="QHJ182" s="25"/>
      <c r="QHK182" s="26"/>
      <c r="QHL182" s="25"/>
      <c r="QHM182" s="26"/>
      <c r="QHN182" s="25"/>
      <c r="QHO182" s="26"/>
      <c r="QHP182" s="25"/>
      <c r="QHQ182" s="26"/>
      <c r="QHR182" s="25"/>
      <c r="QHS182" s="26"/>
      <c r="QHT182" s="25"/>
      <c r="QHU182" s="26"/>
      <c r="QHV182" s="25"/>
      <c r="QHW182" s="26"/>
      <c r="QHX182" s="25"/>
      <c r="QHY182" s="26"/>
      <c r="QHZ182" s="25"/>
      <c r="QIA182" s="26"/>
      <c r="QIB182" s="25"/>
      <c r="QIC182" s="26"/>
      <c r="QID182" s="25"/>
      <c r="QIE182" s="26"/>
      <c r="QIF182" s="25"/>
      <c r="QIG182" s="26"/>
      <c r="QIH182" s="25"/>
      <c r="QII182" s="26"/>
      <c r="QIJ182" s="25"/>
      <c r="QIK182" s="26"/>
      <c r="QIL182" s="25"/>
      <c r="QIM182" s="26"/>
      <c r="QIN182" s="25"/>
      <c r="QIO182" s="26"/>
      <c r="QIP182" s="25"/>
      <c r="QIQ182" s="26"/>
      <c r="QIR182" s="25"/>
      <c r="QIS182" s="26"/>
      <c r="QIT182" s="25"/>
      <c r="QIU182" s="26"/>
      <c r="QIV182" s="25"/>
      <c r="QIW182" s="26"/>
      <c r="QIX182" s="25"/>
      <c r="QIY182" s="26"/>
      <c r="QIZ182" s="25"/>
      <c r="QJA182" s="26"/>
      <c r="QJB182" s="25"/>
      <c r="QJC182" s="26"/>
      <c r="QJD182" s="25"/>
      <c r="QJE182" s="26"/>
      <c r="QJF182" s="25"/>
      <c r="QJG182" s="26"/>
      <c r="QJH182" s="25"/>
      <c r="QJI182" s="26"/>
      <c r="QJJ182" s="25"/>
      <c r="QJK182" s="26"/>
      <c r="QJL182" s="25"/>
      <c r="QJM182" s="26"/>
      <c r="QJN182" s="25"/>
      <c r="QJO182" s="26"/>
      <c r="QJP182" s="25"/>
      <c r="QJQ182" s="26"/>
      <c r="QJR182" s="25"/>
      <c r="QJS182" s="26"/>
      <c r="QJT182" s="25"/>
      <c r="QJU182" s="26"/>
      <c r="QJV182" s="25"/>
      <c r="QJW182" s="26"/>
      <c r="QJX182" s="25"/>
      <c r="QJY182" s="26"/>
      <c r="QJZ182" s="25"/>
      <c r="QKA182" s="26"/>
      <c r="QKB182" s="25"/>
      <c r="QKC182" s="26"/>
      <c r="QKD182" s="25"/>
      <c r="QKE182" s="26"/>
      <c r="QKF182" s="25"/>
      <c r="QKG182" s="26"/>
      <c r="QKH182" s="25"/>
      <c r="QKI182" s="26"/>
      <c r="QKJ182" s="25"/>
      <c r="QKK182" s="26"/>
      <c r="QKL182" s="25"/>
      <c r="QKM182" s="26"/>
      <c r="QKN182" s="25"/>
      <c r="QKO182" s="26"/>
      <c r="QKP182" s="25"/>
      <c r="QKQ182" s="26"/>
      <c r="QKR182" s="25"/>
      <c r="QKS182" s="26"/>
      <c r="QKT182" s="25"/>
      <c r="QKU182" s="26"/>
      <c r="QKV182" s="25"/>
      <c r="QKW182" s="26"/>
      <c r="QKX182" s="25"/>
      <c r="QKY182" s="26"/>
      <c r="QKZ182" s="25"/>
      <c r="QLA182" s="26"/>
      <c r="QLB182" s="25"/>
      <c r="QLC182" s="26"/>
      <c r="QLD182" s="25"/>
      <c r="QLE182" s="26"/>
      <c r="QLF182" s="25"/>
      <c r="QLG182" s="26"/>
      <c r="QLH182" s="25"/>
      <c r="QLI182" s="26"/>
      <c r="QLJ182" s="25"/>
      <c r="QLK182" s="26"/>
      <c r="QLL182" s="25"/>
      <c r="QLM182" s="26"/>
      <c r="QLN182" s="25"/>
      <c r="QLO182" s="26"/>
      <c r="QLP182" s="25"/>
      <c r="QLQ182" s="26"/>
      <c r="QLR182" s="25"/>
      <c r="QLS182" s="26"/>
      <c r="QLT182" s="25"/>
      <c r="QLU182" s="26"/>
      <c r="QLV182" s="25"/>
      <c r="QLW182" s="26"/>
      <c r="QLX182" s="25"/>
      <c r="QLY182" s="26"/>
      <c r="QLZ182" s="25"/>
      <c r="QMA182" s="26"/>
      <c r="QMB182" s="25"/>
      <c r="QMC182" s="26"/>
      <c r="QMD182" s="25"/>
      <c r="QME182" s="26"/>
      <c r="QMF182" s="25"/>
      <c r="QMG182" s="26"/>
      <c r="QMH182" s="25"/>
      <c r="QMI182" s="26"/>
      <c r="QMJ182" s="25"/>
      <c r="QMK182" s="26"/>
      <c r="QML182" s="25"/>
      <c r="QMM182" s="26"/>
      <c r="QMN182" s="25"/>
      <c r="QMO182" s="26"/>
      <c r="QMP182" s="25"/>
      <c r="QMQ182" s="26"/>
      <c r="QMR182" s="25"/>
      <c r="QMS182" s="26"/>
      <c r="QMT182" s="25"/>
      <c r="QMU182" s="26"/>
      <c r="QMV182" s="25"/>
      <c r="QMW182" s="26"/>
      <c r="QMX182" s="25"/>
      <c r="QMY182" s="26"/>
      <c r="QMZ182" s="25"/>
      <c r="QNA182" s="26"/>
      <c r="QNB182" s="25"/>
      <c r="QNC182" s="26"/>
      <c r="QND182" s="25"/>
      <c r="QNE182" s="26"/>
      <c r="QNF182" s="25"/>
      <c r="QNG182" s="26"/>
      <c r="QNH182" s="25"/>
      <c r="QNI182" s="26"/>
      <c r="QNJ182" s="25"/>
      <c r="QNK182" s="26"/>
      <c r="QNL182" s="25"/>
      <c r="QNM182" s="26"/>
      <c r="QNN182" s="25"/>
      <c r="QNO182" s="26"/>
      <c r="QNP182" s="25"/>
      <c r="QNQ182" s="26"/>
      <c r="QNR182" s="25"/>
      <c r="QNS182" s="26"/>
      <c r="QNT182" s="25"/>
      <c r="QNU182" s="26"/>
      <c r="QNV182" s="25"/>
      <c r="QNW182" s="26"/>
      <c r="QNX182" s="25"/>
      <c r="QNY182" s="26"/>
      <c r="QNZ182" s="25"/>
      <c r="QOA182" s="26"/>
      <c r="QOB182" s="25"/>
      <c r="QOC182" s="26"/>
      <c r="QOD182" s="25"/>
      <c r="QOE182" s="26"/>
      <c r="QOF182" s="25"/>
      <c r="QOG182" s="26"/>
      <c r="QOH182" s="25"/>
      <c r="QOI182" s="26"/>
      <c r="QOJ182" s="25"/>
      <c r="QOK182" s="26"/>
      <c r="QOL182" s="25"/>
      <c r="QOM182" s="26"/>
      <c r="QON182" s="25"/>
      <c r="QOO182" s="26"/>
      <c r="QOP182" s="25"/>
      <c r="QOQ182" s="26"/>
      <c r="QOR182" s="25"/>
      <c r="QOS182" s="26"/>
      <c r="QOT182" s="25"/>
      <c r="QOU182" s="26"/>
      <c r="QOV182" s="25"/>
      <c r="QOW182" s="26"/>
      <c r="QOX182" s="25"/>
      <c r="QOY182" s="26"/>
      <c r="QOZ182" s="25"/>
      <c r="QPA182" s="26"/>
      <c r="QPB182" s="25"/>
      <c r="QPC182" s="26"/>
      <c r="QPD182" s="25"/>
      <c r="QPE182" s="26"/>
      <c r="QPF182" s="25"/>
      <c r="QPG182" s="26"/>
      <c r="QPH182" s="25"/>
      <c r="QPI182" s="26"/>
      <c r="QPJ182" s="25"/>
      <c r="QPK182" s="26"/>
      <c r="QPL182" s="25"/>
      <c r="QPM182" s="26"/>
      <c r="QPN182" s="25"/>
      <c r="QPO182" s="26"/>
      <c r="QPP182" s="25"/>
      <c r="QPQ182" s="26"/>
      <c r="QPR182" s="25"/>
      <c r="QPS182" s="26"/>
      <c r="QPT182" s="25"/>
      <c r="QPU182" s="26"/>
      <c r="QPV182" s="25"/>
      <c r="QPW182" s="26"/>
      <c r="QPX182" s="25"/>
      <c r="QPY182" s="26"/>
      <c r="QPZ182" s="25"/>
      <c r="QQA182" s="26"/>
      <c r="QQB182" s="25"/>
      <c r="QQC182" s="26"/>
      <c r="QQD182" s="25"/>
      <c r="QQE182" s="26"/>
      <c r="QQF182" s="25"/>
      <c r="QQG182" s="26"/>
      <c r="QQH182" s="25"/>
      <c r="QQI182" s="26"/>
      <c r="QQJ182" s="25"/>
      <c r="QQK182" s="26"/>
      <c r="QQL182" s="25"/>
      <c r="QQM182" s="26"/>
      <c r="QQN182" s="25"/>
      <c r="QQO182" s="26"/>
      <c r="QQP182" s="25"/>
      <c r="QQQ182" s="26"/>
      <c r="QQR182" s="25"/>
      <c r="QQS182" s="26"/>
      <c r="QQT182" s="25"/>
      <c r="QQU182" s="26"/>
      <c r="QQV182" s="25"/>
      <c r="QQW182" s="26"/>
      <c r="QQX182" s="25"/>
      <c r="QQY182" s="26"/>
      <c r="QQZ182" s="25"/>
      <c r="QRA182" s="26"/>
      <c r="QRB182" s="25"/>
      <c r="QRC182" s="26"/>
      <c r="QRD182" s="25"/>
      <c r="QRE182" s="26"/>
      <c r="QRF182" s="25"/>
      <c r="QRG182" s="26"/>
      <c r="QRH182" s="25"/>
      <c r="QRI182" s="26"/>
      <c r="QRJ182" s="25"/>
      <c r="QRK182" s="26"/>
      <c r="QRL182" s="25"/>
      <c r="QRM182" s="26"/>
      <c r="QRN182" s="25"/>
      <c r="QRO182" s="26"/>
      <c r="QRP182" s="25"/>
      <c r="QRQ182" s="26"/>
      <c r="QRR182" s="25"/>
      <c r="QRS182" s="26"/>
      <c r="QRT182" s="25"/>
      <c r="QRU182" s="26"/>
      <c r="QRV182" s="25"/>
      <c r="QRW182" s="26"/>
      <c r="QRX182" s="25"/>
      <c r="QRY182" s="26"/>
      <c r="QRZ182" s="25"/>
      <c r="QSA182" s="26"/>
      <c r="QSB182" s="25"/>
      <c r="QSC182" s="26"/>
      <c r="QSD182" s="25"/>
      <c r="QSE182" s="26"/>
      <c r="QSF182" s="25"/>
      <c r="QSG182" s="26"/>
      <c r="QSH182" s="25"/>
      <c r="QSI182" s="26"/>
      <c r="QSJ182" s="25"/>
      <c r="QSK182" s="26"/>
      <c r="QSL182" s="25"/>
      <c r="QSM182" s="26"/>
      <c r="QSN182" s="25"/>
      <c r="QSO182" s="26"/>
      <c r="QSP182" s="25"/>
      <c r="QSQ182" s="26"/>
      <c r="QSR182" s="25"/>
      <c r="QSS182" s="26"/>
      <c r="QST182" s="25"/>
      <c r="QSU182" s="26"/>
      <c r="QSV182" s="25"/>
      <c r="QSW182" s="26"/>
      <c r="QSX182" s="25"/>
      <c r="QSY182" s="26"/>
      <c r="QSZ182" s="25"/>
      <c r="QTA182" s="26"/>
      <c r="QTB182" s="25"/>
      <c r="QTC182" s="26"/>
      <c r="QTD182" s="25"/>
      <c r="QTE182" s="26"/>
      <c r="QTF182" s="25"/>
      <c r="QTG182" s="26"/>
      <c r="QTH182" s="25"/>
      <c r="QTI182" s="26"/>
      <c r="QTJ182" s="25"/>
      <c r="QTK182" s="26"/>
      <c r="QTL182" s="25"/>
      <c r="QTM182" s="26"/>
      <c r="QTN182" s="25"/>
      <c r="QTO182" s="26"/>
      <c r="QTP182" s="25"/>
      <c r="QTQ182" s="26"/>
      <c r="QTR182" s="25"/>
      <c r="QTS182" s="26"/>
      <c r="QTT182" s="25"/>
      <c r="QTU182" s="26"/>
      <c r="QTV182" s="25"/>
      <c r="QTW182" s="26"/>
      <c r="QTX182" s="25"/>
      <c r="QTY182" s="26"/>
      <c r="QTZ182" s="25"/>
      <c r="QUA182" s="26"/>
      <c r="QUB182" s="25"/>
      <c r="QUC182" s="26"/>
      <c r="QUD182" s="25"/>
      <c r="QUE182" s="26"/>
      <c r="QUF182" s="25"/>
      <c r="QUG182" s="26"/>
      <c r="QUH182" s="25"/>
      <c r="QUI182" s="26"/>
      <c r="QUJ182" s="25"/>
      <c r="QUK182" s="26"/>
      <c r="QUL182" s="25"/>
      <c r="QUM182" s="26"/>
      <c r="QUN182" s="25"/>
      <c r="QUO182" s="26"/>
      <c r="QUP182" s="25"/>
      <c r="QUQ182" s="26"/>
      <c r="QUR182" s="25"/>
      <c r="QUS182" s="26"/>
      <c r="QUT182" s="25"/>
      <c r="QUU182" s="26"/>
      <c r="QUV182" s="25"/>
      <c r="QUW182" s="26"/>
      <c r="QUX182" s="25"/>
      <c r="QUY182" s="26"/>
      <c r="QUZ182" s="25"/>
      <c r="QVA182" s="26"/>
      <c r="QVB182" s="25"/>
      <c r="QVC182" s="26"/>
      <c r="QVD182" s="25"/>
      <c r="QVE182" s="26"/>
      <c r="QVF182" s="25"/>
      <c r="QVG182" s="26"/>
      <c r="QVH182" s="25"/>
      <c r="QVI182" s="26"/>
      <c r="QVJ182" s="25"/>
      <c r="QVK182" s="26"/>
      <c r="QVL182" s="25"/>
      <c r="QVM182" s="26"/>
      <c r="QVN182" s="25"/>
      <c r="QVO182" s="26"/>
      <c r="QVP182" s="25"/>
      <c r="QVQ182" s="26"/>
      <c r="QVR182" s="25"/>
      <c r="QVS182" s="26"/>
      <c r="QVT182" s="25"/>
      <c r="QVU182" s="26"/>
      <c r="QVV182" s="25"/>
      <c r="QVW182" s="26"/>
      <c r="QVX182" s="25"/>
      <c r="QVY182" s="26"/>
      <c r="QVZ182" s="25"/>
      <c r="QWA182" s="26"/>
      <c r="QWB182" s="25"/>
      <c r="QWC182" s="26"/>
      <c r="QWD182" s="25"/>
      <c r="QWE182" s="26"/>
      <c r="QWF182" s="25"/>
      <c r="QWG182" s="26"/>
      <c r="QWH182" s="25"/>
      <c r="QWI182" s="26"/>
      <c r="QWJ182" s="25"/>
      <c r="QWK182" s="26"/>
      <c r="QWL182" s="25"/>
      <c r="QWM182" s="26"/>
      <c r="QWN182" s="25"/>
      <c r="QWO182" s="26"/>
      <c r="QWP182" s="25"/>
      <c r="QWQ182" s="26"/>
      <c r="QWR182" s="25"/>
      <c r="QWS182" s="26"/>
      <c r="QWT182" s="25"/>
      <c r="QWU182" s="26"/>
      <c r="QWV182" s="25"/>
      <c r="QWW182" s="26"/>
      <c r="QWX182" s="25"/>
      <c r="QWY182" s="26"/>
      <c r="QWZ182" s="25"/>
      <c r="QXA182" s="26"/>
      <c r="QXB182" s="25"/>
      <c r="QXC182" s="26"/>
      <c r="QXD182" s="25"/>
      <c r="QXE182" s="26"/>
      <c r="QXF182" s="25"/>
      <c r="QXG182" s="26"/>
      <c r="QXH182" s="25"/>
      <c r="QXI182" s="26"/>
      <c r="QXJ182" s="25"/>
      <c r="QXK182" s="26"/>
      <c r="QXL182" s="25"/>
      <c r="QXM182" s="26"/>
      <c r="QXN182" s="25"/>
      <c r="QXO182" s="26"/>
      <c r="QXP182" s="25"/>
      <c r="QXQ182" s="26"/>
      <c r="QXR182" s="25"/>
      <c r="QXS182" s="26"/>
      <c r="QXT182" s="25"/>
      <c r="QXU182" s="26"/>
      <c r="QXV182" s="25"/>
      <c r="QXW182" s="26"/>
      <c r="QXX182" s="25"/>
      <c r="QXY182" s="26"/>
      <c r="QXZ182" s="25"/>
      <c r="QYA182" s="26"/>
      <c r="QYB182" s="25"/>
      <c r="QYC182" s="26"/>
      <c r="QYD182" s="25"/>
      <c r="QYE182" s="26"/>
      <c r="QYF182" s="25"/>
      <c r="QYG182" s="26"/>
      <c r="QYH182" s="25"/>
      <c r="QYI182" s="26"/>
      <c r="QYJ182" s="25"/>
      <c r="QYK182" s="26"/>
      <c r="QYL182" s="25"/>
      <c r="QYM182" s="26"/>
      <c r="QYN182" s="25"/>
      <c r="QYO182" s="26"/>
      <c r="QYP182" s="25"/>
      <c r="QYQ182" s="26"/>
      <c r="QYR182" s="25"/>
      <c r="QYS182" s="26"/>
      <c r="QYT182" s="25"/>
      <c r="QYU182" s="26"/>
      <c r="QYV182" s="25"/>
      <c r="QYW182" s="26"/>
      <c r="QYX182" s="25"/>
      <c r="QYY182" s="26"/>
      <c r="QYZ182" s="25"/>
      <c r="QZA182" s="26"/>
      <c r="QZB182" s="25"/>
      <c r="QZC182" s="26"/>
      <c r="QZD182" s="25"/>
      <c r="QZE182" s="26"/>
      <c r="QZF182" s="25"/>
      <c r="QZG182" s="26"/>
      <c r="QZH182" s="25"/>
      <c r="QZI182" s="26"/>
      <c r="QZJ182" s="25"/>
      <c r="QZK182" s="26"/>
      <c r="QZL182" s="25"/>
      <c r="QZM182" s="26"/>
      <c r="QZN182" s="25"/>
      <c r="QZO182" s="26"/>
      <c r="QZP182" s="25"/>
      <c r="QZQ182" s="26"/>
      <c r="QZR182" s="25"/>
      <c r="QZS182" s="26"/>
      <c r="QZT182" s="25"/>
      <c r="QZU182" s="26"/>
      <c r="QZV182" s="25"/>
      <c r="QZW182" s="26"/>
      <c r="QZX182" s="25"/>
      <c r="QZY182" s="26"/>
      <c r="QZZ182" s="25"/>
      <c r="RAA182" s="26"/>
      <c r="RAB182" s="25"/>
      <c r="RAC182" s="26"/>
      <c r="RAD182" s="25"/>
      <c r="RAE182" s="26"/>
      <c r="RAF182" s="25"/>
      <c r="RAG182" s="26"/>
      <c r="RAH182" s="25"/>
      <c r="RAI182" s="26"/>
      <c r="RAJ182" s="25"/>
      <c r="RAK182" s="26"/>
      <c r="RAL182" s="25"/>
      <c r="RAM182" s="26"/>
      <c r="RAN182" s="25"/>
      <c r="RAO182" s="26"/>
      <c r="RAP182" s="25"/>
      <c r="RAQ182" s="26"/>
      <c r="RAR182" s="25"/>
      <c r="RAS182" s="26"/>
      <c r="RAT182" s="25"/>
      <c r="RAU182" s="26"/>
      <c r="RAV182" s="25"/>
      <c r="RAW182" s="26"/>
      <c r="RAX182" s="25"/>
      <c r="RAY182" s="26"/>
      <c r="RAZ182" s="25"/>
      <c r="RBA182" s="26"/>
      <c r="RBB182" s="25"/>
      <c r="RBC182" s="26"/>
      <c r="RBD182" s="25"/>
      <c r="RBE182" s="26"/>
      <c r="RBF182" s="25"/>
      <c r="RBG182" s="26"/>
      <c r="RBH182" s="25"/>
      <c r="RBI182" s="26"/>
      <c r="RBJ182" s="25"/>
      <c r="RBK182" s="26"/>
      <c r="RBL182" s="25"/>
      <c r="RBM182" s="26"/>
      <c r="RBN182" s="25"/>
      <c r="RBO182" s="26"/>
      <c r="RBP182" s="25"/>
      <c r="RBQ182" s="26"/>
      <c r="RBR182" s="25"/>
      <c r="RBS182" s="26"/>
      <c r="RBT182" s="25"/>
      <c r="RBU182" s="26"/>
      <c r="RBV182" s="25"/>
      <c r="RBW182" s="26"/>
      <c r="RBX182" s="25"/>
      <c r="RBY182" s="26"/>
      <c r="RBZ182" s="25"/>
      <c r="RCA182" s="26"/>
      <c r="RCB182" s="25"/>
      <c r="RCC182" s="26"/>
      <c r="RCD182" s="25"/>
      <c r="RCE182" s="26"/>
      <c r="RCF182" s="25"/>
      <c r="RCG182" s="26"/>
      <c r="RCH182" s="25"/>
      <c r="RCI182" s="26"/>
      <c r="RCJ182" s="25"/>
      <c r="RCK182" s="26"/>
      <c r="RCL182" s="25"/>
      <c r="RCM182" s="26"/>
      <c r="RCN182" s="25"/>
      <c r="RCO182" s="26"/>
      <c r="RCP182" s="25"/>
      <c r="RCQ182" s="26"/>
      <c r="RCR182" s="25"/>
      <c r="RCS182" s="26"/>
      <c r="RCT182" s="25"/>
      <c r="RCU182" s="26"/>
      <c r="RCV182" s="25"/>
      <c r="RCW182" s="26"/>
      <c r="RCX182" s="25"/>
      <c r="RCY182" s="26"/>
      <c r="RCZ182" s="25"/>
      <c r="RDA182" s="26"/>
      <c r="RDB182" s="25"/>
      <c r="RDC182" s="26"/>
      <c r="RDD182" s="25"/>
      <c r="RDE182" s="26"/>
      <c r="RDF182" s="25"/>
      <c r="RDG182" s="26"/>
      <c r="RDH182" s="25"/>
      <c r="RDI182" s="26"/>
      <c r="RDJ182" s="25"/>
      <c r="RDK182" s="26"/>
      <c r="RDL182" s="25"/>
      <c r="RDM182" s="26"/>
      <c r="RDN182" s="25"/>
      <c r="RDO182" s="26"/>
      <c r="RDP182" s="25"/>
      <c r="RDQ182" s="26"/>
      <c r="RDR182" s="25"/>
      <c r="RDS182" s="26"/>
      <c r="RDT182" s="25"/>
      <c r="RDU182" s="26"/>
      <c r="RDV182" s="25"/>
      <c r="RDW182" s="26"/>
      <c r="RDX182" s="25"/>
      <c r="RDY182" s="26"/>
      <c r="RDZ182" s="25"/>
      <c r="REA182" s="26"/>
      <c r="REB182" s="25"/>
      <c r="REC182" s="26"/>
      <c r="RED182" s="25"/>
      <c r="REE182" s="26"/>
      <c r="REF182" s="25"/>
      <c r="REG182" s="26"/>
      <c r="REH182" s="25"/>
      <c r="REI182" s="26"/>
      <c r="REJ182" s="25"/>
      <c r="REK182" s="26"/>
      <c r="REL182" s="25"/>
      <c r="REM182" s="26"/>
      <c r="REN182" s="25"/>
      <c r="REO182" s="26"/>
      <c r="REP182" s="25"/>
      <c r="REQ182" s="26"/>
      <c r="RER182" s="25"/>
      <c r="RES182" s="26"/>
      <c r="RET182" s="25"/>
      <c r="REU182" s="26"/>
      <c r="REV182" s="25"/>
      <c r="REW182" s="26"/>
      <c r="REX182" s="25"/>
      <c r="REY182" s="26"/>
      <c r="REZ182" s="25"/>
      <c r="RFA182" s="26"/>
      <c r="RFB182" s="25"/>
      <c r="RFC182" s="26"/>
      <c r="RFD182" s="25"/>
      <c r="RFE182" s="26"/>
      <c r="RFF182" s="25"/>
      <c r="RFG182" s="26"/>
      <c r="RFH182" s="25"/>
      <c r="RFI182" s="26"/>
      <c r="RFJ182" s="25"/>
      <c r="RFK182" s="26"/>
      <c r="RFL182" s="25"/>
      <c r="RFM182" s="26"/>
      <c r="RFN182" s="25"/>
      <c r="RFO182" s="26"/>
      <c r="RFP182" s="25"/>
      <c r="RFQ182" s="26"/>
      <c r="RFR182" s="25"/>
      <c r="RFS182" s="26"/>
      <c r="RFT182" s="25"/>
      <c r="RFU182" s="26"/>
      <c r="RFV182" s="25"/>
      <c r="RFW182" s="26"/>
      <c r="RFX182" s="25"/>
      <c r="RFY182" s="26"/>
      <c r="RFZ182" s="25"/>
      <c r="RGA182" s="26"/>
      <c r="RGB182" s="25"/>
      <c r="RGC182" s="26"/>
      <c r="RGD182" s="25"/>
      <c r="RGE182" s="26"/>
      <c r="RGF182" s="25"/>
      <c r="RGG182" s="26"/>
      <c r="RGH182" s="25"/>
      <c r="RGI182" s="26"/>
      <c r="RGJ182" s="25"/>
      <c r="RGK182" s="26"/>
      <c r="RGL182" s="25"/>
      <c r="RGM182" s="26"/>
      <c r="RGN182" s="25"/>
      <c r="RGO182" s="26"/>
      <c r="RGP182" s="25"/>
      <c r="RGQ182" s="26"/>
      <c r="RGR182" s="25"/>
      <c r="RGS182" s="26"/>
      <c r="RGT182" s="25"/>
      <c r="RGU182" s="26"/>
      <c r="RGV182" s="25"/>
      <c r="RGW182" s="26"/>
      <c r="RGX182" s="25"/>
      <c r="RGY182" s="26"/>
      <c r="RGZ182" s="25"/>
      <c r="RHA182" s="26"/>
      <c r="RHB182" s="25"/>
      <c r="RHC182" s="26"/>
      <c r="RHD182" s="25"/>
      <c r="RHE182" s="26"/>
      <c r="RHF182" s="25"/>
      <c r="RHG182" s="26"/>
      <c r="RHH182" s="25"/>
      <c r="RHI182" s="26"/>
      <c r="RHJ182" s="25"/>
      <c r="RHK182" s="26"/>
      <c r="RHL182" s="25"/>
      <c r="RHM182" s="26"/>
      <c r="RHN182" s="25"/>
      <c r="RHO182" s="26"/>
      <c r="RHP182" s="25"/>
      <c r="RHQ182" s="26"/>
      <c r="RHR182" s="25"/>
      <c r="RHS182" s="26"/>
      <c r="RHT182" s="25"/>
      <c r="RHU182" s="26"/>
      <c r="RHV182" s="25"/>
      <c r="RHW182" s="26"/>
      <c r="RHX182" s="25"/>
      <c r="RHY182" s="26"/>
      <c r="RHZ182" s="25"/>
      <c r="RIA182" s="26"/>
      <c r="RIB182" s="25"/>
      <c r="RIC182" s="26"/>
      <c r="RID182" s="25"/>
      <c r="RIE182" s="26"/>
      <c r="RIF182" s="25"/>
      <c r="RIG182" s="26"/>
      <c r="RIH182" s="25"/>
      <c r="RII182" s="26"/>
      <c r="RIJ182" s="25"/>
      <c r="RIK182" s="26"/>
      <c r="RIL182" s="25"/>
      <c r="RIM182" s="26"/>
      <c r="RIN182" s="25"/>
      <c r="RIO182" s="26"/>
      <c r="RIP182" s="25"/>
      <c r="RIQ182" s="26"/>
      <c r="RIR182" s="25"/>
      <c r="RIS182" s="26"/>
      <c r="RIT182" s="25"/>
      <c r="RIU182" s="26"/>
      <c r="RIV182" s="25"/>
      <c r="RIW182" s="26"/>
      <c r="RIX182" s="25"/>
      <c r="RIY182" s="26"/>
      <c r="RIZ182" s="25"/>
      <c r="RJA182" s="26"/>
      <c r="RJB182" s="25"/>
      <c r="RJC182" s="26"/>
      <c r="RJD182" s="25"/>
      <c r="RJE182" s="26"/>
      <c r="RJF182" s="25"/>
      <c r="RJG182" s="26"/>
      <c r="RJH182" s="25"/>
      <c r="RJI182" s="26"/>
      <c r="RJJ182" s="25"/>
      <c r="RJK182" s="26"/>
      <c r="RJL182" s="25"/>
      <c r="RJM182" s="26"/>
      <c r="RJN182" s="25"/>
      <c r="RJO182" s="26"/>
      <c r="RJP182" s="25"/>
      <c r="RJQ182" s="26"/>
      <c r="RJR182" s="25"/>
      <c r="RJS182" s="26"/>
      <c r="RJT182" s="25"/>
      <c r="RJU182" s="26"/>
      <c r="RJV182" s="25"/>
      <c r="RJW182" s="26"/>
      <c r="RJX182" s="25"/>
      <c r="RJY182" s="26"/>
      <c r="RJZ182" s="25"/>
      <c r="RKA182" s="26"/>
      <c r="RKB182" s="25"/>
      <c r="RKC182" s="26"/>
      <c r="RKD182" s="25"/>
      <c r="RKE182" s="26"/>
      <c r="RKF182" s="25"/>
      <c r="RKG182" s="26"/>
      <c r="RKH182" s="25"/>
      <c r="RKI182" s="26"/>
      <c r="RKJ182" s="25"/>
      <c r="RKK182" s="26"/>
      <c r="RKL182" s="25"/>
      <c r="RKM182" s="26"/>
      <c r="RKN182" s="25"/>
      <c r="RKO182" s="26"/>
      <c r="RKP182" s="25"/>
      <c r="RKQ182" s="26"/>
      <c r="RKR182" s="25"/>
      <c r="RKS182" s="26"/>
      <c r="RKT182" s="25"/>
      <c r="RKU182" s="26"/>
      <c r="RKV182" s="25"/>
      <c r="RKW182" s="26"/>
      <c r="RKX182" s="25"/>
      <c r="RKY182" s="26"/>
      <c r="RKZ182" s="25"/>
      <c r="RLA182" s="26"/>
      <c r="RLB182" s="25"/>
      <c r="RLC182" s="26"/>
      <c r="RLD182" s="25"/>
      <c r="RLE182" s="26"/>
      <c r="RLF182" s="25"/>
      <c r="RLG182" s="26"/>
      <c r="RLH182" s="25"/>
      <c r="RLI182" s="26"/>
      <c r="RLJ182" s="25"/>
      <c r="RLK182" s="26"/>
      <c r="RLL182" s="25"/>
      <c r="RLM182" s="26"/>
      <c r="RLN182" s="25"/>
      <c r="RLO182" s="26"/>
      <c r="RLP182" s="25"/>
      <c r="RLQ182" s="26"/>
      <c r="RLR182" s="25"/>
      <c r="RLS182" s="26"/>
      <c r="RLT182" s="25"/>
      <c r="RLU182" s="26"/>
      <c r="RLV182" s="25"/>
      <c r="RLW182" s="26"/>
      <c r="RLX182" s="25"/>
      <c r="RLY182" s="26"/>
      <c r="RLZ182" s="25"/>
      <c r="RMA182" s="26"/>
      <c r="RMB182" s="25"/>
      <c r="RMC182" s="26"/>
      <c r="RMD182" s="25"/>
      <c r="RME182" s="26"/>
      <c r="RMF182" s="25"/>
      <c r="RMG182" s="26"/>
      <c r="RMH182" s="25"/>
      <c r="RMI182" s="26"/>
      <c r="RMJ182" s="25"/>
      <c r="RMK182" s="26"/>
      <c r="RML182" s="25"/>
      <c r="RMM182" s="26"/>
      <c r="RMN182" s="25"/>
      <c r="RMO182" s="26"/>
      <c r="RMP182" s="25"/>
      <c r="RMQ182" s="26"/>
      <c r="RMR182" s="25"/>
      <c r="RMS182" s="26"/>
      <c r="RMT182" s="25"/>
      <c r="RMU182" s="26"/>
      <c r="RMV182" s="25"/>
      <c r="RMW182" s="26"/>
      <c r="RMX182" s="25"/>
      <c r="RMY182" s="26"/>
      <c r="RMZ182" s="25"/>
      <c r="RNA182" s="26"/>
      <c r="RNB182" s="25"/>
      <c r="RNC182" s="26"/>
      <c r="RND182" s="25"/>
      <c r="RNE182" s="26"/>
      <c r="RNF182" s="25"/>
      <c r="RNG182" s="26"/>
      <c r="RNH182" s="25"/>
      <c r="RNI182" s="26"/>
      <c r="RNJ182" s="25"/>
      <c r="RNK182" s="26"/>
      <c r="RNL182" s="25"/>
      <c r="RNM182" s="26"/>
      <c r="RNN182" s="25"/>
      <c r="RNO182" s="26"/>
      <c r="RNP182" s="25"/>
      <c r="RNQ182" s="26"/>
      <c r="RNR182" s="25"/>
      <c r="RNS182" s="26"/>
      <c r="RNT182" s="25"/>
      <c r="RNU182" s="26"/>
      <c r="RNV182" s="25"/>
      <c r="RNW182" s="26"/>
      <c r="RNX182" s="25"/>
      <c r="RNY182" s="26"/>
      <c r="RNZ182" s="25"/>
      <c r="ROA182" s="26"/>
      <c r="ROB182" s="25"/>
      <c r="ROC182" s="26"/>
      <c r="ROD182" s="25"/>
      <c r="ROE182" s="26"/>
      <c r="ROF182" s="25"/>
      <c r="ROG182" s="26"/>
      <c r="ROH182" s="25"/>
      <c r="ROI182" s="26"/>
      <c r="ROJ182" s="25"/>
      <c r="ROK182" s="26"/>
      <c r="ROL182" s="25"/>
      <c r="ROM182" s="26"/>
      <c r="RON182" s="25"/>
      <c r="ROO182" s="26"/>
      <c r="ROP182" s="25"/>
      <c r="ROQ182" s="26"/>
      <c r="ROR182" s="25"/>
      <c r="ROS182" s="26"/>
      <c r="ROT182" s="25"/>
      <c r="ROU182" s="26"/>
      <c r="ROV182" s="25"/>
      <c r="ROW182" s="26"/>
      <c r="ROX182" s="25"/>
      <c r="ROY182" s="26"/>
      <c r="ROZ182" s="25"/>
      <c r="RPA182" s="26"/>
      <c r="RPB182" s="25"/>
      <c r="RPC182" s="26"/>
      <c r="RPD182" s="25"/>
      <c r="RPE182" s="26"/>
      <c r="RPF182" s="25"/>
      <c r="RPG182" s="26"/>
      <c r="RPH182" s="25"/>
      <c r="RPI182" s="26"/>
      <c r="RPJ182" s="25"/>
      <c r="RPK182" s="26"/>
      <c r="RPL182" s="25"/>
      <c r="RPM182" s="26"/>
      <c r="RPN182" s="25"/>
      <c r="RPO182" s="26"/>
      <c r="RPP182" s="25"/>
      <c r="RPQ182" s="26"/>
      <c r="RPR182" s="25"/>
      <c r="RPS182" s="26"/>
      <c r="RPT182" s="25"/>
      <c r="RPU182" s="26"/>
      <c r="RPV182" s="25"/>
      <c r="RPW182" s="26"/>
      <c r="RPX182" s="25"/>
      <c r="RPY182" s="26"/>
      <c r="RPZ182" s="25"/>
      <c r="RQA182" s="26"/>
      <c r="RQB182" s="25"/>
      <c r="RQC182" s="26"/>
      <c r="RQD182" s="25"/>
      <c r="RQE182" s="26"/>
      <c r="RQF182" s="25"/>
      <c r="RQG182" s="26"/>
      <c r="RQH182" s="25"/>
      <c r="RQI182" s="26"/>
      <c r="RQJ182" s="25"/>
      <c r="RQK182" s="26"/>
      <c r="RQL182" s="25"/>
      <c r="RQM182" s="26"/>
      <c r="RQN182" s="25"/>
      <c r="RQO182" s="26"/>
      <c r="RQP182" s="25"/>
      <c r="RQQ182" s="26"/>
      <c r="RQR182" s="25"/>
      <c r="RQS182" s="26"/>
      <c r="RQT182" s="25"/>
      <c r="RQU182" s="26"/>
      <c r="RQV182" s="25"/>
      <c r="RQW182" s="26"/>
      <c r="RQX182" s="25"/>
      <c r="RQY182" s="26"/>
      <c r="RQZ182" s="25"/>
      <c r="RRA182" s="26"/>
      <c r="RRB182" s="25"/>
      <c r="RRC182" s="26"/>
      <c r="RRD182" s="25"/>
      <c r="RRE182" s="26"/>
      <c r="RRF182" s="25"/>
      <c r="RRG182" s="26"/>
      <c r="RRH182" s="25"/>
      <c r="RRI182" s="26"/>
      <c r="RRJ182" s="25"/>
      <c r="RRK182" s="26"/>
      <c r="RRL182" s="25"/>
      <c r="RRM182" s="26"/>
      <c r="RRN182" s="25"/>
      <c r="RRO182" s="26"/>
      <c r="RRP182" s="25"/>
      <c r="RRQ182" s="26"/>
      <c r="RRR182" s="25"/>
      <c r="RRS182" s="26"/>
      <c r="RRT182" s="25"/>
      <c r="RRU182" s="26"/>
      <c r="RRV182" s="25"/>
      <c r="RRW182" s="26"/>
      <c r="RRX182" s="25"/>
      <c r="RRY182" s="26"/>
      <c r="RRZ182" s="25"/>
      <c r="RSA182" s="26"/>
      <c r="RSB182" s="25"/>
      <c r="RSC182" s="26"/>
      <c r="RSD182" s="25"/>
      <c r="RSE182" s="26"/>
      <c r="RSF182" s="25"/>
      <c r="RSG182" s="26"/>
      <c r="RSH182" s="25"/>
      <c r="RSI182" s="26"/>
      <c r="RSJ182" s="25"/>
      <c r="RSK182" s="26"/>
      <c r="RSL182" s="25"/>
      <c r="RSM182" s="26"/>
      <c r="RSN182" s="25"/>
      <c r="RSO182" s="26"/>
      <c r="RSP182" s="25"/>
      <c r="RSQ182" s="26"/>
      <c r="RSR182" s="25"/>
      <c r="RSS182" s="26"/>
      <c r="RST182" s="25"/>
      <c r="RSU182" s="26"/>
      <c r="RSV182" s="25"/>
      <c r="RSW182" s="26"/>
      <c r="RSX182" s="25"/>
      <c r="RSY182" s="26"/>
      <c r="RSZ182" s="25"/>
      <c r="RTA182" s="26"/>
      <c r="RTB182" s="25"/>
      <c r="RTC182" s="26"/>
      <c r="RTD182" s="25"/>
      <c r="RTE182" s="26"/>
      <c r="RTF182" s="25"/>
      <c r="RTG182" s="26"/>
      <c r="RTH182" s="25"/>
      <c r="RTI182" s="26"/>
      <c r="RTJ182" s="25"/>
      <c r="RTK182" s="26"/>
      <c r="RTL182" s="25"/>
      <c r="RTM182" s="26"/>
      <c r="RTN182" s="25"/>
      <c r="RTO182" s="26"/>
      <c r="RTP182" s="25"/>
      <c r="RTQ182" s="26"/>
      <c r="RTR182" s="25"/>
      <c r="RTS182" s="26"/>
      <c r="RTT182" s="25"/>
      <c r="RTU182" s="26"/>
      <c r="RTV182" s="25"/>
      <c r="RTW182" s="26"/>
      <c r="RTX182" s="25"/>
      <c r="RTY182" s="26"/>
      <c r="RTZ182" s="25"/>
      <c r="RUA182" s="26"/>
      <c r="RUB182" s="25"/>
      <c r="RUC182" s="26"/>
      <c r="RUD182" s="25"/>
      <c r="RUE182" s="26"/>
      <c r="RUF182" s="25"/>
      <c r="RUG182" s="26"/>
      <c r="RUH182" s="25"/>
      <c r="RUI182" s="26"/>
      <c r="RUJ182" s="25"/>
      <c r="RUK182" s="26"/>
      <c r="RUL182" s="25"/>
      <c r="RUM182" s="26"/>
      <c r="RUN182" s="25"/>
      <c r="RUO182" s="26"/>
      <c r="RUP182" s="25"/>
      <c r="RUQ182" s="26"/>
      <c r="RUR182" s="25"/>
      <c r="RUS182" s="26"/>
      <c r="RUT182" s="25"/>
      <c r="RUU182" s="26"/>
      <c r="RUV182" s="25"/>
      <c r="RUW182" s="26"/>
      <c r="RUX182" s="25"/>
      <c r="RUY182" s="26"/>
      <c r="RUZ182" s="25"/>
      <c r="RVA182" s="26"/>
      <c r="RVB182" s="25"/>
      <c r="RVC182" s="26"/>
      <c r="RVD182" s="25"/>
      <c r="RVE182" s="26"/>
      <c r="RVF182" s="25"/>
      <c r="RVG182" s="26"/>
      <c r="RVH182" s="25"/>
      <c r="RVI182" s="26"/>
      <c r="RVJ182" s="25"/>
      <c r="RVK182" s="26"/>
      <c r="RVL182" s="25"/>
      <c r="RVM182" s="26"/>
      <c r="RVN182" s="25"/>
      <c r="RVO182" s="26"/>
      <c r="RVP182" s="25"/>
      <c r="RVQ182" s="26"/>
      <c r="RVR182" s="25"/>
      <c r="RVS182" s="26"/>
      <c r="RVT182" s="25"/>
      <c r="RVU182" s="26"/>
      <c r="RVV182" s="25"/>
      <c r="RVW182" s="26"/>
      <c r="RVX182" s="25"/>
      <c r="RVY182" s="26"/>
      <c r="RVZ182" s="25"/>
      <c r="RWA182" s="26"/>
      <c r="RWB182" s="25"/>
      <c r="RWC182" s="26"/>
      <c r="RWD182" s="25"/>
      <c r="RWE182" s="26"/>
      <c r="RWF182" s="25"/>
      <c r="RWG182" s="26"/>
      <c r="RWH182" s="25"/>
      <c r="RWI182" s="26"/>
      <c r="RWJ182" s="25"/>
      <c r="RWK182" s="26"/>
      <c r="RWL182" s="25"/>
      <c r="RWM182" s="26"/>
      <c r="RWN182" s="25"/>
      <c r="RWO182" s="26"/>
      <c r="RWP182" s="25"/>
      <c r="RWQ182" s="26"/>
      <c r="RWR182" s="25"/>
      <c r="RWS182" s="26"/>
      <c r="RWT182" s="25"/>
      <c r="RWU182" s="26"/>
      <c r="RWV182" s="25"/>
      <c r="RWW182" s="26"/>
      <c r="RWX182" s="25"/>
      <c r="RWY182" s="26"/>
      <c r="RWZ182" s="25"/>
      <c r="RXA182" s="26"/>
      <c r="RXB182" s="25"/>
      <c r="RXC182" s="26"/>
      <c r="RXD182" s="25"/>
      <c r="RXE182" s="26"/>
      <c r="RXF182" s="25"/>
      <c r="RXG182" s="26"/>
      <c r="RXH182" s="25"/>
      <c r="RXI182" s="26"/>
      <c r="RXJ182" s="25"/>
      <c r="RXK182" s="26"/>
      <c r="RXL182" s="25"/>
      <c r="RXM182" s="26"/>
      <c r="RXN182" s="25"/>
      <c r="RXO182" s="26"/>
      <c r="RXP182" s="25"/>
      <c r="RXQ182" s="26"/>
      <c r="RXR182" s="25"/>
      <c r="RXS182" s="26"/>
      <c r="RXT182" s="25"/>
      <c r="RXU182" s="26"/>
      <c r="RXV182" s="25"/>
      <c r="RXW182" s="26"/>
      <c r="RXX182" s="25"/>
      <c r="RXY182" s="26"/>
      <c r="RXZ182" s="25"/>
      <c r="RYA182" s="26"/>
      <c r="RYB182" s="25"/>
      <c r="RYC182" s="26"/>
      <c r="RYD182" s="25"/>
      <c r="RYE182" s="26"/>
      <c r="RYF182" s="25"/>
      <c r="RYG182" s="26"/>
      <c r="RYH182" s="25"/>
      <c r="RYI182" s="26"/>
      <c r="RYJ182" s="25"/>
      <c r="RYK182" s="26"/>
      <c r="RYL182" s="25"/>
      <c r="RYM182" s="26"/>
      <c r="RYN182" s="25"/>
      <c r="RYO182" s="26"/>
      <c r="RYP182" s="25"/>
      <c r="RYQ182" s="26"/>
      <c r="RYR182" s="25"/>
      <c r="RYS182" s="26"/>
      <c r="RYT182" s="25"/>
      <c r="RYU182" s="26"/>
      <c r="RYV182" s="25"/>
      <c r="RYW182" s="26"/>
      <c r="RYX182" s="25"/>
      <c r="RYY182" s="26"/>
      <c r="RYZ182" s="25"/>
      <c r="RZA182" s="26"/>
      <c r="RZB182" s="25"/>
      <c r="RZC182" s="26"/>
      <c r="RZD182" s="25"/>
      <c r="RZE182" s="26"/>
      <c r="RZF182" s="25"/>
      <c r="RZG182" s="26"/>
      <c r="RZH182" s="25"/>
      <c r="RZI182" s="26"/>
      <c r="RZJ182" s="25"/>
      <c r="RZK182" s="26"/>
      <c r="RZL182" s="25"/>
      <c r="RZM182" s="26"/>
      <c r="RZN182" s="25"/>
      <c r="RZO182" s="26"/>
      <c r="RZP182" s="25"/>
      <c r="RZQ182" s="26"/>
      <c r="RZR182" s="25"/>
      <c r="RZS182" s="26"/>
      <c r="RZT182" s="25"/>
      <c r="RZU182" s="26"/>
      <c r="RZV182" s="25"/>
      <c r="RZW182" s="26"/>
      <c r="RZX182" s="25"/>
      <c r="RZY182" s="26"/>
      <c r="RZZ182" s="25"/>
      <c r="SAA182" s="26"/>
      <c r="SAB182" s="25"/>
      <c r="SAC182" s="26"/>
      <c r="SAD182" s="25"/>
      <c r="SAE182" s="26"/>
      <c r="SAF182" s="25"/>
      <c r="SAG182" s="26"/>
      <c r="SAH182" s="25"/>
      <c r="SAI182" s="26"/>
      <c r="SAJ182" s="25"/>
      <c r="SAK182" s="26"/>
      <c r="SAL182" s="25"/>
      <c r="SAM182" s="26"/>
      <c r="SAN182" s="25"/>
      <c r="SAO182" s="26"/>
      <c r="SAP182" s="25"/>
      <c r="SAQ182" s="26"/>
      <c r="SAR182" s="25"/>
      <c r="SAS182" s="26"/>
      <c r="SAT182" s="25"/>
      <c r="SAU182" s="26"/>
      <c r="SAV182" s="25"/>
      <c r="SAW182" s="26"/>
      <c r="SAX182" s="25"/>
      <c r="SAY182" s="26"/>
      <c r="SAZ182" s="25"/>
      <c r="SBA182" s="26"/>
      <c r="SBB182" s="25"/>
      <c r="SBC182" s="26"/>
      <c r="SBD182" s="25"/>
      <c r="SBE182" s="26"/>
      <c r="SBF182" s="25"/>
      <c r="SBG182" s="26"/>
      <c r="SBH182" s="25"/>
      <c r="SBI182" s="26"/>
      <c r="SBJ182" s="25"/>
      <c r="SBK182" s="26"/>
      <c r="SBL182" s="25"/>
      <c r="SBM182" s="26"/>
      <c r="SBN182" s="25"/>
      <c r="SBO182" s="26"/>
      <c r="SBP182" s="25"/>
      <c r="SBQ182" s="26"/>
      <c r="SBR182" s="25"/>
      <c r="SBS182" s="26"/>
      <c r="SBT182" s="25"/>
      <c r="SBU182" s="26"/>
      <c r="SBV182" s="25"/>
      <c r="SBW182" s="26"/>
      <c r="SBX182" s="25"/>
      <c r="SBY182" s="26"/>
      <c r="SBZ182" s="25"/>
      <c r="SCA182" s="26"/>
      <c r="SCB182" s="25"/>
      <c r="SCC182" s="26"/>
      <c r="SCD182" s="25"/>
      <c r="SCE182" s="26"/>
      <c r="SCF182" s="25"/>
      <c r="SCG182" s="26"/>
      <c r="SCH182" s="25"/>
      <c r="SCI182" s="26"/>
      <c r="SCJ182" s="25"/>
      <c r="SCK182" s="26"/>
      <c r="SCL182" s="25"/>
      <c r="SCM182" s="26"/>
      <c r="SCN182" s="25"/>
      <c r="SCO182" s="26"/>
      <c r="SCP182" s="25"/>
      <c r="SCQ182" s="26"/>
      <c r="SCR182" s="25"/>
      <c r="SCS182" s="26"/>
      <c r="SCT182" s="25"/>
      <c r="SCU182" s="26"/>
      <c r="SCV182" s="25"/>
      <c r="SCW182" s="26"/>
      <c r="SCX182" s="25"/>
      <c r="SCY182" s="26"/>
      <c r="SCZ182" s="25"/>
      <c r="SDA182" s="26"/>
      <c r="SDB182" s="25"/>
      <c r="SDC182" s="26"/>
      <c r="SDD182" s="25"/>
      <c r="SDE182" s="26"/>
      <c r="SDF182" s="25"/>
      <c r="SDG182" s="26"/>
      <c r="SDH182" s="25"/>
      <c r="SDI182" s="26"/>
      <c r="SDJ182" s="25"/>
      <c r="SDK182" s="26"/>
      <c r="SDL182" s="25"/>
      <c r="SDM182" s="26"/>
      <c r="SDN182" s="25"/>
      <c r="SDO182" s="26"/>
      <c r="SDP182" s="25"/>
      <c r="SDQ182" s="26"/>
      <c r="SDR182" s="25"/>
      <c r="SDS182" s="26"/>
      <c r="SDT182" s="25"/>
      <c r="SDU182" s="26"/>
      <c r="SDV182" s="25"/>
      <c r="SDW182" s="26"/>
      <c r="SDX182" s="25"/>
      <c r="SDY182" s="26"/>
      <c r="SDZ182" s="25"/>
      <c r="SEA182" s="26"/>
      <c r="SEB182" s="25"/>
      <c r="SEC182" s="26"/>
      <c r="SED182" s="25"/>
      <c r="SEE182" s="26"/>
      <c r="SEF182" s="25"/>
      <c r="SEG182" s="26"/>
      <c r="SEH182" s="25"/>
      <c r="SEI182" s="26"/>
      <c r="SEJ182" s="25"/>
      <c r="SEK182" s="26"/>
      <c r="SEL182" s="25"/>
      <c r="SEM182" s="26"/>
      <c r="SEN182" s="25"/>
      <c r="SEO182" s="26"/>
      <c r="SEP182" s="25"/>
      <c r="SEQ182" s="26"/>
      <c r="SER182" s="25"/>
      <c r="SES182" s="26"/>
      <c r="SET182" s="25"/>
      <c r="SEU182" s="26"/>
      <c r="SEV182" s="25"/>
      <c r="SEW182" s="26"/>
      <c r="SEX182" s="25"/>
      <c r="SEY182" s="26"/>
      <c r="SEZ182" s="25"/>
      <c r="SFA182" s="26"/>
      <c r="SFB182" s="25"/>
      <c r="SFC182" s="26"/>
      <c r="SFD182" s="25"/>
      <c r="SFE182" s="26"/>
      <c r="SFF182" s="25"/>
      <c r="SFG182" s="26"/>
      <c r="SFH182" s="25"/>
      <c r="SFI182" s="26"/>
      <c r="SFJ182" s="25"/>
      <c r="SFK182" s="26"/>
      <c r="SFL182" s="25"/>
      <c r="SFM182" s="26"/>
      <c r="SFN182" s="25"/>
      <c r="SFO182" s="26"/>
      <c r="SFP182" s="25"/>
      <c r="SFQ182" s="26"/>
      <c r="SFR182" s="25"/>
      <c r="SFS182" s="26"/>
      <c r="SFT182" s="25"/>
      <c r="SFU182" s="26"/>
      <c r="SFV182" s="25"/>
      <c r="SFW182" s="26"/>
      <c r="SFX182" s="25"/>
      <c r="SFY182" s="26"/>
      <c r="SFZ182" s="25"/>
      <c r="SGA182" s="26"/>
      <c r="SGB182" s="25"/>
      <c r="SGC182" s="26"/>
      <c r="SGD182" s="25"/>
      <c r="SGE182" s="26"/>
      <c r="SGF182" s="25"/>
      <c r="SGG182" s="26"/>
      <c r="SGH182" s="25"/>
      <c r="SGI182" s="26"/>
      <c r="SGJ182" s="25"/>
      <c r="SGK182" s="26"/>
      <c r="SGL182" s="25"/>
      <c r="SGM182" s="26"/>
      <c r="SGN182" s="25"/>
      <c r="SGO182" s="26"/>
      <c r="SGP182" s="25"/>
      <c r="SGQ182" s="26"/>
      <c r="SGR182" s="25"/>
      <c r="SGS182" s="26"/>
      <c r="SGT182" s="25"/>
      <c r="SGU182" s="26"/>
      <c r="SGV182" s="25"/>
      <c r="SGW182" s="26"/>
      <c r="SGX182" s="25"/>
      <c r="SGY182" s="26"/>
      <c r="SGZ182" s="25"/>
      <c r="SHA182" s="26"/>
      <c r="SHB182" s="25"/>
      <c r="SHC182" s="26"/>
      <c r="SHD182" s="25"/>
      <c r="SHE182" s="26"/>
      <c r="SHF182" s="25"/>
      <c r="SHG182" s="26"/>
      <c r="SHH182" s="25"/>
      <c r="SHI182" s="26"/>
      <c r="SHJ182" s="25"/>
      <c r="SHK182" s="26"/>
      <c r="SHL182" s="25"/>
      <c r="SHM182" s="26"/>
      <c r="SHN182" s="25"/>
      <c r="SHO182" s="26"/>
      <c r="SHP182" s="25"/>
      <c r="SHQ182" s="26"/>
      <c r="SHR182" s="25"/>
      <c r="SHS182" s="26"/>
      <c r="SHT182" s="25"/>
      <c r="SHU182" s="26"/>
      <c r="SHV182" s="25"/>
      <c r="SHW182" s="26"/>
      <c r="SHX182" s="25"/>
      <c r="SHY182" s="26"/>
      <c r="SHZ182" s="25"/>
      <c r="SIA182" s="26"/>
      <c r="SIB182" s="25"/>
      <c r="SIC182" s="26"/>
      <c r="SID182" s="25"/>
      <c r="SIE182" s="26"/>
      <c r="SIF182" s="25"/>
      <c r="SIG182" s="26"/>
      <c r="SIH182" s="25"/>
      <c r="SII182" s="26"/>
      <c r="SIJ182" s="25"/>
      <c r="SIK182" s="26"/>
      <c r="SIL182" s="25"/>
      <c r="SIM182" s="26"/>
      <c r="SIN182" s="25"/>
      <c r="SIO182" s="26"/>
      <c r="SIP182" s="25"/>
      <c r="SIQ182" s="26"/>
      <c r="SIR182" s="25"/>
      <c r="SIS182" s="26"/>
      <c r="SIT182" s="25"/>
      <c r="SIU182" s="26"/>
      <c r="SIV182" s="25"/>
      <c r="SIW182" s="26"/>
      <c r="SIX182" s="25"/>
      <c r="SIY182" s="26"/>
      <c r="SIZ182" s="25"/>
      <c r="SJA182" s="26"/>
      <c r="SJB182" s="25"/>
      <c r="SJC182" s="26"/>
      <c r="SJD182" s="25"/>
      <c r="SJE182" s="26"/>
      <c r="SJF182" s="25"/>
      <c r="SJG182" s="26"/>
      <c r="SJH182" s="25"/>
      <c r="SJI182" s="26"/>
      <c r="SJJ182" s="25"/>
      <c r="SJK182" s="26"/>
      <c r="SJL182" s="25"/>
      <c r="SJM182" s="26"/>
      <c r="SJN182" s="25"/>
      <c r="SJO182" s="26"/>
      <c r="SJP182" s="25"/>
      <c r="SJQ182" s="26"/>
      <c r="SJR182" s="25"/>
      <c r="SJS182" s="26"/>
      <c r="SJT182" s="25"/>
      <c r="SJU182" s="26"/>
      <c r="SJV182" s="25"/>
      <c r="SJW182" s="26"/>
      <c r="SJX182" s="25"/>
      <c r="SJY182" s="26"/>
      <c r="SJZ182" s="25"/>
      <c r="SKA182" s="26"/>
      <c r="SKB182" s="25"/>
      <c r="SKC182" s="26"/>
      <c r="SKD182" s="25"/>
      <c r="SKE182" s="26"/>
      <c r="SKF182" s="25"/>
      <c r="SKG182" s="26"/>
      <c r="SKH182" s="25"/>
      <c r="SKI182" s="26"/>
      <c r="SKJ182" s="25"/>
      <c r="SKK182" s="26"/>
      <c r="SKL182" s="25"/>
      <c r="SKM182" s="26"/>
      <c r="SKN182" s="25"/>
      <c r="SKO182" s="26"/>
      <c r="SKP182" s="25"/>
      <c r="SKQ182" s="26"/>
      <c r="SKR182" s="25"/>
      <c r="SKS182" s="26"/>
      <c r="SKT182" s="25"/>
      <c r="SKU182" s="26"/>
      <c r="SKV182" s="25"/>
      <c r="SKW182" s="26"/>
      <c r="SKX182" s="25"/>
      <c r="SKY182" s="26"/>
      <c r="SKZ182" s="25"/>
      <c r="SLA182" s="26"/>
      <c r="SLB182" s="25"/>
      <c r="SLC182" s="26"/>
      <c r="SLD182" s="25"/>
      <c r="SLE182" s="26"/>
      <c r="SLF182" s="25"/>
      <c r="SLG182" s="26"/>
      <c r="SLH182" s="25"/>
      <c r="SLI182" s="26"/>
      <c r="SLJ182" s="25"/>
      <c r="SLK182" s="26"/>
      <c r="SLL182" s="25"/>
      <c r="SLM182" s="26"/>
      <c r="SLN182" s="25"/>
      <c r="SLO182" s="26"/>
      <c r="SLP182" s="25"/>
      <c r="SLQ182" s="26"/>
      <c r="SLR182" s="25"/>
      <c r="SLS182" s="26"/>
      <c r="SLT182" s="25"/>
      <c r="SLU182" s="26"/>
      <c r="SLV182" s="25"/>
      <c r="SLW182" s="26"/>
      <c r="SLX182" s="25"/>
      <c r="SLY182" s="26"/>
      <c r="SLZ182" s="25"/>
      <c r="SMA182" s="26"/>
      <c r="SMB182" s="25"/>
      <c r="SMC182" s="26"/>
      <c r="SMD182" s="25"/>
      <c r="SME182" s="26"/>
      <c r="SMF182" s="25"/>
      <c r="SMG182" s="26"/>
      <c r="SMH182" s="25"/>
      <c r="SMI182" s="26"/>
      <c r="SMJ182" s="25"/>
      <c r="SMK182" s="26"/>
      <c r="SML182" s="25"/>
      <c r="SMM182" s="26"/>
      <c r="SMN182" s="25"/>
      <c r="SMO182" s="26"/>
      <c r="SMP182" s="25"/>
      <c r="SMQ182" s="26"/>
      <c r="SMR182" s="25"/>
      <c r="SMS182" s="26"/>
      <c r="SMT182" s="25"/>
      <c r="SMU182" s="26"/>
      <c r="SMV182" s="25"/>
      <c r="SMW182" s="26"/>
      <c r="SMX182" s="25"/>
      <c r="SMY182" s="26"/>
      <c r="SMZ182" s="25"/>
      <c r="SNA182" s="26"/>
      <c r="SNB182" s="25"/>
      <c r="SNC182" s="26"/>
      <c r="SND182" s="25"/>
      <c r="SNE182" s="26"/>
      <c r="SNF182" s="25"/>
      <c r="SNG182" s="26"/>
      <c r="SNH182" s="25"/>
      <c r="SNI182" s="26"/>
      <c r="SNJ182" s="25"/>
      <c r="SNK182" s="26"/>
      <c r="SNL182" s="25"/>
      <c r="SNM182" s="26"/>
      <c r="SNN182" s="25"/>
      <c r="SNO182" s="26"/>
      <c r="SNP182" s="25"/>
      <c r="SNQ182" s="26"/>
      <c r="SNR182" s="25"/>
      <c r="SNS182" s="26"/>
      <c r="SNT182" s="25"/>
      <c r="SNU182" s="26"/>
      <c r="SNV182" s="25"/>
      <c r="SNW182" s="26"/>
      <c r="SNX182" s="25"/>
      <c r="SNY182" s="26"/>
      <c r="SNZ182" s="25"/>
      <c r="SOA182" s="26"/>
      <c r="SOB182" s="25"/>
      <c r="SOC182" s="26"/>
      <c r="SOD182" s="25"/>
      <c r="SOE182" s="26"/>
      <c r="SOF182" s="25"/>
      <c r="SOG182" s="26"/>
      <c r="SOH182" s="25"/>
      <c r="SOI182" s="26"/>
      <c r="SOJ182" s="25"/>
      <c r="SOK182" s="26"/>
      <c r="SOL182" s="25"/>
      <c r="SOM182" s="26"/>
      <c r="SON182" s="25"/>
      <c r="SOO182" s="26"/>
      <c r="SOP182" s="25"/>
      <c r="SOQ182" s="26"/>
      <c r="SOR182" s="25"/>
      <c r="SOS182" s="26"/>
      <c r="SOT182" s="25"/>
      <c r="SOU182" s="26"/>
      <c r="SOV182" s="25"/>
      <c r="SOW182" s="26"/>
      <c r="SOX182" s="25"/>
      <c r="SOY182" s="26"/>
      <c r="SOZ182" s="25"/>
      <c r="SPA182" s="26"/>
      <c r="SPB182" s="25"/>
      <c r="SPC182" s="26"/>
      <c r="SPD182" s="25"/>
      <c r="SPE182" s="26"/>
      <c r="SPF182" s="25"/>
      <c r="SPG182" s="26"/>
      <c r="SPH182" s="25"/>
      <c r="SPI182" s="26"/>
      <c r="SPJ182" s="25"/>
      <c r="SPK182" s="26"/>
      <c r="SPL182" s="25"/>
      <c r="SPM182" s="26"/>
      <c r="SPN182" s="25"/>
      <c r="SPO182" s="26"/>
      <c r="SPP182" s="25"/>
      <c r="SPQ182" s="26"/>
      <c r="SPR182" s="25"/>
      <c r="SPS182" s="26"/>
      <c r="SPT182" s="25"/>
      <c r="SPU182" s="26"/>
      <c r="SPV182" s="25"/>
      <c r="SPW182" s="26"/>
      <c r="SPX182" s="25"/>
      <c r="SPY182" s="26"/>
      <c r="SPZ182" s="25"/>
      <c r="SQA182" s="26"/>
      <c r="SQB182" s="25"/>
      <c r="SQC182" s="26"/>
      <c r="SQD182" s="25"/>
      <c r="SQE182" s="26"/>
      <c r="SQF182" s="25"/>
      <c r="SQG182" s="26"/>
      <c r="SQH182" s="25"/>
      <c r="SQI182" s="26"/>
      <c r="SQJ182" s="25"/>
      <c r="SQK182" s="26"/>
      <c r="SQL182" s="25"/>
      <c r="SQM182" s="26"/>
      <c r="SQN182" s="25"/>
      <c r="SQO182" s="26"/>
      <c r="SQP182" s="25"/>
      <c r="SQQ182" s="26"/>
      <c r="SQR182" s="25"/>
      <c r="SQS182" s="26"/>
      <c r="SQT182" s="25"/>
      <c r="SQU182" s="26"/>
      <c r="SQV182" s="25"/>
      <c r="SQW182" s="26"/>
      <c r="SQX182" s="25"/>
      <c r="SQY182" s="26"/>
      <c r="SQZ182" s="25"/>
      <c r="SRA182" s="26"/>
      <c r="SRB182" s="25"/>
      <c r="SRC182" s="26"/>
      <c r="SRD182" s="25"/>
      <c r="SRE182" s="26"/>
      <c r="SRF182" s="25"/>
      <c r="SRG182" s="26"/>
      <c r="SRH182" s="25"/>
      <c r="SRI182" s="26"/>
      <c r="SRJ182" s="25"/>
      <c r="SRK182" s="26"/>
      <c r="SRL182" s="25"/>
      <c r="SRM182" s="26"/>
      <c r="SRN182" s="25"/>
      <c r="SRO182" s="26"/>
      <c r="SRP182" s="25"/>
      <c r="SRQ182" s="26"/>
      <c r="SRR182" s="25"/>
      <c r="SRS182" s="26"/>
      <c r="SRT182" s="25"/>
      <c r="SRU182" s="26"/>
      <c r="SRV182" s="25"/>
      <c r="SRW182" s="26"/>
      <c r="SRX182" s="25"/>
      <c r="SRY182" s="26"/>
      <c r="SRZ182" s="25"/>
      <c r="SSA182" s="26"/>
      <c r="SSB182" s="25"/>
      <c r="SSC182" s="26"/>
      <c r="SSD182" s="25"/>
      <c r="SSE182" s="26"/>
      <c r="SSF182" s="25"/>
      <c r="SSG182" s="26"/>
      <c r="SSH182" s="25"/>
      <c r="SSI182" s="26"/>
      <c r="SSJ182" s="25"/>
      <c r="SSK182" s="26"/>
      <c r="SSL182" s="25"/>
      <c r="SSM182" s="26"/>
      <c r="SSN182" s="25"/>
      <c r="SSO182" s="26"/>
      <c r="SSP182" s="25"/>
      <c r="SSQ182" s="26"/>
      <c r="SSR182" s="25"/>
      <c r="SSS182" s="26"/>
      <c r="SST182" s="25"/>
      <c r="SSU182" s="26"/>
      <c r="SSV182" s="25"/>
      <c r="SSW182" s="26"/>
      <c r="SSX182" s="25"/>
      <c r="SSY182" s="26"/>
      <c r="SSZ182" s="25"/>
      <c r="STA182" s="26"/>
      <c r="STB182" s="25"/>
      <c r="STC182" s="26"/>
      <c r="STD182" s="25"/>
      <c r="STE182" s="26"/>
      <c r="STF182" s="25"/>
      <c r="STG182" s="26"/>
      <c r="STH182" s="25"/>
      <c r="STI182" s="26"/>
      <c r="STJ182" s="25"/>
      <c r="STK182" s="26"/>
      <c r="STL182" s="25"/>
      <c r="STM182" s="26"/>
      <c r="STN182" s="25"/>
      <c r="STO182" s="26"/>
      <c r="STP182" s="25"/>
      <c r="STQ182" s="26"/>
      <c r="STR182" s="25"/>
      <c r="STS182" s="26"/>
      <c r="STT182" s="25"/>
      <c r="STU182" s="26"/>
      <c r="STV182" s="25"/>
      <c r="STW182" s="26"/>
      <c r="STX182" s="25"/>
      <c r="STY182" s="26"/>
      <c r="STZ182" s="25"/>
      <c r="SUA182" s="26"/>
      <c r="SUB182" s="25"/>
      <c r="SUC182" s="26"/>
      <c r="SUD182" s="25"/>
      <c r="SUE182" s="26"/>
      <c r="SUF182" s="25"/>
      <c r="SUG182" s="26"/>
      <c r="SUH182" s="25"/>
      <c r="SUI182" s="26"/>
      <c r="SUJ182" s="25"/>
      <c r="SUK182" s="26"/>
      <c r="SUL182" s="25"/>
      <c r="SUM182" s="26"/>
      <c r="SUN182" s="25"/>
      <c r="SUO182" s="26"/>
      <c r="SUP182" s="25"/>
      <c r="SUQ182" s="26"/>
      <c r="SUR182" s="25"/>
      <c r="SUS182" s="26"/>
      <c r="SUT182" s="25"/>
      <c r="SUU182" s="26"/>
      <c r="SUV182" s="25"/>
      <c r="SUW182" s="26"/>
      <c r="SUX182" s="25"/>
      <c r="SUY182" s="26"/>
      <c r="SUZ182" s="25"/>
      <c r="SVA182" s="26"/>
      <c r="SVB182" s="25"/>
      <c r="SVC182" s="26"/>
      <c r="SVD182" s="25"/>
      <c r="SVE182" s="26"/>
      <c r="SVF182" s="25"/>
      <c r="SVG182" s="26"/>
      <c r="SVH182" s="25"/>
      <c r="SVI182" s="26"/>
      <c r="SVJ182" s="25"/>
      <c r="SVK182" s="26"/>
      <c r="SVL182" s="25"/>
      <c r="SVM182" s="26"/>
      <c r="SVN182" s="25"/>
      <c r="SVO182" s="26"/>
      <c r="SVP182" s="25"/>
      <c r="SVQ182" s="26"/>
      <c r="SVR182" s="25"/>
      <c r="SVS182" s="26"/>
      <c r="SVT182" s="25"/>
      <c r="SVU182" s="26"/>
      <c r="SVV182" s="25"/>
      <c r="SVW182" s="26"/>
      <c r="SVX182" s="25"/>
      <c r="SVY182" s="26"/>
      <c r="SVZ182" s="25"/>
      <c r="SWA182" s="26"/>
      <c r="SWB182" s="25"/>
      <c r="SWC182" s="26"/>
      <c r="SWD182" s="25"/>
      <c r="SWE182" s="26"/>
      <c r="SWF182" s="25"/>
      <c r="SWG182" s="26"/>
      <c r="SWH182" s="25"/>
      <c r="SWI182" s="26"/>
      <c r="SWJ182" s="25"/>
      <c r="SWK182" s="26"/>
      <c r="SWL182" s="25"/>
      <c r="SWM182" s="26"/>
      <c r="SWN182" s="25"/>
      <c r="SWO182" s="26"/>
      <c r="SWP182" s="25"/>
      <c r="SWQ182" s="26"/>
      <c r="SWR182" s="25"/>
      <c r="SWS182" s="26"/>
      <c r="SWT182" s="25"/>
      <c r="SWU182" s="26"/>
      <c r="SWV182" s="25"/>
      <c r="SWW182" s="26"/>
      <c r="SWX182" s="25"/>
      <c r="SWY182" s="26"/>
      <c r="SWZ182" s="25"/>
      <c r="SXA182" s="26"/>
      <c r="SXB182" s="25"/>
      <c r="SXC182" s="26"/>
      <c r="SXD182" s="25"/>
      <c r="SXE182" s="26"/>
      <c r="SXF182" s="25"/>
      <c r="SXG182" s="26"/>
      <c r="SXH182" s="25"/>
      <c r="SXI182" s="26"/>
      <c r="SXJ182" s="25"/>
      <c r="SXK182" s="26"/>
      <c r="SXL182" s="25"/>
      <c r="SXM182" s="26"/>
      <c r="SXN182" s="25"/>
      <c r="SXO182" s="26"/>
      <c r="SXP182" s="25"/>
      <c r="SXQ182" s="26"/>
      <c r="SXR182" s="25"/>
      <c r="SXS182" s="26"/>
      <c r="SXT182" s="25"/>
      <c r="SXU182" s="26"/>
      <c r="SXV182" s="25"/>
      <c r="SXW182" s="26"/>
      <c r="SXX182" s="25"/>
      <c r="SXY182" s="26"/>
      <c r="SXZ182" s="25"/>
      <c r="SYA182" s="26"/>
      <c r="SYB182" s="25"/>
      <c r="SYC182" s="26"/>
      <c r="SYD182" s="25"/>
      <c r="SYE182" s="26"/>
      <c r="SYF182" s="25"/>
      <c r="SYG182" s="26"/>
      <c r="SYH182" s="25"/>
      <c r="SYI182" s="26"/>
      <c r="SYJ182" s="25"/>
      <c r="SYK182" s="26"/>
      <c r="SYL182" s="25"/>
      <c r="SYM182" s="26"/>
      <c r="SYN182" s="25"/>
      <c r="SYO182" s="26"/>
      <c r="SYP182" s="25"/>
      <c r="SYQ182" s="26"/>
      <c r="SYR182" s="25"/>
      <c r="SYS182" s="26"/>
      <c r="SYT182" s="25"/>
      <c r="SYU182" s="26"/>
      <c r="SYV182" s="25"/>
      <c r="SYW182" s="26"/>
      <c r="SYX182" s="25"/>
      <c r="SYY182" s="26"/>
      <c r="SYZ182" s="25"/>
      <c r="SZA182" s="26"/>
      <c r="SZB182" s="25"/>
      <c r="SZC182" s="26"/>
      <c r="SZD182" s="25"/>
      <c r="SZE182" s="26"/>
      <c r="SZF182" s="25"/>
      <c r="SZG182" s="26"/>
      <c r="SZH182" s="25"/>
      <c r="SZI182" s="26"/>
      <c r="SZJ182" s="25"/>
      <c r="SZK182" s="26"/>
      <c r="SZL182" s="25"/>
      <c r="SZM182" s="26"/>
      <c r="SZN182" s="25"/>
      <c r="SZO182" s="26"/>
      <c r="SZP182" s="25"/>
      <c r="SZQ182" s="26"/>
      <c r="SZR182" s="25"/>
      <c r="SZS182" s="26"/>
      <c r="SZT182" s="25"/>
      <c r="SZU182" s="26"/>
      <c r="SZV182" s="25"/>
      <c r="SZW182" s="26"/>
      <c r="SZX182" s="25"/>
      <c r="SZY182" s="26"/>
      <c r="SZZ182" s="25"/>
      <c r="TAA182" s="26"/>
      <c r="TAB182" s="25"/>
      <c r="TAC182" s="26"/>
      <c r="TAD182" s="25"/>
      <c r="TAE182" s="26"/>
      <c r="TAF182" s="25"/>
      <c r="TAG182" s="26"/>
      <c r="TAH182" s="25"/>
      <c r="TAI182" s="26"/>
      <c r="TAJ182" s="25"/>
      <c r="TAK182" s="26"/>
      <c r="TAL182" s="25"/>
      <c r="TAM182" s="26"/>
      <c r="TAN182" s="25"/>
      <c r="TAO182" s="26"/>
      <c r="TAP182" s="25"/>
      <c r="TAQ182" s="26"/>
      <c r="TAR182" s="25"/>
      <c r="TAS182" s="26"/>
      <c r="TAT182" s="25"/>
      <c r="TAU182" s="26"/>
      <c r="TAV182" s="25"/>
      <c r="TAW182" s="26"/>
      <c r="TAX182" s="25"/>
      <c r="TAY182" s="26"/>
      <c r="TAZ182" s="25"/>
      <c r="TBA182" s="26"/>
      <c r="TBB182" s="25"/>
      <c r="TBC182" s="26"/>
      <c r="TBD182" s="25"/>
      <c r="TBE182" s="26"/>
      <c r="TBF182" s="25"/>
      <c r="TBG182" s="26"/>
      <c r="TBH182" s="25"/>
      <c r="TBI182" s="26"/>
      <c r="TBJ182" s="25"/>
      <c r="TBK182" s="26"/>
      <c r="TBL182" s="25"/>
      <c r="TBM182" s="26"/>
      <c r="TBN182" s="25"/>
      <c r="TBO182" s="26"/>
      <c r="TBP182" s="25"/>
      <c r="TBQ182" s="26"/>
      <c r="TBR182" s="25"/>
      <c r="TBS182" s="26"/>
      <c r="TBT182" s="25"/>
      <c r="TBU182" s="26"/>
      <c r="TBV182" s="25"/>
      <c r="TBW182" s="26"/>
      <c r="TBX182" s="25"/>
      <c r="TBY182" s="26"/>
      <c r="TBZ182" s="25"/>
      <c r="TCA182" s="26"/>
      <c r="TCB182" s="25"/>
      <c r="TCC182" s="26"/>
      <c r="TCD182" s="25"/>
      <c r="TCE182" s="26"/>
      <c r="TCF182" s="25"/>
      <c r="TCG182" s="26"/>
      <c r="TCH182" s="25"/>
      <c r="TCI182" s="26"/>
      <c r="TCJ182" s="25"/>
      <c r="TCK182" s="26"/>
      <c r="TCL182" s="25"/>
      <c r="TCM182" s="26"/>
      <c r="TCN182" s="25"/>
      <c r="TCO182" s="26"/>
      <c r="TCP182" s="25"/>
      <c r="TCQ182" s="26"/>
      <c r="TCR182" s="25"/>
      <c r="TCS182" s="26"/>
      <c r="TCT182" s="25"/>
      <c r="TCU182" s="26"/>
      <c r="TCV182" s="25"/>
      <c r="TCW182" s="26"/>
      <c r="TCX182" s="25"/>
      <c r="TCY182" s="26"/>
      <c r="TCZ182" s="25"/>
      <c r="TDA182" s="26"/>
      <c r="TDB182" s="25"/>
      <c r="TDC182" s="26"/>
      <c r="TDD182" s="25"/>
      <c r="TDE182" s="26"/>
      <c r="TDF182" s="25"/>
      <c r="TDG182" s="26"/>
      <c r="TDH182" s="25"/>
      <c r="TDI182" s="26"/>
      <c r="TDJ182" s="25"/>
      <c r="TDK182" s="26"/>
      <c r="TDL182" s="25"/>
      <c r="TDM182" s="26"/>
      <c r="TDN182" s="25"/>
      <c r="TDO182" s="26"/>
      <c r="TDP182" s="25"/>
      <c r="TDQ182" s="26"/>
      <c r="TDR182" s="25"/>
      <c r="TDS182" s="26"/>
      <c r="TDT182" s="25"/>
      <c r="TDU182" s="26"/>
      <c r="TDV182" s="25"/>
      <c r="TDW182" s="26"/>
      <c r="TDX182" s="25"/>
      <c r="TDY182" s="26"/>
      <c r="TDZ182" s="25"/>
      <c r="TEA182" s="26"/>
      <c r="TEB182" s="25"/>
      <c r="TEC182" s="26"/>
      <c r="TED182" s="25"/>
      <c r="TEE182" s="26"/>
      <c r="TEF182" s="25"/>
      <c r="TEG182" s="26"/>
      <c r="TEH182" s="25"/>
      <c r="TEI182" s="26"/>
      <c r="TEJ182" s="25"/>
      <c r="TEK182" s="26"/>
      <c r="TEL182" s="25"/>
      <c r="TEM182" s="26"/>
      <c r="TEN182" s="25"/>
      <c r="TEO182" s="26"/>
      <c r="TEP182" s="25"/>
      <c r="TEQ182" s="26"/>
      <c r="TER182" s="25"/>
      <c r="TES182" s="26"/>
      <c r="TET182" s="25"/>
      <c r="TEU182" s="26"/>
      <c r="TEV182" s="25"/>
      <c r="TEW182" s="26"/>
      <c r="TEX182" s="25"/>
      <c r="TEY182" s="26"/>
      <c r="TEZ182" s="25"/>
      <c r="TFA182" s="26"/>
      <c r="TFB182" s="25"/>
      <c r="TFC182" s="26"/>
      <c r="TFD182" s="25"/>
      <c r="TFE182" s="26"/>
      <c r="TFF182" s="25"/>
      <c r="TFG182" s="26"/>
      <c r="TFH182" s="25"/>
      <c r="TFI182" s="26"/>
      <c r="TFJ182" s="25"/>
      <c r="TFK182" s="26"/>
      <c r="TFL182" s="25"/>
      <c r="TFM182" s="26"/>
      <c r="TFN182" s="25"/>
      <c r="TFO182" s="26"/>
      <c r="TFP182" s="25"/>
      <c r="TFQ182" s="26"/>
      <c r="TFR182" s="25"/>
      <c r="TFS182" s="26"/>
      <c r="TFT182" s="25"/>
      <c r="TFU182" s="26"/>
      <c r="TFV182" s="25"/>
      <c r="TFW182" s="26"/>
      <c r="TFX182" s="25"/>
      <c r="TFY182" s="26"/>
      <c r="TFZ182" s="25"/>
      <c r="TGA182" s="26"/>
      <c r="TGB182" s="25"/>
      <c r="TGC182" s="26"/>
      <c r="TGD182" s="25"/>
      <c r="TGE182" s="26"/>
      <c r="TGF182" s="25"/>
      <c r="TGG182" s="26"/>
      <c r="TGH182" s="25"/>
      <c r="TGI182" s="26"/>
      <c r="TGJ182" s="25"/>
      <c r="TGK182" s="26"/>
      <c r="TGL182" s="25"/>
      <c r="TGM182" s="26"/>
      <c r="TGN182" s="25"/>
      <c r="TGO182" s="26"/>
      <c r="TGP182" s="25"/>
      <c r="TGQ182" s="26"/>
      <c r="TGR182" s="25"/>
      <c r="TGS182" s="26"/>
      <c r="TGT182" s="25"/>
      <c r="TGU182" s="26"/>
      <c r="TGV182" s="25"/>
      <c r="TGW182" s="26"/>
      <c r="TGX182" s="25"/>
      <c r="TGY182" s="26"/>
      <c r="TGZ182" s="25"/>
      <c r="THA182" s="26"/>
      <c r="THB182" s="25"/>
      <c r="THC182" s="26"/>
      <c r="THD182" s="25"/>
      <c r="THE182" s="26"/>
      <c r="THF182" s="25"/>
      <c r="THG182" s="26"/>
      <c r="THH182" s="25"/>
      <c r="THI182" s="26"/>
      <c r="THJ182" s="25"/>
      <c r="THK182" s="26"/>
      <c r="THL182" s="25"/>
      <c r="THM182" s="26"/>
      <c r="THN182" s="25"/>
      <c r="THO182" s="26"/>
      <c r="THP182" s="25"/>
      <c r="THQ182" s="26"/>
      <c r="THR182" s="25"/>
      <c r="THS182" s="26"/>
      <c r="THT182" s="25"/>
      <c r="THU182" s="26"/>
      <c r="THV182" s="25"/>
      <c r="THW182" s="26"/>
      <c r="THX182" s="25"/>
      <c r="THY182" s="26"/>
      <c r="THZ182" s="25"/>
      <c r="TIA182" s="26"/>
      <c r="TIB182" s="25"/>
      <c r="TIC182" s="26"/>
      <c r="TID182" s="25"/>
      <c r="TIE182" s="26"/>
      <c r="TIF182" s="25"/>
      <c r="TIG182" s="26"/>
      <c r="TIH182" s="25"/>
      <c r="TII182" s="26"/>
      <c r="TIJ182" s="25"/>
      <c r="TIK182" s="26"/>
      <c r="TIL182" s="25"/>
      <c r="TIM182" s="26"/>
      <c r="TIN182" s="25"/>
      <c r="TIO182" s="26"/>
      <c r="TIP182" s="25"/>
      <c r="TIQ182" s="26"/>
      <c r="TIR182" s="25"/>
      <c r="TIS182" s="26"/>
      <c r="TIT182" s="25"/>
      <c r="TIU182" s="26"/>
      <c r="TIV182" s="25"/>
      <c r="TIW182" s="26"/>
      <c r="TIX182" s="25"/>
      <c r="TIY182" s="26"/>
      <c r="TIZ182" s="25"/>
      <c r="TJA182" s="26"/>
      <c r="TJB182" s="25"/>
      <c r="TJC182" s="26"/>
      <c r="TJD182" s="25"/>
      <c r="TJE182" s="26"/>
      <c r="TJF182" s="25"/>
      <c r="TJG182" s="26"/>
      <c r="TJH182" s="25"/>
      <c r="TJI182" s="26"/>
      <c r="TJJ182" s="25"/>
      <c r="TJK182" s="26"/>
      <c r="TJL182" s="25"/>
      <c r="TJM182" s="26"/>
      <c r="TJN182" s="25"/>
      <c r="TJO182" s="26"/>
      <c r="TJP182" s="25"/>
      <c r="TJQ182" s="26"/>
      <c r="TJR182" s="25"/>
      <c r="TJS182" s="26"/>
      <c r="TJT182" s="25"/>
      <c r="TJU182" s="26"/>
      <c r="TJV182" s="25"/>
      <c r="TJW182" s="26"/>
      <c r="TJX182" s="25"/>
      <c r="TJY182" s="26"/>
      <c r="TJZ182" s="25"/>
      <c r="TKA182" s="26"/>
      <c r="TKB182" s="25"/>
      <c r="TKC182" s="26"/>
      <c r="TKD182" s="25"/>
      <c r="TKE182" s="26"/>
      <c r="TKF182" s="25"/>
      <c r="TKG182" s="26"/>
      <c r="TKH182" s="25"/>
      <c r="TKI182" s="26"/>
      <c r="TKJ182" s="25"/>
      <c r="TKK182" s="26"/>
      <c r="TKL182" s="25"/>
      <c r="TKM182" s="26"/>
      <c r="TKN182" s="25"/>
      <c r="TKO182" s="26"/>
      <c r="TKP182" s="25"/>
      <c r="TKQ182" s="26"/>
      <c r="TKR182" s="25"/>
      <c r="TKS182" s="26"/>
      <c r="TKT182" s="25"/>
      <c r="TKU182" s="26"/>
      <c r="TKV182" s="25"/>
      <c r="TKW182" s="26"/>
      <c r="TKX182" s="25"/>
      <c r="TKY182" s="26"/>
      <c r="TKZ182" s="25"/>
      <c r="TLA182" s="26"/>
      <c r="TLB182" s="25"/>
      <c r="TLC182" s="26"/>
      <c r="TLD182" s="25"/>
      <c r="TLE182" s="26"/>
      <c r="TLF182" s="25"/>
      <c r="TLG182" s="26"/>
      <c r="TLH182" s="25"/>
      <c r="TLI182" s="26"/>
      <c r="TLJ182" s="25"/>
      <c r="TLK182" s="26"/>
      <c r="TLL182" s="25"/>
      <c r="TLM182" s="26"/>
      <c r="TLN182" s="25"/>
      <c r="TLO182" s="26"/>
      <c r="TLP182" s="25"/>
      <c r="TLQ182" s="26"/>
      <c r="TLR182" s="25"/>
      <c r="TLS182" s="26"/>
      <c r="TLT182" s="25"/>
      <c r="TLU182" s="26"/>
      <c r="TLV182" s="25"/>
      <c r="TLW182" s="26"/>
      <c r="TLX182" s="25"/>
      <c r="TLY182" s="26"/>
      <c r="TLZ182" s="25"/>
      <c r="TMA182" s="26"/>
      <c r="TMB182" s="25"/>
      <c r="TMC182" s="26"/>
      <c r="TMD182" s="25"/>
      <c r="TME182" s="26"/>
      <c r="TMF182" s="25"/>
      <c r="TMG182" s="26"/>
      <c r="TMH182" s="25"/>
      <c r="TMI182" s="26"/>
      <c r="TMJ182" s="25"/>
      <c r="TMK182" s="26"/>
      <c r="TML182" s="25"/>
      <c r="TMM182" s="26"/>
      <c r="TMN182" s="25"/>
      <c r="TMO182" s="26"/>
      <c r="TMP182" s="25"/>
      <c r="TMQ182" s="26"/>
      <c r="TMR182" s="25"/>
      <c r="TMS182" s="26"/>
      <c r="TMT182" s="25"/>
      <c r="TMU182" s="26"/>
      <c r="TMV182" s="25"/>
      <c r="TMW182" s="26"/>
      <c r="TMX182" s="25"/>
      <c r="TMY182" s="26"/>
      <c r="TMZ182" s="25"/>
      <c r="TNA182" s="26"/>
      <c r="TNB182" s="25"/>
      <c r="TNC182" s="26"/>
      <c r="TND182" s="25"/>
      <c r="TNE182" s="26"/>
      <c r="TNF182" s="25"/>
      <c r="TNG182" s="26"/>
      <c r="TNH182" s="25"/>
      <c r="TNI182" s="26"/>
      <c r="TNJ182" s="25"/>
      <c r="TNK182" s="26"/>
      <c r="TNL182" s="25"/>
      <c r="TNM182" s="26"/>
      <c r="TNN182" s="25"/>
      <c r="TNO182" s="26"/>
      <c r="TNP182" s="25"/>
      <c r="TNQ182" s="26"/>
      <c r="TNR182" s="25"/>
      <c r="TNS182" s="26"/>
      <c r="TNT182" s="25"/>
      <c r="TNU182" s="26"/>
      <c r="TNV182" s="25"/>
      <c r="TNW182" s="26"/>
      <c r="TNX182" s="25"/>
      <c r="TNY182" s="26"/>
      <c r="TNZ182" s="25"/>
      <c r="TOA182" s="26"/>
      <c r="TOB182" s="25"/>
      <c r="TOC182" s="26"/>
      <c r="TOD182" s="25"/>
      <c r="TOE182" s="26"/>
      <c r="TOF182" s="25"/>
      <c r="TOG182" s="26"/>
      <c r="TOH182" s="25"/>
      <c r="TOI182" s="26"/>
      <c r="TOJ182" s="25"/>
      <c r="TOK182" s="26"/>
      <c r="TOL182" s="25"/>
      <c r="TOM182" s="26"/>
      <c r="TON182" s="25"/>
      <c r="TOO182" s="26"/>
      <c r="TOP182" s="25"/>
      <c r="TOQ182" s="26"/>
      <c r="TOR182" s="25"/>
      <c r="TOS182" s="26"/>
      <c r="TOT182" s="25"/>
      <c r="TOU182" s="26"/>
      <c r="TOV182" s="25"/>
      <c r="TOW182" s="26"/>
      <c r="TOX182" s="25"/>
      <c r="TOY182" s="26"/>
      <c r="TOZ182" s="25"/>
      <c r="TPA182" s="26"/>
      <c r="TPB182" s="25"/>
      <c r="TPC182" s="26"/>
      <c r="TPD182" s="25"/>
      <c r="TPE182" s="26"/>
      <c r="TPF182" s="25"/>
      <c r="TPG182" s="26"/>
      <c r="TPH182" s="25"/>
      <c r="TPI182" s="26"/>
      <c r="TPJ182" s="25"/>
      <c r="TPK182" s="26"/>
      <c r="TPL182" s="25"/>
      <c r="TPM182" s="26"/>
      <c r="TPN182" s="25"/>
      <c r="TPO182" s="26"/>
      <c r="TPP182" s="25"/>
      <c r="TPQ182" s="26"/>
      <c r="TPR182" s="25"/>
      <c r="TPS182" s="26"/>
      <c r="TPT182" s="25"/>
      <c r="TPU182" s="26"/>
      <c r="TPV182" s="25"/>
      <c r="TPW182" s="26"/>
      <c r="TPX182" s="25"/>
      <c r="TPY182" s="26"/>
      <c r="TPZ182" s="25"/>
      <c r="TQA182" s="26"/>
      <c r="TQB182" s="25"/>
      <c r="TQC182" s="26"/>
      <c r="TQD182" s="25"/>
      <c r="TQE182" s="26"/>
      <c r="TQF182" s="25"/>
      <c r="TQG182" s="26"/>
      <c r="TQH182" s="25"/>
      <c r="TQI182" s="26"/>
      <c r="TQJ182" s="25"/>
      <c r="TQK182" s="26"/>
      <c r="TQL182" s="25"/>
      <c r="TQM182" s="26"/>
      <c r="TQN182" s="25"/>
      <c r="TQO182" s="26"/>
      <c r="TQP182" s="25"/>
      <c r="TQQ182" s="26"/>
      <c r="TQR182" s="25"/>
      <c r="TQS182" s="26"/>
      <c r="TQT182" s="25"/>
      <c r="TQU182" s="26"/>
      <c r="TQV182" s="25"/>
      <c r="TQW182" s="26"/>
      <c r="TQX182" s="25"/>
      <c r="TQY182" s="26"/>
      <c r="TQZ182" s="25"/>
      <c r="TRA182" s="26"/>
      <c r="TRB182" s="25"/>
      <c r="TRC182" s="26"/>
      <c r="TRD182" s="25"/>
      <c r="TRE182" s="26"/>
      <c r="TRF182" s="25"/>
      <c r="TRG182" s="26"/>
      <c r="TRH182" s="25"/>
      <c r="TRI182" s="26"/>
      <c r="TRJ182" s="25"/>
      <c r="TRK182" s="26"/>
      <c r="TRL182" s="25"/>
      <c r="TRM182" s="26"/>
      <c r="TRN182" s="25"/>
      <c r="TRO182" s="26"/>
      <c r="TRP182" s="25"/>
      <c r="TRQ182" s="26"/>
      <c r="TRR182" s="25"/>
      <c r="TRS182" s="26"/>
      <c r="TRT182" s="25"/>
      <c r="TRU182" s="26"/>
      <c r="TRV182" s="25"/>
      <c r="TRW182" s="26"/>
      <c r="TRX182" s="25"/>
      <c r="TRY182" s="26"/>
      <c r="TRZ182" s="25"/>
      <c r="TSA182" s="26"/>
      <c r="TSB182" s="25"/>
      <c r="TSC182" s="26"/>
      <c r="TSD182" s="25"/>
      <c r="TSE182" s="26"/>
      <c r="TSF182" s="25"/>
      <c r="TSG182" s="26"/>
      <c r="TSH182" s="25"/>
      <c r="TSI182" s="26"/>
      <c r="TSJ182" s="25"/>
      <c r="TSK182" s="26"/>
      <c r="TSL182" s="25"/>
      <c r="TSM182" s="26"/>
      <c r="TSN182" s="25"/>
      <c r="TSO182" s="26"/>
      <c r="TSP182" s="25"/>
      <c r="TSQ182" s="26"/>
      <c r="TSR182" s="25"/>
      <c r="TSS182" s="26"/>
      <c r="TST182" s="25"/>
      <c r="TSU182" s="26"/>
      <c r="TSV182" s="25"/>
      <c r="TSW182" s="26"/>
      <c r="TSX182" s="25"/>
      <c r="TSY182" s="26"/>
      <c r="TSZ182" s="25"/>
      <c r="TTA182" s="26"/>
      <c r="TTB182" s="25"/>
      <c r="TTC182" s="26"/>
      <c r="TTD182" s="25"/>
      <c r="TTE182" s="26"/>
      <c r="TTF182" s="25"/>
      <c r="TTG182" s="26"/>
      <c r="TTH182" s="25"/>
      <c r="TTI182" s="26"/>
      <c r="TTJ182" s="25"/>
      <c r="TTK182" s="26"/>
      <c r="TTL182" s="25"/>
      <c r="TTM182" s="26"/>
      <c r="TTN182" s="25"/>
      <c r="TTO182" s="26"/>
      <c r="TTP182" s="25"/>
      <c r="TTQ182" s="26"/>
      <c r="TTR182" s="25"/>
      <c r="TTS182" s="26"/>
      <c r="TTT182" s="25"/>
      <c r="TTU182" s="26"/>
      <c r="TTV182" s="25"/>
      <c r="TTW182" s="26"/>
      <c r="TTX182" s="25"/>
      <c r="TTY182" s="26"/>
      <c r="TTZ182" s="25"/>
      <c r="TUA182" s="26"/>
      <c r="TUB182" s="25"/>
      <c r="TUC182" s="26"/>
      <c r="TUD182" s="25"/>
      <c r="TUE182" s="26"/>
      <c r="TUF182" s="25"/>
      <c r="TUG182" s="26"/>
      <c r="TUH182" s="25"/>
      <c r="TUI182" s="26"/>
      <c r="TUJ182" s="25"/>
      <c r="TUK182" s="26"/>
      <c r="TUL182" s="25"/>
      <c r="TUM182" s="26"/>
      <c r="TUN182" s="25"/>
      <c r="TUO182" s="26"/>
      <c r="TUP182" s="25"/>
      <c r="TUQ182" s="26"/>
      <c r="TUR182" s="25"/>
      <c r="TUS182" s="26"/>
      <c r="TUT182" s="25"/>
      <c r="TUU182" s="26"/>
      <c r="TUV182" s="25"/>
      <c r="TUW182" s="26"/>
      <c r="TUX182" s="25"/>
      <c r="TUY182" s="26"/>
      <c r="TUZ182" s="25"/>
      <c r="TVA182" s="26"/>
      <c r="TVB182" s="25"/>
      <c r="TVC182" s="26"/>
      <c r="TVD182" s="25"/>
      <c r="TVE182" s="26"/>
      <c r="TVF182" s="25"/>
      <c r="TVG182" s="26"/>
      <c r="TVH182" s="25"/>
      <c r="TVI182" s="26"/>
      <c r="TVJ182" s="25"/>
      <c r="TVK182" s="26"/>
      <c r="TVL182" s="25"/>
      <c r="TVM182" s="26"/>
      <c r="TVN182" s="25"/>
      <c r="TVO182" s="26"/>
      <c r="TVP182" s="25"/>
      <c r="TVQ182" s="26"/>
      <c r="TVR182" s="25"/>
      <c r="TVS182" s="26"/>
      <c r="TVT182" s="25"/>
      <c r="TVU182" s="26"/>
      <c r="TVV182" s="25"/>
      <c r="TVW182" s="26"/>
      <c r="TVX182" s="25"/>
      <c r="TVY182" s="26"/>
      <c r="TVZ182" s="25"/>
      <c r="TWA182" s="26"/>
      <c r="TWB182" s="25"/>
      <c r="TWC182" s="26"/>
      <c r="TWD182" s="25"/>
      <c r="TWE182" s="26"/>
      <c r="TWF182" s="25"/>
      <c r="TWG182" s="26"/>
      <c r="TWH182" s="25"/>
      <c r="TWI182" s="26"/>
      <c r="TWJ182" s="25"/>
      <c r="TWK182" s="26"/>
      <c r="TWL182" s="25"/>
      <c r="TWM182" s="26"/>
      <c r="TWN182" s="25"/>
      <c r="TWO182" s="26"/>
      <c r="TWP182" s="25"/>
      <c r="TWQ182" s="26"/>
      <c r="TWR182" s="25"/>
      <c r="TWS182" s="26"/>
      <c r="TWT182" s="25"/>
      <c r="TWU182" s="26"/>
      <c r="TWV182" s="25"/>
      <c r="TWW182" s="26"/>
      <c r="TWX182" s="25"/>
      <c r="TWY182" s="26"/>
      <c r="TWZ182" s="25"/>
      <c r="TXA182" s="26"/>
      <c r="TXB182" s="25"/>
      <c r="TXC182" s="26"/>
      <c r="TXD182" s="25"/>
      <c r="TXE182" s="26"/>
      <c r="TXF182" s="25"/>
      <c r="TXG182" s="26"/>
      <c r="TXH182" s="25"/>
      <c r="TXI182" s="26"/>
      <c r="TXJ182" s="25"/>
      <c r="TXK182" s="26"/>
      <c r="TXL182" s="25"/>
      <c r="TXM182" s="26"/>
      <c r="TXN182" s="25"/>
      <c r="TXO182" s="26"/>
      <c r="TXP182" s="25"/>
      <c r="TXQ182" s="26"/>
      <c r="TXR182" s="25"/>
      <c r="TXS182" s="26"/>
      <c r="TXT182" s="25"/>
      <c r="TXU182" s="26"/>
      <c r="TXV182" s="25"/>
      <c r="TXW182" s="26"/>
      <c r="TXX182" s="25"/>
      <c r="TXY182" s="26"/>
      <c r="TXZ182" s="25"/>
      <c r="TYA182" s="26"/>
      <c r="TYB182" s="25"/>
      <c r="TYC182" s="26"/>
      <c r="TYD182" s="25"/>
      <c r="TYE182" s="26"/>
      <c r="TYF182" s="25"/>
      <c r="TYG182" s="26"/>
      <c r="TYH182" s="25"/>
      <c r="TYI182" s="26"/>
      <c r="TYJ182" s="25"/>
      <c r="TYK182" s="26"/>
      <c r="TYL182" s="25"/>
      <c r="TYM182" s="26"/>
      <c r="TYN182" s="25"/>
      <c r="TYO182" s="26"/>
      <c r="TYP182" s="25"/>
      <c r="TYQ182" s="26"/>
      <c r="TYR182" s="25"/>
      <c r="TYS182" s="26"/>
      <c r="TYT182" s="25"/>
      <c r="TYU182" s="26"/>
      <c r="TYV182" s="25"/>
      <c r="TYW182" s="26"/>
      <c r="TYX182" s="25"/>
      <c r="TYY182" s="26"/>
      <c r="TYZ182" s="25"/>
      <c r="TZA182" s="26"/>
      <c r="TZB182" s="25"/>
      <c r="TZC182" s="26"/>
      <c r="TZD182" s="25"/>
      <c r="TZE182" s="26"/>
      <c r="TZF182" s="25"/>
      <c r="TZG182" s="26"/>
      <c r="TZH182" s="25"/>
      <c r="TZI182" s="26"/>
      <c r="TZJ182" s="25"/>
      <c r="TZK182" s="26"/>
      <c r="TZL182" s="25"/>
      <c r="TZM182" s="26"/>
      <c r="TZN182" s="25"/>
      <c r="TZO182" s="26"/>
      <c r="TZP182" s="25"/>
      <c r="TZQ182" s="26"/>
      <c r="TZR182" s="25"/>
      <c r="TZS182" s="26"/>
      <c r="TZT182" s="25"/>
      <c r="TZU182" s="26"/>
      <c r="TZV182" s="25"/>
      <c r="TZW182" s="26"/>
      <c r="TZX182" s="25"/>
      <c r="TZY182" s="26"/>
      <c r="TZZ182" s="25"/>
      <c r="UAA182" s="26"/>
      <c r="UAB182" s="25"/>
      <c r="UAC182" s="26"/>
      <c r="UAD182" s="25"/>
      <c r="UAE182" s="26"/>
      <c r="UAF182" s="25"/>
      <c r="UAG182" s="26"/>
      <c r="UAH182" s="25"/>
      <c r="UAI182" s="26"/>
      <c r="UAJ182" s="25"/>
      <c r="UAK182" s="26"/>
      <c r="UAL182" s="25"/>
      <c r="UAM182" s="26"/>
      <c r="UAN182" s="25"/>
      <c r="UAO182" s="26"/>
      <c r="UAP182" s="25"/>
      <c r="UAQ182" s="26"/>
      <c r="UAR182" s="25"/>
      <c r="UAS182" s="26"/>
      <c r="UAT182" s="25"/>
      <c r="UAU182" s="26"/>
      <c r="UAV182" s="25"/>
      <c r="UAW182" s="26"/>
      <c r="UAX182" s="25"/>
      <c r="UAY182" s="26"/>
      <c r="UAZ182" s="25"/>
      <c r="UBA182" s="26"/>
      <c r="UBB182" s="25"/>
      <c r="UBC182" s="26"/>
      <c r="UBD182" s="25"/>
      <c r="UBE182" s="26"/>
      <c r="UBF182" s="25"/>
      <c r="UBG182" s="26"/>
      <c r="UBH182" s="25"/>
      <c r="UBI182" s="26"/>
      <c r="UBJ182" s="25"/>
      <c r="UBK182" s="26"/>
      <c r="UBL182" s="25"/>
      <c r="UBM182" s="26"/>
      <c r="UBN182" s="25"/>
      <c r="UBO182" s="26"/>
      <c r="UBP182" s="25"/>
      <c r="UBQ182" s="26"/>
      <c r="UBR182" s="25"/>
      <c r="UBS182" s="26"/>
      <c r="UBT182" s="25"/>
      <c r="UBU182" s="26"/>
      <c r="UBV182" s="25"/>
      <c r="UBW182" s="26"/>
      <c r="UBX182" s="25"/>
      <c r="UBY182" s="26"/>
      <c r="UBZ182" s="25"/>
      <c r="UCA182" s="26"/>
      <c r="UCB182" s="25"/>
      <c r="UCC182" s="26"/>
      <c r="UCD182" s="25"/>
      <c r="UCE182" s="26"/>
      <c r="UCF182" s="25"/>
      <c r="UCG182" s="26"/>
      <c r="UCH182" s="25"/>
      <c r="UCI182" s="26"/>
      <c r="UCJ182" s="25"/>
      <c r="UCK182" s="26"/>
      <c r="UCL182" s="25"/>
      <c r="UCM182" s="26"/>
      <c r="UCN182" s="25"/>
      <c r="UCO182" s="26"/>
      <c r="UCP182" s="25"/>
      <c r="UCQ182" s="26"/>
      <c r="UCR182" s="25"/>
      <c r="UCS182" s="26"/>
      <c r="UCT182" s="25"/>
      <c r="UCU182" s="26"/>
      <c r="UCV182" s="25"/>
      <c r="UCW182" s="26"/>
      <c r="UCX182" s="25"/>
      <c r="UCY182" s="26"/>
      <c r="UCZ182" s="25"/>
      <c r="UDA182" s="26"/>
      <c r="UDB182" s="25"/>
      <c r="UDC182" s="26"/>
      <c r="UDD182" s="25"/>
      <c r="UDE182" s="26"/>
      <c r="UDF182" s="25"/>
      <c r="UDG182" s="26"/>
      <c r="UDH182" s="25"/>
      <c r="UDI182" s="26"/>
      <c r="UDJ182" s="25"/>
      <c r="UDK182" s="26"/>
      <c r="UDL182" s="25"/>
      <c r="UDM182" s="26"/>
      <c r="UDN182" s="25"/>
      <c r="UDO182" s="26"/>
      <c r="UDP182" s="25"/>
      <c r="UDQ182" s="26"/>
      <c r="UDR182" s="25"/>
      <c r="UDS182" s="26"/>
      <c r="UDT182" s="25"/>
      <c r="UDU182" s="26"/>
      <c r="UDV182" s="25"/>
      <c r="UDW182" s="26"/>
      <c r="UDX182" s="25"/>
      <c r="UDY182" s="26"/>
      <c r="UDZ182" s="25"/>
      <c r="UEA182" s="26"/>
      <c r="UEB182" s="25"/>
      <c r="UEC182" s="26"/>
      <c r="UED182" s="25"/>
      <c r="UEE182" s="26"/>
      <c r="UEF182" s="25"/>
      <c r="UEG182" s="26"/>
      <c r="UEH182" s="25"/>
      <c r="UEI182" s="26"/>
      <c r="UEJ182" s="25"/>
      <c r="UEK182" s="26"/>
      <c r="UEL182" s="25"/>
      <c r="UEM182" s="26"/>
      <c r="UEN182" s="25"/>
      <c r="UEO182" s="26"/>
      <c r="UEP182" s="25"/>
      <c r="UEQ182" s="26"/>
      <c r="UER182" s="25"/>
      <c r="UES182" s="26"/>
      <c r="UET182" s="25"/>
      <c r="UEU182" s="26"/>
      <c r="UEV182" s="25"/>
      <c r="UEW182" s="26"/>
      <c r="UEX182" s="25"/>
      <c r="UEY182" s="26"/>
      <c r="UEZ182" s="25"/>
      <c r="UFA182" s="26"/>
      <c r="UFB182" s="25"/>
      <c r="UFC182" s="26"/>
      <c r="UFD182" s="25"/>
      <c r="UFE182" s="26"/>
      <c r="UFF182" s="25"/>
      <c r="UFG182" s="26"/>
      <c r="UFH182" s="25"/>
      <c r="UFI182" s="26"/>
      <c r="UFJ182" s="25"/>
      <c r="UFK182" s="26"/>
      <c r="UFL182" s="25"/>
      <c r="UFM182" s="26"/>
      <c r="UFN182" s="25"/>
      <c r="UFO182" s="26"/>
      <c r="UFP182" s="25"/>
      <c r="UFQ182" s="26"/>
      <c r="UFR182" s="25"/>
      <c r="UFS182" s="26"/>
      <c r="UFT182" s="25"/>
      <c r="UFU182" s="26"/>
      <c r="UFV182" s="25"/>
      <c r="UFW182" s="26"/>
      <c r="UFX182" s="25"/>
      <c r="UFY182" s="26"/>
      <c r="UFZ182" s="25"/>
      <c r="UGA182" s="26"/>
      <c r="UGB182" s="25"/>
      <c r="UGC182" s="26"/>
      <c r="UGD182" s="25"/>
      <c r="UGE182" s="26"/>
      <c r="UGF182" s="25"/>
      <c r="UGG182" s="26"/>
      <c r="UGH182" s="25"/>
      <c r="UGI182" s="26"/>
      <c r="UGJ182" s="25"/>
      <c r="UGK182" s="26"/>
      <c r="UGL182" s="25"/>
      <c r="UGM182" s="26"/>
      <c r="UGN182" s="25"/>
      <c r="UGO182" s="26"/>
      <c r="UGP182" s="25"/>
      <c r="UGQ182" s="26"/>
      <c r="UGR182" s="25"/>
      <c r="UGS182" s="26"/>
      <c r="UGT182" s="25"/>
      <c r="UGU182" s="26"/>
      <c r="UGV182" s="25"/>
      <c r="UGW182" s="26"/>
      <c r="UGX182" s="25"/>
      <c r="UGY182" s="26"/>
      <c r="UGZ182" s="25"/>
      <c r="UHA182" s="26"/>
      <c r="UHB182" s="25"/>
      <c r="UHC182" s="26"/>
      <c r="UHD182" s="25"/>
      <c r="UHE182" s="26"/>
      <c r="UHF182" s="25"/>
      <c r="UHG182" s="26"/>
      <c r="UHH182" s="25"/>
      <c r="UHI182" s="26"/>
      <c r="UHJ182" s="25"/>
      <c r="UHK182" s="26"/>
      <c r="UHL182" s="25"/>
      <c r="UHM182" s="26"/>
      <c r="UHN182" s="25"/>
      <c r="UHO182" s="26"/>
      <c r="UHP182" s="25"/>
      <c r="UHQ182" s="26"/>
      <c r="UHR182" s="25"/>
      <c r="UHS182" s="26"/>
      <c r="UHT182" s="25"/>
      <c r="UHU182" s="26"/>
      <c r="UHV182" s="25"/>
      <c r="UHW182" s="26"/>
      <c r="UHX182" s="25"/>
      <c r="UHY182" s="26"/>
      <c r="UHZ182" s="25"/>
      <c r="UIA182" s="26"/>
      <c r="UIB182" s="25"/>
      <c r="UIC182" s="26"/>
      <c r="UID182" s="25"/>
      <c r="UIE182" s="26"/>
      <c r="UIF182" s="25"/>
      <c r="UIG182" s="26"/>
      <c r="UIH182" s="25"/>
      <c r="UII182" s="26"/>
      <c r="UIJ182" s="25"/>
      <c r="UIK182" s="26"/>
      <c r="UIL182" s="25"/>
      <c r="UIM182" s="26"/>
      <c r="UIN182" s="25"/>
      <c r="UIO182" s="26"/>
      <c r="UIP182" s="25"/>
      <c r="UIQ182" s="26"/>
      <c r="UIR182" s="25"/>
      <c r="UIS182" s="26"/>
      <c r="UIT182" s="25"/>
      <c r="UIU182" s="26"/>
      <c r="UIV182" s="25"/>
      <c r="UIW182" s="26"/>
      <c r="UIX182" s="25"/>
      <c r="UIY182" s="26"/>
      <c r="UIZ182" s="25"/>
      <c r="UJA182" s="26"/>
      <c r="UJB182" s="25"/>
      <c r="UJC182" s="26"/>
      <c r="UJD182" s="25"/>
      <c r="UJE182" s="26"/>
      <c r="UJF182" s="25"/>
      <c r="UJG182" s="26"/>
      <c r="UJH182" s="25"/>
      <c r="UJI182" s="26"/>
      <c r="UJJ182" s="25"/>
      <c r="UJK182" s="26"/>
      <c r="UJL182" s="25"/>
      <c r="UJM182" s="26"/>
      <c r="UJN182" s="25"/>
      <c r="UJO182" s="26"/>
      <c r="UJP182" s="25"/>
      <c r="UJQ182" s="26"/>
      <c r="UJR182" s="25"/>
      <c r="UJS182" s="26"/>
      <c r="UJT182" s="25"/>
      <c r="UJU182" s="26"/>
      <c r="UJV182" s="25"/>
      <c r="UJW182" s="26"/>
      <c r="UJX182" s="25"/>
      <c r="UJY182" s="26"/>
      <c r="UJZ182" s="25"/>
      <c r="UKA182" s="26"/>
      <c r="UKB182" s="25"/>
      <c r="UKC182" s="26"/>
      <c r="UKD182" s="25"/>
      <c r="UKE182" s="26"/>
      <c r="UKF182" s="25"/>
      <c r="UKG182" s="26"/>
      <c r="UKH182" s="25"/>
      <c r="UKI182" s="26"/>
      <c r="UKJ182" s="25"/>
      <c r="UKK182" s="26"/>
      <c r="UKL182" s="25"/>
      <c r="UKM182" s="26"/>
      <c r="UKN182" s="25"/>
      <c r="UKO182" s="26"/>
      <c r="UKP182" s="25"/>
      <c r="UKQ182" s="26"/>
      <c r="UKR182" s="25"/>
      <c r="UKS182" s="26"/>
      <c r="UKT182" s="25"/>
      <c r="UKU182" s="26"/>
      <c r="UKV182" s="25"/>
      <c r="UKW182" s="26"/>
      <c r="UKX182" s="25"/>
      <c r="UKY182" s="26"/>
      <c r="UKZ182" s="25"/>
      <c r="ULA182" s="26"/>
      <c r="ULB182" s="25"/>
      <c r="ULC182" s="26"/>
      <c r="ULD182" s="25"/>
      <c r="ULE182" s="26"/>
      <c r="ULF182" s="25"/>
      <c r="ULG182" s="26"/>
      <c r="ULH182" s="25"/>
      <c r="ULI182" s="26"/>
      <c r="ULJ182" s="25"/>
      <c r="ULK182" s="26"/>
      <c r="ULL182" s="25"/>
      <c r="ULM182" s="26"/>
      <c r="ULN182" s="25"/>
      <c r="ULO182" s="26"/>
      <c r="ULP182" s="25"/>
      <c r="ULQ182" s="26"/>
      <c r="ULR182" s="25"/>
      <c r="ULS182" s="26"/>
      <c r="ULT182" s="25"/>
      <c r="ULU182" s="26"/>
      <c r="ULV182" s="25"/>
      <c r="ULW182" s="26"/>
      <c r="ULX182" s="25"/>
      <c r="ULY182" s="26"/>
      <c r="ULZ182" s="25"/>
      <c r="UMA182" s="26"/>
      <c r="UMB182" s="25"/>
      <c r="UMC182" s="26"/>
      <c r="UMD182" s="25"/>
      <c r="UME182" s="26"/>
      <c r="UMF182" s="25"/>
      <c r="UMG182" s="26"/>
      <c r="UMH182" s="25"/>
      <c r="UMI182" s="26"/>
      <c r="UMJ182" s="25"/>
      <c r="UMK182" s="26"/>
      <c r="UML182" s="25"/>
      <c r="UMM182" s="26"/>
      <c r="UMN182" s="25"/>
      <c r="UMO182" s="26"/>
      <c r="UMP182" s="25"/>
      <c r="UMQ182" s="26"/>
      <c r="UMR182" s="25"/>
      <c r="UMS182" s="26"/>
      <c r="UMT182" s="25"/>
      <c r="UMU182" s="26"/>
      <c r="UMV182" s="25"/>
      <c r="UMW182" s="26"/>
      <c r="UMX182" s="25"/>
      <c r="UMY182" s="26"/>
      <c r="UMZ182" s="25"/>
      <c r="UNA182" s="26"/>
      <c r="UNB182" s="25"/>
      <c r="UNC182" s="26"/>
      <c r="UND182" s="25"/>
      <c r="UNE182" s="26"/>
      <c r="UNF182" s="25"/>
      <c r="UNG182" s="26"/>
      <c r="UNH182" s="25"/>
      <c r="UNI182" s="26"/>
      <c r="UNJ182" s="25"/>
      <c r="UNK182" s="26"/>
      <c r="UNL182" s="25"/>
      <c r="UNM182" s="26"/>
      <c r="UNN182" s="25"/>
      <c r="UNO182" s="26"/>
      <c r="UNP182" s="25"/>
      <c r="UNQ182" s="26"/>
      <c r="UNR182" s="25"/>
      <c r="UNS182" s="26"/>
      <c r="UNT182" s="25"/>
      <c r="UNU182" s="26"/>
      <c r="UNV182" s="25"/>
      <c r="UNW182" s="26"/>
      <c r="UNX182" s="25"/>
      <c r="UNY182" s="26"/>
      <c r="UNZ182" s="25"/>
      <c r="UOA182" s="26"/>
      <c r="UOB182" s="25"/>
      <c r="UOC182" s="26"/>
      <c r="UOD182" s="25"/>
      <c r="UOE182" s="26"/>
      <c r="UOF182" s="25"/>
      <c r="UOG182" s="26"/>
      <c r="UOH182" s="25"/>
      <c r="UOI182" s="26"/>
      <c r="UOJ182" s="25"/>
      <c r="UOK182" s="26"/>
      <c r="UOL182" s="25"/>
      <c r="UOM182" s="26"/>
      <c r="UON182" s="25"/>
      <c r="UOO182" s="26"/>
      <c r="UOP182" s="25"/>
      <c r="UOQ182" s="26"/>
      <c r="UOR182" s="25"/>
      <c r="UOS182" s="26"/>
      <c r="UOT182" s="25"/>
      <c r="UOU182" s="26"/>
      <c r="UOV182" s="25"/>
      <c r="UOW182" s="26"/>
      <c r="UOX182" s="25"/>
      <c r="UOY182" s="26"/>
      <c r="UOZ182" s="25"/>
      <c r="UPA182" s="26"/>
      <c r="UPB182" s="25"/>
      <c r="UPC182" s="26"/>
      <c r="UPD182" s="25"/>
      <c r="UPE182" s="26"/>
      <c r="UPF182" s="25"/>
      <c r="UPG182" s="26"/>
      <c r="UPH182" s="25"/>
      <c r="UPI182" s="26"/>
      <c r="UPJ182" s="25"/>
      <c r="UPK182" s="26"/>
      <c r="UPL182" s="25"/>
      <c r="UPM182" s="26"/>
      <c r="UPN182" s="25"/>
      <c r="UPO182" s="26"/>
      <c r="UPP182" s="25"/>
      <c r="UPQ182" s="26"/>
      <c r="UPR182" s="25"/>
      <c r="UPS182" s="26"/>
      <c r="UPT182" s="25"/>
      <c r="UPU182" s="26"/>
      <c r="UPV182" s="25"/>
      <c r="UPW182" s="26"/>
      <c r="UPX182" s="25"/>
      <c r="UPY182" s="26"/>
      <c r="UPZ182" s="25"/>
      <c r="UQA182" s="26"/>
      <c r="UQB182" s="25"/>
      <c r="UQC182" s="26"/>
      <c r="UQD182" s="25"/>
      <c r="UQE182" s="26"/>
      <c r="UQF182" s="25"/>
      <c r="UQG182" s="26"/>
      <c r="UQH182" s="25"/>
      <c r="UQI182" s="26"/>
      <c r="UQJ182" s="25"/>
      <c r="UQK182" s="26"/>
      <c r="UQL182" s="25"/>
      <c r="UQM182" s="26"/>
      <c r="UQN182" s="25"/>
      <c r="UQO182" s="26"/>
      <c r="UQP182" s="25"/>
      <c r="UQQ182" s="26"/>
      <c r="UQR182" s="25"/>
      <c r="UQS182" s="26"/>
      <c r="UQT182" s="25"/>
      <c r="UQU182" s="26"/>
      <c r="UQV182" s="25"/>
      <c r="UQW182" s="26"/>
      <c r="UQX182" s="25"/>
      <c r="UQY182" s="26"/>
      <c r="UQZ182" s="25"/>
      <c r="URA182" s="26"/>
      <c r="URB182" s="25"/>
      <c r="URC182" s="26"/>
      <c r="URD182" s="25"/>
      <c r="URE182" s="26"/>
      <c r="URF182" s="25"/>
      <c r="URG182" s="26"/>
      <c r="URH182" s="25"/>
      <c r="URI182" s="26"/>
      <c r="URJ182" s="25"/>
      <c r="URK182" s="26"/>
      <c r="URL182" s="25"/>
      <c r="URM182" s="26"/>
      <c r="URN182" s="25"/>
      <c r="URO182" s="26"/>
      <c r="URP182" s="25"/>
      <c r="URQ182" s="26"/>
      <c r="URR182" s="25"/>
      <c r="URS182" s="26"/>
      <c r="URT182" s="25"/>
      <c r="URU182" s="26"/>
      <c r="URV182" s="25"/>
      <c r="URW182" s="26"/>
      <c r="URX182" s="25"/>
      <c r="URY182" s="26"/>
      <c r="URZ182" s="25"/>
      <c r="USA182" s="26"/>
      <c r="USB182" s="25"/>
      <c r="USC182" s="26"/>
      <c r="USD182" s="25"/>
      <c r="USE182" s="26"/>
      <c r="USF182" s="25"/>
      <c r="USG182" s="26"/>
      <c r="USH182" s="25"/>
      <c r="USI182" s="26"/>
      <c r="USJ182" s="25"/>
      <c r="USK182" s="26"/>
      <c r="USL182" s="25"/>
      <c r="USM182" s="26"/>
      <c r="USN182" s="25"/>
      <c r="USO182" s="26"/>
      <c r="USP182" s="25"/>
      <c r="USQ182" s="26"/>
      <c r="USR182" s="25"/>
      <c r="USS182" s="26"/>
      <c r="UST182" s="25"/>
      <c r="USU182" s="26"/>
      <c r="USV182" s="25"/>
      <c r="USW182" s="26"/>
      <c r="USX182" s="25"/>
      <c r="USY182" s="26"/>
      <c r="USZ182" s="25"/>
      <c r="UTA182" s="26"/>
      <c r="UTB182" s="25"/>
      <c r="UTC182" s="26"/>
      <c r="UTD182" s="25"/>
      <c r="UTE182" s="26"/>
      <c r="UTF182" s="25"/>
      <c r="UTG182" s="26"/>
      <c r="UTH182" s="25"/>
      <c r="UTI182" s="26"/>
      <c r="UTJ182" s="25"/>
      <c r="UTK182" s="26"/>
      <c r="UTL182" s="25"/>
      <c r="UTM182" s="26"/>
      <c r="UTN182" s="25"/>
      <c r="UTO182" s="26"/>
      <c r="UTP182" s="25"/>
      <c r="UTQ182" s="26"/>
      <c r="UTR182" s="25"/>
      <c r="UTS182" s="26"/>
      <c r="UTT182" s="25"/>
      <c r="UTU182" s="26"/>
      <c r="UTV182" s="25"/>
      <c r="UTW182" s="26"/>
      <c r="UTX182" s="25"/>
      <c r="UTY182" s="26"/>
      <c r="UTZ182" s="25"/>
      <c r="UUA182" s="26"/>
      <c r="UUB182" s="25"/>
      <c r="UUC182" s="26"/>
      <c r="UUD182" s="25"/>
      <c r="UUE182" s="26"/>
      <c r="UUF182" s="25"/>
      <c r="UUG182" s="26"/>
      <c r="UUH182" s="25"/>
      <c r="UUI182" s="26"/>
      <c r="UUJ182" s="25"/>
      <c r="UUK182" s="26"/>
      <c r="UUL182" s="25"/>
      <c r="UUM182" s="26"/>
      <c r="UUN182" s="25"/>
      <c r="UUO182" s="26"/>
      <c r="UUP182" s="25"/>
      <c r="UUQ182" s="26"/>
      <c r="UUR182" s="25"/>
      <c r="UUS182" s="26"/>
      <c r="UUT182" s="25"/>
      <c r="UUU182" s="26"/>
      <c r="UUV182" s="25"/>
      <c r="UUW182" s="26"/>
      <c r="UUX182" s="25"/>
      <c r="UUY182" s="26"/>
      <c r="UUZ182" s="25"/>
      <c r="UVA182" s="26"/>
      <c r="UVB182" s="25"/>
      <c r="UVC182" s="26"/>
      <c r="UVD182" s="25"/>
      <c r="UVE182" s="26"/>
      <c r="UVF182" s="25"/>
      <c r="UVG182" s="26"/>
      <c r="UVH182" s="25"/>
      <c r="UVI182" s="26"/>
      <c r="UVJ182" s="25"/>
      <c r="UVK182" s="26"/>
      <c r="UVL182" s="25"/>
      <c r="UVM182" s="26"/>
      <c r="UVN182" s="25"/>
      <c r="UVO182" s="26"/>
      <c r="UVP182" s="25"/>
      <c r="UVQ182" s="26"/>
      <c r="UVR182" s="25"/>
      <c r="UVS182" s="26"/>
      <c r="UVT182" s="25"/>
      <c r="UVU182" s="26"/>
      <c r="UVV182" s="25"/>
      <c r="UVW182" s="26"/>
      <c r="UVX182" s="25"/>
      <c r="UVY182" s="26"/>
      <c r="UVZ182" s="25"/>
      <c r="UWA182" s="26"/>
      <c r="UWB182" s="25"/>
      <c r="UWC182" s="26"/>
      <c r="UWD182" s="25"/>
      <c r="UWE182" s="26"/>
      <c r="UWF182" s="25"/>
      <c r="UWG182" s="26"/>
      <c r="UWH182" s="25"/>
      <c r="UWI182" s="26"/>
      <c r="UWJ182" s="25"/>
      <c r="UWK182" s="26"/>
      <c r="UWL182" s="25"/>
      <c r="UWM182" s="26"/>
      <c r="UWN182" s="25"/>
      <c r="UWO182" s="26"/>
      <c r="UWP182" s="25"/>
      <c r="UWQ182" s="26"/>
      <c r="UWR182" s="25"/>
      <c r="UWS182" s="26"/>
      <c r="UWT182" s="25"/>
      <c r="UWU182" s="26"/>
      <c r="UWV182" s="25"/>
      <c r="UWW182" s="26"/>
      <c r="UWX182" s="25"/>
      <c r="UWY182" s="26"/>
      <c r="UWZ182" s="25"/>
      <c r="UXA182" s="26"/>
      <c r="UXB182" s="25"/>
      <c r="UXC182" s="26"/>
      <c r="UXD182" s="25"/>
      <c r="UXE182" s="26"/>
      <c r="UXF182" s="25"/>
      <c r="UXG182" s="26"/>
      <c r="UXH182" s="25"/>
      <c r="UXI182" s="26"/>
      <c r="UXJ182" s="25"/>
      <c r="UXK182" s="26"/>
      <c r="UXL182" s="25"/>
      <c r="UXM182" s="26"/>
      <c r="UXN182" s="25"/>
      <c r="UXO182" s="26"/>
      <c r="UXP182" s="25"/>
      <c r="UXQ182" s="26"/>
      <c r="UXR182" s="25"/>
      <c r="UXS182" s="26"/>
      <c r="UXT182" s="25"/>
      <c r="UXU182" s="26"/>
      <c r="UXV182" s="25"/>
      <c r="UXW182" s="26"/>
      <c r="UXX182" s="25"/>
      <c r="UXY182" s="26"/>
      <c r="UXZ182" s="25"/>
      <c r="UYA182" s="26"/>
      <c r="UYB182" s="25"/>
      <c r="UYC182" s="26"/>
      <c r="UYD182" s="25"/>
      <c r="UYE182" s="26"/>
      <c r="UYF182" s="25"/>
      <c r="UYG182" s="26"/>
      <c r="UYH182" s="25"/>
      <c r="UYI182" s="26"/>
      <c r="UYJ182" s="25"/>
      <c r="UYK182" s="26"/>
      <c r="UYL182" s="25"/>
      <c r="UYM182" s="26"/>
      <c r="UYN182" s="25"/>
      <c r="UYO182" s="26"/>
      <c r="UYP182" s="25"/>
      <c r="UYQ182" s="26"/>
      <c r="UYR182" s="25"/>
      <c r="UYS182" s="26"/>
      <c r="UYT182" s="25"/>
      <c r="UYU182" s="26"/>
      <c r="UYV182" s="25"/>
      <c r="UYW182" s="26"/>
      <c r="UYX182" s="25"/>
      <c r="UYY182" s="26"/>
      <c r="UYZ182" s="25"/>
      <c r="UZA182" s="26"/>
      <c r="UZB182" s="25"/>
      <c r="UZC182" s="26"/>
      <c r="UZD182" s="25"/>
      <c r="UZE182" s="26"/>
      <c r="UZF182" s="25"/>
      <c r="UZG182" s="26"/>
      <c r="UZH182" s="25"/>
      <c r="UZI182" s="26"/>
      <c r="UZJ182" s="25"/>
      <c r="UZK182" s="26"/>
      <c r="UZL182" s="25"/>
      <c r="UZM182" s="26"/>
      <c r="UZN182" s="25"/>
      <c r="UZO182" s="26"/>
      <c r="UZP182" s="25"/>
      <c r="UZQ182" s="26"/>
      <c r="UZR182" s="25"/>
      <c r="UZS182" s="26"/>
      <c r="UZT182" s="25"/>
      <c r="UZU182" s="26"/>
      <c r="UZV182" s="25"/>
      <c r="UZW182" s="26"/>
      <c r="UZX182" s="25"/>
      <c r="UZY182" s="26"/>
      <c r="UZZ182" s="25"/>
      <c r="VAA182" s="26"/>
      <c r="VAB182" s="25"/>
      <c r="VAC182" s="26"/>
      <c r="VAD182" s="25"/>
      <c r="VAE182" s="26"/>
      <c r="VAF182" s="25"/>
      <c r="VAG182" s="26"/>
      <c r="VAH182" s="25"/>
      <c r="VAI182" s="26"/>
      <c r="VAJ182" s="25"/>
      <c r="VAK182" s="26"/>
      <c r="VAL182" s="25"/>
      <c r="VAM182" s="26"/>
      <c r="VAN182" s="25"/>
      <c r="VAO182" s="26"/>
      <c r="VAP182" s="25"/>
      <c r="VAQ182" s="26"/>
      <c r="VAR182" s="25"/>
      <c r="VAS182" s="26"/>
      <c r="VAT182" s="25"/>
      <c r="VAU182" s="26"/>
      <c r="VAV182" s="25"/>
      <c r="VAW182" s="26"/>
      <c r="VAX182" s="25"/>
      <c r="VAY182" s="26"/>
      <c r="VAZ182" s="25"/>
      <c r="VBA182" s="26"/>
      <c r="VBB182" s="25"/>
      <c r="VBC182" s="26"/>
      <c r="VBD182" s="25"/>
      <c r="VBE182" s="26"/>
      <c r="VBF182" s="25"/>
      <c r="VBG182" s="26"/>
      <c r="VBH182" s="25"/>
      <c r="VBI182" s="26"/>
      <c r="VBJ182" s="25"/>
      <c r="VBK182" s="26"/>
      <c r="VBL182" s="25"/>
      <c r="VBM182" s="26"/>
      <c r="VBN182" s="25"/>
      <c r="VBO182" s="26"/>
      <c r="VBP182" s="25"/>
      <c r="VBQ182" s="26"/>
      <c r="VBR182" s="25"/>
      <c r="VBS182" s="26"/>
      <c r="VBT182" s="25"/>
      <c r="VBU182" s="26"/>
      <c r="VBV182" s="25"/>
      <c r="VBW182" s="26"/>
      <c r="VBX182" s="25"/>
      <c r="VBY182" s="26"/>
      <c r="VBZ182" s="25"/>
      <c r="VCA182" s="26"/>
      <c r="VCB182" s="25"/>
      <c r="VCC182" s="26"/>
      <c r="VCD182" s="25"/>
      <c r="VCE182" s="26"/>
      <c r="VCF182" s="25"/>
      <c r="VCG182" s="26"/>
      <c r="VCH182" s="25"/>
      <c r="VCI182" s="26"/>
      <c r="VCJ182" s="25"/>
      <c r="VCK182" s="26"/>
      <c r="VCL182" s="25"/>
      <c r="VCM182" s="26"/>
      <c r="VCN182" s="25"/>
      <c r="VCO182" s="26"/>
      <c r="VCP182" s="25"/>
      <c r="VCQ182" s="26"/>
      <c r="VCR182" s="25"/>
      <c r="VCS182" s="26"/>
      <c r="VCT182" s="25"/>
      <c r="VCU182" s="26"/>
      <c r="VCV182" s="25"/>
      <c r="VCW182" s="26"/>
      <c r="VCX182" s="25"/>
      <c r="VCY182" s="26"/>
      <c r="VCZ182" s="25"/>
      <c r="VDA182" s="26"/>
      <c r="VDB182" s="25"/>
      <c r="VDC182" s="26"/>
      <c r="VDD182" s="25"/>
      <c r="VDE182" s="26"/>
      <c r="VDF182" s="25"/>
      <c r="VDG182" s="26"/>
      <c r="VDH182" s="25"/>
      <c r="VDI182" s="26"/>
      <c r="VDJ182" s="25"/>
      <c r="VDK182" s="26"/>
      <c r="VDL182" s="25"/>
      <c r="VDM182" s="26"/>
      <c r="VDN182" s="25"/>
      <c r="VDO182" s="26"/>
      <c r="VDP182" s="25"/>
      <c r="VDQ182" s="26"/>
      <c r="VDR182" s="25"/>
      <c r="VDS182" s="26"/>
      <c r="VDT182" s="25"/>
      <c r="VDU182" s="26"/>
      <c r="VDV182" s="25"/>
      <c r="VDW182" s="26"/>
      <c r="VDX182" s="25"/>
      <c r="VDY182" s="26"/>
      <c r="VDZ182" s="25"/>
      <c r="VEA182" s="26"/>
      <c r="VEB182" s="25"/>
      <c r="VEC182" s="26"/>
      <c r="VED182" s="25"/>
      <c r="VEE182" s="26"/>
      <c r="VEF182" s="25"/>
      <c r="VEG182" s="26"/>
      <c r="VEH182" s="25"/>
      <c r="VEI182" s="26"/>
      <c r="VEJ182" s="25"/>
      <c r="VEK182" s="26"/>
      <c r="VEL182" s="25"/>
      <c r="VEM182" s="26"/>
      <c r="VEN182" s="25"/>
      <c r="VEO182" s="26"/>
      <c r="VEP182" s="25"/>
      <c r="VEQ182" s="26"/>
      <c r="VER182" s="25"/>
      <c r="VES182" s="26"/>
      <c r="VET182" s="25"/>
      <c r="VEU182" s="26"/>
      <c r="VEV182" s="25"/>
      <c r="VEW182" s="26"/>
      <c r="VEX182" s="25"/>
      <c r="VEY182" s="26"/>
      <c r="VEZ182" s="25"/>
      <c r="VFA182" s="26"/>
      <c r="VFB182" s="25"/>
      <c r="VFC182" s="26"/>
      <c r="VFD182" s="25"/>
      <c r="VFE182" s="26"/>
      <c r="VFF182" s="25"/>
      <c r="VFG182" s="26"/>
      <c r="VFH182" s="25"/>
      <c r="VFI182" s="26"/>
      <c r="VFJ182" s="25"/>
      <c r="VFK182" s="26"/>
      <c r="VFL182" s="25"/>
      <c r="VFM182" s="26"/>
      <c r="VFN182" s="25"/>
      <c r="VFO182" s="26"/>
      <c r="VFP182" s="25"/>
      <c r="VFQ182" s="26"/>
      <c r="VFR182" s="25"/>
      <c r="VFS182" s="26"/>
      <c r="VFT182" s="25"/>
      <c r="VFU182" s="26"/>
      <c r="VFV182" s="25"/>
      <c r="VFW182" s="26"/>
      <c r="VFX182" s="25"/>
      <c r="VFY182" s="26"/>
      <c r="VFZ182" s="25"/>
      <c r="VGA182" s="26"/>
      <c r="VGB182" s="25"/>
      <c r="VGC182" s="26"/>
      <c r="VGD182" s="25"/>
      <c r="VGE182" s="26"/>
      <c r="VGF182" s="25"/>
      <c r="VGG182" s="26"/>
      <c r="VGH182" s="25"/>
      <c r="VGI182" s="26"/>
      <c r="VGJ182" s="25"/>
      <c r="VGK182" s="26"/>
      <c r="VGL182" s="25"/>
      <c r="VGM182" s="26"/>
      <c r="VGN182" s="25"/>
      <c r="VGO182" s="26"/>
      <c r="VGP182" s="25"/>
      <c r="VGQ182" s="26"/>
      <c r="VGR182" s="25"/>
      <c r="VGS182" s="26"/>
      <c r="VGT182" s="25"/>
      <c r="VGU182" s="26"/>
      <c r="VGV182" s="25"/>
      <c r="VGW182" s="26"/>
      <c r="VGX182" s="25"/>
      <c r="VGY182" s="26"/>
      <c r="VGZ182" s="25"/>
      <c r="VHA182" s="26"/>
      <c r="VHB182" s="25"/>
      <c r="VHC182" s="26"/>
      <c r="VHD182" s="25"/>
      <c r="VHE182" s="26"/>
      <c r="VHF182" s="25"/>
      <c r="VHG182" s="26"/>
      <c r="VHH182" s="25"/>
      <c r="VHI182" s="26"/>
      <c r="VHJ182" s="25"/>
      <c r="VHK182" s="26"/>
      <c r="VHL182" s="25"/>
      <c r="VHM182" s="26"/>
      <c r="VHN182" s="25"/>
      <c r="VHO182" s="26"/>
      <c r="VHP182" s="25"/>
      <c r="VHQ182" s="26"/>
      <c r="VHR182" s="25"/>
      <c r="VHS182" s="26"/>
      <c r="VHT182" s="25"/>
      <c r="VHU182" s="26"/>
      <c r="VHV182" s="25"/>
      <c r="VHW182" s="26"/>
      <c r="VHX182" s="25"/>
      <c r="VHY182" s="26"/>
      <c r="VHZ182" s="25"/>
      <c r="VIA182" s="26"/>
      <c r="VIB182" s="25"/>
      <c r="VIC182" s="26"/>
      <c r="VID182" s="25"/>
      <c r="VIE182" s="26"/>
      <c r="VIF182" s="25"/>
      <c r="VIG182" s="26"/>
      <c r="VIH182" s="25"/>
      <c r="VII182" s="26"/>
      <c r="VIJ182" s="25"/>
      <c r="VIK182" s="26"/>
      <c r="VIL182" s="25"/>
      <c r="VIM182" s="26"/>
      <c r="VIN182" s="25"/>
      <c r="VIO182" s="26"/>
      <c r="VIP182" s="25"/>
      <c r="VIQ182" s="26"/>
      <c r="VIR182" s="25"/>
      <c r="VIS182" s="26"/>
      <c r="VIT182" s="25"/>
      <c r="VIU182" s="26"/>
      <c r="VIV182" s="25"/>
      <c r="VIW182" s="26"/>
      <c r="VIX182" s="25"/>
      <c r="VIY182" s="26"/>
      <c r="VIZ182" s="25"/>
      <c r="VJA182" s="26"/>
      <c r="VJB182" s="25"/>
      <c r="VJC182" s="26"/>
      <c r="VJD182" s="25"/>
      <c r="VJE182" s="26"/>
      <c r="VJF182" s="25"/>
      <c r="VJG182" s="26"/>
      <c r="VJH182" s="25"/>
      <c r="VJI182" s="26"/>
      <c r="VJJ182" s="25"/>
      <c r="VJK182" s="26"/>
      <c r="VJL182" s="25"/>
      <c r="VJM182" s="26"/>
      <c r="VJN182" s="25"/>
      <c r="VJO182" s="26"/>
      <c r="VJP182" s="25"/>
      <c r="VJQ182" s="26"/>
      <c r="VJR182" s="25"/>
      <c r="VJS182" s="26"/>
      <c r="VJT182" s="25"/>
      <c r="VJU182" s="26"/>
      <c r="VJV182" s="25"/>
      <c r="VJW182" s="26"/>
      <c r="VJX182" s="25"/>
      <c r="VJY182" s="26"/>
      <c r="VJZ182" s="25"/>
      <c r="VKA182" s="26"/>
      <c r="VKB182" s="25"/>
      <c r="VKC182" s="26"/>
      <c r="VKD182" s="25"/>
      <c r="VKE182" s="26"/>
      <c r="VKF182" s="25"/>
      <c r="VKG182" s="26"/>
      <c r="VKH182" s="25"/>
      <c r="VKI182" s="26"/>
      <c r="VKJ182" s="25"/>
      <c r="VKK182" s="26"/>
      <c r="VKL182" s="25"/>
      <c r="VKM182" s="26"/>
      <c r="VKN182" s="25"/>
      <c r="VKO182" s="26"/>
      <c r="VKP182" s="25"/>
      <c r="VKQ182" s="26"/>
      <c r="VKR182" s="25"/>
      <c r="VKS182" s="26"/>
      <c r="VKT182" s="25"/>
      <c r="VKU182" s="26"/>
      <c r="VKV182" s="25"/>
      <c r="VKW182" s="26"/>
      <c r="VKX182" s="25"/>
      <c r="VKY182" s="26"/>
      <c r="VKZ182" s="25"/>
      <c r="VLA182" s="26"/>
      <c r="VLB182" s="25"/>
      <c r="VLC182" s="26"/>
      <c r="VLD182" s="25"/>
      <c r="VLE182" s="26"/>
      <c r="VLF182" s="25"/>
      <c r="VLG182" s="26"/>
      <c r="VLH182" s="25"/>
      <c r="VLI182" s="26"/>
      <c r="VLJ182" s="25"/>
      <c r="VLK182" s="26"/>
      <c r="VLL182" s="25"/>
      <c r="VLM182" s="26"/>
      <c r="VLN182" s="25"/>
      <c r="VLO182" s="26"/>
      <c r="VLP182" s="25"/>
      <c r="VLQ182" s="26"/>
      <c r="VLR182" s="25"/>
      <c r="VLS182" s="26"/>
      <c r="VLT182" s="25"/>
      <c r="VLU182" s="26"/>
      <c r="VLV182" s="25"/>
      <c r="VLW182" s="26"/>
      <c r="VLX182" s="25"/>
      <c r="VLY182" s="26"/>
      <c r="VLZ182" s="25"/>
      <c r="VMA182" s="26"/>
      <c r="VMB182" s="25"/>
      <c r="VMC182" s="26"/>
      <c r="VMD182" s="25"/>
      <c r="VME182" s="26"/>
      <c r="VMF182" s="25"/>
      <c r="VMG182" s="26"/>
      <c r="VMH182" s="25"/>
      <c r="VMI182" s="26"/>
      <c r="VMJ182" s="25"/>
      <c r="VMK182" s="26"/>
      <c r="VML182" s="25"/>
      <c r="VMM182" s="26"/>
      <c r="VMN182" s="25"/>
      <c r="VMO182" s="26"/>
      <c r="VMP182" s="25"/>
      <c r="VMQ182" s="26"/>
      <c r="VMR182" s="25"/>
      <c r="VMS182" s="26"/>
      <c r="VMT182" s="25"/>
      <c r="VMU182" s="26"/>
      <c r="VMV182" s="25"/>
      <c r="VMW182" s="26"/>
      <c r="VMX182" s="25"/>
      <c r="VMY182" s="26"/>
      <c r="VMZ182" s="25"/>
      <c r="VNA182" s="26"/>
      <c r="VNB182" s="25"/>
      <c r="VNC182" s="26"/>
      <c r="VND182" s="25"/>
      <c r="VNE182" s="26"/>
      <c r="VNF182" s="25"/>
      <c r="VNG182" s="26"/>
      <c r="VNH182" s="25"/>
      <c r="VNI182" s="26"/>
      <c r="VNJ182" s="25"/>
      <c r="VNK182" s="26"/>
      <c r="VNL182" s="25"/>
      <c r="VNM182" s="26"/>
      <c r="VNN182" s="25"/>
      <c r="VNO182" s="26"/>
      <c r="VNP182" s="25"/>
      <c r="VNQ182" s="26"/>
      <c r="VNR182" s="25"/>
      <c r="VNS182" s="26"/>
      <c r="VNT182" s="25"/>
      <c r="VNU182" s="26"/>
      <c r="VNV182" s="25"/>
      <c r="VNW182" s="26"/>
      <c r="VNX182" s="25"/>
      <c r="VNY182" s="26"/>
      <c r="VNZ182" s="25"/>
      <c r="VOA182" s="26"/>
      <c r="VOB182" s="25"/>
      <c r="VOC182" s="26"/>
      <c r="VOD182" s="25"/>
      <c r="VOE182" s="26"/>
      <c r="VOF182" s="25"/>
      <c r="VOG182" s="26"/>
      <c r="VOH182" s="25"/>
      <c r="VOI182" s="26"/>
      <c r="VOJ182" s="25"/>
      <c r="VOK182" s="26"/>
      <c r="VOL182" s="25"/>
      <c r="VOM182" s="26"/>
      <c r="VON182" s="25"/>
      <c r="VOO182" s="26"/>
      <c r="VOP182" s="25"/>
      <c r="VOQ182" s="26"/>
      <c r="VOR182" s="25"/>
      <c r="VOS182" s="26"/>
      <c r="VOT182" s="25"/>
      <c r="VOU182" s="26"/>
      <c r="VOV182" s="25"/>
      <c r="VOW182" s="26"/>
      <c r="VOX182" s="25"/>
      <c r="VOY182" s="26"/>
      <c r="VOZ182" s="25"/>
      <c r="VPA182" s="26"/>
      <c r="VPB182" s="25"/>
      <c r="VPC182" s="26"/>
      <c r="VPD182" s="25"/>
      <c r="VPE182" s="26"/>
      <c r="VPF182" s="25"/>
      <c r="VPG182" s="26"/>
      <c r="VPH182" s="25"/>
      <c r="VPI182" s="26"/>
      <c r="VPJ182" s="25"/>
      <c r="VPK182" s="26"/>
      <c r="VPL182" s="25"/>
      <c r="VPM182" s="26"/>
      <c r="VPN182" s="25"/>
      <c r="VPO182" s="26"/>
      <c r="VPP182" s="25"/>
      <c r="VPQ182" s="26"/>
      <c r="VPR182" s="25"/>
      <c r="VPS182" s="26"/>
      <c r="VPT182" s="25"/>
      <c r="VPU182" s="26"/>
      <c r="VPV182" s="25"/>
      <c r="VPW182" s="26"/>
      <c r="VPX182" s="25"/>
      <c r="VPY182" s="26"/>
      <c r="VPZ182" s="25"/>
      <c r="VQA182" s="26"/>
      <c r="VQB182" s="25"/>
      <c r="VQC182" s="26"/>
      <c r="VQD182" s="25"/>
      <c r="VQE182" s="26"/>
      <c r="VQF182" s="25"/>
      <c r="VQG182" s="26"/>
      <c r="VQH182" s="25"/>
      <c r="VQI182" s="26"/>
      <c r="VQJ182" s="25"/>
      <c r="VQK182" s="26"/>
      <c r="VQL182" s="25"/>
      <c r="VQM182" s="26"/>
      <c r="VQN182" s="25"/>
      <c r="VQO182" s="26"/>
      <c r="VQP182" s="25"/>
      <c r="VQQ182" s="26"/>
      <c r="VQR182" s="25"/>
      <c r="VQS182" s="26"/>
      <c r="VQT182" s="25"/>
      <c r="VQU182" s="26"/>
      <c r="VQV182" s="25"/>
      <c r="VQW182" s="26"/>
      <c r="VQX182" s="25"/>
      <c r="VQY182" s="26"/>
      <c r="VQZ182" s="25"/>
      <c r="VRA182" s="26"/>
      <c r="VRB182" s="25"/>
      <c r="VRC182" s="26"/>
      <c r="VRD182" s="25"/>
      <c r="VRE182" s="26"/>
      <c r="VRF182" s="25"/>
      <c r="VRG182" s="26"/>
      <c r="VRH182" s="25"/>
      <c r="VRI182" s="26"/>
      <c r="VRJ182" s="25"/>
      <c r="VRK182" s="26"/>
      <c r="VRL182" s="25"/>
      <c r="VRM182" s="26"/>
      <c r="VRN182" s="25"/>
      <c r="VRO182" s="26"/>
      <c r="VRP182" s="25"/>
      <c r="VRQ182" s="26"/>
      <c r="VRR182" s="25"/>
      <c r="VRS182" s="26"/>
      <c r="VRT182" s="25"/>
      <c r="VRU182" s="26"/>
      <c r="VRV182" s="25"/>
      <c r="VRW182" s="26"/>
      <c r="VRX182" s="25"/>
      <c r="VRY182" s="26"/>
      <c r="VRZ182" s="25"/>
      <c r="VSA182" s="26"/>
      <c r="VSB182" s="25"/>
      <c r="VSC182" s="26"/>
      <c r="VSD182" s="25"/>
      <c r="VSE182" s="26"/>
      <c r="VSF182" s="25"/>
      <c r="VSG182" s="26"/>
      <c r="VSH182" s="25"/>
      <c r="VSI182" s="26"/>
      <c r="VSJ182" s="25"/>
      <c r="VSK182" s="26"/>
      <c r="VSL182" s="25"/>
      <c r="VSM182" s="26"/>
      <c r="VSN182" s="25"/>
      <c r="VSO182" s="26"/>
      <c r="VSP182" s="25"/>
      <c r="VSQ182" s="26"/>
      <c r="VSR182" s="25"/>
      <c r="VSS182" s="26"/>
      <c r="VST182" s="25"/>
      <c r="VSU182" s="26"/>
      <c r="VSV182" s="25"/>
      <c r="VSW182" s="26"/>
      <c r="VSX182" s="25"/>
      <c r="VSY182" s="26"/>
      <c r="VSZ182" s="25"/>
      <c r="VTA182" s="26"/>
      <c r="VTB182" s="25"/>
      <c r="VTC182" s="26"/>
      <c r="VTD182" s="25"/>
      <c r="VTE182" s="26"/>
      <c r="VTF182" s="25"/>
      <c r="VTG182" s="26"/>
      <c r="VTH182" s="25"/>
      <c r="VTI182" s="26"/>
      <c r="VTJ182" s="25"/>
      <c r="VTK182" s="26"/>
      <c r="VTL182" s="25"/>
      <c r="VTM182" s="26"/>
      <c r="VTN182" s="25"/>
      <c r="VTO182" s="26"/>
      <c r="VTP182" s="25"/>
      <c r="VTQ182" s="26"/>
      <c r="VTR182" s="25"/>
      <c r="VTS182" s="26"/>
      <c r="VTT182" s="25"/>
      <c r="VTU182" s="26"/>
      <c r="VTV182" s="25"/>
      <c r="VTW182" s="26"/>
      <c r="VTX182" s="25"/>
      <c r="VTY182" s="26"/>
      <c r="VTZ182" s="25"/>
      <c r="VUA182" s="26"/>
      <c r="VUB182" s="25"/>
      <c r="VUC182" s="26"/>
      <c r="VUD182" s="25"/>
      <c r="VUE182" s="26"/>
      <c r="VUF182" s="25"/>
      <c r="VUG182" s="26"/>
      <c r="VUH182" s="25"/>
      <c r="VUI182" s="26"/>
      <c r="VUJ182" s="25"/>
      <c r="VUK182" s="26"/>
      <c r="VUL182" s="25"/>
      <c r="VUM182" s="26"/>
      <c r="VUN182" s="25"/>
      <c r="VUO182" s="26"/>
      <c r="VUP182" s="25"/>
      <c r="VUQ182" s="26"/>
      <c r="VUR182" s="25"/>
      <c r="VUS182" s="26"/>
      <c r="VUT182" s="25"/>
      <c r="VUU182" s="26"/>
      <c r="VUV182" s="25"/>
      <c r="VUW182" s="26"/>
      <c r="VUX182" s="25"/>
      <c r="VUY182" s="26"/>
      <c r="VUZ182" s="25"/>
      <c r="VVA182" s="26"/>
      <c r="VVB182" s="25"/>
      <c r="VVC182" s="26"/>
      <c r="VVD182" s="25"/>
      <c r="VVE182" s="26"/>
      <c r="VVF182" s="25"/>
      <c r="VVG182" s="26"/>
      <c r="VVH182" s="25"/>
      <c r="VVI182" s="26"/>
      <c r="VVJ182" s="25"/>
      <c r="VVK182" s="26"/>
      <c r="VVL182" s="25"/>
      <c r="VVM182" s="26"/>
      <c r="VVN182" s="25"/>
      <c r="VVO182" s="26"/>
      <c r="VVP182" s="25"/>
      <c r="VVQ182" s="26"/>
      <c r="VVR182" s="25"/>
      <c r="VVS182" s="26"/>
      <c r="VVT182" s="25"/>
      <c r="VVU182" s="26"/>
      <c r="VVV182" s="25"/>
      <c r="VVW182" s="26"/>
      <c r="VVX182" s="25"/>
      <c r="VVY182" s="26"/>
      <c r="VVZ182" s="25"/>
      <c r="VWA182" s="26"/>
      <c r="VWB182" s="25"/>
      <c r="VWC182" s="26"/>
      <c r="VWD182" s="25"/>
      <c r="VWE182" s="26"/>
      <c r="VWF182" s="25"/>
      <c r="VWG182" s="26"/>
      <c r="VWH182" s="25"/>
      <c r="VWI182" s="26"/>
      <c r="VWJ182" s="25"/>
      <c r="VWK182" s="26"/>
      <c r="VWL182" s="25"/>
      <c r="VWM182" s="26"/>
      <c r="VWN182" s="25"/>
      <c r="VWO182" s="26"/>
      <c r="VWP182" s="25"/>
      <c r="VWQ182" s="26"/>
      <c r="VWR182" s="25"/>
      <c r="VWS182" s="26"/>
      <c r="VWT182" s="25"/>
      <c r="VWU182" s="26"/>
      <c r="VWV182" s="25"/>
      <c r="VWW182" s="26"/>
      <c r="VWX182" s="25"/>
      <c r="VWY182" s="26"/>
      <c r="VWZ182" s="25"/>
      <c r="VXA182" s="26"/>
      <c r="VXB182" s="25"/>
      <c r="VXC182" s="26"/>
      <c r="VXD182" s="25"/>
      <c r="VXE182" s="26"/>
      <c r="VXF182" s="25"/>
      <c r="VXG182" s="26"/>
      <c r="VXH182" s="25"/>
      <c r="VXI182" s="26"/>
      <c r="VXJ182" s="25"/>
      <c r="VXK182" s="26"/>
      <c r="VXL182" s="25"/>
      <c r="VXM182" s="26"/>
      <c r="VXN182" s="25"/>
      <c r="VXO182" s="26"/>
      <c r="VXP182" s="25"/>
      <c r="VXQ182" s="26"/>
      <c r="VXR182" s="25"/>
      <c r="VXS182" s="26"/>
      <c r="VXT182" s="25"/>
      <c r="VXU182" s="26"/>
      <c r="VXV182" s="25"/>
      <c r="VXW182" s="26"/>
      <c r="VXX182" s="25"/>
      <c r="VXY182" s="26"/>
      <c r="VXZ182" s="25"/>
      <c r="VYA182" s="26"/>
      <c r="VYB182" s="25"/>
      <c r="VYC182" s="26"/>
      <c r="VYD182" s="25"/>
      <c r="VYE182" s="26"/>
      <c r="VYF182" s="25"/>
      <c r="VYG182" s="26"/>
      <c r="VYH182" s="25"/>
      <c r="VYI182" s="26"/>
      <c r="VYJ182" s="25"/>
      <c r="VYK182" s="26"/>
      <c r="VYL182" s="25"/>
      <c r="VYM182" s="26"/>
      <c r="VYN182" s="25"/>
      <c r="VYO182" s="26"/>
      <c r="VYP182" s="25"/>
      <c r="VYQ182" s="26"/>
      <c r="VYR182" s="25"/>
      <c r="VYS182" s="26"/>
      <c r="VYT182" s="25"/>
      <c r="VYU182" s="26"/>
      <c r="VYV182" s="25"/>
      <c r="VYW182" s="26"/>
      <c r="VYX182" s="25"/>
      <c r="VYY182" s="26"/>
      <c r="VYZ182" s="25"/>
      <c r="VZA182" s="26"/>
      <c r="VZB182" s="25"/>
      <c r="VZC182" s="26"/>
      <c r="VZD182" s="25"/>
      <c r="VZE182" s="26"/>
      <c r="VZF182" s="25"/>
      <c r="VZG182" s="26"/>
      <c r="VZH182" s="25"/>
      <c r="VZI182" s="26"/>
      <c r="VZJ182" s="25"/>
      <c r="VZK182" s="26"/>
      <c r="VZL182" s="25"/>
      <c r="VZM182" s="26"/>
      <c r="VZN182" s="25"/>
      <c r="VZO182" s="26"/>
      <c r="VZP182" s="25"/>
      <c r="VZQ182" s="26"/>
      <c r="VZR182" s="25"/>
      <c r="VZS182" s="26"/>
      <c r="VZT182" s="25"/>
      <c r="VZU182" s="26"/>
      <c r="VZV182" s="25"/>
      <c r="VZW182" s="26"/>
      <c r="VZX182" s="25"/>
      <c r="VZY182" s="26"/>
      <c r="VZZ182" s="25"/>
      <c r="WAA182" s="26"/>
      <c r="WAB182" s="25"/>
      <c r="WAC182" s="26"/>
      <c r="WAD182" s="25"/>
      <c r="WAE182" s="26"/>
      <c r="WAF182" s="25"/>
      <c r="WAG182" s="26"/>
      <c r="WAH182" s="25"/>
      <c r="WAI182" s="26"/>
      <c r="WAJ182" s="25"/>
      <c r="WAK182" s="26"/>
      <c r="WAL182" s="25"/>
      <c r="WAM182" s="26"/>
      <c r="WAN182" s="25"/>
      <c r="WAO182" s="26"/>
      <c r="WAP182" s="25"/>
      <c r="WAQ182" s="26"/>
      <c r="WAR182" s="25"/>
      <c r="WAS182" s="26"/>
      <c r="WAT182" s="25"/>
      <c r="WAU182" s="26"/>
      <c r="WAV182" s="25"/>
      <c r="WAW182" s="26"/>
      <c r="WAX182" s="25"/>
      <c r="WAY182" s="26"/>
      <c r="WAZ182" s="25"/>
      <c r="WBA182" s="26"/>
      <c r="WBB182" s="25"/>
      <c r="WBC182" s="26"/>
      <c r="WBD182" s="25"/>
      <c r="WBE182" s="26"/>
      <c r="WBF182" s="25"/>
      <c r="WBG182" s="26"/>
      <c r="WBH182" s="25"/>
      <c r="WBI182" s="26"/>
      <c r="WBJ182" s="25"/>
      <c r="WBK182" s="26"/>
      <c r="WBL182" s="25"/>
      <c r="WBM182" s="26"/>
      <c r="WBN182" s="25"/>
      <c r="WBO182" s="26"/>
      <c r="WBP182" s="25"/>
      <c r="WBQ182" s="26"/>
      <c r="WBR182" s="25"/>
      <c r="WBS182" s="26"/>
      <c r="WBT182" s="25"/>
      <c r="WBU182" s="26"/>
      <c r="WBV182" s="25"/>
      <c r="WBW182" s="26"/>
      <c r="WBX182" s="25"/>
      <c r="WBY182" s="26"/>
      <c r="WBZ182" s="25"/>
      <c r="WCA182" s="26"/>
      <c r="WCB182" s="25"/>
      <c r="WCC182" s="26"/>
      <c r="WCD182" s="25"/>
      <c r="WCE182" s="26"/>
      <c r="WCF182" s="25"/>
      <c r="WCG182" s="26"/>
      <c r="WCH182" s="25"/>
      <c r="WCI182" s="26"/>
      <c r="WCJ182" s="25"/>
      <c r="WCK182" s="26"/>
      <c r="WCL182" s="25"/>
      <c r="WCM182" s="26"/>
      <c r="WCN182" s="25"/>
      <c r="WCO182" s="26"/>
      <c r="WCP182" s="25"/>
      <c r="WCQ182" s="26"/>
      <c r="WCR182" s="25"/>
      <c r="WCS182" s="26"/>
      <c r="WCT182" s="25"/>
      <c r="WCU182" s="26"/>
      <c r="WCV182" s="25"/>
      <c r="WCW182" s="26"/>
      <c r="WCX182" s="25"/>
      <c r="WCY182" s="26"/>
      <c r="WCZ182" s="25"/>
      <c r="WDA182" s="26"/>
      <c r="WDB182" s="25"/>
      <c r="WDC182" s="26"/>
      <c r="WDD182" s="25"/>
      <c r="WDE182" s="26"/>
      <c r="WDF182" s="25"/>
      <c r="WDG182" s="26"/>
      <c r="WDH182" s="25"/>
      <c r="WDI182" s="26"/>
      <c r="WDJ182" s="25"/>
      <c r="WDK182" s="26"/>
      <c r="WDL182" s="25"/>
      <c r="WDM182" s="26"/>
      <c r="WDN182" s="25"/>
      <c r="WDO182" s="26"/>
      <c r="WDP182" s="25"/>
      <c r="WDQ182" s="26"/>
      <c r="WDR182" s="25"/>
      <c r="WDS182" s="26"/>
      <c r="WDT182" s="25"/>
      <c r="WDU182" s="26"/>
      <c r="WDV182" s="25"/>
      <c r="WDW182" s="26"/>
      <c r="WDX182" s="25"/>
      <c r="WDY182" s="26"/>
      <c r="WDZ182" s="25"/>
      <c r="WEA182" s="26"/>
      <c r="WEB182" s="25"/>
      <c r="WEC182" s="26"/>
      <c r="WED182" s="25"/>
      <c r="WEE182" s="26"/>
      <c r="WEF182" s="25"/>
      <c r="WEG182" s="26"/>
      <c r="WEH182" s="25"/>
      <c r="WEI182" s="26"/>
      <c r="WEJ182" s="25"/>
      <c r="WEK182" s="26"/>
      <c r="WEL182" s="25"/>
      <c r="WEM182" s="26"/>
      <c r="WEN182" s="25"/>
      <c r="WEO182" s="26"/>
      <c r="WEP182" s="25"/>
      <c r="WEQ182" s="26"/>
      <c r="WER182" s="25"/>
      <c r="WES182" s="26"/>
      <c r="WET182" s="25"/>
      <c r="WEU182" s="26"/>
      <c r="WEV182" s="25"/>
      <c r="WEW182" s="26"/>
      <c r="WEX182" s="25"/>
      <c r="WEY182" s="26"/>
      <c r="WEZ182" s="25"/>
      <c r="WFA182" s="26"/>
      <c r="WFB182" s="25"/>
      <c r="WFC182" s="26"/>
      <c r="WFD182" s="25"/>
      <c r="WFE182" s="26"/>
      <c r="WFF182" s="25"/>
      <c r="WFG182" s="26"/>
      <c r="WFH182" s="25"/>
      <c r="WFI182" s="26"/>
      <c r="WFJ182" s="25"/>
      <c r="WFK182" s="26"/>
      <c r="WFL182" s="25"/>
      <c r="WFM182" s="26"/>
      <c r="WFN182" s="25"/>
      <c r="WFO182" s="26"/>
      <c r="WFP182" s="25"/>
      <c r="WFQ182" s="26"/>
      <c r="WFR182" s="25"/>
      <c r="WFS182" s="26"/>
      <c r="WFT182" s="25"/>
      <c r="WFU182" s="26"/>
      <c r="WFV182" s="25"/>
      <c r="WFW182" s="26"/>
      <c r="WFX182" s="25"/>
      <c r="WFY182" s="26"/>
      <c r="WFZ182" s="25"/>
      <c r="WGA182" s="26"/>
      <c r="WGB182" s="25"/>
      <c r="WGC182" s="26"/>
      <c r="WGD182" s="25"/>
      <c r="WGE182" s="26"/>
      <c r="WGF182" s="25"/>
      <c r="WGG182" s="26"/>
      <c r="WGH182" s="25"/>
      <c r="WGI182" s="26"/>
      <c r="WGJ182" s="25"/>
      <c r="WGK182" s="26"/>
      <c r="WGL182" s="25"/>
      <c r="WGM182" s="26"/>
      <c r="WGN182" s="25"/>
      <c r="WGO182" s="26"/>
      <c r="WGP182" s="25"/>
      <c r="WGQ182" s="26"/>
      <c r="WGR182" s="25"/>
      <c r="WGS182" s="26"/>
      <c r="WGT182" s="25"/>
      <c r="WGU182" s="26"/>
      <c r="WGV182" s="25"/>
      <c r="WGW182" s="26"/>
      <c r="WGX182" s="25"/>
      <c r="WGY182" s="26"/>
      <c r="WGZ182" s="25"/>
      <c r="WHA182" s="26"/>
      <c r="WHB182" s="25"/>
      <c r="WHC182" s="26"/>
      <c r="WHD182" s="25"/>
      <c r="WHE182" s="26"/>
      <c r="WHF182" s="25"/>
      <c r="WHG182" s="26"/>
      <c r="WHH182" s="25"/>
      <c r="WHI182" s="26"/>
      <c r="WHJ182" s="25"/>
      <c r="WHK182" s="26"/>
      <c r="WHL182" s="25"/>
      <c r="WHM182" s="26"/>
      <c r="WHN182" s="25"/>
      <c r="WHO182" s="26"/>
      <c r="WHP182" s="25"/>
      <c r="WHQ182" s="26"/>
      <c r="WHR182" s="25"/>
      <c r="WHS182" s="26"/>
      <c r="WHT182" s="25"/>
      <c r="WHU182" s="26"/>
      <c r="WHV182" s="25"/>
      <c r="WHW182" s="26"/>
      <c r="WHX182" s="25"/>
      <c r="WHY182" s="26"/>
      <c r="WHZ182" s="25"/>
      <c r="WIA182" s="26"/>
      <c r="WIB182" s="25"/>
      <c r="WIC182" s="26"/>
      <c r="WID182" s="25"/>
      <c r="WIE182" s="26"/>
      <c r="WIF182" s="25"/>
      <c r="WIG182" s="26"/>
      <c r="WIH182" s="25"/>
      <c r="WII182" s="26"/>
      <c r="WIJ182" s="25"/>
      <c r="WIK182" s="26"/>
      <c r="WIL182" s="25"/>
      <c r="WIM182" s="26"/>
      <c r="WIN182" s="25"/>
      <c r="WIO182" s="26"/>
      <c r="WIP182" s="25"/>
      <c r="WIQ182" s="26"/>
      <c r="WIR182" s="25"/>
      <c r="WIS182" s="26"/>
      <c r="WIT182" s="25"/>
      <c r="WIU182" s="26"/>
      <c r="WIV182" s="25"/>
      <c r="WIW182" s="26"/>
      <c r="WIX182" s="25"/>
      <c r="WIY182" s="26"/>
      <c r="WIZ182" s="25"/>
      <c r="WJA182" s="26"/>
      <c r="WJB182" s="25"/>
      <c r="WJC182" s="26"/>
      <c r="WJD182" s="25"/>
      <c r="WJE182" s="26"/>
      <c r="WJF182" s="25"/>
      <c r="WJG182" s="26"/>
      <c r="WJH182" s="25"/>
      <c r="WJI182" s="26"/>
      <c r="WJJ182" s="25"/>
      <c r="WJK182" s="26"/>
      <c r="WJL182" s="25"/>
      <c r="WJM182" s="26"/>
      <c r="WJN182" s="25"/>
      <c r="WJO182" s="26"/>
      <c r="WJP182" s="25"/>
      <c r="WJQ182" s="26"/>
      <c r="WJR182" s="25"/>
      <c r="WJS182" s="26"/>
      <c r="WJT182" s="25"/>
      <c r="WJU182" s="26"/>
      <c r="WJV182" s="25"/>
      <c r="WJW182" s="26"/>
      <c r="WJX182" s="25"/>
      <c r="WJY182" s="26"/>
      <c r="WJZ182" s="25"/>
      <c r="WKA182" s="26"/>
      <c r="WKB182" s="25"/>
      <c r="WKC182" s="26"/>
      <c r="WKD182" s="25"/>
      <c r="WKE182" s="26"/>
      <c r="WKF182" s="25"/>
      <c r="WKG182" s="26"/>
      <c r="WKH182" s="25"/>
      <c r="WKI182" s="26"/>
      <c r="WKJ182" s="25"/>
      <c r="WKK182" s="26"/>
      <c r="WKL182" s="25"/>
      <c r="WKM182" s="26"/>
      <c r="WKN182" s="25"/>
      <c r="WKO182" s="26"/>
      <c r="WKP182" s="25"/>
      <c r="WKQ182" s="26"/>
      <c r="WKR182" s="25"/>
      <c r="WKS182" s="26"/>
      <c r="WKT182" s="25"/>
      <c r="WKU182" s="26"/>
      <c r="WKV182" s="25"/>
      <c r="WKW182" s="26"/>
      <c r="WKX182" s="25"/>
      <c r="WKY182" s="26"/>
      <c r="WKZ182" s="25"/>
      <c r="WLA182" s="26"/>
      <c r="WLB182" s="25"/>
      <c r="WLC182" s="26"/>
      <c r="WLD182" s="25"/>
      <c r="WLE182" s="26"/>
      <c r="WLF182" s="25"/>
      <c r="WLG182" s="26"/>
      <c r="WLH182" s="25"/>
      <c r="WLI182" s="26"/>
      <c r="WLJ182" s="25"/>
      <c r="WLK182" s="26"/>
      <c r="WLL182" s="25"/>
      <c r="WLM182" s="26"/>
      <c r="WLN182" s="25"/>
      <c r="WLO182" s="26"/>
      <c r="WLP182" s="25"/>
      <c r="WLQ182" s="26"/>
      <c r="WLR182" s="25"/>
      <c r="WLS182" s="26"/>
      <c r="WLT182" s="25"/>
      <c r="WLU182" s="26"/>
      <c r="WLV182" s="25"/>
      <c r="WLW182" s="26"/>
      <c r="WLX182" s="25"/>
      <c r="WLY182" s="26"/>
      <c r="WLZ182" s="25"/>
      <c r="WMA182" s="26"/>
      <c r="WMB182" s="25"/>
      <c r="WMC182" s="26"/>
      <c r="WMD182" s="25"/>
      <c r="WME182" s="26"/>
      <c r="WMF182" s="25"/>
      <c r="WMG182" s="26"/>
      <c r="WMH182" s="25"/>
      <c r="WMI182" s="26"/>
      <c r="WMJ182" s="25"/>
      <c r="WMK182" s="26"/>
      <c r="WML182" s="25"/>
      <c r="WMM182" s="26"/>
      <c r="WMN182" s="25"/>
      <c r="WMO182" s="26"/>
      <c r="WMP182" s="25"/>
      <c r="WMQ182" s="26"/>
      <c r="WMR182" s="25"/>
      <c r="WMS182" s="26"/>
      <c r="WMT182" s="25"/>
      <c r="WMU182" s="26"/>
      <c r="WMV182" s="25"/>
      <c r="WMW182" s="26"/>
      <c r="WMX182" s="25"/>
      <c r="WMY182" s="26"/>
      <c r="WMZ182" s="25"/>
      <c r="WNA182" s="26"/>
      <c r="WNB182" s="25"/>
      <c r="WNC182" s="26"/>
      <c r="WND182" s="25"/>
      <c r="WNE182" s="26"/>
      <c r="WNF182" s="25"/>
      <c r="WNG182" s="26"/>
      <c r="WNH182" s="25"/>
      <c r="WNI182" s="26"/>
      <c r="WNJ182" s="25"/>
      <c r="WNK182" s="26"/>
      <c r="WNL182" s="25"/>
      <c r="WNM182" s="26"/>
      <c r="WNN182" s="25"/>
      <c r="WNO182" s="26"/>
      <c r="WNP182" s="25"/>
      <c r="WNQ182" s="26"/>
      <c r="WNR182" s="25"/>
      <c r="WNS182" s="26"/>
      <c r="WNT182" s="25"/>
      <c r="WNU182" s="26"/>
      <c r="WNV182" s="25"/>
      <c r="WNW182" s="26"/>
      <c r="WNX182" s="25"/>
      <c r="WNY182" s="26"/>
      <c r="WNZ182" s="25"/>
      <c r="WOA182" s="26"/>
      <c r="WOB182" s="25"/>
      <c r="WOC182" s="26"/>
      <c r="WOD182" s="25"/>
      <c r="WOE182" s="26"/>
      <c r="WOF182" s="25"/>
      <c r="WOG182" s="26"/>
      <c r="WOH182" s="25"/>
      <c r="WOI182" s="26"/>
      <c r="WOJ182" s="25"/>
      <c r="WOK182" s="26"/>
      <c r="WOL182" s="25"/>
      <c r="WOM182" s="26"/>
      <c r="WON182" s="25"/>
      <c r="WOO182" s="26"/>
      <c r="WOP182" s="25"/>
      <c r="WOQ182" s="26"/>
      <c r="WOR182" s="25"/>
      <c r="WOS182" s="26"/>
      <c r="WOT182" s="25"/>
      <c r="WOU182" s="26"/>
      <c r="WOV182" s="25"/>
      <c r="WOW182" s="26"/>
      <c r="WOX182" s="25"/>
      <c r="WOY182" s="26"/>
      <c r="WOZ182" s="25"/>
      <c r="WPA182" s="26"/>
      <c r="WPB182" s="25"/>
      <c r="WPC182" s="26"/>
      <c r="WPD182" s="25"/>
      <c r="WPE182" s="26"/>
      <c r="WPF182" s="25"/>
      <c r="WPG182" s="26"/>
      <c r="WPH182" s="25"/>
      <c r="WPI182" s="26"/>
      <c r="WPJ182" s="25"/>
      <c r="WPK182" s="26"/>
      <c r="WPL182" s="25"/>
      <c r="WPM182" s="26"/>
      <c r="WPN182" s="25"/>
      <c r="WPO182" s="26"/>
      <c r="WPP182" s="25"/>
      <c r="WPQ182" s="26"/>
      <c r="WPR182" s="25"/>
      <c r="WPS182" s="26"/>
      <c r="WPT182" s="25"/>
      <c r="WPU182" s="26"/>
      <c r="WPV182" s="25"/>
      <c r="WPW182" s="26"/>
      <c r="WPX182" s="25"/>
      <c r="WPY182" s="26"/>
      <c r="WPZ182" s="25"/>
      <c r="WQA182" s="26"/>
      <c r="WQB182" s="25"/>
      <c r="WQC182" s="26"/>
      <c r="WQD182" s="25"/>
      <c r="WQE182" s="26"/>
      <c r="WQF182" s="25"/>
      <c r="WQG182" s="26"/>
      <c r="WQH182" s="25"/>
      <c r="WQI182" s="26"/>
      <c r="WQJ182" s="25"/>
      <c r="WQK182" s="26"/>
      <c r="WQL182" s="25"/>
      <c r="WQM182" s="26"/>
      <c r="WQN182" s="25"/>
      <c r="WQO182" s="26"/>
      <c r="WQP182" s="25"/>
      <c r="WQQ182" s="26"/>
      <c r="WQR182" s="25"/>
      <c r="WQS182" s="26"/>
      <c r="WQT182" s="25"/>
      <c r="WQU182" s="26"/>
      <c r="WQV182" s="25"/>
      <c r="WQW182" s="26"/>
      <c r="WQX182" s="25"/>
      <c r="WQY182" s="26"/>
      <c r="WQZ182" s="25"/>
      <c r="WRA182" s="26"/>
      <c r="WRB182" s="25"/>
      <c r="WRC182" s="26"/>
      <c r="WRD182" s="25"/>
      <c r="WRE182" s="26"/>
      <c r="WRF182" s="25"/>
      <c r="WRG182" s="26"/>
      <c r="WRH182" s="25"/>
      <c r="WRI182" s="26"/>
      <c r="WRJ182" s="25"/>
      <c r="WRK182" s="26"/>
      <c r="WRL182" s="25"/>
      <c r="WRM182" s="26"/>
      <c r="WRN182" s="25"/>
      <c r="WRO182" s="26"/>
      <c r="WRP182" s="25"/>
      <c r="WRQ182" s="26"/>
      <c r="WRR182" s="25"/>
      <c r="WRS182" s="26"/>
      <c r="WRT182" s="25"/>
      <c r="WRU182" s="26"/>
      <c r="WRV182" s="25"/>
      <c r="WRW182" s="26"/>
      <c r="WRX182" s="25"/>
      <c r="WRY182" s="26"/>
      <c r="WRZ182" s="25"/>
      <c r="WSA182" s="26"/>
      <c r="WSB182" s="25"/>
      <c r="WSC182" s="26"/>
      <c r="WSD182" s="25"/>
      <c r="WSE182" s="26"/>
      <c r="WSF182" s="25"/>
      <c r="WSG182" s="26"/>
      <c r="WSH182" s="25"/>
      <c r="WSI182" s="26"/>
      <c r="WSJ182" s="25"/>
      <c r="WSK182" s="26"/>
      <c r="WSL182" s="25"/>
      <c r="WSM182" s="26"/>
      <c r="WSN182" s="25"/>
      <c r="WSO182" s="26"/>
      <c r="WSP182" s="25"/>
      <c r="WSQ182" s="26"/>
      <c r="WSR182" s="25"/>
      <c r="WSS182" s="26"/>
      <c r="WST182" s="25"/>
      <c r="WSU182" s="26"/>
      <c r="WSV182" s="25"/>
      <c r="WSW182" s="26"/>
      <c r="WSX182" s="25"/>
      <c r="WSY182" s="26"/>
      <c r="WSZ182" s="25"/>
      <c r="WTA182" s="26"/>
      <c r="WTB182" s="25"/>
      <c r="WTC182" s="26"/>
      <c r="WTD182" s="25"/>
      <c r="WTE182" s="26"/>
      <c r="WTF182" s="25"/>
      <c r="WTG182" s="26"/>
      <c r="WTH182" s="25"/>
      <c r="WTI182" s="26"/>
      <c r="WTJ182" s="25"/>
      <c r="WTK182" s="26"/>
      <c r="WTL182" s="25"/>
      <c r="WTM182" s="26"/>
      <c r="WTN182" s="25"/>
      <c r="WTO182" s="26"/>
      <c r="WTP182" s="25"/>
      <c r="WTQ182" s="26"/>
      <c r="WTR182" s="25"/>
      <c r="WTS182" s="26"/>
      <c r="WTT182" s="25"/>
      <c r="WTU182" s="26"/>
      <c r="WTV182" s="25"/>
      <c r="WTW182" s="26"/>
      <c r="WTX182" s="25"/>
      <c r="WTY182" s="26"/>
      <c r="WTZ182" s="25"/>
      <c r="WUA182" s="26"/>
      <c r="WUB182" s="25"/>
      <c r="WUC182" s="26"/>
      <c r="WUD182" s="25"/>
      <c r="WUE182" s="26"/>
      <c r="WUF182" s="25"/>
      <c r="WUG182" s="26"/>
      <c r="WUH182" s="25"/>
      <c r="WUI182" s="26"/>
      <c r="WUJ182" s="25"/>
      <c r="WUK182" s="26"/>
      <c r="WUL182" s="25"/>
      <c r="WUM182" s="26"/>
      <c r="WUN182" s="25"/>
      <c r="WUO182" s="26"/>
      <c r="WUP182" s="25"/>
      <c r="WUQ182" s="26"/>
      <c r="WUR182" s="25"/>
      <c r="WUS182" s="26"/>
      <c r="WUT182" s="25"/>
      <c r="WUU182" s="26"/>
      <c r="WUV182" s="25"/>
      <c r="WUW182" s="26"/>
      <c r="WUX182" s="25"/>
      <c r="WUY182" s="26"/>
      <c r="WUZ182" s="25"/>
      <c r="WVA182" s="26"/>
      <c r="WVB182" s="25"/>
      <c r="WVC182" s="26"/>
      <c r="WVD182" s="25"/>
      <c r="WVE182" s="26"/>
      <c r="WVF182" s="25"/>
      <c r="WVG182" s="26"/>
      <c r="WVH182" s="25"/>
      <c r="WVI182" s="26"/>
      <c r="WVJ182" s="25"/>
      <c r="WVK182" s="26"/>
      <c r="WVL182" s="25"/>
      <c r="WVM182" s="26"/>
      <c r="WVN182" s="25"/>
      <c r="WVO182" s="26"/>
      <c r="WVP182" s="25"/>
      <c r="WVQ182" s="26"/>
      <c r="WVR182" s="25"/>
      <c r="WVS182" s="26"/>
      <c r="WVT182" s="25"/>
      <c r="WVU182" s="26"/>
      <c r="WVV182" s="25"/>
      <c r="WVW182" s="26"/>
      <c r="WVX182" s="25"/>
      <c r="WVY182" s="26"/>
      <c r="WVZ182" s="25"/>
      <c r="WWA182" s="26"/>
      <c r="WWB182" s="25"/>
      <c r="WWC182" s="26"/>
      <c r="WWD182" s="25"/>
      <c r="WWE182" s="26"/>
      <c r="WWF182" s="25"/>
      <c r="WWG182" s="26"/>
      <c r="WWH182" s="25"/>
      <c r="WWI182" s="26"/>
      <c r="WWJ182" s="25"/>
      <c r="WWK182" s="26"/>
      <c r="WWL182" s="25"/>
      <c r="WWM182" s="26"/>
      <c r="WWN182" s="25"/>
      <c r="WWO182" s="26"/>
      <c r="WWP182" s="25"/>
      <c r="WWQ182" s="26"/>
      <c r="WWR182" s="25"/>
      <c r="WWS182" s="26"/>
      <c r="WWT182" s="25"/>
      <c r="WWU182" s="26"/>
      <c r="WWV182" s="25"/>
      <c r="WWW182" s="26"/>
      <c r="WWX182" s="25"/>
      <c r="WWY182" s="26"/>
      <c r="WWZ182" s="25"/>
      <c r="WXA182" s="26"/>
      <c r="WXB182" s="25"/>
      <c r="WXC182" s="26"/>
      <c r="WXD182" s="25"/>
      <c r="WXE182" s="26"/>
      <c r="WXF182" s="25"/>
      <c r="WXG182" s="26"/>
      <c r="WXH182" s="25"/>
      <c r="WXI182" s="26"/>
      <c r="WXJ182" s="25"/>
      <c r="WXK182" s="26"/>
      <c r="WXL182" s="25"/>
      <c r="WXM182" s="26"/>
      <c r="WXN182" s="25"/>
      <c r="WXO182" s="26"/>
      <c r="WXP182" s="25"/>
      <c r="WXQ182" s="26"/>
      <c r="WXR182" s="25"/>
      <c r="WXS182" s="26"/>
      <c r="WXT182" s="25"/>
      <c r="WXU182" s="26"/>
      <c r="WXV182" s="25"/>
      <c r="WXW182" s="26"/>
      <c r="WXX182" s="25"/>
      <c r="WXY182" s="26"/>
      <c r="WXZ182" s="25"/>
      <c r="WYA182" s="26"/>
      <c r="WYB182" s="25"/>
      <c r="WYC182" s="26"/>
      <c r="WYD182" s="25"/>
      <c r="WYE182" s="26"/>
      <c r="WYF182" s="25"/>
      <c r="WYG182" s="26"/>
      <c r="WYH182" s="25"/>
      <c r="WYI182" s="26"/>
      <c r="WYJ182" s="25"/>
      <c r="WYK182" s="26"/>
      <c r="WYL182" s="25"/>
      <c r="WYM182" s="26"/>
      <c r="WYN182" s="25"/>
      <c r="WYO182" s="26"/>
      <c r="WYP182" s="25"/>
      <c r="WYQ182" s="26"/>
      <c r="WYR182" s="25"/>
      <c r="WYS182" s="26"/>
      <c r="WYT182" s="25"/>
      <c r="WYU182" s="26"/>
      <c r="WYV182" s="25"/>
      <c r="WYW182" s="26"/>
      <c r="WYX182" s="25"/>
      <c r="WYY182" s="26"/>
      <c r="WYZ182" s="25"/>
      <c r="WZA182" s="26"/>
      <c r="WZB182" s="25"/>
      <c r="WZC182" s="26"/>
      <c r="WZD182" s="25"/>
      <c r="WZE182" s="26"/>
      <c r="WZF182" s="25"/>
      <c r="WZG182" s="26"/>
      <c r="WZH182" s="25"/>
      <c r="WZI182" s="26"/>
      <c r="WZJ182" s="25"/>
      <c r="WZK182" s="26"/>
      <c r="WZL182" s="25"/>
      <c r="WZM182" s="26"/>
      <c r="WZN182" s="25"/>
      <c r="WZO182" s="26"/>
      <c r="WZP182" s="25"/>
      <c r="WZQ182" s="26"/>
      <c r="WZR182" s="25"/>
      <c r="WZS182" s="26"/>
      <c r="WZT182" s="25"/>
      <c r="WZU182" s="26"/>
      <c r="WZV182" s="25"/>
      <c r="WZW182" s="26"/>
      <c r="WZX182" s="25"/>
      <c r="WZY182" s="26"/>
      <c r="WZZ182" s="25"/>
      <c r="XAA182" s="26"/>
      <c r="XAB182" s="25"/>
      <c r="XAC182" s="26"/>
      <c r="XAD182" s="25"/>
      <c r="XAE182" s="26"/>
      <c r="XAF182" s="25"/>
      <c r="XAG182" s="26"/>
      <c r="XAH182" s="25"/>
      <c r="XAI182" s="26"/>
      <c r="XAJ182" s="25"/>
      <c r="XAK182" s="26"/>
      <c r="XAL182" s="25"/>
      <c r="XAM182" s="26"/>
      <c r="XAN182" s="25"/>
      <c r="XAO182" s="26"/>
      <c r="XAP182" s="25"/>
      <c r="XAQ182" s="26"/>
      <c r="XAR182" s="25"/>
      <c r="XAS182" s="26"/>
      <c r="XAT182" s="25"/>
      <c r="XAU182" s="26"/>
      <c r="XAV182" s="25"/>
      <c r="XAW182" s="26"/>
      <c r="XAX182" s="25"/>
      <c r="XAY182" s="26"/>
      <c r="XAZ182" s="25"/>
      <c r="XBA182" s="26"/>
      <c r="XBB182" s="25"/>
      <c r="XBC182" s="26"/>
      <c r="XBD182" s="25"/>
      <c r="XBE182" s="26"/>
      <c r="XBF182" s="25"/>
      <c r="XBG182" s="26"/>
      <c r="XBH182" s="25"/>
      <c r="XBI182" s="26"/>
      <c r="XBJ182" s="25"/>
      <c r="XBK182" s="26"/>
      <c r="XBL182" s="25"/>
      <c r="XBM182" s="26"/>
      <c r="XBN182" s="25"/>
      <c r="XBO182" s="26"/>
      <c r="XBP182" s="25"/>
      <c r="XBQ182" s="26"/>
      <c r="XBR182" s="25"/>
      <c r="XBS182" s="26"/>
      <c r="XBT182" s="25"/>
      <c r="XBU182" s="26"/>
      <c r="XBV182" s="25"/>
      <c r="XBW182" s="26"/>
      <c r="XBX182" s="25"/>
      <c r="XBY182" s="26"/>
      <c r="XBZ182" s="25"/>
      <c r="XCA182" s="26"/>
      <c r="XCB182" s="25"/>
      <c r="XCC182" s="26"/>
      <c r="XCD182" s="25"/>
      <c r="XCE182" s="26"/>
      <c r="XCF182" s="25"/>
      <c r="XCG182" s="26"/>
      <c r="XCH182" s="25"/>
      <c r="XCI182" s="26"/>
      <c r="XCJ182" s="25"/>
      <c r="XCK182" s="26"/>
      <c r="XCL182" s="25"/>
      <c r="XCM182" s="26"/>
      <c r="XCN182" s="25"/>
      <c r="XCO182" s="26"/>
      <c r="XCP182" s="25"/>
      <c r="XCQ182" s="26"/>
      <c r="XCR182" s="25"/>
      <c r="XCS182" s="26"/>
      <c r="XCT182" s="25"/>
      <c r="XCU182" s="26"/>
      <c r="XCV182" s="25"/>
      <c r="XCW182" s="26"/>
      <c r="XCX182" s="25"/>
      <c r="XCY182" s="26"/>
      <c r="XCZ182" s="25"/>
      <c r="XDA182" s="26"/>
      <c r="XDB182" s="25"/>
      <c r="XDC182" s="26"/>
      <c r="XDD182" s="25"/>
      <c r="XDE182" s="26"/>
      <c r="XDF182" s="25"/>
      <c r="XDG182" s="26"/>
      <c r="XDH182" s="25"/>
      <c r="XDI182" s="26"/>
      <c r="XDJ182" s="25"/>
      <c r="XDK182" s="26"/>
      <c r="XDL182" s="25"/>
      <c r="XDM182" s="26"/>
      <c r="XDN182" s="25"/>
      <c r="XDO182" s="26"/>
      <c r="XDP182" s="25"/>
      <c r="XDQ182" s="26"/>
      <c r="XDR182" s="25"/>
      <c r="XDS182" s="26"/>
      <c r="XDT182" s="25"/>
      <c r="XDU182" s="26"/>
      <c r="XDV182" s="25"/>
      <c r="XDW182" s="26"/>
      <c r="XDX182" s="25"/>
      <c r="XDY182" s="26"/>
      <c r="XDZ182" s="25"/>
      <c r="XEA182" s="26"/>
      <c r="XEB182" s="25"/>
      <c r="XEC182" s="26"/>
      <c r="XED182" s="25"/>
      <c r="XEE182" s="26"/>
      <c r="XEF182" s="25"/>
      <c r="XEG182" s="26"/>
      <c r="XEH182" s="25"/>
      <c r="XEI182" s="26"/>
      <c r="XEJ182" s="25"/>
      <c r="XEK182" s="26"/>
      <c r="XEL182" s="25"/>
      <c r="XEM182" s="26"/>
      <c r="XEN182" s="25"/>
      <c r="XEO182" s="26"/>
      <c r="XEP182" s="25"/>
      <c r="XEQ182" s="26"/>
      <c r="XER182" s="25"/>
      <c r="XES182" s="26"/>
      <c r="XET182" s="25"/>
      <c r="XEU182" s="26"/>
      <c r="XEV182" s="25"/>
      <c r="XEW182" s="26"/>
      <c r="XEX182" s="25"/>
      <c r="XEY182" s="26"/>
      <c r="XEZ182" s="25"/>
      <c r="XFA182" s="26"/>
      <c r="XFB182" s="25"/>
      <c r="XFC182" s="26"/>
      <c r="XFD182" s="25"/>
    </row>
    <row r="183" spans="1:16384" s="6" customFormat="1" ht="64.5" thickBot="1">
      <c r="A183" s="22">
        <v>127</v>
      </c>
      <c r="B183" s="57"/>
      <c r="C183" s="60" t="s">
        <v>180</v>
      </c>
      <c r="D183" s="61" t="s">
        <v>6</v>
      </c>
      <c r="E183" s="22">
        <v>46</v>
      </c>
      <c r="F183" s="242"/>
      <c r="G183" s="178">
        <f t="shared" si="3"/>
        <v>0</v>
      </c>
      <c r="H183" s="25"/>
      <c r="I183" s="26"/>
      <c r="J183" s="25"/>
      <c r="K183" s="26"/>
      <c r="L183" s="25"/>
      <c r="M183" s="26"/>
      <c r="N183" s="25"/>
      <c r="O183" s="26"/>
      <c r="P183" s="25"/>
      <c r="Q183" s="26"/>
      <c r="R183" s="25"/>
      <c r="S183" s="26"/>
      <c r="T183" s="25"/>
      <c r="U183" s="26"/>
      <c r="V183" s="25"/>
      <c r="W183" s="26"/>
      <c r="X183" s="25"/>
      <c r="Y183" s="26"/>
      <c r="Z183" s="25"/>
      <c r="AA183" s="26"/>
      <c r="AB183" s="25"/>
      <c r="AC183" s="26"/>
      <c r="AD183" s="25"/>
      <c r="AE183" s="26"/>
      <c r="AF183" s="25"/>
      <c r="AG183" s="26"/>
      <c r="AH183" s="25"/>
      <c r="AI183" s="26"/>
      <c r="AJ183" s="25"/>
      <c r="AK183" s="26"/>
      <c r="AL183" s="25"/>
      <c r="AM183" s="26"/>
      <c r="AN183" s="25"/>
      <c r="AO183" s="26"/>
      <c r="AP183" s="25"/>
      <c r="AQ183" s="26"/>
      <c r="AR183" s="25"/>
      <c r="AS183" s="26"/>
      <c r="AT183" s="25"/>
      <c r="AU183" s="26"/>
      <c r="AV183" s="25"/>
      <c r="AW183" s="26"/>
      <c r="AX183" s="25"/>
      <c r="AY183" s="26"/>
      <c r="AZ183" s="25"/>
      <c r="BA183" s="26"/>
      <c r="BB183" s="25"/>
      <c r="BC183" s="26"/>
      <c r="BD183" s="25"/>
      <c r="BE183" s="26"/>
      <c r="BF183" s="25"/>
      <c r="BG183" s="26"/>
      <c r="BH183" s="25"/>
      <c r="BI183" s="26"/>
      <c r="BJ183" s="25"/>
      <c r="BK183" s="26"/>
      <c r="BL183" s="25"/>
      <c r="BM183" s="26"/>
      <c r="BN183" s="25"/>
      <c r="BO183" s="26"/>
      <c r="BP183" s="25"/>
      <c r="BQ183" s="26"/>
      <c r="BR183" s="25"/>
      <c r="BS183" s="26"/>
      <c r="BT183" s="25"/>
      <c r="BU183" s="26"/>
      <c r="BV183" s="25"/>
      <c r="BW183" s="26"/>
      <c r="BX183" s="25"/>
      <c r="BY183" s="26"/>
      <c r="BZ183" s="25"/>
      <c r="CA183" s="26"/>
      <c r="CB183" s="25"/>
      <c r="CC183" s="26"/>
      <c r="CD183" s="25"/>
      <c r="CE183" s="26"/>
      <c r="CF183" s="25"/>
      <c r="CG183" s="26"/>
      <c r="CH183" s="25"/>
      <c r="CI183" s="26"/>
      <c r="CJ183" s="25"/>
      <c r="CK183" s="26"/>
      <c r="CL183" s="25"/>
      <c r="CM183" s="26"/>
      <c r="CN183" s="25"/>
      <c r="CO183" s="26"/>
      <c r="CP183" s="25"/>
      <c r="CQ183" s="26"/>
      <c r="CR183" s="25"/>
      <c r="CS183" s="26"/>
      <c r="CT183" s="25"/>
      <c r="CU183" s="26"/>
      <c r="CV183" s="25"/>
      <c r="CW183" s="26"/>
      <c r="CX183" s="25"/>
      <c r="CY183" s="26"/>
      <c r="CZ183" s="25"/>
      <c r="DA183" s="26"/>
      <c r="DB183" s="25"/>
      <c r="DC183" s="26"/>
      <c r="DD183" s="25"/>
      <c r="DE183" s="26"/>
      <c r="DF183" s="25"/>
      <c r="DG183" s="26"/>
      <c r="DH183" s="25"/>
      <c r="DI183" s="26"/>
      <c r="DJ183" s="25"/>
      <c r="DK183" s="26"/>
      <c r="DL183" s="25"/>
      <c r="DM183" s="26"/>
      <c r="DN183" s="25"/>
      <c r="DO183" s="26"/>
      <c r="DP183" s="25"/>
      <c r="DQ183" s="26"/>
      <c r="DR183" s="25"/>
      <c r="DS183" s="26"/>
      <c r="DT183" s="25"/>
      <c r="DU183" s="26"/>
      <c r="DV183" s="25"/>
      <c r="DW183" s="26"/>
      <c r="DX183" s="25"/>
      <c r="DY183" s="26"/>
      <c r="DZ183" s="25"/>
      <c r="EA183" s="26"/>
      <c r="EB183" s="25"/>
      <c r="EC183" s="26"/>
      <c r="ED183" s="25"/>
      <c r="EE183" s="26"/>
      <c r="EF183" s="25"/>
      <c r="EG183" s="26"/>
      <c r="EH183" s="25"/>
      <c r="EI183" s="26"/>
      <c r="EJ183" s="25"/>
      <c r="EK183" s="26"/>
      <c r="EL183" s="25"/>
      <c r="EM183" s="26"/>
      <c r="EN183" s="25"/>
      <c r="EO183" s="26"/>
      <c r="EP183" s="25"/>
      <c r="EQ183" s="26"/>
      <c r="ER183" s="25"/>
      <c r="ES183" s="26"/>
      <c r="ET183" s="25"/>
      <c r="EU183" s="26"/>
      <c r="EV183" s="25"/>
      <c r="EW183" s="26"/>
      <c r="EX183" s="25"/>
      <c r="EY183" s="26"/>
      <c r="EZ183" s="25"/>
      <c r="FA183" s="26"/>
      <c r="FB183" s="25"/>
      <c r="FC183" s="26"/>
      <c r="FD183" s="25"/>
      <c r="FE183" s="26"/>
      <c r="FF183" s="25"/>
      <c r="FG183" s="26"/>
      <c r="FH183" s="25"/>
      <c r="FI183" s="26"/>
      <c r="FJ183" s="25"/>
      <c r="FK183" s="26"/>
      <c r="FL183" s="25"/>
      <c r="FM183" s="26"/>
      <c r="FN183" s="25"/>
      <c r="FO183" s="26"/>
      <c r="FP183" s="25"/>
      <c r="FQ183" s="26"/>
      <c r="FR183" s="25"/>
      <c r="FS183" s="26"/>
      <c r="FT183" s="25"/>
      <c r="FU183" s="26"/>
      <c r="FV183" s="25"/>
      <c r="FW183" s="26"/>
      <c r="FX183" s="25"/>
      <c r="FY183" s="26"/>
      <c r="FZ183" s="25"/>
      <c r="GA183" s="26"/>
      <c r="GB183" s="25"/>
      <c r="GC183" s="26"/>
      <c r="GD183" s="25"/>
      <c r="GE183" s="26"/>
      <c r="GF183" s="25"/>
      <c r="GG183" s="26"/>
      <c r="GH183" s="25"/>
      <c r="GI183" s="26"/>
      <c r="GJ183" s="25"/>
      <c r="GK183" s="26"/>
      <c r="GL183" s="25"/>
      <c r="GM183" s="26"/>
      <c r="GN183" s="25"/>
      <c r="GO183" s="26"/>
      <c r="GP183" s="25"/>
      <c r="GQ183" s="26"/>
      <c r="GR183" s="25"/>
      <c r="GS183" s="26"/>
      <c r="GT183" s="25"/>
      <c r="GU183" s="26"/>
      <c r="GV183" s="25"/>
      <c r="GW183" s="26"/>
      <c r="GX183" s="25"/>
      <c r="GY183" s="26"/>
      <c r="GZ183" s="25"/>
      <c r="HA183" s="26"/>
      <c r="HB183" s="25"/>
      <c r="HC183" s="26"/>
      <c r="HD183" s="25"/>
      <c r="HE183" s="26"/>
      <c r="HF183" s="25"/>
      <c r="HG183" s="26"/>
      <c r="HH183" s="25"/>
      <c r="HI183" s="26"/>
      <c r="HJ183" s="25"/>
      <c r="HK183" s="26"/>
      <c r="HL183" s="25"/>
      <c r="HM183" s="26"/>
      <c r="HN183" s="25"/>
      <c r="HO183" s="26"/>
      <c r="HP183" s="25"/>
      <c r="HQ183" s="26"/>
      <c r="HR183" s="25"/>
      <c r="HS183" s="26"/>
      <c r="HT183" s="25"/>
      <c r="HU183" s="26"/>
      <c r="HV183" s="25"/>
      <c r="HW183" s="26"/>
      <c r="HX183" s="25"/>
      <c r="HY183" s="26"/>
      <c r="HZ183" s="25"/>
      <c r="IA183" s="26"/>
      <c r="IB183" s="25"/>
      <c r="IC183" s="26"/>
      <c r="ID183" s="25"/>
      <c r="IE183" s="26"/>
      <c r="IF183" s="25"/>
      <c r="IG183" s="26"/>
      <c r="IH183" s="25"/>
      <c r="II183" s="26"/>
      <c r="IJ183" s="25"/>
      <c r="IK183" s="26"/>
      <c r="IL183" s="25"/>
      <c r="IM183" s="26"/>
      <c r="IN183" s="25"/>
      <c r="IO183" s="26"/>
      <c r="IP183" s="25"/>
      <c r="IQ183" s="26"/>
      <c r="IR183" s="25"/>
      <c r="IS183" s="26"/>
      <c r="IT183" s="25"/>
      <c r="IU183" s="26"/>
      <c r="IV183" s="25"/>
      <c r="IW183" s="26"/>
      <c r="IX183" s="25"/>
      <c r="IY183" s="26"/>
      <c r="IZ183" s="25"/>
      <c r="JA183" s="26"/>
      <c r="JB183" s="25"/>
      <c r="JC183" s="26"/>
      <c r="JD183" s="25"/>
      <c r="JE183" s="26"/>
      <c r="JF183" s="25"/>
      <c r="JG183" s="26"/>
      <c r="JH183" s="25"/>
      <c r="JI183" s="26"/>
      <c r="JJ183" s="25"/>
      <c r="JK183" s="26"/>
      <c r="JL183" s="25"/>
      <c r="JM183" s="26"/>
      <c r="JN183" s="25"/>
      <c r="JO183" s="26"/>
      <c r="JP183" s="25"/>
      <c r="JQ183" s="26"/>
      <c r="JR183" s="25"/>
      <c r="JS183" s="26"/>
      <c r="JT183" s="25"/>
      <c r="JU183" s="26"/>
      <c r="JV183" s="25"/>
      <c r="JW183" s="26"/>
      <c r="JX183" s="25"/>
      <c r="JY183" s="26"/>
      <c r="JZ183" s="25"/>
      <c r="KA183" s="26"/>
      <c r="KB183" s="25"/>
      <c r="KC183" s="26"/>
      <c r="KD183" s="25"/>
      <c r="KE183" s="26"/>
      <c r="KF183" s="25"/>
      <c r="KG183" s="26"/>
      <c r="KH183" s="25"/>
      <c r="KI183" s="26"/>
      <c r="KJ183" s="25"/>
      <c r="KK183" s="26"/>
      <c r="KL183" s="25"/>
      <c r="KM183" s="26"/>
      <c r="KN183" s="25"/>
      <c r="KO183" s="26"/>
      <c r="KP183" s="25"/>
      <c r="KQ183" s="26"/>
      <c r="KR183" s="25"/>
      <c r="KS183" s="26"/>
      <c r="KT183" s="25"/>
      <c r="KU183" s="26"/>
      <c r="KV183" s="25"/>
      <c r="KW183" s="26"/>
      <c r="KX183" s="25"/>
      <c r="KY183" s="26"/>
      <c r="KZ183" s="25"/>
      <c r="LA183" s="26"/>
      <c r="LB183" s="25"/>
      <c r="LC183" s="26"/>
      <c r="LD183" s="25"/>
      <c r="LE183" s="26"/>
      <c r="LF183" s="25"/>
      <c r="LG183" s="26"/>
      <c r="LH183" s="25"/>
      <c r="LI183" s="26"/>
      <c r="LJ183" s="25"/>
      <c r="LK183" s="26"/>
      <c r="LL183" s="25"/>
      <c r="LM183" s="26"/>
      <c r="LN183" s="25"/>
      <c r="LO183" s="26"/>
      <c r="LP183" s="25"/>
      <c r="LQ183" s="26"/>
      <c r="LR183" s="25"/>
      <c r="LS183" s="26"/>
      <c r="LT183" s="25"/>
      <c r="LU183" s="26"/>
      <c r="LV183" s="25"/>
      <c r="LW183" s="26"/>
      <c r="LX183" s="25"/>
      <c r="LY183" s="26"/>
      <c r="LZ183" s="25"/>
      <c r="MA183" s="26"/>
      <c r="MB183" s="25"/>
      <c r="MC183" s="26"/>
      <c r="MD183" s="25"/>
      <c r="ME183" s="26"/>
      <c r="MF183" s="25"/>
      <c r="MG183" s="26"/>
      <c r="MH183" s="25"/>
      <c r="MI183" s="26"/>
      <c r="MJ183" s="25"/>
      <c r="MK183" s="26"/>
      <c r="ML183" s="25"/>
      <c r="MM183" s="26"/>
      <c r="MN183" s="25"/>
      <c r="MO183" s="26"/>
      <c r="MP183" s="25"/>
      <c r="MQ183" s="26"/>
      <c r="MR183" s="25"/>
      <c r="MS183" s="26"/>
      <c r="MT183" s="25"/>
      <c r="MU183" s="26"/>
      <c r="MV183" s="25"/>
      <c r="MW183" s="26"/>
      <c r="MX183" s="25"/>
      <c r="MY183" s="26"/>
      <c r="MZ183" s="25"/>
      <c r="NA183" s="26"/>
      <c r="NB183" s="25"/>
      <c r="NC183" s="26"/>
      <c r="ND183" s="25"/>
      <c r="NE183" s="26"/>
      <c r="NF183" s="25"/>
      <c r="NG183" s="26"/>
      <c r="NH183" s="25"/>
      <c r="NI183" s="26"/>
      <c r="NJ183" s="25"/>
      <c r="NK183" s="26"/>
      <c r="NL183" s="25"/>
      <c r="NM183" s="26"/>
      <c r="NN183" s="25"/>
      <c r="NO183" s="26"/>
      <c r="NP183" s="25"/>
      <c r="NQ183" s="26"/>
      <c r="NR183" s="25"/>
      <c r="NS183" s="26"/>
      <c r="NT183" s="25"/>
      <c r="NU183" s="26"/>
      <c r="NV183" s="25"/>
      <c r="NW183" s="26"/>
      <c r="NX183" s="25"/>
      <c r="NY183" s="26"/>
      <c r="NZ183" s="25"/>
      <c r="OA183" s="26"/>
      <c r="OB183" s="25"/>
      <c r="OC183" s="26"/>
      <c r="OD183" s="25"/>
      <c r="OE183" s="26"/>
      <c r="OF183" s="25"/>
      <c r="OG183" s="26"/>
      <c r="OH183" s="25"/>
      <c r="OI183" s="26"/>
      <c r="OJ183" s="25"/>
      <c r="OK183" s="26"/>
      <c r="OL183" s="25"/>
      <c r="OM183" s="26"/>
      <c r="ON183" s="25"/>
      <c r="OO183" s="26"/>
      <c r="OP183" s="25"/>
      <c r="OQ183" s="26"/>
      <c r="OR183" s="25"/>
      <c r="OS183" s="26"/>
      <c r="OT183" s="25"/>
      <c r="OU183" s="26"/>
      <c r="OV183" s="25"/>
      <c r="OW183" s="26"/>
      <c r="OX183" s="25"/>
      <c r="OY183" s="26"/>
      <c r="OZ183" s="25"/>
      <c r="PA183" s="26"/>
      <c r="PB183" s="25"/>
      <c r="PC183" s="26"/>
      <c r="PD183" s="25"/>
      <c r="PE183" s="26"/>
      <c r="PF183" s="25"/>
      <c r="PG183" s="26"/>
      <c r="PH183" s="25"/>
      <c r="PI183" s="26"/>
      <c r="PJ183" s="25"/>
      <c r="PK183" s="26"/>
      <c r="PL183" s="25"/>
      <c r="PM183" s="26"/>
      <c r="PN183" s="25"/>
      <c r="PO183" s="26"/>
      <c r="PP183" s="25"/>
      <c r="PQ183" s="26"/>
      <c r="PR183" s="25"/>
      <c r="PS183" s="26"/>
      <c r="PT183" s="25"/>
      <c r="PU183" s="26"/>
      <c r="PV183" s="25"/>
      <c r="PW183" s="26"/>
      <c r="PX183" s="25"/>
      <c r="PY183" s="26"/>
      <c r="PZ183" s="25"/>
      <c r="QA183" s="26"/>
      <c r="QB183" s="25"/>
      <c r="QC183" s="26"/>
      <c r="QD183" s="25"/>
      <c r="QE183" s="26"/>
      <c r="QF183" s="25"/>
      <c r="QG183" s="26"/>
      <c r="QH183" s="25"/>
      <c r="QI183" s="26"/>
      <c r="QJ183" s="25"/>
      <c r="QK183" s="26"/>
      <c r="QL183" s="25"/>
      <c r="QM183" s="26"/>
      <c r="QN183" s="25"/>
      <c r="QO183" s="26"/>
      <c r="QP183" s="25"/>
      <c r="QQ183" s="26"/>
      <c r="QR183" s="25"/>
      <c r="QS183" s="26"/>
      <c r="QT183" s="25"/>
      <c r="QU183" s="26"/>
      <c r="QV183" s="25"/>
      <c r="QW183" s="26"/>
      <c r="QX183" s="25"/>
      <c r="QY183" s="26"/>
      <c r="QZ183" s="25"/>
      <c r="RA183" s="26"/>
      <c r="RB183" s="25"/>
      <c r="RC183" s="26"/>
      <c r="RD183" s="25"/>
      <c r="RE183" s="26"/>
      <c r="RF183" s="25"/>
      <c r="RG183" s="26"/>
      <c r="RH183" s="25"/>
      <c r="RI183" s="26"/>
      <c r="RJ183" s="25"/>
      <c r="RK183" s="26"/>
      <c r="RL183" s="25"/>
      <c r="RM183" s="26"/>
      <c r="RN183" s="25"/>
      <c r="RO183" s="26"/>
      <c r="RP183" s="25"/>
      <c r="RQ183" s="26"/>
      <c r="RR183" s="25"/>
      <c r="RS183" s="26"/>
      <c r="RT183" s="25"/>
      <c r="RU183" s="26"/>
      <c r="RV183" s="25"/>
      <c r="RW183" s="26"/>
      <c r="RX183" s="25"/>
      <c r="RY183" s="26"/>
      <c r="RZ183" s="25"/>
      <c r="SA183" s="26"/>
      <c r="SB183" s="25"/>
      <c r="SC183" s="26"/>
      <c r="SD183" s="25"/>
      <c r="SE183" s="26"/>
      <c r="SF183" s="25"/>
      <c r="SG183" s="26"/>
      <c r="SH183" s="25"/>
      <c r="SI183" s="26"/>
      <c r="SJ183" s="25"/>
      <c r="SK183" s="26"/>
      <c r="SL183" s="25"/>
      <c r="SM183" s="26"/>
      <c r="SN183" s="25"/>
      <c r="SO183" s="26"/>
      <c r="SP183" s="25"/>
      <c r="SQ183" s="26"/>
      <c r="SR183" s="25"/>
      <c r="SS183" s="26"/>
      <c r="ST183" s="25"/>
      <c r="SU183" s="26"/>
      <c r="SV183" s="25"/>
      <c r="SW183" s="26"/>
      <c r="SX183" s="25"/>
      <c r="SY183" s="26"/>
      <c r="SZ183" s="25"/>
      <c r="TA183" s="26"/>
      <c r="TB183" s="25"/>
      <c r="TC183" s="26"/>
      <c r="TD183" s="25"/>
      <c r="TE183" s="26"/>
      <c r="TF183" s="25"/>
      <c r="TG183" s="26"/>
      <c r="TH183" s="25"/>
      <c r="TI183" s="26"/>
      <c r="TJ183" s="25"/>
      <c r="TK183" s="26"/>
      <c r="TL183" s="25"/>
      <c r="TM183" s="26"/>
      <c r="TN183" s="25"/>
      <c r="TO183" s="26"/>
      <c r="TP183" s="25"/>
      <c r="TQ183" s="26"/>
      <c r="TR183" s="25"/>
      <c r="TS183" s="26"/>
      <c r="TT183" s="25"/>
      <c r="TU183" s="26"/>
      <c r="TV183" s="25"/>
      <c r="TW183" s="26"/>
      <c r="TX183" s="25"/>
      <c r="TY183" s="26"/>
      <c r="TZ183" s="25"/>
      <c r="UA183" s="26"/>
      <c r="UB183" s="25"/>
      <c r="UC183" s="26"/>
      <c r="UD183" s="25"/>
      <c r="UE183" s="26"/>
      <c r="UF183" s="25"/>
      <c r="UG183" s="26"/>
      <c r="UH183" s="25"/>
      <c r="UI183" s="26"/>
      <c r="UJ183" s="25"/>
      <c r="UK183" s="26"/>
      <c r="UL183" s="25"/>
      <c r="UM183" s="26"/>
      <c r="UN183" s="25"/>
      <c r="UO183" s="26"/>
      <c r="UP183" s="25"/>
      <c r="UQ183" s="26"/>
      <c r="UR183" s="25"/>
      <c r="US183" s="26"/>
      <c r="UT183" s="25"/>
      <c r="UU183" s="26"/>
      <c r="UV183" s="25"/>
      <c r="UW183" s="26"/>
      <c r="UX183" s="25"/>
      <c r="UY183" s="26"/>
      <c r="UZ183" s="25"/>
      <c r="VA183" s="26"/>
      <c r="VB183" s="25"/>
      <c r="VC183" s="26"/>
      <c r="VD183" s="25"/>
      <c r="VE183" s="26"/>
      <c r="VF183" s="25"/>
      <c r="VG183" s="26"/>
      <c r="VH183" s="25"/>
      <c r="VI183" s="26"/>
      <c r="VJ183" s="25"/>
      <c r="VK183" s="26"/>
      <c r="VL183" s="25"/>
      <c r="VM183" s="26"/>
      <c r="VN183" s="25"/>
      <c r="VO183" s="26"/>
      <c r="VP183" s="25"/>
      <c r="VQ183" s="26"/>
      <c r="VR183" s="25"/>
      <c r="VS183" s="26"/>
      <c r="VT183" s="25"/>
      <c r="VU183" s="26"/>
      <c r="VV183" s="25"/>
      <c r="VW183" s="26"/>
      <c r="VX183" s="25"/>
      <c r="VY183" s="26"/>
      <c r="VZ183" s="25"/>
      <c r="WA183" s="26"/>
      <c r="WB183" s="25"/>
      <c r="WC183" s="26"/>
      <c r="WD183" s="25"/>
      <c r="WE183" s="26"/>
      <c r="WF183" s="25"/>
      <c r="WG183" s="26"/>
      <c r="WH183" s="25"/>
      <c r="WI183" s="26"/>
      <c r="WJ183" s="25"/>
      <c r="WK183" s="26"/>
      <c r="WL183" s="25"/>
      <c r="WM183" s="26"/>
      <c r="WN183" s="25"/>
      <c r="WO183" s="26"/>
      <c r="WP183" s="25"/>
      <c r="WQ183" s="26"/>
      <c r="WR183" s="25"/>
      <c r="WS183" s="26"/>
      <c r="WT183" s="25"/>
      <c r="WU183" s="26"/>
      <c r="WV183" s="25"/>
      <c r="WW183" s="26"/>
      <c r="WX183" s="25"/>
      <c r="WY183" s="26"/>
      <c r="WZ183" s="25"/>
      <c r="XA183" s="26"/>
      <c r="XB183" s="25"/>
      <c r="XC183" s="26"/>
      <c r="XD183" s="25"/>
      <c r="XE183" s="26"/>
      <c r="XF183" s="25"/>
      <c r="XG183" s="26"/>
      <c r="XH183" s="25"/>
      <c r="XI183" s="26"/>
      <c r="XJ183" s="25"/>
      <c r="XK183" s="26"/>
      <c r="XL183" s="25"/>
      <c r="XM183" s="26"/>
      <c r="XN183" s="25"/>
      <c r="XO183" s="26"/>
      <c r="XP183" s="25"/>
      <c r="XQ183" s="26"/>
      <c r="XR183" s="25"/>
      <c r="XS183" s="26"/>
      <c r="XT183" s="25"/>
      <c r="XU183" s="26"/>
      <c r="XV183" s="25"/>
      <c r="XW183" s="26"/>
      <c r="XX183" s="25"/>
      <c r="XY183" s="26"/>
      <c r="XZ183" s="25"/>
      <c r="YA183" s="26"/>
      <c r="YB183" s="25"/>
      <c r="YC183" s="26"/>
      <c r="YD183" s="25"/>
      <c r="YE183" s="26"/>
      <c r="YF183" s="25"/>
      <c r="YG183" s="26"/>
      <c r="YH183" s="25"/>
      <c r="YI183" s="26"/>
      <c r="YJ183" s="25"/>
      <c r="YK183" s="26"/>
      <c r="YL183" s="25"/>
      <c r="YM183" s="26"/>
      <c r="YN183" s="25"/>
      <c r="YO183" s="26"/>
      <c r="YP183" s="25"/>
      <c r="YQ183" s="26"/>
      <c r="YR183" s="25"/>
      <c r="YS183" s="26"/>
      <c r="YT183" s="25"/>
      <c r="YU183" s="26"/>
      <c r="YV183" s="25"/>
      <c r="YW183" s="26"/>
      <c r="YX183" s="25"/>
      <c r="YY183" s="26"/>
      <c r="YZ183" s="25"/>
      <c r="ZA183" s="26"/>
      <c r="ZB183" s="25"/>
      <c r="ZC183" s="26"/>
      <c r="ZD183" s="25"/>
      <c r="ZE183" s="26"/>
      <c r="ZF183" s="25"/>
      <c r="ZG183" s="26"/>
      <c r="ZH183" s="25"/>
      <c r="ZI183" s="26"/>
      <c r="ZJ183" s="25"/>
      <c r="ZK183" s="26"/>
      <c r="ZL183" s="25"/>
      <c r="ZM183" s="26"/>
      <c r="ZN183" s="25"/>
      <c r="ZO183" s="26"/>
      <c r="ZP183" s="25"/>
      <c r="ZQ183" s="26"/>
      <c r="ZR183" s="25"/>
      <c r="ZS183" s="26"/>
      <c r="ZT183" s="25"/>
      <c r="ZU183" s="26"/>
      <c r="ZV183" s="25"/>
      <c r="ZW183" s="26"/>
      <c r="ZX183" s="25"/>
      <c r="ZY183" s="26"/>
      <c r="ZZ183" s="25"/>
      <c r="AAA183" s="26"/>
      <c r="AAB183" s="25"/>
      <c r="AAC183" s="26"/>
      <c r="AAD183" s="25"/>
      <c r="AAE183" s="26"/>
      <c r="AAF183" s="25"/>
      <c r="AAG183" s="26"/>
      <c r="AAH183" s="25"/>
      <c r="AAI183" s="26"/>
      <c r="AAJ183" s="25"/>
      <c r="AAK183" s="26"/>
      <c r="AAL183" s="25"/>
      <c r="AAM183" s="26"/>
      <c r="AAN183" s="25"/>
      <c r="AAO183" s="26"/>
      <c r="AAP183" s="25"/>
      <c r="AAQ183" s="26"/>
      <c r="AAR183" s="25"/>
      <c r="AAS183" s="26"/>
      <c r="AAT183" s="25"/>
      <c r="AAU183" s="26"/>
      <c r="AAV183" s="25"/>
      <c r="AAW183" s="26"/>
      <c r="AAX183" s="25"/>
      <c r="AAY183" s="26"/>
      <c r="AAZ183" s="25"/>
      <c r="ABA183" s="26"/>
      <c r="ABB183" s="25"/>
      <c r="ABC183" s="26"/>
      <c r="ABD183" s="25"/>
      <c r="ABE183" s="26"/>
      <c r="ABF183" s="25"/>
      <c r="ABG183" s="26"/>
      <c r="ABH183" s="25"/>
      <c r="ABI183" s="26"/>
      <c r="ABJ183" s="25"/>
      <c r="ABK183" s="26"/>
      <c r="ABL183" s="25"/>
      <c r="ABM183" s="26"/>
      <c r="ABN183" s="25"/>
      <c r="ABO183" s="26"/>
      <c r="ABP183" s="25"/>
      <c r="ABQ183" s="26"/>
      <c r="ABR183" s="25"/>
      <c r="ABS183" s="26"/>
      <c r="ABT183" s="25"/>
      <c r="ABU183" s="26"/>
      <c r="ABV183" s="25"/>
      <c r="ABW183" s="26"/>
      <c r="ABX183" s="25"/>
      <c r="ABY183" s="26"/>
      <c r="ABZ183" s="25"/>
      <c r="ACA183" s="26"/>
      <c r="ACB183" s="25"/>
      <c r="ACC183" s="26"/>
      <c r="ACD183" s="25"/>
      <c r="ACE183" s="26"/>
      <c r="ACF183" s="25"/>
      <c r="ACG183" s="26"/>
      <c r="ACH183" s="25"/>
      <c r="ACI183" s="26"/>
      <c r="ACJ183" s="25"/>
      <c r="ACK183" s="26"/>
      <c r="ACL183" s="25"/>
      <c r="ACM183" s="26"/>
      <c r="ACN183" s="25"/>
      <c r="ACO183" s="26"/>
      <c r="ACP183" s="25"/>
      <c r="ACQ183" s="26"/>
      <c r="ACR183" s="25"/>
      <c r="ACS183" s="26"/>
      <c r="ACT183" s="25"/>
      <c r="ACU183" s="26"/>
      <c r="ACV183" s="25"/>
      <c r="ACW183" s="26"/>
      <c r="ACX183" s="25"/>
      <c r="ACY183" s="26"/>
      <c r="ACZ183" s="25"/>
      <c r="ADA183" s="26"/>
      <c r="ADB183" s="25"/>
      <c r="ADC183" s="26"/>
      <c r="ADD183" s="25"/>
      <c r="ADE183" s="26"/>
      <c r="ADF183" s="25"/>
      <c r="ADG183" s="26"/>
      <c r="ADH183" s="25"/>
      <c r="ADI183" s="26"/>
      <c r="ADJ183" s="25"/>
      <c r="ADK183" s="26"/>
      <c r="ADL183" s="25"/>
      <c r="ADM183" s="26"/>
      <c r="ADN183" s="25"/>
      <c r="ADO183" s="26"/>
      <c r="ADP183" s="25"/>
      <c r="ADQ183" s="26"/>
      <c r="ADR183" s="25"/>
      <c r="ADS183" s="26"/>
      <c r="ADT183" s="25"/>
      <c r="ADU183" s="26"/>
      <c r="ADV183" s="25"/>
      <c r="ADW183" s="26"/>
      <c r="ADX183" s="25"/>
      <c r="ADY183" s="26"/>
      <c r="ADZ183" s="25"/>
      <c r="AEA183" s="26"/>
      <c r="AEB183" s="25"/>
      <c r="AEC183" s="26"/>
      <c r="AED183" s="25"/>
      <c r="AEE183" s="26"/>
      <c r="AEF183" s="25"/>
      <c r="AEG183" s="26"/>
      <c r="AEH183" s="25"/>
      <c r="AEI183" s="26"/>
      <c r="AEJ183" s="25"/>
      <c r="AEK183" s="26"/>
      <c r="AEL183" s="25"/>
      <c r="AEM183" s="26"/>
      <c r="AEN183" s="25"/>
      <c r="AEO183" s="26"/>
      <c r="AEP183" s="25"/>
      <c r="AEQ183" s="26"/>
      <c r="AER183" s="25"/>
      <c r="AES183" s="26"/>
      <c r="AET183" s="25"/>
      <c r="AEU183" s="26"/>
      <c r="AEV183" s="25"/>
      <c r="AEW183" s="26"/>
      <c r="AEX183" s="25"/>
      <c r="AEY183" s="26"/>
      <c r="AEZ183" s="25"/>
      <c r="AFA183" s="26"/>
      <c r="AFB183" s="25"/>
      <c r="AFC183" s="26"/>
      <c r="AFD183" s="25"/>
      <c r="AFE183" s="26"/>
      <c r="AFF183" s="25"/>
      <c r="AFG183" s="26"/>
      <c r="AFH183" s="25"/>
      <c r="AFI183" s="26"/>
      <c r="AFJ183" s="25"/>
      <c r="AFK183" s="26"/>
      <c r="AFL183" s="25"/>
      <c r="AFM183" s="26"/>
      <c r="AFN183" s="25"/>
      <c r="AFO183" s="26"/>
      <c r="AFP183" s="25"/>
      <c r="AFQ183" s="26"/>
      <c r="AFR183" s="25"/>
      <c r="AFS183" s="26"/>
      <c r="AFT183" s="25"/>
      <c r="AFU183" s="26"/>
      <c r="AFV183" s="25"/>
      <c r="AFW183" s="26"/>
      <c r="AFX183" s="25"/>
      <c r="AFY183" s="26"/>
      <c r="AFZ183" s="25"/>
      <c r="AGA183" s="26"/>
      <c r="AGB183" s="25"/>
      <c r="AGC183" s="26"/>
      <c r="AGD183" s="25"/>
      <c r="AGE183" s="26"/>
      <c r="AGF183" s="25"/>
      <c r="AGG183" s="26"/>
      <c r="AGH183" s="25"/>
      <c r="AGI183" s="26"/>
      <c r="AGJ183" s="25"/>
      <c r="AGK183" s="26"/>
      <c r="AGL183" s="25"/>
      <c r="AGM183" s="26"/>
      <c r="AGN183" s="25"/>
      <c r="AGO183" s="26"/>
      <c r="AGP183" s="25"/>
      <c r="AGQ183" s="26"/>
      <c r="AGR183" s="25"/>
      <c r="AGS183" s="26"/>
      <c r="AGT183" s="25"/>
      <c r="AGU183" s="26"/>
      <c r="AGV183" s="25"/>
      <c r="AGW183" s="26"/>
      <c r="AGX183" s="25"/>
      <c r="AGY183" s="26"/>
      <c r="AGZ183" s="25"/>
      <c r="AHA183" s="26"/>
      <c r="AHB183" s="25"/>
      <c r="AHC183" s="26"/>
      <c r="AHD183" s="25"/>
      <c r="AHE183" s="26"/>
      <c r="AHF183" s="25"/>
      <c r="AHG183" s="26"/>
      <c r="AHH183" s="25"/>
      <c r="AHI183" s="26"/>
      <c r="AHJ183" s="25"/>
      <c r="AHK183" s="26"/>
      <c r="AHL183" s="25"/>
      <c r="AHM183" s="26"/>
      <c r="AHN183" s="25"/>
      <c r="AHO183" s="26"/>
      <c r="AHP183" s="25"/>
      <c r="AHQ183" s="26"/>
      <c r="AHR183" s="25"/>
      <c r="AHS183" s="26"/>
      <c r="AHT183" s="25"/>
      <c r="AHU183" s="26"/>
      <c r="AHV183" s="25"/>
      <c r="AHW183" s="26"/>
      <c r="AHX183" s="25"/>
      <c r="AHY183" s="26"/>
      <c r="AHZ183" s="25"/>
      <c r="AIA183" s="26"/>
      <c r="AIB183" s="25"/>
      <c r="AIC183" s="26"/>
      <c r="AID183" s="25"/>
      <c r="AIE183" s="26"/>
      <c r="AIF183" s="25"/>
      <c r="AIG183" s="26"/>
      <c r="AIH183" s="25"/>
      <c r="AII183" s="26"/>
      <c r="AIJ183" s="25"/>
      <c r="AIK183" s="26"/>
      <c r="AIL183" s="25"/>
      <c r="AIM183" s="26"/>
      <c r="AIN183" s="25"/>
      <c r="AIO183" s="26"/>
      <c r="AIP183" s="25"/>
      <c r="AIQ183" s="26"/>
      <c r="AIR183" s="25"/>
      <c r="AIS183" s="26"/>
      <c r="AIT183" s="25"/>
      <c r="AIU183" s="26"/>
      <c r="AIV183" s="25"/>
      <c r="AIW183" s="26"/>
      <c r="AIX183" s="25"/>
      <c r="AIY183" s="26"/>
      <c r="AIZ183" s="25"/>
      <c r="AJA183" s="26"/>
      <c r="AJB183" s="25"/>
      <c r="AJC183" s="26"/>
      <c r="AJD183" s="25"/>
      <c r="AJE183" s="26"/>
      <c r="AJF183" s="25"/>
      <c r="AJG183" s="26"/>
      <c r="AJH183" s="25"/>
      <c r="AJI183" s="26"/>
      <c r="AJJ183" s="25"/>
      <c r="AJK183" s="26"/>
      <c r="AJL183" s="25"/>
      <c r="AJM183" s="26"/>
      <c r="AJN183" s="25"/>
      <c r="AJO183" s="26"/>
      <c r="AJP183" s="25"/>
      <c r="AJQ183" s="26"/>
      <c r="AJR183" s="25"/>
      <c r="AJS183" s="26"/>
      <c r="AJT183" s="25"/>
      <c r="AJU183" s="26"/>
      <c r="AJV183" s="25"/>
      <c r="AJW183" s="26"/>
      <c r="AJX183" s="25"/>
      <c r="AJY183" s="26"/>
      <c r="AJZ183" s="25"/>
      <c r="AKA183" s="26"/>
      <c r="AKB183" s="25"/>
      <c r="AKC183" s="26"/>
      <c r="AKD183" s="25"/>
      <c r="AKE183" s="26"/>
      <c r="AKF183" s="25"/>
      <c r="AKG183" s="26"/>
      <c r="AKH183" s="25"/>
      <c r="AKI183" s="26"/>
      <c r="AKJ183" s="25"/>
      <c r="AKK183" s="26"/>
      <c r="AKL183" s="25"/>
      <c r="AKM183" s="26"/>
      <c r="AKN183" s="25"/>
      <c r="AKO183" s="26"/>
      <c r="AKP183" s="25"/>
      <c r="AKQ183" s="26"/>
      <c r="AKR183" s="25"/>
      <c r="AKS183" s="26"/>
      <c r="AKT183" s="25"/>
      <c r="AKU183" s="26"/>
      <c r="AKV183" s="25"/>
      <c r="AKW183" s="26"/>
      <c r="AKX183" s="25"/>
      <c r="AKY183" s="26"/>
      <c r="AKZ183" s="25"/>
      <c r="ALA183" s="26"/>
      <c r="ALB183" s="25"/>
      <c r="ALC183" s="26"/>
      <c r="ALD183" s="25"/>
      <c r="ALE183" s="26"/>
      <c r="ALF183" s="25"/>
      <c r="ALG183" s="26"/>
      <c r="ALH183" s="25"/>
      <c r="ALI183" s="26"/>
      <c r="ALJ183" s="25"/>
      <c r="ALK183" s="26"/>
      <c r="ALL183" s="25"/>
      <c r="ALM183" s="26"/>
      <c r="ALN183" s="25"/>
      <c r="ALO183" s="26"/>
      <c r="ALP183" s="25"/>
      <c r="ALQ183" s="26"/>
      <c r="ALR183" s="25"/>
      <c r="ALS183" s="26"/>
      <c r="ALT183" s="25"/>
      <c r="ALU183" s="26"/>
      <c r="ALV183" s="25"/>
      <c r="ALW183" s="26"/>
      <c r="ALX183" s="25"/>
      <c r="ALY183" s="26"/>
      <c r="ALZ183" s="25"/>
      <c r="AMA183" s="26"/>
      <c r="AMB183" s="25"/>
      <c r="AMC183" s="26"/>
      <c r="AMD183" s="25"/>
      <c r="AME183" s="26"/>
      <c r="AMF183" s="25"/>
      <c r="AMG183" s="26"/>
      <c r="AMH183" s="25"/>
      <c r="AMI183" s="26"/>
      <c r="AMJ183" s="25"/>
      <c r="AMK183" s="26"/>
      <c r="AML183" s="25"/>
      <c r="AMM183" s="26"/>
      <c r="AMN183" s="25"/>
      <c r="AMO183" s="26"/>
      <c r="AMP183" s="25"/>
      <c r="AMQ183" s="26"/>
      <c r="AMR183" s="25"/>
      <c r="AMS183" s="26"/>
      <c r="AMT183" s="25"/>
      <c r="AMU183" s="26"/>
      <c r="AMV183" s="25"/>
      <c r="AMW183" s="26"/>
      <c r="AMX183" s="25"/>
      <c r="AMY183" s="26"/>
      <c r="AMZ183" s="25"/>
      <c r="ANA183" s="26"/>
      <c r="ANB183" s="25"/>
      <c r="ANC183" s="26"/>
      <c r="AND183" s="25"/>
      <c r="ANE183" s="26"/>
      <c r="ANF183" s="25"/>
      <c r="ANG183" s="26"/>
      <c r="ANH183" s="25"/>
      <c r="ANI183" s="26"/>
      <c r="ANJ183" s="25"/>
      <c r="ANK183" s="26"/>
      <c r="ANL183" s="25"/>
      <c r="ANM183" s="26"/>
      <c r="ANN183" s="25"/>
      <c r="ANO183" s="26"/>
      <c r="ANP183" s="25"/>
      <c r="ANQ183" s="26"/>
      <c r="ANR183" s="25"/>
      <c r="ANS183" s="26"/>
      <c r="ANT183" s="25"/>
      <c r="ANU183" s="26"/>
      <c r="ANV183" s="25"/>
      <c r="ANW183" s="26"/>
      <c r="ANX183" s="25"/>
      <c r="ANY183" s="26"/>
      <c r="ANZ183" s="25"/>
      <c r="AOA183" s="26"/>
      <c r="AOB183" s="25"/>
      <c r="AOC183" s="26"/>
      <c r="AOD183" s="25"/>
      <c r="AOE183" s="26"/>
      <c r="AOF183" s="25"/>
      <c r="AOG183" s="26"/>
      <c r="AOH183" s="25"/>
      <c r="AOI183" s="26"/>
      <c r="AOJ183" s="25"/>
      <c r="AOK183" s="26"/>
      <c r="AOL183" s="25"/>
      <c r="AOM183" s="26"/>
      <c r="AON183" s="25"/>
      <c r="AOO183" s="26"/>
      <c r="AOP183" s="25"/>
      <c r="AOQ183" s="26"/>
      <c r="AOR183" s="25"/>
      <c r="AOS183" s="26"/>
      <c r="AOT183" s="25"/>
      <c r="AOU183" s="26"/>
      <c r="AOV183" s="25"/>
      <c r="AOW183" s="26"/>
      <c r="AOX183" s="25"/>
      <c r="AOY183" s="26"/>
      <c r="AOZ183" s="25"/>
      <c r="APA183" s="26"/>
      <c r="APB183" s="25"/>
      <c r="APC183" s="26"/>
      <c r="APD183" s="25"/>
      <c r="APE183" s="26"/>
      <c r="APF183" s="25"/>
      <c r="APG183" s="26"/>
      <c r="APH183" s="25"/>
      <c r="API183" s="26"/>
      <c r="APJ183" s="25"/>
      <c r="APK183" s="26"/>
      <c r="APL183" s="25"/>
      <c r="APM183" s="26"/>
      <c r="APN183" s="25"/>
      <c r="APO183" s="26"/>
      <c r="APP183" s="25"/>
      <c r="APQ183" s="26"/>
      <c r="APR183" s="25"/>
      <c r="APS183" s="26"/>
      <c r="APT183" s="25"/>
      <c r="APU183" s="26"/>
      <c r="APV183" s="25"/>
      <c r="APW183" s="26"/>
      <c r="APX183" s="25"/>
      <c r="APY183" s="26"/>
      <c r="APZ183" s="25"/>
      <c r="AQA183" s="26"/>
      <c r="AQB183" s="25"/>
      <c r="AQC183" s="26"/>
      <c r="AQD183" s="25"/>
      <c r="AQE183" s="26"/>
      <c r="AQF183" s="25"/>
      <c r="AQG183" s="26"/>
      <c r="AQH183" s="25"/>
      <c r="AQI183" s="26"/>
      <c r="AQJ183" s="25"/>
      <c r="AQK183" s="26"/>
      <c r="AQL183" s="25"/>
      <c r="AQM183" s="26"/>
      <c r="AQN183" s="25"/>
      <c r="AQO183" s="26"/>
      <c r="AQP183" s="25"/>
      <c r="AQQ183" s="26"/>
      <c r="AQR183" s="25"/>
      <c r="AQS183" s="26"/>
      <c r="AQT183" s="25"/>
      <c r="AQU183" s="26"/>
      <c r="AQV183" s="25"/>
      <c r="AQW183" s="26"/>
      <c r="AQX183" s="25"/>
      <c r="AQY183" s="26"/>
      <c r="AQZ183" s="25"/>
      <c r="ARA183" s="26"/>
      <c r="ARB183" s="25"/>
      <c r="ARC183" s="26"/>
      <c r="ARD183" s="25"/>
      <c r="ARE183" s="26"/>
      <c r="ARF183" s="25"/>
      <c r="ARG183" s="26"/>
      <c r="ARH183" s="25"/>
      <c r="ARI183" s="26"/>
      <c r="ARJ183" s="25"/>
      <c r="ARK183" s="26"/>
      <c r="ARL183" s="25"/>
      <c r="ARM183" s="26"/>
      <c r="ARN183" s="25"/>
      <c r="ARO183" s="26"/>
      <c r="ARP183" s="25"/>
      <c r="ARQ183" s="26"/>
      <c r="ARR183" s="25"/>
      <c r="ARS183" s="26"/>
      <c r="ART183" s="25"/>
      <c r="ARU183" s="26"/>
      <c r="ARV183" s="25"/>
      <c r="ARW183" s="26"/>
      <c r="ARX183" s="25"/>
      <c r="ARY183" s="26"/>
      <c r="ARZ183" s="25"/>
      <c r="ASA183" s="26"/>
      <c r="ASB183" s="25"/>
      <c r="ASC183" s="26"/>
      <c r="ASD183" s="25"/>
      <c r="ASE183" s="26"/>
      <c r="ASF183" s="25"/>
      <c r="ASG183" s="26"/>
      <c r="ASH183" s="25"/>
      <c r="ASI183" s="26"/>
      <c r="ASJ183" s="25"/>
      <c r="ASK183" s="26"/>
      <c r="ASL183" s="25"/>
      <c r="ASM183" s="26"/>
      <c r="ASN183" s="25"/>
      <c r="ASO183" s="26"/>
      <c r="ASP183" s="25"/>
      <c r="ASQ183" s="26"/>
      <c r="ASR183" s="25"/>
      <c r="ASS183" s="26"/>
      <c r="AST183" s="25"/>
      <c r="ASU183" s="26"/>
      <c r="ASV183" s="25"/>
      <c r="ASW183" s="26"/>
      <c r="ASX183" s="25"/>
      <c r="ASY183" s="26"/>
      <c r="ASZ183" s="25"/>
      <c r="ATA183" s="26"/>
      <c r="ATB183" s="25"/>
      <c r="ATC183" s="26"/>
      <c r="ATD183" s="25"/>
      <c r="ATE183" s="26"/>
      <c r="ATF183" s="25"/>
      <c r="ATG183" s="26"/>
      <c r="ATH183" s="25"/>
      <c r="ATI183" s="26"/>
      <c r="ATJ183" s="25"/>
      <c r="ATK183" s="26"/>
      <c r="ATL183" s="25"/>
      <c r="ATM183" s="26"/>
      <c r="ATN183" s="25"/>
      <c r="ATO183" s="26"/>
      <c r="ATP183" s="25"/>
      <c r="ATQ183" s="26"/>
      <c r="ATR183" s="25"/>
      <c r="ATS183" s="26"/>
      <c r="ATT183" s="25"/>
      <c r="ATU183" s="26"/>
      <c r="ATV183" s="25"/>
      <c r="ATW183" s="26"/>
      <c r="ATX183" s="25"/>
      <c r="ATY183" s="26"/>
      <c r="ATZ183" s="25"/>
      <c r="AUA183" s="26"/>
      <c r="AUB183" s="25"/>
      <c r="AUC183" s="26"/>
      <c r="AUD183" s="25"/>
      <c r="AUE183" s="26"/>
      <c r="AUF183" s="25"/>
      <c r="AUG183" s="26"/>
      <c r="AUH183" s="25"/>
      <c r="AUI183" s="26"/>
      <c r="AUJ183" s="25"/>
      <c r="AUK183" s="26"/>
      <c r="AUL183" s="25"/>
      <c r="AUM183" s="26"/>
      <c r="AUN183" s="25"/>
      <c r="AUO183" s="26"/>
      <c r="AUP183" s="25"/>
      <c r="AUQ183" s="26"/>
      <c r="AUR183" s="25"/>
      <c r="AUS183" s="26"/>
      <c r="AUT183" s="25"/>
      <c r="AUU183" s="26"/>
      <c r="AUV183" s="25"/>
      <c r="AUW183" s="26"/>
      <c r="AUX183" s="25"/>
      <c r="AUY183" s="26"/>
      <c r="AUZ183" s="25"/>
      <c r="AVA183" s="26"/>
      <c r="AVB183" s="25"/>
      <c r="AVC183" s="26"/>
      <c r="AVD183" s="25"/>
      <c r="AVE183" s="26"/>
      <c r="AVF183" s="25"/>
      <c r="AVG183" s="26"/>
      <c r="AVH183" s="25"/>
      <c r="AVI183" s="26"/>
      <c r="AVJ183" s="25"/>
      <c r="AVK183" s="26"/>
      <c r="AVL183" s="25"/>
      <c r="AVM183" s="26"/>
      <c r="AVN183" s="25"/>
      <c r="AVO183" s="26"/>
      <c r="AVP183" s="25"/>
      <c r="AVQ183" s="26"/>
      <c r="AVR183" s="25"/>
      <c r="AVS183" s="26"/>
      <c r="AVT183" s="25"/>
      <c r="AVU183" s="26"/>
      <c r="AVV183" s="25"/>
      <c r="AVW183" s="26"/>
      <c r="AVX183" s="25"/>
      <c r="AVY183" s="26"/>
      <c r="AVZ183" s="25"/>
      <c r="AWA183" s="26"/>
      <c r="AWB183" s="25"/>
      <c r="AWC183" s="26"/>
      <c r="AWD183" s="25"/>
      <c r="AWE183" s="26"/>
      <c r="AWF183" s="25"/>
      <c r="AWG183" s="26"/>
      <c r="AWH183" s="25"/>
      <c r="AWI183" s="26"/>
      <c r="AWJ183" s="25"/>
      <c r="AWK183" s="26"/>
      <c r="AWL183" s="25"/>
      <c r="AWM183" s="26"/>
      <c r="AWN183" s="25"/>
      <c r="AWO183" s="26"/>
      <c r="AWP183" s="25"/>
      <c r="AWQ183" s="26"/>
      <c r="AWR183" s="25"/>
      <c r="AWS183" s="26"/>
      <c r="AWT183" s="25"/>
      <c r="AWU183" s="26"/>
      <c r="AWV183" s="25"/>
      <c r="AWW183" s="26"/>
      <c r="AWX183" s="25"/>
      <c r="AWY183" s="26"/>
      <c r="AWZ183" s="25"/>
      <c r="AXA183" s="26"/>
      <c r="AXB183" s="25"/>
      <c r="AXC183" s="26"/>
      <c r="AXD183" s="25"/>
      <c r="AXE183" s="26"/>
      <c r="AXF183" s="25"/>
      <c r="AXG183" s="26"/>
      <c r="AXH183" s="25"/>
      <c r="AXI183" s="26"/>
      <c r="AXJ183" s="25"/>
      <c r="AXK183" s="26"/>
      <c r="AXL183" s="25"/>
      <c r="AXM183" s="26"/>
      <c r="AXN183" s="25"/>
      <c r="AXO183" s="26"/>
      <c r="AXP183" s="25"/>
      <c r="AXQ183" s="26"/>
      <c r="AXR183" s="25"/>
      <c r="AXS183" s="26"/>
      <c r="AXT183" s="25"/>
      <c r="AXU183" s="26"/>
      <c r="AXV183" s="25"/>
      <c r="AXW183" s="26"/>
      <c r="AXX183" s="25"/>
      <c r="AXY183" s="26"/>
      <c r="AXZ183" s="25"/>
      <c r="AYA183" s="26"/>
      <c r="AYB183" s="25"/>
      <c r="AYC183" s="26"/>
      <c r="AYD183" s="25"/>
      <c r="AYE183" s="26"/>
      <c r="AYF183" s="25"/>
      <c r="AYG183" s="26"/>
      <c r="AYH183" s="25"/>
      <c r="AYI183" s="26"/>
      <c r="AYJ183" s="25"/>
      <c r="AYK183" s="26"/>
      <c r="AYL183" s="25"/>
      <c r="AYM183" s="26"/>
      <c r="AYN183" s="25"/>
      <c r="AYO183" s="26"/>
      <c r="AYP183" s="25"/>
      <c r="AYQ183" s="26"/>
      <c r="AYR183" s="25"/>
      <c r="AYS183" s="26"/>
      <c r="AYT183" s="25"/>
      <c r="AYU183" s="26"/>
      <c r="AYV183" s="25"/>
      <c r="AYW183" s="26"/>
      <c r="AYX183" s="25"/>
      <c r="AYY183" s="26"/>
      <c r="AYZ183" s="25"/>
      <c r="AZA183" s="26"/>
      <c r="AZB183" s="25"/>
      <c r="AZC183" s="26"/>
      <c r="AZD183" s="25"/>
      <c r="AZE183" s="26"/>
      <c r="AZF183" s="25"/>
      <c r="AZG183" s="26"/>
      <c r="AZH183" s="25"/>
      <c r="AZI183" s="26"/>
      <c r="AZJ183" s="25"/>
      <c r="AZK183" s="26"/>
      <c r="AZL183" s="25"/>
      <c r="AZM183" s="26"/>
      <c r="AZN183" s="25"/>
      <c r="AZO183" s="26"/>
      <c r="AZP183" s="25"/>
      <c r="AZQ183" s="26"/>
      <c r="AZR183" s="25"/>
      <c r="AZS183" s="26"/>
      <c r="AZT183" s="25"/>
      <c r="AZU183" s="26"/>
      <c r="AZV183" s="25"/>
      <c r="AZW183" s="26"/>
      <c r="AZX183" s="25"/>
      <c r="AZY183" s="26"/>
      <c r="AZZ183" s="25"/>
      <c r="BAA183" s="26"/>
      <c r="BAB183" s="25"/>
      <c r="BAC183" s="26"/>
      <c r="BAD183" s="25"/>
      <c r="BAE183" s="26"/>
      <c r="BAF183" s="25"/>
      <c r="BAG183" s="26"/>
      <c r="BAH183" s="25"/>
      <c r="BAI183" s="26"/>
      <c r="BAJ183" s="25"/>
      <c r="BAK183" s="26"/>
      <c r="BAL183" s="25"/>
      <c r="BAM183" s="26"/>
      <c r="BAN183" s="25"/>
      <c r="BAO183" s="26"/>
      <c r="BAP183" s="25"/>
      <c r="BAQ183" s="26"/>
      <c r="BAR183" s="25"/>
      <c r="BAS183" s="26"/>
      <c r="BAT183" s="25"/>
      <c r="BAU183" s="26"/>
      <c r="BAV183" s="25"/>
      <c r="BAW183" s="26"/>
      <c r="BAX183" s="25"/>
      <c r="BAY183" s="26"/>
      <c r="BAZ183" s="25"/>
      <c r="BBA183" s="26"/>
      <c r="BBB183" s="25"/>
      <c r="BBC183" s="26"/>
      <c r="BBD183" s="25"/>
      <c r="BBE183" s="26"/>
      <c r="BBF183" s="25"/>
      <c r="BBG183" s="26"/>
      <c r="BBH183" s="25"/>
      <c r="BBI183" s="26"/>
      <c r="BBJ183" s="25"/>
      <c r="BBK183" s="26"/>
      <c r="BBL183" s="25"/>
      <c r="BBM183" s="26"/>
      <c r="BBN183" s="25"/>
      <c r="BBO183" s="26"/>
      <c r="BBP183" s="25"/>
      <c r="BBQ183" s="26"/>
      <c r="BBR183" s="25"/>
      <c r="BBS183" s="26"/>
      <c r="BBT183" s="25"/>
      <c r="BBU183" s="26"/>
      <c r="BBV183" s="25"/>
      <c r="BBW183" s="26"/>
      <c r="BBX183" s="25"/>
      <c r="BBY183" s="26"/>
      <c r="BBZ183" s="25"/>
      <c r="BCA183" s="26"/>
      <c r="BCB183" s="25"/>
      <c r="BCC183" s="26"/>
      <c r="BCD183" s="25"/>
      <c r="BCE183" s="26"/>
      <c r="BCF183" s="25"/>
      <c r="BCG183" s="26"/>
      <c r="BCH183" s="25"/>
      <c r="BCI183" s="26"/>
      <c r="BCJ183" s="25"/>
      <c r="BCK183" s="26"/>
      <c r="BCL183" s="25"/>
      <c r="BCM183" s="26"/>
      <c r="BCN183" s="25"/>
      <c r="BCO183" s="26"/>
      <c r="BCP183" s="25"/>
      <c r="BCQ183" s="26"/>
      <c r="BCR183" s="25"/>
      <c r="BCS183" s="26"/>
      <c r="BCT183" s="25"/>
      <c r="BCU183" s="26"/>
      <c r="BCV183" s="25"/>
      <c r="BCW183" s="26"/>
      <c r="BCX183" s="25"/>
      <c r="BCY183" s="26"/>
      <c r="BCZ183" s="25"/>
      <c r="BDA183" s="26"/>
      <c r="BDB183" s="25"/>
      <c r="BDC183" s="26"/>
      <c r="BDD183" s="25"/>
      <c r="BDE183" s="26"/>
      <c r="BDF183" s="25"/>
      <c r="BDG183" s="26"/>
      <c r="BDH183" s="25"/>
      <c r="BDI183" s="26"/>
      <c r="BDJ183" s="25"/>
      <c r="BDK183" s="26"/>
      <c r="BDL183" s="25"/>
      <c r="BDM183" s="26"/>
      <c r="BDN183" s="25"/>
      <c r="BDO183" s="26"/>
      <c r="BDP183" s="25"/>
      <c r="BDQ183" s="26"/>
      <c r="BDR183" s="25"/>
      <c r="BDS183" s="26"/>
      <c r="BDT183" s="25"/>
      <c r="BDU183" s="26"/>
      <c r="BDV183" s="25"/>
      <c r="BDW183" s="26"/>
      <c r="BDX183" s="25"/>
      <c r="BDY183" s="26"/>
      <c r="BDZ183" s="25"/>
      <c r="BEA183" s="26"/>
      <c r="BEB183" s="25"/>
      <c r="BEC183" s="26"/>
      <c r="BED183" s="25"/>
      <c r="BEE183" s="26"/>
      <c r="BEF183" s="25"/>
      <c r="BEG183" s="26"/>
      <c r="BEH183" s="25"/>
      <c r="BEI183" s="26"/>
      <c r="BEJ183" s="25"/>
      <c r="BEK183" s="26"/>
      <c r="BEL183" s="25"/>
      <c r="BEM183" s="26"/>
      <c r="BEN183" s="25"/>
      <c r="BEO183" s="26"/>
      <c r="BEP183" s="25"/>
      <c r="BEQ183" s="26"/>
      <c r="BER183" s="25"/>
      <c r="BES183" s="26"/>
      <c r="BET183" s="25"/>
      <c r="BEU183" s="26"/>
      <c r="BEV183" s="25"/>
      <c r="BEW183" s="26"/>
      <c r="BEX183" s="25"/>
      <c r="BEY183" s="26"/>
      <c r="BEZ183" s="25"/>
      <c r="BFA183" s="26"/>
      <c r="BFB183" s="25"/>
      <c r="BFC183" s="26"/>
      <c r="BFD183" s="25"/>
      <c r="BFE183" s="26"/>
      <c r="BFF183" s="25"/>
      <c r="BFG183" s="26"/>
      <c r="BFH183" s="25"/>
      <c r="BFI183" s="26"/>
      <c r="BFJ183" s="25"/>
      <c r="BFK183" s="26"/>
      <c r="BFL183" s="25"/>
      <c r="BFM183" s="26"/>
      <c r="BFN183" s="25"/>
      <c r="BFO183" s="26"/>
      <c r="BFP183" s="25"/>
      <c r="BFQ183" s="26"/>
      <c r="BFR183" s="25"/>
      <c r="BFS183" s="26"/>
      <c r="BFT183" s="25"/>
      <c r="BFU183" s="26"/>
      <c r="BFV183" s="25"/>
      <c r="BFW183" s="26"/>
      <c r="BFX183" s="25"/>
      <c r="BFY183" s="26"/>
      <c r="BFZ183" s="25"/>
      <c r="BGA183" s="26"/>
      <c r="BGB183" s="25"/>
      <c r="BGC183" s="26"/>
      <c r="BGD183" s="25"/>
      <c r="BGE183" s="26"/>
      <c r="BGF183" s="25"/>
      <c r="BGG183" s="26"/>
      <c r="BGH183" s="25"/>
      <c r="BGI183" s="26"/>
      <c r="BGJ183" s="25"/>
      <c r="BGK183" s="26"/>
      <c r="BGL183" s="25"/>
      <c r="BGM183" s="26"/>
      <c r="BGN183" s="25"/>
      <c r="BGO183" s="26"/>
      <c r="BGP183" s="25"/>
      <c r="BGQ183" s="26"/>
      <c r="BGR183" s="25"/>
      <c r="BGS183" s="26"/>
      <c r="BGT183" s="25"/>
      <c r="BGU183" s="26"/>
      <c r="BGV183" s="25"/>
      <c r="BGW183" s="26"/>
      <c r="BGX183" s="25"/>
      <c r="BGY183" s="26"/>
      <c r="BGZ183" s="25"/>
      <c r="BHA183" s="26"/>
      <c r="BHB183" s="25"/>
      <c r="BHC183" s="26"/>
      <c r="BHD183" s="25"/>
      <c r="BHE183" s="26"/>
      <c r="BHF183" s="25"/>
      <c r="BHG183" s="26"/>
      <c r="BHH183" s="25"/>
      <c r="BHI183" s="26"/>
      <c r="BHJ183" s="25"/>
      <c r="BHK183" s="26"/>
      <c r="BHL183" s="25"/>
      <c r="BHM183" s="26"/>
      <c r="BHN183" s="25"/>
      <c r="BHO183" s="26"/>
      <c r="BHP183" s="25"/>
      <c r="BHQ183" s="26"/>
      <c r="BHR183" s="25"/>
      <c r="BHS183" s="26"/>
      <c r="BHT183" s="25"/>
      <c r="BHU183" s="26"/>
      <c r="BHV183" s="25"/>
      <c r="BHW183" s="26"/>
      <c r="BHX183" s="25"/>
      <c r="BHY183" s="26"/>
      <c r="BHZ183" s="25"/>
      <c r="BIA183" s="26"/>
      <c r="BIB183" s="25"/>
      <c r="BIC183" s="26"/>
      <c r="BID183" s="25"/>
      <c r="BIE183" s="26"/>
      <c r="BIF183" s="25"/>
      <c r="BIG183" s="26"/>
      <c r="BIH183" s="25"/>
      <c r="BII183" s="26"/>
      <c r="BIJ183" s="25"/>
      <c r="BIK183" s="26"/>
      <c r="BIL183" s="25"/>
      <c r="BIM183" s="26"/>
      <c r="BIN183" s="25"/>
      <c r="BIO183" s="26"/>
      <c r="BIP183" s="25"/>
      <c r="BIQ183" s="26"/>
      <c r="BIR183" s="25"/>
      <c r="BIS183" s="26"/>
      <c r="BIT183" s="25"/>
      <c r="BIU183" s="26"/>
      <c r="BIV183" s="25"/>
      <c r="BIW183" s="26"/>
      <c r="BIX183" s="25"/>
      <c r="BIY183" s="26"/>
      <c r="BIZ183" s="25"/>
      <c r="BJA183" s="26"/>
      <c r="BJB183" s="25"/>
      <c r="BJC183" s="26"/>
      <c r="BJD183" s="25"/>
      <c r="BJE183" s="26"/>
      <c r="BJF183" s="25"/>
      <c r="BJG183" s="26"/>
      <c r="BJH183" s="25"/>
      <c r="BJI183" s="26"/>
      <c r="BJJ183" s="25"/>
      <c r="BJK183" s="26"/>
      <c r="BJL183" s="25"/>
      <c r="BJM183" s="26"/>
      <c r="BJN183" s="25"/>
      <c r="BJO183" s="26"/>
      <c r="BJP183" s="25"/>
      <c r="BJQ183" s="26"/>
      <c r="BJR183" s="25"/>
      <c r="BJS183" s="26"/>
      <c r="BJT183" s="25"/>
      <c r="BJU183" s="26"/>
      <c r="BJV183" s="25"/>
      <c r="BJW183" s="26"/>
      <c r="BJX183" s="25"/>
      <c r="BJY183" s="26"/>
      <c r="BJZ183" s="25"/>
      <c r="BKA183" s="26"/>
      <c r="BKB183" s="25"/>
      <c r="BKC183" s="26"/>
      <c r="BKD183" s="25"/>
      <c r="BKE183" s="26"/>
      <c r="BKF183" s="25"/>
      <c r="BKG183" s="26"/>
      <c r="BKH183" s="25"/>
      <c r="BKI183" s="26"/>
      <c r="BKJ183" s="25"/>
      <c r="BKK183" s="26"/>
      <c r="BKL183" s="25"/>
      <c r="BKM183" s="26"/>
      <c r="BKN183" s="25"/>
      <c r="BKO183" s="26"/>
      <c r="BKP183" s="25"/>
      <c r="BKQ183" s="26"/>
      <c r="BKR183" s="25"/>
      <c r="BKS183" s="26"/>
      <c r="BKT183" s="25"/>
      <c r="BKU183" s="26"/>
      <c r="BKV183" s="25"/>
      <c r="BKW183" s="26"/>
      <c r="BKX183" s="25"/>
      <c r="BKY183" s="26"/>
      <c r="BKZ183" s="25"/>
      <c r="BLA183" s="26"/>
      <c r="BLB183" s="25"/>
      <c r="BLC183" s="26"/>
      <c r="BLD183" s="25"/>
      <c r="BLE183" s="26"/>
      <c r="BLF183" s="25"/>
      <c r="BLG183" s="26"/>
      <c r="BLH183" s="25"/>
      <c r="BLI183" s="26"/>
      <c r="BLJ183" s="25"/>
      <c r="BLK183" s="26"/>
      <c r="BLL183" s="25"/>
      <c r="BLM183" s="26"/>
      <c r="BLN183" s="25"/>
      <c r="BLO183" s="26"/>
      <c r="BLP183" s="25"/>
      <c r="BLQ183" s="26"/>
      <c r="BLR183" s="25"/>
      <c r="BLS183" s="26"/>
      <c r="BLT183" s="25"/>
      <c r="BLU183" s="26"/>
      <c r="BLV183" s="25"/>
      <c r="BLW183" s="26"/>
      <c r="BLX183" s="25"/>
      <c r="BLY183" s="26"/>
      <c r="BLZ183" s="25"/>
      <c r="BMA183" s="26"/>
      <c r="BMB183" s="25"/>
      <c r="BMC183" s="26"/>
      <c r="BMD183" s="25"/>
      <c r="BME183" s="26"/>
      <c r="BMF183" s="25"/>
      <c r="BMG183" s="26"/>
      <c r="BMH183" s="25"/>
      <c r="BMI183" s="26"/>
      <c r="BMJ183" s="25"/>
      <c r="BMK183" s="26"/>
      <c r="BML183" s="25"/>
      <c r="BMM183" s="26"/>
      <c r="BMN183" s="25"/>
      <c r="BMO183" s="26"/>
      <c r="BMP183" s="25"/>
      <c r="BMQ183" s="26"/>
      <c r="BMR183" s="25"/>
      <c r="BMS183" s="26"/>
      <c r="BMT183" s="25"/>
      <c r="BMU183" s="26"/>
      <c r="BMV183" s="25"/>
      <c r="BMW183" s="26"/>
      <c r="BMX183" s="25"/>
      <c r="BMY183" s="26"/>
      <c r="BMZ183" s="25"/>
      <c r="BNA183" s="26"/>
      <c r="BNB183" s="25"/>
      <c r="BNC183" s="26"/>
      <c r="BND183" s="25"/>
      <c r="BNE183" s="26"/>
      <c r="BNF183" s="25"/>
      <c r="BNG183" s="26"/>
      <c r="BNH183" s="25"/>
      <c r="BNI183" s="26"/>
      <c r="BNJ183" s="25"/>
      <c r="BNK183" s="26"/>
      <c r="BNL183" s="25"/>
      <c r="BNM183" s="26"/>
      <c r="BNN183" s="25"/>
      <c r="BNO183" s="26"/>
      <c r="BNP183" s="25"/>
      <c r="BNQ183" s="26"/>
      <c r="BNR183" s="25"/>
      <c r="BNS183" s="26"/>
      <c r="BNT183" s="25"/>
      <c r="BNU183" s="26"/>
      <c r="BNV183" s="25"/>
      <c r="BNW183" s="26"/>
      <c r="BNX183" s="25"/>
      <c r="BNY183" s="26"/>
      <c r="BNZ183" s="25"/>
      <c r="BOA183" s="26"/>
      <c r="BOB183" s="25"/>
      <c r="BOC183" s="26"/>
      <c r="BOD183" s="25"/>
      <c r="BOE183" s="26"/>
      <c r="BOF183" s="25"/>
      <c r="BOG183" s="26"/>
      <c r="BOH183" s="25"/>
      <c r="BOI183" s="26"/>
      <c r="BOJ183" s="25"/>
      <c r="BOK183" s="26"/>
      <c r="BOL183" s="25"/>
      <c r="BOM183" s="26"/>
      <c r="BON183" s="25"/>
      <c r="BOO183" s="26"/>
      <c r="BOP183" s="25"/>
      <c r="BOQ183" s="26"/>
      <c r="BOR183" s="25"/>
      <c r="BOS183" s="26"/>
      <c r="BOT183" s="25"/>
      <c r="BOU183" s="26"/>
      <c r="BOV183" s="25"/>
      <c r="BOW183" s="26"/>
      <c r="BOX183" s="25"/>
      <c r="BOY183" s="26"/>
      <c r="BOZ183" s="25"/>
      <c r="BPA183" s="26"/>
      <c r="BPB183" s="25"/>
      <c r="BPC183" s="26"/>
      <c r="BPD183" s="25"/>
      <c r="BPE183" s="26"/>
      <c r="BPF183" s="25"/>
      <c r="BPG183" s="26"/>
      <c r="BPH183" s="25"/>
      <c r="BPI183" s="26"/>
      <c r="BPJ183" s="25"/>
      <c r="BPK183" s="26"/>
      <c r="BPL183" s="25"/>
      <c r="BPM183" s="26"/>
      <c r="BPN183" s="25"/>
      <c r="BPO183" s="26"/>
      <c r="BPP183" s="25"/>
      <c r="BPQ183" s="26"/>
      <c r="BPR183" s="25"/>
      <c r="BPS183" s="26"/>
      <c r="BPT183" s="25"/>
      <c r="BPU183" s="26"/>
      <c r="BPV183" s="25"/>
      <c r="BPW183" s="26"/>
      <c r="BPX183" s="25"/>
      <c r="BPY183" s="26"/>
      <c r="BPZ183" s="25"/>
      <c r="BQA183" s="26"/>
      <c r="BQB183" s="25"/>
      <c r="BQC183" s="26"/>
      <c r="BQD183" s="25"/>
      <c r="BQE183" s="26"/>
      <c r="BQF183" s="25"/>
      <c r="BQG183" s="26"/>
      <c r="BQH183" s="25"/>
      <c r="BQI183" s="26"/>
      <c r="BQJ183" s="25"/>
      <c r="BQK183" s="26"/>
      <c r="BQL183" s="25"/>
      <c r="BQM183" s="26"/>
      <c r="BQN183" s="25"/>
      <c r="BQO183" s="26"/>
      <c r="BQP183" s="25"/>
      <c r="BQQ183" s="26"/>
      <c r="BQR183" s="25"/>
      <c r="BQS183" s="26"/>
      <c r="BQT183" s="25"/>
      <c r="BQU183" s="26"/>
      <c r="BQV183" s="25"/>
      <c r="BQW183" s="26"/>
      <c r="BQX183" s="25"/>
      <c r="BQY183" s="26"/>
      <c r="BQZ183" s="25"/>
      <c r="BRA183" s="26"/>
      <c r="BRB183" s="25"/>
      <c r="BRC183" s="26"/>
      <c r="BRD183" s="25"/>
      <c r="BRE183" s="26"/>
      <c r="BRF183" s="25"/>
      <c r="BRG183" s="26"/>
      <c r="BRH183" s="25"/>
      <c r="BRI183" s="26"/>
      <c r="BRJ183" s="25"/>
      <c r="BRK183" s="26"/>
      <c r="BRL183" s="25"/>
      <c r="BRM183" s="26"/>
      <c r="BRN183" s="25"/>
      <c r="BRO183" s="26"/>
      <c r="BRP183" s="25"/>
      <c r="BRQ183" s="26"/>
      <c r="BRR183" s="25"/>
      <c r="BRS183" s="26"/>
      <c r="BRT183" s="25"/>
      <c r="BRU183" s="26"/>
      <c r="BRV183" s="25"/>
      <c r="BRW183" s="26"/>
      <c r="BRX183" s="25"/>
      <c r="BRY183" s="26"/>
      <c r="BRZ183" s="25"/>
      <c r="BSA183" s="26"/>
      <c r="BSB183" s="25"/>
      <c r="BSC183" s="26"/>
      <c r="BSD183" s="25"/>
      <c r="BSE183" s="26"/>
      <c r="BSF183" s="25"/>
      <c r="BSG183" s="26"/>
      <c r="BSH183" s="25"/>
      <c r="BSI183" s="26"/>
      <c r="BSJ183" s="25"/>
      <c r="BSK183" s="26"/>
      <c r="BSL183" s="25"/>
      <c r="BSM183" s="26"/>
      <c r="BSN183" s="25"/>
      <c r="BSO183" s="26"/>
      <c r="BSP183" s="25"/>
      <c r="BSQ183" s="26"/>
      <c r="BSR183" s="25"/>
      <c r="BSS183" s="26"/>
      <c r="BST183" s="25"/>
      <c r="BSU183" s="26"/>
      <c r="BSV183" s="25"/>
      <c r="BSW183" s="26"/>
      <c r="BSX183" s="25"/>
      <c r="BSY183" s="26"/>
      <c r="BSZ183" s="25"/>
      <c r="BTA183" s="26"/>
      <c r="BTB183" s="25"/>
      <c r="BTC183" s="26"/>
      <c r="BTD183" s="25"/>
      <c r="BTE183" s="26"/>
      <c r="BTF183" s="25"/>
      <c r="BTG183" s="26"/>
      <c r="BTH183" s="25"/>
      <c r="BTI183" s="26"/>
      <c r="BTJ183" s="25"/>
      <c r="BTK183" s="26"/>
      <c r="BTL183" s="25"/>
      <c r="BTM183" s="26"/>
      <c r="BTN183" s="25"/>
      <c r="BTO183" s="26"/>
      <c r="BTP183" s="25"/>
      <c r="BTQ183" s="26"/>
      <c r="BTR183" s="25"/>
      <c r="BTS183" s="26"/>
      <c r="BTT183" s="25"/>
      <c r="BTU183" s="26"/>
      <c r="BTV183" s="25"/>
      <c r="BTW183" s="26"/>
      <c r="BTX183" s="25"/>
      <c r="BTY183" s="26"/>
      <c r="BTZ183" s="25"/>
      <c r="BUA183" s="26"/>
      <c r="BUB183" s="25"/>
      <c r="BUC183" s="26"/>
      <c r="BUD183" s="25"/>
      <c r="BUE183" s="26"/>
      <c r="BUF183" s="25"/>
      <c r="BUG183" s="26"/>
      <c r="BUH183" s="25"/>
      <c r="BUI183" s="26"/>
      <c r="BUJ183" s="25"/>
      <c r="BUK183" s="26"/>
      <c r="BUL183" s="25"/>
      <c r="BUM183" s="26"/>
      <c r="BUN183" s="25"/>
      <c r="BUO183" s="26"/>
      <c r="BUP183" s="25"/>
      <c r="BUQ183" s="26"/>
      <c r="BUR183" s="25"/>
      <c r="BUS183" s="26"/>
      <c r="BUT183" s="25"/>
      <c r="BUU183" s="26"/>
      <c r="BUV183" s="25"/>
      <c r="BUW183" s="26"/>
      <c r="BUX183" s="25"/>
      <c r="BUY183" s="26"/>
      <c r="BUZ183" s="25"/>
      <c r="BVA183" s="26"/>
      <c r="BVB183" s="25"/>
      <c r="BVC183" s="26"/>
      <c r="BVD183" s="25"/>
      <c r="BVE183" s="26"/>
      <c r="BVF183" s="25"/>
      <c r="BVG183" s="26"/>
      <c r="BVH183" s="25"/>
      <c r="BVI183" s="26"/>
      <c r="BVJ183" s="25"/>
      <c r="BVK183" s="26"/>
      <c r="BVL183" s="25"/>
      <c r="BVM183" s="26"/>
      <c r="BVN183" s="25"/>
      <c r="BVO183" s="26"/>
      <c r="BVP183" s="25"/>
      <c r="BVQ183" s="26"/>
      <c r="BVR183" s="25"/>
      <c r="BVS183" s="26"/>
      <c r="BVT183" s="25"/>
      <c r="BVU183" s="26"/>
      <c r="BVV183" s="25"/>
      <c r="BVW183" s="26"/>
      <c r="BVX183" s="25"/>
      <c r="BVY183" s="26"/>
      <c r="BVZ183" s="25"/>
      <c r="BWA183" s="26"/>
      <c r="BWB183" s="25"/>
      <c r="BWC183" s="26"/>
      <c r="BWD183" s="25"/>
      <c r="BWE183" s="26"/>
      <c r="BWF183" s="25"/>
      <c r="BWG183" s="26"/>
      <c r="BWH183" s="25"/>
      <c r="BWI183" s="26"/>
      <c r="BWJ183" s="25"/>
      <c r="BWK183" s="26"/>
      <c r="BWL183" s="25"/>
      <c r="BWM183" s="26"/>
      <c r="BWN183" s="25"/>
      <c r="BWO183" s="26"/>
      <c r="BWP183" s="25"/>
      <c r="BWQ183" s="26"/>
      <c r="BWR183" s="25"/>
      <c r="BWS183" s="26"/>
      <c r="BWT183" s="25"/>
      <c r="BWU183" s="26"/>
      <c r="BWV183" s="25"/>
      <c r="BWW183" s="26"/>
      <c r="BWX183" s="25"/>
      <c r="BWY183" s="26"/>
      <c r="BWZ183" s="25"/>
      <c r="BXA183" s="26"/>
      <c r="BXB183" s="25"/>
      <c r="BXC183" s="26"/>
      <c r="BXD183" s="25"/>
      <c r="BXE183" s="26"/>
      <c r="BXF183" s="25"/>
      <c r="BXG183" s="26"/>
      <c r="BXH183" s="25"/>
      <c r="BXI183" s="26"/>
      <c r="BXJ183" s="25"/>
      <c r="BXK183" s="26"/>
      <c r="BXL183" s="25"/>
      <c r="BXM183" s="26"/>
      <c r="BXN183" s="25"/>
      <c r="BXO183" s="26"/>
      <c r="BXP183" s="25"/>
      <c r="BXQ183" s="26"/>
      <c r="BXR183" s="25"/>
      <c r="BXS183" s="26"/>
      <c r="BXT183" s="25"/>
      <c r="BXU183" s="26"/>
      <c r="BXV183" s="25"/>
      <c r="BXW183" s="26"/>
      <c r="BXX183" s="25"/>
      <c r="BXY183" s="26"/>
      <c r="BXZ183" s="25"/>
      <c r="BYA183" s="26"/>
      <c r="BYB183" s="25"/>
      <c r="BYC183" s="26"/>
      <c r="BYD183" s="25"/>
      <c r="BYE183" s="26"/>
      <c r="BYF183" s="25"/>
      <c r="BYG183" s="26"/>
      <c r="BYH183" s="25"/>
      <c r="BYI183" s="26"/>
      <c r="BYJ183" s="25"/>
      <c r="BYK183" s="26"/>
      <c r="BYL183" s="25"/>
      <c r="BYM183" s="26"/>
      <c r="BYN183" s="25"/>
      <c r="BYO183" s="26"/>
      <c r="BYP183" s="25"/>
      <c r="BYQ183" s="26"/>
      <c r="BYR183" s="25"/>
      <c r="BYS183" s="26"/>
      <c r="BYT183" s="25"/>
      <c r="BYU183" s="26"/>
      <c r="BYV183" s="25"/>
      <c r="BYW183" s="26"/>
      <c r="BYX183" s="25"/>
      <c r="BYY183" s="26"/>
      <c r="BYZ183" s="25"/>
      <c r="BZA183" s="26"/>
      <c r="BZB183" s="25"/>
      <c r="BZC183" s="26"/>
      <c r="BZD183" s="25"/>
      <c r="BZE183" s="26"/>
      <c r="BZF183" s="25"/>
      <c r="BZG183" s="26"/>
      <c r="BZH183" s="25"/>
      <c r="BZI183" s="26"/>
      <c r="BZJ183" s="25"/>
      <c r="BZK183" s="26"/>
      <c r="BZL183" s="25"/>
      <c r="BZM183" s="26"/>
      <c r="BZN183" s="25"/>
      <c r="BZO183" s="26"/>
      <c r="BZP183" s="25"/>
      <c r="BZQ183" s="26"/>
      <c r="BZR183" s="25"/>
      <c r="BZS183" s="26"/>
      <c r="BZT183" s="25"/>
      <c r="BZU183" s="26"/>
      <c r="BZV183" s="25"/>
      <c r="BZW183" s="26"/>
      <c r="BZX183" s="25"/>
      <c r="BZY183" s="26"/>
      <c r="BZZ183" s="25"/>
      <c r="CAA183" s="26"/>
      <c r="CAB183" s="25"/>
      <c r="CAC183" s="26"/>
      <c r="CAD183" s="25"/>
      <c r="CAE183" s="26"/>
      <c r="CAF183" s="25"/>
      <c r="CAG183" s="26"/>
      <c r="CAH183" s="25"/>
      <c r="CAI183" s="26"/>
      <c r="CAJ183" s="25"/>
      <c r="CAK183" s="26"/>
      <c r="CAL183" s="25"/>
      <c r="CAM183" s="26"/>
      <c r="CAN183" s="25"/>
      <c r="CAO183" s="26"/>
      <c r="CAP183" s="25"/>
      <c r="CAQ183" s="26"/>
      <c r="CAR183" s="25"/>
      <c r="CAS183" s="26"/>
      <c r="CAT183" s="25"/>
      <c r="CAU183" s="26"/>
      <c r="CAV183" s="25"/>
      <c r="CAW183" s="26"/>
      <c r="CAX183" s="25"/>
      <c r="CAY183" s="26"/>
      <c r="CAZ183" s="25"/>
      <c r="CBA183" s="26"/>
      <c r="CBB183" s="25"/>
      <c r="CBC183" s="26"/>
      <c r="CBD183" s="25"/>
      <c r="CBE183" s="26"/>
      <c r="CBF183" s="25"/>
      <c r="CBG183" s="26"/>
      <c r="CBH183" s="25"/>
      <c r="CBI183" s="26"/>
      <c r="CBJ183" s="25"/>
      <c r="CBK183" s="26"/>
      <c r="CBL183" s="25"/>
      <c r="CBM183" s="26"/>
      <c r="CBN183" s="25"/>
      <c r="CBO183" s="26"/>
      <c r="CBP183" s="25"/>
      <c r="CBQ183" s="26"/>
      <c r="CBR183" s="25"/>
      <c r="CBS183" s="26"/>
      <c r="CBT183" s="25"/>
      <c r="CBU183" s="26"/>
      <c r="CBV183" s="25"/>
      <c r="CBW183" s="26"/>
      <c r="CBX183" s="25"/>
      <c r="CBY183" s="26"/>
      <c r="CBZ183" s="25"/>
      <c r="CCA183" s="26"/>
      <c r="CCB183" s="25"/>
      <c r="CCC183" s="26"/>
      <c r="CCD183" s="25"/>
      <c r="CCE183" s="26"/>
      <c r="CCF183" s="25"/>
      <c r="CCG183" s="26"/>
      <c r="CCH183" s="25"/>
      <c r="CCI183" s="26"/>
      <c r="CCJ183" s="25"/>
      <c r="CCK183" s="26"/>
      <c r="CCL183" s="25"/>
      <c r="CCM183" s="26"/>
      <c r="CCN183" s="25"/>
      <c r="CCO183" s="26"/>
      <c r="CCP183" s="25"/>
      <c r="CCQ183" s="26"/>
      <c r="CCR183" s="25"/>
      <c r="CCS183" s="26"/>
      <c r="CCT183" s="25"/>
      <c r="CCU183" s="26"/>
      <c r="CCV183" s="25"/>
      <c r="CCW183" s="26"/>
      <c r="CCX183" s="25"/>
      <c r="CCY183" s="26"/>
      <c r="CCZ183" s="25"/>
      <c r="CDA183" s="26"/>
      <c r="CDB183" s="25"/>
      <c r="CDC183" s="26"/>
      <c r="CDD183" s="25"/>
      <c r="CDE183" s="26"/>
      <c r="CDF183" s="25"/>
      <c r="CDG183" s="26"/>
      <c r="CDH183" s="25"/>
      <c r="CDI183" s="26"/>
      <c r="CDJ183" s="25"/>
      <c r="CDK183" s="26"/>
      <c r="CDL183" s="25"/>
      <c r="CDM183" s="26"/>
      <c r="CDN183" s="25"/>
      <c r="CDO183" s="26"/>
      <c r="CDP183" s="25"/>
      <c r="CDQ183" s="26"/>
      <c r="CDR183" s="25"/>
      <c r="CDS183" s="26"/>
      <c r="CDT183" s="25"/>
      <c r="CDU183" s="26"/>
      <c r="CDV183" s="25"/>
      <c r="CDW183" s="26"/>
      <c r="CDX183" s="25"/>
      <c r="CDY183" s="26"/>
      <c r="CDZ183" s="25"/>
      <c r="CEA183" s="26"/>
      <c r="CEB183" s="25"/>
      <c r="CEC183" s="26"/>
      <c r="CED183" s="25"/>
      <c r="CEE183" s="26"/>
      <c r="CEF183" s="25"/>
      <c r="CEG183" s="26"/>
      <c r="CEH183" s="25"/>
      <c r="CEI183" s="26"/>
      <c r="CEJ183" s="25"/>
      <c r="CEK183" s="26"/>
      <c r="CEL183" s="25"/>
      <c r="CEM183" s="26"/>
      <c r="CEN183" s="25"/>
      <c r="CEO183" s="26"/>
      <c r="CEP183" s="25"/>
      <c r="CEQ183" s="26"/>
      <c r="CER183" s="25"/>
      <c r="CES183" s="26"/>
      <c r="CET183" s="25"/>
      <c r="CEU183" s="26"/>
      <c r="CEV183" s="25"/>
      <c r="CEW183" s="26"/>
      <c r="CEX183" s="25"/>
      <c r="CEY183" s="26"/>
      <c r="CEZ183" s="25"/>
      <c r="CFA183" s="26"/>
      <c r="CFB183" s="25"/>
      <c r="CFC183" s="26"/>
      <c r="CFD183" s="25"/>
      <c r="CFE183" s="26"/>
      <c r="CFF183" s="25"/>
      <c r="CFG183" s="26"/>
      <c r="CFH183" s="25"/>
      <c r="CFI183" s="26"/>
      <c r="CFJ183" s="25"/>
      <c r="CFK183" s="26"/>
      <c r="CFL183" s="25"/>
      <c r="CFM183" s="26"/>
      <c r="CFN183" s="25"/>
      <c r="CFO183" s="26"/>
      <c r="CFP183" s="25"/>
      <c r="CFQ183" s="26"/>
      <c r="CFR183" s="25"/>
      <c r="CFS183" s="26"/>
      <c r="CFT183" s="25"/>
      <c r="CFU183" s="26"/>
      <c r="CFV183" s="25"/>
      <c r="CFW183" s="26"/>
      <c r="CFX183" s="25"/>
      <c r="CFY183" s="26"/>
      <c r="CFZ183" s="25"/>
      <c r="CGA183" s="26"/>
      <c r="CGB183" s="25"/>
      <c r="CGC183" s="26"/>
      <c r="CGD183" s="25"/>
      <c r="CGE183" s="26"/>
      <c r="CGF183" s="25"/>
      <c r="CGG183" s="26"/>
      <c r="CGH183" s="25"/>
      <c r="CGI183" s="26"/>
      <c r="CGJ183" s="25"/>
      <c r="CGK183" s="26"/>
      <c r="CGL183" s="25"/>
      <c r="CGM183" s="26"/>
      <c r="CGN183" s="25"/>
      <c r="CGO183" s="26"/>
      <c r="CGP183" s="25"/>
      <c r="CGQ183" s="26"/>
      <c r="CGR183" s="25"/>
      <c r="CGS183" s="26"/>
      <c r="CGT183" s="25"/>
      <c r="CGU183" s="26"/>
      <c r="CGV183" s="25"/>
      <c r="CGW183" s="26"/>
      <c r="CGX183" s="25"/>
      <c r="CGY183" s="26"/>
      <c r="CGZ183" s="25"/>
      <c r="CHA183" s="26"/>
      <c r="CHB183" s="25"/>
      <c r="CHC183" s="26"/>
      <c r="CHD183" s="25"/>
      <c r="CHE183" s="26"/>
      <c r="CHF183" s="25"/>
      <c r="CHG183" s="26"/>
      <c r="CHH183" s="25"/>
      <c r="CHI183" s="26"/>
      <c r="CHJ183" s="25"/>
      <c r="CHK183" s="26"/>
      <c r="CHL183" s="25"/>
      <c r="CHM183" s="26"/>
      <c r="CHN183" s="25"/>
      <c r="CHO183" s="26"/>
      <c r="CHP183" s="25"/>
      <c r="CHQ183" s="26"/>
      <c r="CHR183" s="25"/>
      <c r="CHS183" s="26"/>
      <c r="CHT183" s="25"/>
      <c r="CHU183" s="26"/>
      <c r="CHV183" s="25"/>
      <c r="CHW183" s="26"/>
      <c r="CHX183" s="25"/>
      <c r="CHY183" s="26"/>
      <c r="CHZ183" s="25"/>
      <c r="CIA183" s="26"/>
      <c r="CIB183" s="25"/>
      <c r="CIC183" s="26"/>
      <c r="CID183" s="25"/>
      <c r="CIE183" s="26"/>
      <c r="CIF183" s="25"/>
      <c r="CIG183" s="26"/>
      <c r="CIH183" s="25"/>
      <c r="CII183" s="26"/>
      <c r="CIJ183" s="25"/>
      <c r="CIK183" s="26"/>
      <c r="CIL183" s="25"/>
      <c r="CIM183" s="26"/>
      <c r="CIN183" s="25"/>
      <c r="CIO183" s="26"/>
      <c r="CIP183" s="25"/>
      <c r="CIQ183" s="26"/>
      <c r="CIR183" s="25"/>
      <c r="CIS183" s="26"/>
      <c r="CIT183" s="25"/>
      <c r="CIU183" s="26"/>
      <c r="CIV183" s="25"/>
      <c r="CIW183" s="26"/>
      <c r="CIX183" s="25"/>
      <c r="CIY183" s="26"/>
      <c r="CIZ183" s="25"/>
      <c r="CJA183" s="26"/>
      <c r="CJB183" s="25"/>
      <c r="CJC183" s="26"/>
      <c r="CJD183" s="25"/>
      <c r="CJE183" s="26"/>
      <c r="CJF183" s="25"/>
      <c r="CJG183" s="26"/>
      <c r="CJH183" s="25"/>
      <c r="CJI183" s="26"/>
      <c r="CJJ183" s="25"/>
      <c r="CJK183" s="26"/>
      <c r="CJL183" s="25"/>
      <c r="CJM183" s="26"/>
      <c r="CJN183" s="25"/>
      <c r="CJO183" s="26"/>
      <c r="CJP183" s="25"/>
      <c r="CJQ183" s="26"/>
      <c r="CJR183" s="25"/>
      <c r="CJS183" s="26"/>
      <c r="CJT183" s="25"/>
      <c r="CJU183" s="26"/>
      <c r="CJV183" s="25"/>
      <c r="CJW183" s="26"/>
      <c r="CJX183" s="25"/>
      <c r="CJY183" s="26"/>
      <c r="CJZ183" s="25"/>
      <c r="CKA183" s="26"/>
      <c r="CKB183" s="25"/>
      <c r="CKC183" s="26"/>
      <c r="CKD183" s="25"/>
      <c r="CKE183" s="26"/>
      <c r="CKF183" s="25"/>
      <c r="CKG183" s="26"/>
      <c r="CKH183" s="25"/>
      <c r="CKI183" s="26"/>
      <c r="CKJ183" s="25"/>
      <c r="CKK183" s="26"/>
      <c r="CKL183" s="25"/>
      <c r="CKM183" s="26"/>
      <c r="CKN183" s="25"/>
      <c r="CKO183" s="26"/>
      <c r="CKP183" s="25"/>
      <c r="CKQ183" s="26"/>
      <c r="CKR183" s="25"/>
      <c r="CKS183" s="26"/>
      <c r="CKT183" s="25"/>
      <c r="CKU183" s="26"/>
      <c r="CKV183" s="25"/>
      <c r="CKW183" s="26"/>
      <c r="CKX183" s="25"/>
      <c r="CKY183" s="26"/>
      <c r="CKZ183" s="25"/>
      <c r="CLA183" s="26"/>
      <c r="CLB183" s="25"/>
      <c r="CLC183" s="26"/>
      <c r="CLD183" s="25"/>
      <c r="CLE183" s="26"/>
      <c r="CLF183" s="25"/>
      <c r="CLG183" s="26"/>
      <c r="CLH183" s="25"/>
      <c r="CLI183" s="26"/>
      <c r="CLJ183" s="25"/>
      <c r="CLK183" s="26"/>
      <c r="CLL183" s="25"/>
      <c r="CLM183" s="26"/>
      <c r="CLN183" s="25"/>
      <c r="CLO183" s="26"/>
      <c r="CLP183" s="25"/>
      <c r="CLQ183" s="26"/>
      <c r="CLR183" s="25"/>
      <c r="CLS183" s="26"/>
      <c r="CLT183" s="25"/>
      <c r="CLU183" s="26"/>
      <c r="CLV183" s="25"/>
      <c r="CLW183" s="26"/>
      <c r="CLX183" s="25"/>
      <c r="CLY183" s="26"/>
      <c r="CLZ183" s="25"/>
      <c r="CMA183" s="26"/>
      <c r="CMB183" s="25"/>
      <c r="CMC183" s="26"/>
      <c r="CMD183" s="25"/>
      <c r="CME183" s="26"/>
      <c r="CMF183" s="25"/>
      <c r="CMG183" s="26"/>
      <c r="CMH183" s="25"/>
      <c r="CMI183" s="26"/>
      <c r="CMJ183" s="25"/>
      <c r="CMK183" s="26"/>
      <c r="CML183" s="25"/>
      <c r="CMM183" s="26"/>
      <c r="CMN183" s="25"/>
      <c r="CMO183" s="26"/>
      <c r="CMP183" s="25"/>
      <c r="CMQ183" s="26"/>
      <c r="CMR183" s="25"/>
      <c r="CMS183" s="26"/>
      <c r="CMT183" s="25"/>
      <c r="CMU183" s="26"/>
      <c r="CMV183" s="25"/>
      <c r="CMW183" s="26"/>
      <c r="CMX183" s="25"/>
      <c r="CMY183" s="26"/>
      <c r="CMZ183" s="25"/>
      <c r="CNA183" s="26"/>
      <c r="CNB183" s="25"/>
      <c r="CNC183" s="26"/>
      <c r="CND183" s="25"/>
      <c r="CNE183" s="26"/>
      <c r="CNF183" s="25"/>
      <c r="CNG183" s="26"/>
      <c r="CNH183" s="25"/>
      <c r="CNI183" s="26"/>
      <c r="CNJ183" s="25"/>
      <c r="CNK183" s="26"/>
      <c r="CNL183" s="25"/>
      <c r="CNM183" s="26"/>
      <c r="CNN183" s="25"/>
      <c r="CNO183" s="26"/>
      <c r="CNP183" s="25"/>
      <c r="CNQ183" s="26"/>
      <c r="CNR183" s="25"/>
      <c r="CNS183" s="26"/>
      <c r="CNT183" s="25"/>
      <c r="CNU183" s="26"/>
      <c r="CNV183" s="25"/>
      <c r="CNW183" s="26"/>
      <c r="CNX183" s="25"/>
      <c r="CNY183" s="26"/>
      <c r="CNZ183" s="25"/>
      <c r="COA183" s="26"/>
      <c r="COB183" s="25"/>
      <c r="COC183" s="26"/>
      <c r="COD183" s="25"/>
      <c r="COE183" s="26"/>
      <c r="COF183" s="25"/>
      <c r="COG183" s="26"/>
      <c r="COH183" s="25"/>
      <c r="COI183" s="26"/>
      <c r="COJ183" s="25"/>
      <c r="COK183" s="26"/>
      <c r="COL183" s="25"/>
      <c r="COM183" s="26"/>
      <c r="CON183" s="25"/>
      <c r="COO183" s="26"/>
      <c r="COP183" s="25"/>
      <c r="COQ183" s="26"/>
      <c r="COR183" s="25"/>
      <c r="COS183" s="26"/>
      <c r="COT183" s="25"/>
      <c r="COU183" s="26"/>
      <c r="COV183" s="25"/>
      <c r="COW183" s="26"/>
      <c r="COX183" s="25"/>
      <c r="COY183" s="26"/>
      <c r="COZ183" s="25"/>
      <c r="CPA183" s="26"/>
      <c r="CPB183" s="25"/>
      <c r="CPC183" s="26"/>
      <c r="CPD183" s="25"/>
      <c r="CPE183" s="26"/>
      <c r="CPF183" s="25"/>
      <c r="CPG183" s="26"/>
      <c r="CPH183" s="25"/>
      <c r="CPI183" s="26"/>
      <c r="CPJ183" s="25"/>
      <c r="CPK183" s="26"/>
      <c r="CPL183" s="25"/>
      <c r="CPM183" s="26"/>
      <c r="CPN183" s="25"/>
      <c r="CPO183" s="26"/>
      <c r="CPP183" s="25"/>
      <c r="CPQ183" s="26"/>
      <c r="CPR183" s="25"/>
      <c r="CPS183" s="26"/>
      <c r="CPT183" s="25"/>
      <c r="CPU183" s="26"/>
      <c r="CPV183" s="25"/>
      <c r="CPW183" s="26"/>
      <c r="CPX183" s="25"/>
      <c r="CPY183" s="26"/>
      <c r="CPZ183" s="25"/>
      <c r="CQA183" s="26"/>
      <c r="CQB183" s="25"/>
      <c r="CQC183" s="26"/>
      <c r="CQD183" s="25"/>
      <c r="CQE183" s="26"/>
      <c r="CQF183" s="25"/>
      <c r="CQG183" s="26"/>
      <c r="CQH183" s="25"/>
      <c r="CQI183" s="26"/>
      <c r="CQJ183" s="25"/>
      <c r="CQK183" s="26"/>
      <c r="CQL183" s="25"/>
      <c r="CQM183" s="26"/>
      <c r="CQN183" s="25"/>
      <c r="CQO183" s="26"/>
      <c r="CQP183" s="25"/>
      <c r="CQQ183" s="26"/>
      <c r="CQR183" s="25"/>
      <c r="CQS183" s="26"/>
      <c r="CQT183" s="25"/>
      <c r="CQU183" s="26"/>
      <c r="CQV183" s="25"/>
      <c r="CQW183" s="26"/>
      <c r="CQX183" s="25"/>
      <c r="CQY183" s="26"/>
      <c r="CQZ183" s="25"/>
      <c r="CRA183" s="26"/>
      <c r="CRB183" s="25"/>
      <c r="CRC183" s="26"/>
      <c r="CRD183" s="25"/>
      <c r="CRE183" s="26"/>
      <c r="CRF183" s="25"/>
      <c r="CRG183" s="26"/>
      <c r="CRH183" s="25"/>
      <c r="CRI183" s="26"/>
      <c r="CRJ183" s="25"/>
      <c r="CRK183" s="26"/>
      <c r="CRL183" s="25"/>
      <c r="CRM183" s="26"/>
      <c r="CRN183" s="25"/>
      <c r="CRO183" s="26"/>
      <c r="CRP183" s="25"/>
      <c r="CRQ183" s="26"/>
      <c r="CRR183" s="25"/>
      <c r="CRS183" s="26"/>
      <c r="CRT183" s="25"/>
      <c r="CRU183" s="26"/>
      <c r="CRV183" s="25"/>
      <c r="CRW183" s="26"/>
      <c r="CRX183" s="25"/>
      <c r="CRY183" s="26"/>
      <c r="CRZ183" s="25"/>
      <c r="CSA183" s="26"/>
      <c r="CSB183" s="25"/>
      <c r="CSC183" s="26"/>
      <c r="CSD183" s="25"/>
      <c r="CSE183" s="26"/>
      <c r="CSF183" s="25"/>
      <c r="CSG183" s="26"/>
      <c r="CSH183" s="25"/>
      <c r="CSI183" s="26"/>
      <c r="CSJ183" s="25"/>
      <c r="CSK183" s="26"/>
      <c r="CSL183" s="25"/>
      <c r="CSM183" s="26"/>
      <c r="CSN183" s="25"/>
      <c r="CSO183" s="26"/>
      <c r="CSP183" s="25"/>
      <c r="CSQ183" s="26"/>
      <c r="CSR183" s="25"/>
      <c r="CSS183" s="26"/>
      <c r="CST183" s="25"/>
      <c r="CSU183" s="26"/>
      <c r="CSV183" s="25"/>
      <c r="CSW183" s="26"/>
      <c r="CSX183" s="25"/>
      <c r="CSY183" s="26"/>
      <c r="CSZ183" s="25"/>
      <c r="CTA183" s="26"/>
      <c r="CTB183" s="25"/>
      <c r="CTC183" s="26"/>
      <c r="CTD183" s="25"/>
      <c r="CTE183" s="26"/>
      <c r="CTF183" s="25"/>
      <c r="CTG183" s="26"/>
      <c r="CTH183" s="25"/>
      <c r="CTI183" s="26"/>
      <c r="CTJ183" s="25"/>
      <c r="CTK183" s="26"/>
      <c r="CTL183" s="25"/>
      <c r="CTM183" s="26"/>
      <c r="CTN183" s="25"/>
      <c r="CTO183" s="26"/>
      <c r="CTP183" s="25"/>
      <c r="CTQ183" s="26"/>
      <c r="CTR183" s="25"/>
      <c r="CTS183" s="26"/>
      <c r="CTT183" s="25"/>
      <c r="CTU183" s="26"/>
      <c r="CTV183" s="25"/>
      <c r="CTW183" s="26"/>
      <c r="CTX183" s="25"/>
      <c r="CTY183" s="26"/>
      <c r="CTZ183" s="25"/>
      <c r="CUA183" s="26"/>
      <c r="CUB183" s="25"/>
      <c r="CUC183" s="26"/>
      <c r="CUD183" s="25"/>
      <c r="CUE183" s="26"/>
      <c r="CUF183" s="25"/>
      <c r="CUG183" s="26"/>
      <c r="CUH183" s="25"/>
      <c r="CUI183" s="26"/>
      <c r="CUJ183" s="25"/>
      <c r="CUK183" s="26"/>
      <c r="CUL183" s="25"/>
      <c r="CUM183" s="26"/>
      <c r="CUN183" s="25"/>
      <c r="CUO183" s="26"/>
      <c r="CUP183" s="25"/>
      <c r="CUQ183" s="26"/>
      <c r="CUR183" s="25"/>
      <c r="CUS183" s="26"/>
      <c r="CUT183" s="25"/>
      <c r="CUU183" s="26"/>
      <c r="CUV183" s="25"/>
      <c r="CUW183" s="26"/>
      <c r="CUX183" s="25"/>
      <c r="CUY183" s="26"/>
      <c r="CUZ183" s="25"/>
      <c r="CVA183" s="26"/>
      <c r="CVB183" s="25"/>
      <c r="CVC183" s="26"/>
      <c r="CVD183" s="25"/>
      <c r="CVE183" s="26"/>
      <c r="CVF183" s="25"/>
      <c r="CVG183" s="26"/>
      <c r="CVH183" s="25"/>
      <c r="CVI183" s="26"/>
      <c r="CVJ183" s="25"/>
      <c r="CVK183" s="26"/>
      <c r="CVL183" s="25"/>
      <c r="CVM183" s="26"/>
      <c r="CVN183" s="25"/>
      <c r="CVO183" s="26"/>
      <c r="CVP183" s="25"/>
      <c r="CVQ183" s="26"/>
      <c r="CVR183" s="25"/>
      <c r="CVS183" s="26"/>
      <c r="CVT183" s="25"/>
      <c r="CVU183" s="26"/>
      <c r="CVV183" s="25"/>
      <c r="CVW183" s="26"/>
      <c r="CVX183" s="25"/>
      <c r="CVY183" s="26"/>
      <c r="CVZ183" s="25"/>
      <c r="CWA183" s="26"/>
      <c r="CWB183" s="25"/>
      <c r="CWC183" s="26"/>
      <c r="CWD183" s="25"/>
      <c r="CWE183" s="26"/>
      <c r="CWF183" s="25"/>
      <c r="CWG183" s="26"/>
      <c r="CWH183" s="25"/>
      <c r="CWI183" s="26"/>
      <c r="CWJ183" s="25"/>
      <c r="CWK183" s="26"/>
      <c r="CWL183" s="25"/>
      <c r="CWM183" s="26"/>
      <c r="CWN183" s="25"/>
      <c r="CWO183" s="26"/>
      <c r="CWP183" s="25"/>
      <c r="CWQ183" s="26"/>
      <c r="CWR183" s="25"/>
      <c r="CWS183" s="26"/>
      <c r="CWT183" s="25"/>
      <c r="CWU183" s="26"/>
      <c r="CWV183" s="25"/>
      <c r="CWW183" s="26"/>
      <c r="CWX183" s="25"/>
      <c r="CWY183" s="26"/>
      <c r="CWZ183" s="25"/>
      <c r="CXA183" s="26"/>
      <c r="CXB183" s="25"/>
      <c r="CXC183" s="26"/>
      <c r="CXD183" s="25"/>
      <c r="CXE183" s="26"/>
      <c r="CXF183" s="25"/>
      <c r="CXG183" s="26"/>
      <c r="CXH183" s="25"/>
      <c r="CXI183" s="26"/>
      <c r="CXJ183" s="25"/>
      <c r="CXK183" s="26"/>
      <c r="CXL183" s="25"/>
      <c r="CXM183" s="26"/>
      <c r="CXN183" s="25"/>
      <c r="CXO183" s="26"/>
      <c r="CXP183" s="25"/>
      <c r="CXQ183" s="26"/>
      <c r="CXR183" s="25"/>
      <c r="CXS183" s="26"/>
      <c r="CXT183" s="25"/>
      <c r="CXU183" s="26"/>
      <c r="CXV183" s="25"/>
      <c r="CXW183" s="26"/>
      <c r="CXX183" s="25"/>
      <c r="CXY183" s="26"/>
      <c r="CXZ183" s="25"/>
      <c r="CYA183" s="26"/>
      <c r="CYB183" s="25"/>
      <c r="CYC183" s="26"/>
      <c r="CYD183" s="25"/>
      <c r="CYE183" s="26"/>
      <c r="CYF183" s="25"/>
      <c r="CYG183" s="26"/>
      <c r="CYH183" s="25"/>
      <c r="CYI183" s="26"/>
      <c r="CYJ183" s="25"/>
      <c r="CYK183" s="26"/>
      <c r="CYL183" s="25"/>
      <c r="CYM183" s="26"/>
      <c r="CYN183" s="25"/>
      <c r="CYO183" s="26"/>
      <c r="CYP183" s="25"/>
      <c r="CYQ183" s="26"/>
      <c r="CYR183" s="25"/>
      <c r="CYS183" s="26"/>
      <c r="CYT183" s="25"/>
      <c r="CYU183" s="26"/>
      <c r="CYV183" s="25"/>
      <c r="CYW183" s="26"/>
      <c r="CYX183" s="25"/>
      <c r="CYY183" s="26"/>
      <c r="CYZ183" s="25"/>
      <c r="CZA183" s="26"/>
      <c r="CZB183" s="25"/>
      <c r="CZC183" s="26"/>
      <c r="CZD183" s="25"/>
      <c r="CZE183" s="26"/>
      <c r="CZF183" s="25"/>
      <c r="CZG183" s="26"/>
      <c r="CZH183" s="25"/>
      <c r="CZI183" s="26"/>
      <c r="CZJ183" s="25"/>
      <c r="CZK183" s="26"/>
      <c r="CZL183" s="25"/>
      <c r="CZM183" s="26"/>
      <c r="CZN183" s="25"/>
      <c r="CZO183" s="26"/>
      <c r="CZP183" s="25"/>
      <c r="CZQ183" s="26"/>
      <c r="CZR183" s="25"/>
      <c r="CZS183" s="26"/>
      <c r="CZT183" s="25"/>
      <c r="CZU183" s="26"/>
      <c r="CZV183" s="25"/>
      <c r="CZW183" s="26"/>
      <c r="CZX183" s="25"/>
      <c r="CZY183" s="26"/>
      <c r="CZZ183" s="25"/>
      <c r="DAA183" s="26"/>
      <c r="DAB183" s="25"/>
      <c r="DAC183" s="26"/>
      <c r="DAD183" s="25"/>
      <c r="DAE183" s="26"/>
      <c r="DAF183" s="25"/>
      <c r="DAG183" s="26"/>
      <c r="DAH183" s="25"/>
      <c r="DAI183" s="26"/>
      <c r="DAJ183" s="25"/>
      <c r="DAK183" s="26"/>
      <c r="DAL183" s="25"/>
      <c r="DAM183" s="26"/>
      <c r="DAN183" s="25"/>
      <c r="DAO183" s="26"/>
      <c r="DAP183" s="25"/>
      <c r="DAQ183" s="26"/>
      <c r="DAR183" s="25"/>
      <c r="DAS183" s="26"/>
      <c r="DAT183" s="25"/>
      <c r="DAU183" s="26"/>
      <c r="DAV183" s="25"/>
      <c r="DAW183" s="26"/>
      <c r="DAX183" s="25"/>
      <c r="DAY183" s="26"/>
      <c r="DAZ183" s="25"/>
      <c r="DBA183" s="26"/>
      <c r="DBB183" s="25"/>
      <c r="DBC183" s="26"/>
      <c r="DBD183" s="25"/>
      <c r="DBE183" s="26"/>
      <c r="DBF183" s="25"/>
      <c r="DBG183" s="26"/>
      <c r="DBH183" s="25"/>
      <c r="DBI183" s="26"/>
      <c r="DBJ183" s="25"/>
      <c r="DBK183" s="26"/>
      <c r="DBL183" s="25"/>
      <c r="DBM183" s="26"/>
      <c r="DBN183" s="25"/>
      <c r="DBO183" s="26"/>
      <c r="DBP183" s="25"/>
      <c r="DBQ183" s="26"/>
      <c r="DBR183" s="25"/>
      <c r="DBS183" s="26"/>
      <c r="DBT183" s="25"/>
      <c r="DBU183" s="26"/>
      <c r="DBV183" s="25"/>
      <c r="DBW183" s="26"/>
      <c r="DBX183" s="25"/>
      <c r="DBY183" s="26"/>
      <c r="DBZ183" s="25"/>
      <c r="DCA183" s="26"/>
      <c r="DCB183" s="25"/>
      <c r="DCC183" s="26"/>
      <c r="DCD183" s="25"/>
      <c r="DCE183" s="26"/>
      <c r="DCF183" s="25"/>
      <c r="DCG183" s="26"/>
      <c r="DCH183" s="25"/>
      <c r="DCI183" s="26"/>
      <c r="DCJ183" s="25"/>
      <c r="DCK183" s="26"/>
      <c r="DCL183" s="25"/>
      <c r="DCM183" s="26"/>
      <c r="DCN183" s="25"/>
      <c r="DCO183" s="26"/>
      <c r="DCP183" s="25"/>
      <c r="DCQ183" s="26"/>
      <c r="DCR183" s="25"/>
      <c r="DCS183" s="26"/>
      <c r="DCT183" s="25"/>
      <c r="DCU183" s="26"/>
      <c r="DCV183" s="25"/>
      <c r="DCW183" s="26"/>
      <c r="DCX183" s="25"/>
      <c r="DCY183" s="26"/>
      <c r="DCZ183" s="25"/>
      <c r="DDA183" s="26"/>
      <c r="DDB183" s="25"/>
      <c r="DDC183" s="26"/>
      <c r="DDD183" s="25"/>
      <c r="DDE183" s="26"/>
      <c r="DDF183" s="25"/>
      <c r="DDG183" s="26"/>
      <c r="DDH183" s="25"/>
      <c r="DDI183" s="26"/>
      <c r="DDJ183" s="25"/>
      <c r="DDK183" s="26"/>
      <c r="DDL183" s="25"/>
      <c r="DDM183" s="26"/>
      <c r="DDN183" s="25"/>
      <c r="DDO183" s="26"/>
      <c r="DDP183" s="25"/>
      <c r="DDQ183" s="26"/>
      <c r="DDR183" s="25"/>
      <c r="DDS183" s="26"/>
      <c r="DDT183" s="25"/>
      <c r="DDU183" s="26"/>
      <c r="DDV183" s="25"/>
      <c r="DDW183" s="26"/>
      <c r="DDX183" s="25"/>
      <c r="DDY183" s="26"/>
      <c r="DDZ183" s="25"/>
      <c r="DEA183" s="26"/>
      <c r="DEB183" s="25"/>
      <c r="DEC183" s="26"/>
      <c r="DED183" s="25"/>
      <c r="DEE183" s="26"/>
      <c r="DEF183" s="25"/>
      <c r="DEG183" s="26"/>
      <c r="DEH183" s="25"/>
      <c r="DEI183" s="26"/>
      <c r="DEJ183" s="25"/>
      <c r="DEK183" s="26"/>
      <c r="DEL183" s="25"/>
      <c r="DEM183" s="26"/>
      <c r="DEN183" s="25"/>
      <c r="DEO183" s="26"/>
      <c r="DEP183" s="25"/>
      <c r="DEQ183" s="26"/>
      <c r="DER183" s="25"/>
      <c r="DES183" s="26"/>
      <c r="DET183" s="25"/>
      <c r="DEU183" s="26"/>
      <c r="DEV183" s="25"/>
      <c r="DEW183" s="26"/>
      <c r="DEX183" s="25"/>
      <c r="DEY183" s="26"/>
      <c r="DEZ183" s="25"/>
      <c r="DFA183" s="26"/>
      <c r="DFB183" s="25"/>
      <c r="DFC183" s="26"/>
      <c r="DFD183" s="25"/>
      <c r="DFE183" s="26"/>
      <c r="DFF183" s="25"/>
      <c r="DFG183" s="26"/>
      <c r="DFH183" s="25"/>
      <c r="DFI183" s="26"/>
      <c r="DFJ183" s="25"/>
      <c r="DFK183" s="26"/>
      <c r="DFL183" s="25"/>
      <c r="DFM183" s="26"/>
      <c r="DFN183" s="25"/>
      <c r="DFO183" s="26"/>
      <c r="DFP183" s="25"/>
      <c r="DFQ183" s="26"/>
      <c r="DFR183" s="25"/>
      <c r="DFS183" s="26"/>
      <c r="DFT183" s="25"/>
      <c r="DFU183" s="26"/>
      <c r="DFV183" s="25"/>
      <c r="DFW183" s="26"/>
      <c r="DFX183" s="25"/>
      <c r="DFY183" s="26"/>
      <c r="DFZ183" s="25"/>
      <c r="DGA183" s="26"/>
      <c r="DGB183" s="25"/>
      <c r="DGC183" s="26"/>
      <c r="DGD183" s="25"/>
      <c r="DGE183" s="26"/>
      <c r="DGF183" s="25"/>
      <c r="DGG183" s="26"/>
      <c r="DGH183" s="25"/>
      <c r="DGI183" s="26"/>
      <c r="DGJ183" s="25"/>
      <c r="DGK183" s="26"/>
      <c r="DGL183" s="25"/>
      <c r="DGM183" s="26"/>
      <c r="DGN183" s="25"/>
      <c r="DGO183" s="26"/>
      <c r="DGP183" s="25"/>
      <c r="DGQ183" s="26"/>
      <c r="DGR183" s="25"/>
      <c r="DGS183" s="26"/>
      <c r="DGT183" s="25"/>
      <c r="DGU183" s="26"/>
      <c r="DGV183" s="25"/>
      <c r="DGW183" s="26"/>
      <c r="DGX183" s="25"/>
      <c r="DGY183" s="26"/>
      <c r="DGZ183" s="25"/>
      <c r="DHA183" s="26"/>
      <c r="DHB183" s="25"/>
      <c r="DHC183" s="26"/>
      <c r="DHD183" s="25"/>
      <c r="DHE183" s="26"/>
      <c r="DHF183" s="25"/>
      <c r="DHG183" s="26"/>
      <c r="DHH183" s="25"/>
      <c r="DHI183" s="26"/>
      <c r="DHJ183" s="25"/>
      <c r="DHK183" s="26"/>
      <c r="DHL183" s="25"/>
      <c r="DHM183" s="26"/>
      <c r="DHN183" s="25"/>
      <c r="DHO183" s="26"/>
      <c r="DHP183" s="25"/>
      <c r="DHQ183" s="26"/>
      <c r="DHR183" s="25"/>
      <c r="DHS183" s="26"/>
      <c r="DHT183" s="25"/>
      <c r="DHU183" s="26"/>
      <c r="DHV183" s="25"/>
      <c r="DHW183" s="26"/>
      <c r="DHX183" s="25"/>
      <c r="DHY183" s="26"/>
      <c r="DHZ183" s="25"/>
      <c r="DIA183" s="26"/>
      <c r="DIB183" s="25"/>
      <c r="DIC183" s="26"/>
      <c r="DID183" s="25"/>
      <c r="DIE183" s="26"/>
      <c r="DIF183" s="25"/>
      <c r="DIG183" s="26"/>
      <c r="DIH183" s="25"/>
      <c r="DII183" s="26"/>
      <c r="DIJ183" s="25"/>
      <c r="DIK183" s="26"/>
      <c r="DIL183" s="25"/>
      <c r="DIM183" s="26"/>
      <c r="DIN183" s="25"/>
      <c r="DIO183" s="26"/>
      <c r="DIP183" s="25"/>
      <c r="DIQ183" s="26"/>
      <c r="DIR183" s="25"/>
      <c r="DIS183" s="26"/>
      <c r="DIT183" s="25"/>
      <c r="DIU183" s="26"/>
      <c r="DIV183" s="25"/>
      <c r="DIW183" s="26"/>
      <c r="DIX183" s="25"/>
      <c r="DIY183" s="26"/>
      <c r="DIZ183" s="25"/>
      <c r="DJA183" s="26"/>
      <c r="DJB183" s="25"/>
      <c r="DJC183" s="26"/>
      <c r="DJD183" s="25"/>
      <c r="DJE183" s="26"/>
      <c r="DJF183" s="25"/>
      <c r="DJG183" s="26"/>
      <c r="DJH183" s="25"/>
      <c r="DJI183" s="26"/>
      <c r="DJJ183" s="25"/>
      <c r="DJK183" s="26"/>
      <c r="DJL183" s="25"/>
      <c r="DJM183" s="26"/>
      <c r="DJN183" s="25"/>
      <c r="DJO183" s="26"/>
      <c r="DJP183" s="25"/>
      <c r="DJQ183" s="26"/>
      <c r="DJR183" s="25"/>
      <c r="DJS183" s="26"/>
      <c r="DJT183" s="25"/>
      <c r="DJU183" s="26"/>
      <c r="DJV183" s="25"/>
      <c r="DJW183" s="26"/>
      <c r="DJX183" s="25"/>
      <c r="DJY183" s="26"/>
      <c r="DJZ183" s="25"/>
      <c r="DKA183" s="26"/>
      <c r="DKB183" s="25"/>
      <c r="DKC183" s="26"/>
      <c r="DKD183" s="25"/>
      <c r="DKE183" s="26"/>
      <c r="DKF183" s="25"/>
      <c r="DKG183" s="26"/>
      <c r="DKH183" s="25"/>
      <c r="DKI183" s="26"/>
      <c r="DKJ183" s="25"/>
      <c r="DKK183" s="26"/>
      <c r="DKL183" s="25"/>
      <c r="DKM183" s="26"/>
      <c r="DKN183" s="25"/>
      <c r="DKO183" s="26"/>
      <c r="DKP183" s="25"/>
      <c r="DKQ183" s="26"/>
      <c r="DKR183" s="25"/>
      <c r="DKS183" s="26"/>
      <c r="DKT183" s="25"/>
      <c r="DKU183" s="26"/>
      <c r="DKV183" s="25"/>
      <c r="DKW183" s="26"/>
      <c r="DKX183" s="25"/>
      <c r="DKY183" s="26"/>
      <c r="DKZ183" s="25"/>
      <c r="DLA183" s="26"/>
      <c r="DLB183" s="25"/>
      <c r="DLC183" s="26"/>
      <c r="DLD183" s="25"/>
      <c r="DLE183" s="26"/>
      <c r="DLF183" s="25"/>
      <c r="DLG183" s="26"/>
      <c r="DLH183" s="25"/>
      <c r="DLI183" s="26"/>
      <c r="DLJ183" s="25"/>
      <c r="DLK183" s="26"/>
      <c r="DLL183" s="25"/>
      <c r="DLM183" s="26"/>
      <c r="DLN183" s="25"/>
      <c r="DLO183" s="26"/>
      <c r="DLP183" s="25"/>
      <c r="DLQ183" s="26"/>
      <c r="DLR183" s="25"/>
      <c r="DLS183" s="26"/>
      <c r="DLT183" s="25"/>
      <c r="DLU183" s="26"/>
      <c r="DLV183" s="25"/>
      <c r="DLW183" s="26"/>
      <c r="DLX183" s="25"/>
      <c r="DLY183" s="26"/>
      <c r="DLZ183" s="25"/>
      <c r="DMA183" s="26"/>
      <c r="DMB183" s="25"/>
      <c r="DMC183" s="26"/>
      <c r="DMD183" s="25"/>
      <c r="DME183" s="26"/>
      <c r="DMF183" s="25"/>
      <c r="DMG183" s="26"/>
      <c r="DMH183" s="25"/>
      <c r="DMI183" s="26"/>
      <c r="DMJ183" s="25"/>
      <c r="DMK183" s="26"/>
      <c r="DML183" s="25"/>
      <c r="DMM183" s="26"/>
      <c r="DMN183" s="25"/>
      <c r="DMO183" s="26"/>
      <c r="DMP183" s="25"/>
      <c r="DMQ183" s="26"/>
      <c r="DMR183" s="25"/>
      <c r="DMS183" s="26"/>
      <c r="DMT183" s="25"/>
      <c r="DMU183" s="26"/>
      <c r="DMV183" s="25"/>
      <c r="DMW183" s="26"/>
      <c r="DMX183" s="25"/>
      <c r="DMY183" s="26"/>
      <c r="DMZ183" s="25"/>
      <c r="DNA183" s="26"/>
      <c r="DNB183" s="25"/>
      <c r="DNC183" s="26"/>
      <c r="DND183" s="25"/>
      <c r="DNE183" s="26"/>
      <c r="DNF183" s="25"/>
      <c r="DNG183" s="26"/>
      <c r="DNH183" s="25"/>
      <c r="DNI183" s="26"/>
      <c r="DNJ183" s="25"/>
      <c r="DNK183" s="26"/>
      <c r="DNL183" s="25"/>
      <c r="DNM183" s="26"/>
      <c r="DNN183" s="25"/>
      <c r="DNO183" s="26"/>
      <c r="DNP183" s="25"/>
      <c r="DNQ183" s="26"/>
      <c r="DNR183" s="25"/>
      <c r="DNS183" s="26"/>
      <c r="DNT183" s="25"/>
      <c r="DNU183" s="26"/>
      <c r="DNV183" s="25"/>
      <c r="DNW183" s="26"/>
      <c r="DNX183" s="25"/>
      <c r="DNY183" s="26"/>
      <c r="DNZ183" s="25"/>
      <c r="DOA183" s="26"/>
      <c r="DOB183" s="25"/>
      <c r="DOC183" s="26"/>
      <c r="DOD183" s="25"/>
      <c r="DOE183" s="26"/>
      <c r="DOF183" s="25"/>
      <c r="DOG183" s="26"/>
      <c r="DOH183" s="25"/>
      <c r="DOI183" s="26"/>
      <c r="DOJ183" s="25"/>
      <c r="DOK183" s="26"/>
      <c r="DOL183" s="25"/>
      <c r="DOM183" s="26"/>
      <c r="DON183" s="25"/>
      <c r="DOO183" s="26"/>
      <c r="DOP183" s="25"/>
      <c r="DOQ183" s="26"/>
      <c r="DOR183" s="25"/>
      <c r="DOS183" s="26"/>
      <c r="DOT183" s="25"/>
      <c r="DOU183" s="26"/>
      <c r="DOV183" s="25"/>
      <c r="DOW183" s="26"/>
      <c r="DOX183" s="25"/>
      <c r="DOY183" s="26"/>
      <c r="DOZ183" s="25"/>
      <c r="DPA183" s="26"/>
      <c r="DPB183" s="25"/>
      <c r="DPC183" s="26"/>
      <c r="DPD183" s="25"/>
      <c r="DPE183" s="26"/>
      <c r="DPF183" s="25"/>
      <c r="DPG183" s="26"/>
      <c r="DPH183" s="25"/>
      <c r="DPI183" s="26"/>
      <c r="DPJ183" s="25"/>
      <c r="DPK183" s="26"/>
      <c r="DPL183" s="25"/>
      <c r="DPM183" s="26"/>
      <c r="DPN183" s="25"/>
      <c r="DPO183" s="26"/>
      <c r="DPP183" s="25"/>
      <c r="DPQ183" s="26"/>
      <c r="DPR183" s="25"/>
      <c r="DPS183" s="26"/>
      <c r="DPT183" s="25"/>
      <c r="DPU183" s="26"/>
      <c r="DPV183" s="25"/>
      <c r="DPW183" s="26"/>
      <c r="DPX183" s="25"/>
      <c r="DPY183" s="26"/>
      <c r="DPZ183" s="25"/>
      <c r="DQA183" s="26"/>
      <c r="DQB183" s="25"/>
      <c r="DQC183" s="26"/>
      <c r="DQD183" s="25"/>
      <c r="DQE183" s="26"/>
      <c r="DQF183" s="25"/>
      <c r="DQG183" s="26"/>
      <c r="DQH183" s="25"/>
      <c r="DQI183" s="26"/>
      <c r="DQJ183" s="25"/>
      <c r="DQK183" s="26"/>
      <c r="DQL183" s="25"/>
      <c r="DQM183" s="26"/>
      <c r="DQN183" s="25"/>
      <c r="DQO183" s="26"/>
      <c r="DQP183" s="25"/>
      <c r="DQQ183" s="26"/>
      <c r="DQR183" s="25"/>
      <c r="DQS183" s="26"/>
      <c r="DQT183" s="25"/>
      <c r="DQU183" s="26"/>
      <c r="DQV183" s="25"/>
      <c r="DQW183" s="26"/>
      <c r="DQX183" s="25"/>
      <c r="DQY183" s="26"/>
      <c r="DQZ183" s="25"/>
      <c r="DRA183" s="26"/>
      <c r="DRB183" s="25"/>
      <c r="DRC183" s="26"/>
      <c r="DRD183" s="25"/>
      <c r="DRE183" s="26"/>
      <c r="DRF183" s="25"/>
      <c r="DRG183" s="26"/>
      <c r="DRH183" s="25"/>
      <c r="DRI183" s="26"/>
      <c r="DRJ183" s="25"/>
      <c r="DRK183" s="26"/>
      <c r="DRL183" s="25"/>
      <c r="DRM183" s="26"/>
      <c r="DRN183" s="25"/>
      <c r="DRO183" s="26"/>
      <c r="DRP183" s="25"/>
      <c r="DRQ183" s="26"/>
      <c r="DRR183" s="25"/>
      <c r="DRS183" s="26"/>
      <c r="DRT183" s="25"/>
      <c r="DRU183" s="26"/>
      <c r="DRV183" s="25"/>
      <c r="DRW183" s="26"/>
      <c r="DRX183" s="25"/>
      <c r="DRY183" s="26"/>
      <c r="DRZ183" s="25"/>
      <c r="DSA183" s="26"/>
      <c r="DSB183" s="25"/>
      <c r="DSC183" s="26"/>
      <c r="DSD183" s="25"/>
      <c r="DSE183" s="26"/>
      <c r="DSF183" s="25"/>
      <c r="DSG183" s="26"/>
      <c r="DSH183" s="25"/>
      <c r="DSI183" s="26"/>
      <c r="DSJ183" s="25"/>
      <c r="DSK183" s="26"/>
      <c r="DSL183" s="25"/>
      <c r="DSM183" s="26"/>
      <c r="DSN183" s="25"/>
      <c r="DSO183" s="26"/>
      <c r="DSP183" s="25"/>
      <c r="DSQ183" s="26"/>
      <c r="DSR183" s="25"/>
      <c r="DSS183" s="26"/>
      <c r="DST183" s="25"/>
      <c r="DSU183" s="26"/>
      <c r="DSV183" s="25"/>
      <c r="DSW183" s="26"/>
      <c r="DSX183" s="25"/>
      <c r="DSY183" s="26"/>
      <c r="DSZ183" s="25"/>
      <c r="DTA183" s="26"/>
      <c r="DTB183" s="25"/>
      <c r="DTC183" s="26"/>
      <c r="DTD183" s="25"/>
      <c r="DTE183" s="26"/>
      <c r="DTF183" s="25"/>
      <c r="DTG183" s="26"/>
      <c r="DTH183" s="25"/>
      <c r="DTI183" s="26"/>
      <c r="DTJ183" s="25"/>
      <c r="DTK183" s="26"/>
      <c r="DTL183" s="25"/>
      <c r="DTM183" s="26"/>
      <c r="DTN183" s="25"/>
      <c r="DTO183" s="26"/>
      <c r="DTP183" s="25"/>
      <c r="DTQ183" s="26"/>
      <c r="DTR183" s="25"/>
      <c r="DTS183" s="26"/>
      <c r="DTT183" s="25"/>
      <c r="DTU183" s="26"/>
      <c r="DTV183" s="25"/>
      <c r="DTW183" s="26"/>
      <c r="DTX183" s="25"/>
      <c r="DTY183" s="26"/>
      <c r="DTZ183" s="25"/>
      <c r="DUA183" s="26"/>
      <c r="DUB183" s="25"/>
      <c r="DUC183" s="26"/>
      <c r="DUD183" s="25"/>
      <c r="DUE183" s="26"/>
      <c r="DUF183" s="25"/>
      <c r="DUG183" s="26"/>
      <c r="DUH183" s="25"/>
      <c r="DUI183" s="26"/>
      <c r="DUJ183" s="25"/>
      <c r="DUK183" s="26"/>
      <c r="DUL183" s="25"/>
      <c r="DUM183" s="26"/>
      <c r="DUN183" s="25"/>
      <c r="DUO183" s="26"/>
      <c r="DUP183" s="25"/>
      <c r="DUQ183" s="26"/>
      <c r="DUR183" s="25"/>
      <c r="DUS183" s="26"/>
      <c r="DUT183" s="25"/>
      <c r="DUU183" s="26"/>
      <c r="DUV183" s="25"/>
      <c r="DUW183" s="26"/>
      <c r="DUX183" s="25"/>
      <c r="DUY183" s="26"/>
      <c r="DUZ183" s="25"/>
      <c r="DVA183" s="26"/>
      <c r="DVB183" s="25"/>
      <c r="DVC183" s="26"/>
      <c r="DVD183" s="25"/>
      <c r="DVE183" s="26"/>
      <c r="DVF183" s="25"/>
      <c r="DVG183" s="26"/>
      <c r="DVH183" s="25"/>
      <c r="DVI183" s="26"/>
      <c r="DVJ183" s="25"/>
      <c r="DVK183" s="26"/>
      <c r="DVL183" s="25"/>
      <c r="DVM183" s="26"/>
      <c r="DVN183" s="25"/>
      <c r="DVO183" s="26"/>
      <c r="DVP183" s="25"/>
      <c r="DVQ183" s="26"/>
      <c r="DVR183" s="25"/>
      <c r="DVS183" s="26"/>
      <c r="DVT183" s="25"/>
      <c r="DVU183" s="26"/>
      <c r="DVV183" s="25"/>
      <c r="DVW183" s="26"/>
      <c r="DVX183" s="25"/>
      <c r="DVY183" s="26"/>
      <c r="DVZ183" s="25"/>
      <c r="DWA183" s="26"/>
      <c r="DWB183" s="25"/>
      <c r="DWC183" s="26"/>
      <c r="DWD183" s="25"/>
      <c r="DWE183" s="26"/>
      <c r="DWF183" s="25"/>
      <c r="DWG183" s="26"/>
      <c r="DWH183" s="25"/>
      <c r="DWI183" s="26"/>
      <c r="DWJ183" s="25"/>
      <c r="DWK183" s="26"/>
      <c r="DWL183" s="25"/>
      <c r="DWM183" s="26"/>
      <c r="DWN183" s="25"/>
      <c r="DWO183" s="26"/>
      <c r="DWP183" s="25"/>
      <c r="DWQ183" s="26"/>
      <c r="DWR183" s="25"/>
      <c r="DWS183" s="26"/>
      <c r="DWT183" s="25"/>
      <c r="DWU183" s="26"/>
      <c r="DWV183" s="25"/>
      <c r="DWW183" s="26"/>
      <c r="DWX183" s="25"/>
      <c r="DWY183" s="26"/>
      <c r="DWZ183" s="25"/>
      <c r="DXA183" s="26"/>
      <c r="DXB183" s="25"/>
      <c r="DXC183" s="26"/>
      <c r="DXD183" s="25"/>
      <c r="DXE183" s="26"/>
      <c r="DXF183" s="25"/>
      <c r="DXG183" s="26"/>
      <c r="DXH183" s="25"/>
      <c r="DXI183" s="26"/>
      <c r="DXJ183" s="25"/>
      <c r="DXK183" s="26"/>
      <c r="DXL183" s="25"/>
      <c r="DXM183" s="26"/>
      <c r="DXN183" s="25"/>
      <c r="DXO183" s="26"/>
      <c r="DXP183" s="25"/>
      <c r="DXQ183" s="26"/>
      <c r="DXR183" s="25"/>
      <c r="DXS183" s="26"/>
      <c r="DXT183" s="25"/>
      <c r="DXU183" s="26"/>
      <c r="DXV183" s="25"/>
      <c r="DXW183" s="26"/>
      <c r="DXX183" s="25"/>
      <c r="DXY183" s="26"/>
      <c r="DXZ183" s="25"/>
      <c r="DYA183" s="26"/>
      <c r="DYB183" s="25"/>
      <c r="DYC183" s="26"/>
      <c r="DYD183" s="25"/>
      <c r="DYE183" s="26"/>
      <c r="DYF183" s="25"/>
      <c r="DYG183" s="26"/>
      <c r="DYH183" s="25"/>
      <c r="DYI183" s="26"/>
      <c r="DYJ183" s="25"/>
      <c r="DYK183" s="26"/>
      <c r="DYL183" s="25"/>
      <c r="DYM183" s="26"/>
      <c r="DYN183" s="25"/>
      <c r="DYO183" s="26"/>
      <c r="DYP183" s="25"/>
      <c r="DYQ183" s="26"/>
      <c r="DYR183" s="25"/>
      <c r="DYS183" s="26"/>
      <c r="DYT183" s="25"/>
      <c r="DYU183" s="26"/>
      <c r="DYV183" s="25"/>
      <c r="DYW183" s="26"/>
      <c r="DYX183" s="25"/>
      <c r="DYY183" s="26"/>
      <c r="DYZ183" s="25"/>
      <c r="DZA183" s="26"/>
      <c r="DZB183" s="25"/>
      <c r="DZC183" s="26"/>
      <c r="DZD183" s="25"/>
      <c r="DZE183" s="26"/>
      <c r="DZF183" s="25"/>
      <c r="DZG183" s="26"/>
      <c r="DZH183" s="25"/>
      <c r="DZI183" s="26"/>
      <c r="DZJ183" s="25"/>
      <c r="DZK183" s="26"/>
      <c r="DZL183" s="25"/>
      <c r="DZM183" s="26"/>
      <c r="DZN183" s="25"/>
      <c r="DZO183" s="26"/>
      <c r="DZP183" s="25"/>
      <c r="DZQ183" s="26"/>
      <c r="DZR183" s="25"/>
      <c r="DZS183" s="26"/>
      <c r="DZT183" s="25"/>
      <c r="DZU183" s="26"/>
      <c r="DZV183" s="25"/>
      <c r="DZW183" s="26"/>
      <c r="DZX183" s="25"/>
      <c r="DZY183" s="26"/>
      <c r="DZZ183" s="25"/>
      <c r="EAA183" s="26"/>
      <c r="EAB183" s="25"/>
      <c r="EAC183" s="26"/>
      <c r="EAD183" s="25"/>
      <c r="EAE183" s="26"/>
      <c r="EAF183" s="25"/>
      <c r="EAG183" s="26"/>
      <c r="EAH183" s="25"/>
      <c r="EAI183" s="26"/>
      <c r="EAJ183" s="25"/>
      <c r="EAK183" s="26"/>
      <c r="EAL183" s="25"/>
      <c r="EAM183" s="26"/>
      <c r="EAN183" s="25"/>
      <c r="EAO183" s="26"/>
      <c r="EAP183" s="25"/>
      <c r="EAQ183" s="26"/>
      <c r="EAR183" s="25"/>
      <c r="EAS183" s="26"/>
      <c r="EAT183" s="25"/>
      <c r="EAU183" s="26"/>
      <c r="EAV183" s="25"/>
      <c r="EAW183" s="26"/>
      <c r="EAX183" s="25"/>
      <c r="EAY183" s="26"/>
      <c r="EAZ183" s="25"/>
      <c r="EBA183" s="26"/>
      <c r="EBB183" s="25"/>
      <c r="EBC183" s="26"/>
      <c r="EBD183" s="25"/>
      <c r="EBE183" s="26"/>
      <c r="EBF183" s="25"/>
      <c r="EBG183" s="26"/>
      <c r="EBH183" s="25"/>
      <c r="EBI183" s="26"/>
      <c r="EBJ183" s="25"/>
      <c r="EBK183" s="26"/>
      <c r="EBL183" s="25"/>
      <c r="EBM183" s="26"/>
      <c r="EBN183" s="25"/>
      <c r="EBO183" s="26"/>
      <c r="EBP183" s="25"/>
      <c r="EBQ183" s="26"/>
      <c r="EBR183" s="25"/>
      <c r="EBS183" s="26"/>
      <c r="EBT183" s="25"/>
      <c r="EBU183" s="26"/>
      <c r="EBV183" s="25"/>
      <c r="EBW183" s="26"/>
      <c r="EBX183" s="25"/>
      <c r="EBY183" s="26"/>
      <c r="EBZ183" s="25"/>
      <c r="ECA183" s="26"/>
      <c r="ECB183" s="25"/>
      <c r="ECC183" s="26"/>
      <c r="ECD183" s="25"/>
      <c r="ECE183" s="26"/>
      <c r="ECF183" s="25"/>
      <c r="ECG183" s="26"/>
      <c r="ECH183" s="25"/>
      <c r="ECI183" s="26"/>
      <c r="ECJ183" s="25"/>
      <c r="ECK183" s="26"/>
      <c r="ECL183" s="25"/>
      <c r="ECM183" s="26"/>
      <c r="ECN183" s="25"/>
      <c r="ECO183" s="26"/>
      <c r="ECP183" s="25"/>
      <c r="ECQ183" s="26"/>
      <c r="ECR183" s="25"/>
      <c r="ECS183" s="26"/>
      <c r="ECT183" s="25"/>
      <c r="ECU183" s="26"/>
      <c r="ECV183" s="25"/>
      <c r="ECW183" s="26"/>
      <c r="ECX183" s="25"/>
      <c r="ECY183" s="26"/>
      <c r="ECZ183" s="25"/>
      <c r="EDA183" s="26"/>
      <c r="EDB183" s="25"/>
      <c r="EDC183" s="26"/>
      <c r="EDD183" s="25"/>
      <c r="EDE183" s="26"/>
      <c r="EDF183" s="25"/>
      <c r="EDG183" s="26"/>
      <c r="EDH183" s="25"/>
      <c r="EDI183" s="26"/>
      <c r="EDJ183" s="25"/>
      <c r="EDK183" s="26"/>
      <c r="EDL183" s="25"/>
      <c r="EDM183" s="26"/>
      <c r="EDN183" s="25"/>
      <c r="EDO183" s="26"/>
      <c r="EDP183" s="25"/>
      <c r="EDQ183" s="26"/>
      <c r="EDR183" s="25"/>
      <c r="EDS183" s="26"/>
      <c r="EDT183" s="25"/>
      <c r="EDU183" s="26"/>
      <c r="EDV183" s="25"/>
      <c r="EDW183" s="26"/>
      <c r="EDX183" s="25"/>
      <c r="EDY183" s="26"/>
      <c r="EDZ183" s="25"/>
      <c r="EEA183" s="26"/>
      <c r="EEB183" s="25"/>
      <c r="EEC183" s="26"/>
      <c r="EED183" s="25"/>
      <c r="EEE183" s="26"/>
      <c r="EEF183" s="25"/>
      <c r="EEG183" s="26"/>
      <c r="EEH183" s="25"/>
      <c r="EEI183" s="26"/>
      <c r="EEJ183" s="25"/>
      <c r="EEK183" s="26"/>
      <c r="EEL183" s="25"/>
      <c r="EEM183" s="26"/>
      <c r="EEN183" s="25"/>
      <c r="EEO183" s="26"/>
      <c r="EEP183" s="25"/>
      <c r="EEQ183" s="26"/>
      <c r="EER183" s="25"/>
      <c r="EES183" s="26"/>
      <c r="EET183" s="25"/>
      <c r="EEU183" s="26"/>
      <c r="EEV183" s="25"/>
      <c r="EEW183" s="26"/>
      <c r="EEX183" s="25"/>
      <c r="EEY183" s="26"/>
      <c r="EEZ183" s="25"/>
      <c r="EFA183" s="26"/>
      <c r="EFB183" s="25"/>
      <c r="EFC183" s="26"/>
      <c r="EFD183" s="25"/>
      <c r="EFE183" s="26"/>
      <c r="EFF183" s="25"/>
      <c r="EFG183" s="26"/>
      <c r="EFH183" s="25"/>
      <c r="EFI183" s="26"/>
      <c r="EFJ183" s="25"/>
      <c r="EFK183" s="26"/>
      <c r="EFL183" s="25"/>
      <c r="EFM183" s="26"/>
      <c r="EFN183" s="25"/>
      <c r="EFO183" s="26"/>
      <c r="EFP183" s="25"/>
      <c r="EFQ183" s="26"/>
      <c r="EFR183" s="25"/>
      <c r="EFS183" s="26"/>
      <c r="EFT183" s="25"/>
      <c r="EFU183" s="26"/>
      <c r="EFV183" s="25"/>
      <c r="EFW183" s="26"/>
      <c r="EFX183" s="25"/>
      <c r="EFY183" s="26"/>
      <c r="EFZ183" s="25"/>
      <c r="EGA183" s="26"/>
      <c r="EGB183" s="25"/>
      <c r="EGC183" s="26"/>
      <c r="EGD183" s="25"/>
      <c r="EGE183" s="26"/>
      <c r="EGF183" s="25"/>
      <c r="EGG183" s="26"/>
      <c r="EGH183" s="25"/>
      <c r="EGI183" s="26"/>
      <c r="EGJ183" s="25"/>
      <c r="EGK183" s="26"/>
      <c r="EGL183" s="25"/>
      <c r="EGM183" s="26"/>
      <c r="EGN183" s="25"/>
      <c r="EGO183" s="26"/>
      <c r="EGP183" s="25"/>
      <c r="EGQ183" s="26"/>
      <c r="EGR183" s="25"/>
      <c r="EGS183" s="26"/>
      <c r="EGT183" s="25"/>
      <c r="EGU183" s="26"/>
      <c r="EGV183" s="25"/>
      <c r="EGW183" s="26"/>
      <c r="EGX183" s="25"/>
      <c r="EGY183" s="26"/>
      <c r="EGZ183" s="25"/>
      <c r="EHA183" s="26"/>
      <c r="EHB183" s="25"/>
      <c r="EHC183" s="26"/>
      <c r="EHD183" s="25"/>
      <c r="EHE183" s="26"/>
      <c r="EHF183" s="25"/>
      <c r="EHG183" s="26"/>
      <c r="EHH183" s="25"/>
      <c r="EHI183" s="26"/>
      <c r="EHJ183" s="25"/>
      <c r="EHK183" s="26"/>
      <c r="EHL183" s="25"/>
      <c r="EHM183" s="26"/>
      <c r="EHN183" s="25"/>
      <c r="EHO183" s="26"/>
      <c r="EHP183" s="25"/>
      <c r="EHQ183" s="26"/>
      <c r="EHR183" s="25"/>
      <c r="EHS183" s="26"/>
      <c r="EHT183" s="25"/>
      <c r="EHU183" s="26"/>
      <c r="EHV183" s="25"/>
      <c r="EHW183" s="26"/>
      <c r="EHX183" s="25"/>
      <c r="EHY183" s="26"/>
      <c r="EHZ183" s="25"/>
      <c r="EIA183" s="26"/>
      <c r="EIB183" s="25"/>
      <c r="EIC183" s="26"/>
      <c r="EID183" s="25"/>
      <c r="EIE183" s="26"/>
      <c r="EIF183" s="25"/>
      <c r="EIG183" s="26"/>
      <c r="EIH183" s="25"/>
      <c r="EII183" s="26"/>
      <c r="EIJ183" s="25"/>
      <c r="EIK183" s="26"/>
      <c r="EIL183" s="25"/>
      <c r="EIM183" s="26"/>
      <c r="EIN183" s="25"/>
      <c r="EIO183" s="26"/>
      <c r="EIP183" s="25"/>
      <c r="EIQ183" s="26"/>
      <c r="EIR183" s="25"/>
      <c r="EIS183" s="26"/>
      <c r="EIT183" s="25"/>
      <c r="EIU183" s="26"/>
      <c r="EIV183" s="25"/>
      <c r="EIW183" s="26"/>
      <c r="EIX183" s="25"/>
      <c r="EIY183" s="26"/>
      <c r="EIZ183" s="25"/>
      <c r="EJA183" s="26"/>
      <c r="EJB183" s="25"/>
      <c r="EJC183" s="26"/>
      <c r="EJD183" s="25"/>
      <c r="EJE183" s="26"/>
      <c r="EJF183" s="25"/>
      <c r="EJG183" s="26"/>
      <c r="EJH183" s="25"/>
      <c r="EJI183" s="26"/>
      <c r="EJJ183" s="25"/>
      <c r="EJK183" s="26"/>
      <c r="EJL183" s="25"/>
      <c r="EJM183" s="26"/>
      <c r="EJN183" s="25"/>
      <c r="EJO183" s="26"/>
      <c r="EJP183" s="25"/>
      <c r="EJQ183" s="26"/>
      <c r="EJR183" s="25"/>
      <c r="EJS183" s="26"/>
      <c r="EJT183" s="25"/>
      <c r="EJU183" s="26"/>
      <c r="EJV183" s="25"/>
      <c r="EJW183" s="26"/>
      <c r="EJX183" s="25"/>
      <c r="EJY183" s="26"/>
      <c r="EJZ183" s="25"/>
      <c r="EKA183" s="26"/>
      <c r="EKB183" s="25"/>
      <c r="EKC183" s="26"/>
      <c r="EKD183" s="25"/>
      <c r="EKE183" s="26"/>
      <c r="EKF183" s="25"/>
      <c r="EKG183" s="26"/>
      <c r="EKH183" s="25"/>
      <c r="EKI183" s="26"/>
      <c r="EKJ183" s="25"/>
      <c r="EKK183" s="26"/>
      <c r="EKL183" s="25"/>
      <c r="EKM183" s="26"/>
      <c r="EKN183" s="25"/>
      <c r="EKO183" s="26"/>
      <c r="EKP183" s="25"/>
      <c r="EKQ183" s="26"/>
      <c r="EKR183" s="25"/>
      <c r="EKS183" s="26"/>
      <c r="EKT183" s="25"/>
      <c r="EKU183" s="26"/>
      <c r="EKV183" s="25"/>
      <c r="EKW183" s="26"/>
      <c r="EKX183" s="25"/>
      <c r="EKY183" s="26"/>
      <c r="EKZ183" s="25"/>
      <c r="ELA183" s="26"/>
      <c r="ELB183" s="25"/>
      <c r="ELC183" s="26"/>
      <c r="ELD183" s="25"/>
      <c r="ELE183" s="26"/>
      <c r="ELF183" s="25"/>
      <c r="ELG183" s="26"/>
      <c r="ELH183" s="25"/>
      <c r="ELI183" s="26"/>
      <c r="ELJ183" s="25"/>
      <c r="ELK183" s="26"/>
      <c r="ELL183" s="25"/>
      <c r="ELM183" s="26"/>
      <c r="ELN183" s="25"/>
      <c r="ELO183" s="26"/>
      <c r="ELP183" s="25"/>
      <c r="ELQ183" s="26"/>
      <c r="ELR183" s="25"/>
      <c r="ELS183" s="26"/>
      <c r="ELT183" s="25"/>
      <c r="ELU183" s="26"/>
      <c r="ELV183" s="25"/>
      <c r="ELW183" s="26"/>
      <c r="ELX183" s="25"/>
      <c r="ELY183" s="26"/>
      <c r="ELZ183" s="25"/>
      <c r="EMA183" s="26"/>
      <c r="EMB183" s="25"/>
      <c r="EMC183" s="26"/>
      <c r="EMD183" s="25"/>
      <c r="EME183" s="26"/>
      <c r="EMF183" s="25"/>
      <c r="EMG183" s="26"/>
      <c r="EMH183" s="25"/>
      <c r="EMI183" s="26"/>
      <c r="EMJ183" s="25"/>
      <c r="EMK183" s="26"/>
      <c r="EML183" s="25"/>
      <c r="EMM183" s="26"/>
      <c r="EMN183" s="25"/>
      <c r="EMO183" s="26"/>
      <c r="EMP183" s="25"/>
      <c r="EMQ183" s="26"/>
      <c r="EMR183" s="25"/>
      <c r="EMS183" s="26"/>
      <c r="EMT183" s="25"/>
      <c r="EMU183" s="26"/>
      <c r="EMV183" s="25"/>
      <c r="EMW183" s="26"/>
      <c r="EMX183" s="25"/>
      <c r="EMY183" s="26"/>
      <c r="EMZ183" s="25"/>
      <c r="ENA183" s="26"/>
      <c r="ENB183" s="25"/>
      <c r="ENC183" s="26"/>
      <c r="END183" s="25"/>
      <c r="ENE183" s="26"/>
      <c r="ENF183" s="25"/>
      <c r="ENG183" s="26"/>
      <c r="ENH183" s="25"/>
      <c r="ENI183" s="26"/>
      <c r="ENJ183" s="25"/>
      <c r="ENK183" s="26"/>
      <c r="ENL183" s="25"/>
      <c r="ENM183" s="26"/>
      <c r="ENN183" s="25"/>
      <c r="ENO183" s="26"/>
      <c r="ENP183" s="25"/>
      <c r="ENQ183" s="26"/>
      <c r="ENR183" s="25"/>
      <c r="ENS183" s="26"/>
      <c r="ENT183" s="25"/>
      <c r="ENU183" s="26"/>
      <c r="ENV183" s="25"/>
      <c r="ENW183" s="26"/>
      <c r="ENX183" s="25"/>
      <c r="ENY183" s="26"/>
      <c r="ENZ183" s="25"/>
      <c r="EOA183" s="26"/>
      <c r="EOB183" s="25"/>
      <c r="EOC183" s="26"/>
      <c r="EOD183" s="25"/>
      <c r="EOE183" s="26"/>
      <c r="EOF183" s="25"/>
      <c r="EOG183" s="26"/>
      <c r="EOH183" s="25"/>
      <c r="EOI183" s="26"/>
      <c r="EOJ183" s="25"/>
      <c r="EOK183" s="26"/>
      <c r="EOL183" s="25"/>
      <c r="EOM183" s="26"/>
      <c r="EON183" s="25"/>
      <c r="EOO183" s="26"/>
      <c r="EOP183" s="25"/>
      <c r="EOQ183" s="26"/>
      <c r="EOR183" s="25"/>
      <c r="EOS183" s="26"/>
      <c r="EOT183" s="25"/>
      <c r="EOU183" s="26"/>
      <c r="EOV183" s="25"/>
      <c r="EOW183" s="26"/>
      <c r="EOX183" s="25"/>
      <c r="EOY183" s="26"/>
      <c r="EOZ183" s="25"/>
      <c r="EPA183" s="26"/>
      <c r="EPB183" s="25"/>
      <c r="EPC183" s="26"/>
      <c r="EPD183" s="25"/>
      <c r="EPE183" s="26"/>
      <c r="EPF183" s="25"/>
      <c r="EPG183" s="26"/>
      <c r="EPH183" s="25"/>
      <c r="EPI183" s="26"/>
      <c r="EPJ183" s="25"/>
      <c r="EPK183" s="26"/>
      <c r="EPL183" s="25"/>
      <c r="EPM183" s="26"/>
      <c r="EPN183" s="25"/>
      <c r="EPO183" s="26"/>
      <c r="EPP183" s="25"/>
      <c r="EPQ183" s="26"/>
      <c r="EPR183" s="25"/>
      <c r="EPS183" s="26"/>
      <c r="EPT183" s="25"/>
      <c r="EPU183" s="26"/>
      <c r="EPV183" s="25"/>
      <c r="EPW183" s="26"/>
      <c r="EPX183" s="25"/>
      <c r="EPY183" s="26"/>
      <c r="EPZ183" s="25"/>
      <c r="EQA183" s="26"/>
      <c r="EQB183" s="25"/>
      <c r="EQC183" s="26"/>
      <c r="EQD183" s="25"/>
      <c r="EQE183" s="26"/>
      <c r="EQF183" s="25"/>
      <c r="EQG183" s="26"/>
      <c r="EQH183" s="25"/>
      <c r="EQI183" s="26"/>
      <c r="EQJ183" s="25"/>
      <c r="EQK183" s="26"/>
      <c r="EQL183" s="25"/>
      <c r="EQM183" s="26"/>
      <c r="EQN183" s="25"/>
      <c r="EQO183" s="26"/>
      <c r="EQP183" s="25"/>
      <c r="EQQ183" s="26"/>
      <c r="EQR183" s="25"/>
      <c r="EQS183" s="26"/>
      <c r="EQT183" s="25"/>
      <c r="EQU183" s="26"/>
      <c r="EQV183" s="25"/>
      <c r="EQW183" s="26"/>
      <c r="EQX183" s="25"/>
      <c r="EQY183" s="26"/>
      <c r="EQZ183" s="25"/>
      <c r="ERA183" s="26"/>
      <c r="ERB183" s="25"/>
      <c r="ERC183" s="26"/>
      <c r="ERD183" s="25"/>
      <c r="ERE183" s="26"/>
      <c r="ERF183" s="25"/>
      <c r="ERG183" s="26"/>
      <c r="ERH183" s="25"/>
      <c r="ERI183" s="26"/>
      <c r="ERJ183" s="25"/>
      <c r="ERK183" s="26"/>
      <c r="ERL183" s="25"/>
      <c r="ERM183" s="26"/>
      <c r="ERN183" s="25"/>
      <c r="ERO183" s="26"/>
      <c r="ERP183" s="25"/>
      <c r="ERQ183" s="26"/>
      <c r="ERR183" s="25"/>
      <c r="ERS183" s="26"/>
      <c r="ERT183" s="25"/>
      <c r="ERU183" s="26"/>
      <c r="ERV183" s="25"/>
      <c r="ERW183" s="26"/>
      <c r="ERX183" s="25"/>
      <c r="ERY183" s="26"/>
      <c r="ERZ183" s="25"/>
      <c r="ESA183" s="26"/>
      <c r="ESB183" s="25"/>
      <c r="ESC183" s="26"/>
      <c r="ESD183" s="25"/>
      <c r="ESE183" s="26"/>
      <c r="ESF183" s="25"/>
      <c r="ESG183" s="26"/>
      <c r="ESH183" s="25"/>
      <c r="ESI183" s="26"/>
      <c r="ESJ183" s="25"/>
      <c r="ESK183" s="26"/>
      <c r="ESL183" s="25"/>
      <c r="ESM183" s="26"/>
      <c r="ESN183" s="25"/>
      <c r="ESO183" s="26"/>
      <c r="ESP183" s="25"/>
      <c r="ESQ183" s="26"/>
      <c r="ESR183" s="25"/>
      <c r="ESS183" s="26"/>
      <c r="EST183" s="25"/>
      <c r="ESU183" s="26"/>
      <c r="ESV183" s="25"/>
      <c r="ESW183" s="26"/>
      <c r="ESX183" s="25"/>
      <c r="ESY183" s="26"/>
      <c r="ESZ183" s="25"/>
      <c r="ETA183" s="26"/>
      <c r="ETB183" s="25"/>
      <c r="ETC183" s="26"/>
      <c r="ETD183" s="25"/>
      <c r="ETE183" s="26"/>
      <c r="ETF183" s="25"/>
      <c r="ETG183" s="26"/>
      <c r="ETH183" s="25"/>
      <c r="ETI183" s="26"/>
      <c r="ETJ183" s="25"/>
      <c r="ETK183" s="26"/>
      <c r="ETL183" s="25"/>
      <c r="ETM183" s="26"/>
      <c r="ETN183" s="25"/>
      <c r="ETO183" s="26"/>
      <c r="ETP183" s="25"/>
      <c r="ETQ183" s="26"/>
      <c r="ETR183" s="25"/>
      <c r="ETS183" s="26"/>
      <c r="ETT183" s="25"/>
      <c r="ETU183" s="26"/>
      <c r="ETV183" s="25"/>
      <c r="ETW183" s="26"/>
      <c r="ETX183" s="25"/>
      <c r="ETY183" s="26"/>
      <c r="ETZ183" s="25"/>
      <c r="EUA183" s="26"/>
      <c r="EUB183" s="25"/>
      <c r="EUC183" s="26"/>
      <c r="EUD183" s="25"/>
      <c r="EUE183" s="26"/>
      <c r="EUF183" s="25"/>
      <c r="EUG183" s="26"/>
      <c r="EUH183" s="25"/>
      <c r="EUI183" s="26"/>
      <c r="EUJ183" s="25"/>
      <c r="EUK183" s="26"/>
      <c r="EUL183" s="25"/>
      <c r="EUM183" s="26"/>
      <c r="EUN183" s="25"/>
      <c r="EUO183" s="26"/>
      <c r="EUP183" s="25"/>
      <c r="EUQ183" s="26"/>
      <c r="EUR183" s="25"/>
      <c r="EUS183" s="26"/>
      <c r="EUT183" s="25"/>
      <c r="EUU183" s="26"/>
      <c r="EUV183" s="25"/>
      <c r="EUW183" s="26"/>
      <c r="EUX183" s="25"/>
      <c r="EUY183" s="26"/>
      <c r="EUZ183" s="25"/>
      <c r="EVA183" s="26"/>
      <c r="EVB183" s="25"/>
      <c r="EVC183" s="26"/>
      <c r="EVD183" s="25"/>
      <c r="EVE183" s="26"/>
      <c r="EVF183" s="25"/>
      <c r="EVG183" s="26"/>
      <c r="EVH183" s="25"/>
      <c r="EVI183" s="26"/>
      <c r="EVJ183" s="25"/>
      <c r="EVK183" s="26"/>
      <c r="EVL183" s="25"/>
      <c r="EVM183" s="26"/>
      <c r="EVN183" s="25"/>
      <c r="EVO183" s="26"/>
      <c r="EVP183" s="25"/>
      <c r="EVQ183" s="26"/>
      <c r="EVR183" s="25"/>
      <c r="EVS183" s="26"/>
      <c r="EVT183" s="25"/>
      <c r="EVU183" s="26"/>
      <c r="EVV183" s="25"/>
      <c r="EVW183" s="26"/>
      <c r="EVX183" s="25"/>
      <c r="EVY183" s="26"/>
      <c r="EVZ183" s="25"/>
      <c r="EWA183" s="26"/>
      <c r="EWB183" s="25"/>
      <c r="EWC183" s="26"/>
      <c r="EWD183" s="25"/>
      <c r="EWE183" s="26"/>
      <c r="EWF183" s="25"/>
      <c r="EWG183" s="26"/>
      <c r="EWH183" s="25"/>
      <c r="EWI183" s="26"/>
      <c r="EWJ183" s="25"/>
      <c r="EWK183" s="26"/>
      <c r="EWL183" s="25"/>
      <c r="EWM183" s="26"/>
      <c r="EWN183" s="25"/>
      <c r="EWO183" s="26"/>
      <c r="EWP183" s="25"/>
      <c r="EWQ183" s="26"/>
      <c r="EWR183" s="25"/>
      <c r="EWS183" s="26"/>
      <c r="EWT183" s="25"/>
      <c r="EWU183" s="26"/>
      <c r="EWV183" s="25"/>
      <c r="EWW183" s="26"/>
      <c r="EWX183" s="25"/>
      <c r="EWY183" s="26"/>
      <c r="EWZ183" s="25"/>
      <c r="EXA183" s="26"/>
      <c r="EXB183" s="25"/>
      <c r="EXC183" s="26"/>
      <c r="EXD183" s="25"/>
      <c r="EXE183" s="26"/>
      <c r="EXF183" s="25"/>
      <c r="EXG183" s="26"/>
      <c r="EXH183" s="25"/>
      <c r="EXI183" s="26"/>
      <c r="EXJ183" s="25"/>
      <c r="EXK183" s="26"/>
      <c r="EXL183" s="25"/>
      <c r="EXM183" s="26"/>
      <c r="EXN183" s="25"/>
      <c r="EXO183" s="26"/>
      <c r="EXP183" s="25"/>
      <c r="EXQ183" s="26"/>
      <c r="EXR183" s="25"/>
      <c r="EXS183" s="26"/>
      <c r="EXT183" s="25"/>
      <c r="EXU183" s="26"/>
      <c r="EXV183" s="25"/>
      <c r="EXW183" s="26"/>
      <c r="EXX183" s="25"/>
      <c r="EXY183" s="26"/>
      <c r="EXZ183" s="25"/>
      <c r="EYA183" s="26"/>
      <c r="EYB183" s="25"/>
      <c r="EYC183" s="26"/>
      <c r="EYD183" s="25"/>
      <c r="EYE183" s="26"/>
      <c r="EYF183" s="25"/>
      <c r="EYG183" s="26"/>
      <c r="EYH183" s="25"/>
      <c r="EYI183" s="26"/>
      <c r="EYJ183" s="25"/>
      <c r="EYK183" s="26"/>
      <c r="EYL183" s="25"/>
      <c r="EYM183" s="26"/>
      <c r="EYN183" s="25"/>
      <c r="EYO183" s="26"/>
      <c r="EYP183" s="25"/>
      <c r="EYQ183" s="26"/>
      <c r="EYR183" s="25"/>
      <c r="EYS183" s="26"/>
      <c r="EYT183" s="25"/>
      <c r="EYU183" s="26"/>
      <c r="EYV183" s="25"/>
      <c r="EYW183" s="26"/>
      <c r="EYX183" s="25"/>
      <c r="EYY183" s="26"/>
      <c r="EYZ183" s="25"/>
      <c r="EZA183" s="26"/>
      <c r="EZB183" s="25"/>
      <c r="EZC183" s="26"/>
      <c r="EZD183" s="25"/>
      <c r="EZE183" s="26"/>
      <c r="EZF183" s="25"/>
      <c r="EZG183" s="26"/>
      <c r="EZH183" s="25"/>
      <c r="EZI183" s="26"/>
      <c r="EZJ183" s="25"/>
      <c r="EZK183" s="26"/>
      <c r="EZL183" s="25"/>
      <c r="EZM183" s="26"/>
      <c r="EZN183" s="25"/>
      <c r="EZO183" s="26"/>
      <c r="EZP183" s="25"/>
      <c r="EZQ183" s="26"/>
      <c r="EZR183" s="25"/>
      <c r="EZS183" s="26"/>
      <c r="EZT183" s="25"/>
      <c r="EZU183" s="26"/>
      <c r="EZV183" s="25"/>
      <c r="EZW183" s="26"/>
      <c r="EZX183" s="25"/>
      <c r="EZY183" s="26"/>
      <c r="EZZ183" s="25"/>
      <c r="FAA183" s="26"/>
      <c r="FAB183" s="25"/>
      <c r="FAC183" s="26"/>
      <c r="FAD183" s="25"/>
      <c r="FAE183" s="26"/>
      <c r="FAF183" s="25"/>
      <c r="FAG183" s="26"/>
      <c r="FAH183" s="25"/>
      <c r="FAI183" s="26"/>
      <c r="FAJ183" s="25"/>
      <c r="FAK183" s="26"/>
      <c r="FAL183" s="25"/>
      <c r="FAM183" s="26"/>
      <c r="FAN183" s="25"/>
      <c r="FAO183" s="26"/>
      <c r="FAP183" s="25"/>
      <c r="FAQ183" s="26"/>
      <c r="FAR183" s="25"/>
      <c r="FAS183" s="26"/>
      <c r="FAT183" s="25"/>
      <c r="FAU183" s="26"/>
      <c r="FAV183" s="25"/>
      <c r="FAW183" s="26"/>
      <c r="FAX183" s="25"/>
      <c r="FAY183" s="26"/>
      <c r="FAZ183" s="25"/>
      <c r="FBA183" s="26"/>
      <c r="FBB183" s="25"/>
      <c r="FBC183" s="26"/>
      <c r="FBD183" s="25"/>
      <c r="FBE183" s="26"/>
      <c r="FBF183" s="25"/>
      <c r="FBG183" s="26"/>
      <c r="FBH183" s="25"/>
      <c r="FBI183" s="26"/>
      <c r="FBJ183" s="25"/>
      <c r="FBK183" s="26"/>
      <c r="FBL183" s="25"/>
      <c r="FBM183" s="26"/>
      <c r="FBN183" s="25"/>
      <c r="FBO183" s="26"/>
      <c r="FBP183" s="25"/>
      <c r="FBQ183" s="26"/>
      <c r="FBR183" s="25"/>
      <c r="FBS183" s="26"/>
      <c r="FBT183" s="25"/>
      <c r="FBU183" s="26"/>
      <c r="FBV183" s="25"/>
      <c r="FBW183" s="26"/>
      <c r="FBX183" s="25"/>
      <c r="FBY183" s="26"/>
      <c r="FBZ183" s="25"/>
      <c r="FCA183" s="26"/>
      <c r="FCB183" s="25"/>
      <c r="FCC183" s="26"/>
      <c r="FCD183" s="25"/>
      <c r="FCE183" s="26"/>
      <c r="FCF183" s="25"/>
      <c r="FCG183" s="26"/>
      <c r="FCH183" s="25"/>
      <c r="FCI183" s="26"/>
      <c r="FCJ183" s="25"/>
      <c r="FCK183" s="26"/>
      <c r="FCL183" s="25"/>
      <c r="FCM183" s="26"/>
      <c r="FCN183" s="25"/>
      <c r="FCO183" s="26"/>
      <c r="FCP183" s="25"/>
      <c r="FCQ183" s="26"/>
      <c r="FCR183" s="25"/>
      <c r="FCS183" s="26"/>
      <c r="FCT183" s="25"/>
      <c r="FCU183" s="26"/>
      <c r="FCV183" s="25"/>
      <c r="FCW183" s="26"/>
      <c r="FCX183" s="25"/>
      <c r="FCY183" s="26"/>
      <c r="FCZ183" s="25"/>
      <c r="FDA183" s="26"/>
      <c r="FDB183" s="25"/>
      <c r="FDC183" s="26"/>
      <c r="FDD183" s="25"/>
      <c r="FDE183" s="26"/>
      <c r="FDF183" s="25"/>
      <c r="FDG183" s="26"/>
      <c r="FDH183" s="25"/>
      <c r="FDI183" s="26"/>
      <c r="FDJ183" s="25"/>
      <c r="FDK183" s="26"/>
      <c r="FDL183" s="25"/>
      <c r="FDM183" s="26"/>
      <c r="FDN183" s="25"/>
      <c r="FDO183" s="26"/>
      <c r="FDP183" s="25"/>
      <c r="FDQ183" s="26"/>
      <c r="FDR183" s="25"/>
      <c r="FDS183" s="26"/>
      <c r="FDT183" s="25"/>
      <c r="FDU183" s="26"/>
      <c r="FDV183" s="25"/>
      <c r="FDW183" s="26"/>
      <c r="FDX183" s="25"/>
      <c r="FDY183" s="26"/>
      <c r="FDZ183" s="25"/>
      <c r="FEA183" s="26"/>
      <c r="FEB183" s="25"/>
      <c r="FEC183" s="26"/>
      <c r="FED183" s="25"/>
      <c r="FEE183" s="26"/>
      <c r="FEF183" s="25"/>
      <c r="FEG183" s="26"/>
      <c r="FEH183" s="25"/>
      <c r="FEI183" s="26"/>
      <c r="FEJ183" s="25"/>
      <c r="FEK183" s="26"/>
      <c r="FEL183" s="25"/>
      <c r="FEM183" s="26"/>
      <c r="FEN183" s="25"/>
      <c r="FEO183" s="26"/>
      <c r="FEP183" s="25"/>
      <c r="FEQ183" s="26"/>
      <c r="FER183" s="25"/>
      <c r="FES183" s="26"/>
      <c r="FET183" s="25"/>
      <c r="FEU183" s="26"/>
      <c r="FEV183" s="25"/>
      <c r="FEW183" s="26"/>
      <c r="FEX183" s="25"/>
      <c r="FEY183" s="26"/>
      <c r="FEZ183" s="25"/>
      <c r="FFA183" s="26"/>
      <c r="FFB183" s="25"/>
      <c r="FFC183" s="26"/>
      <c r="FFD183" s="25"/>
      <c r="FFE183" s="26"/>
      <c r="FFF183" s="25"/>
      <c r="FFG183" s="26"/>
      <c r="FFH183" s="25"/>
      <c r="FFI183" s="26"/>
      <c r="FFJ183" s="25"/>
      <c r="FFK183" s="26"/>
      <c r="FFL183" s="25"/>
      <c r="FFM183" s="26"/>
      <c r="FFN183" s="25"/>
      <c r="FFO183" s="26"/>
      <c r="FFP183" s="25"/>
      <c r="FFQ183" s="26"/>
      <c r="FFR183" s="25"/>
      <c r="FFS183" s="26"/>
      <c r="FFT183" s="25"/>
      <c r="FFU183" s="26"/>
      <c r="FFV183" s="25"/>
      <c r="FFW183" s="26"/>
      <c r="FFX183" s="25"/>
      <c r="FFY183" s="26"/>
      <c r="FFZ183" s="25"/>
      <c r="FGA183" s="26"/>
      <c r="FGB183" s="25"/>
      <c r="FGC183" s="26"/>
      <c r="FGD183" s="25"/>
      <c r="FGE183" s="26"/>
      <c r="FGF183" s="25"/>
      <c r="FGG183" s="26"/>
      <c r="FGH183" s="25"/>
      <c r="FGI183" s="26"/>
      <c r="FGJ183" s="25"/>
      <c r="FGK183" s="26"/>
      <c r="FGL183" s="25"/>
      <c r="FGM183" s="26"/>
      <c r="FGN183" s="25"/>
      <c r="FGO183" s="26"/>
      <c r="FGP183" s="25"/>
      <c r="FGQ183" s="26"/>
      <c r="FGR183" s="25"/>
      <c r="FGS183" s="26"/>
      <c r="FGT183" s="25"/>
      <c r="FGU183" s="26"/>
      <c r="FGV183" s="25"/>
      <c r="FGW183" s="26"/>
      <c r="FGX183" s="25"/>
      <c r="FGY183" s="26"/>
      <c r="FGZ183" s="25"/>
      <c r="FHA183" s="26"/>
      <c r="FHB183" s="25"/>
      <c r="FHC183" s="26"/>
      <c r="FHD183" s="25"/>
      <c r="FHE183" s="26"/>
      <c r="FHF183" s="25"/>
      <c r="FHG183" s="26"/>
      <c r="FHH183" s="25"/>
      <c r="FHI183" s="26"/>
      <c r="FHJ183" s="25"/>
      <c r="FHK183" s="26"/>
      <c r="FHL183" s="25"/>
      <c r="FHM183" s="26"/>
      <c r="FHN183" s="25"/>
      <c r="FHO183" s="26"/>
      <c r="FHP183" s="25"/>
      <c r="FHQ183" s="26"/>
      <c r="FHR183" s="25"/>
      <c r="FHS183" s="26"/>
      <c r="FHT183" s="25"/>
      <c r="FHU183" s="26"/>
      <c r="FHV183" s="25"/>
      <c r="FHW183" s="26"/>
      <c r="FHX183" s="25"/>
      <c r="FHY183" s="26"/>
      <c r="FHZ183" s="25"/>
      <c r="FIA183" s="26"/>
      <c r="FIB183" s="25"/>
      <c r="FIC183" s="26"/>
      <c r="FID183" s="25"/>
      <c r="FIE183" s="26"/>
      <c r="FIF183" s="25"/>
      <c r="FIG183" s="26"/>
      <c r="FIH183" s="25"/>
      <c r="FII183" s="26"/>
      <c r="FIJ183" s="25"/>
      <c r="FIK183" s="26"/>
      <c r="FIL183" s="25"/>
      <c r="FIM183" s="26"/>
      <c r="FIN183" s="25"/>
      <c r="FIO183" s="26"/>
      <c r="FIP183" s="25"/>
      <c r="FIQ183" s="26"/>
      <c r="FIR183" s="25"/>
      <c r="FIS183" s="26"/>
      <c r="FIT183" s="25"/>
      <c r="FIU183" s="26"/>
      <c r="FIV183" s="25"/>
      <c r="FIW183" s="26"/>
      <c r="FIX183" s="25"/>
      <c r="FIY183" s="26"/>
      <c r="FIZ183" s="25"/>
      <c r="FJA183" s="26"/>
      <c r="FJB183" s="25"/>
      <c r="FJC183" s="26"/>
      <c r="FJD183" s="25"/>
      <c r="FJE183" s="26"/>
      <c r="FJF183" s="25"/>
      <c r="FJG183" s="26"/>
      <c r="FJH183" s="25"/>
      <c r="FJI183" s="26"/>
      <c r="FJJ183" s="25"/>
      <c r="FJK183" s="26"/>
      <c r="FJL183" s="25"/>
      <c r="FJM183" s="26"/>
      <c r="FJN183" s="25"/>
      <c r="FJO183" s="26"/>
      <c r="FJP183" s="25"/>
      <c r="FJQ183" s="26"/>
      <c r="FJR183" s="25"/>
      <c r="FJS183" s="26"/>
      <c r="FJT183" s="25"/>
      <c r="FJU183" s="26"/>
      <c r="FJV183" s="25"/>
      <c r="FJW183" s="26"/>
      <c r="FJX183" s="25"/>
      <c r="FJY183" s="26"/>
      <c r="FJZ183" s="25"/>
      <c r="FKA183" s="26"/>
      <c r="FKB183" s="25"/>
      <c r="FKC183" s="26"/>
      <c r="FKD183" s="25"/>
      <c r="FKE183" s="26"/>
      <c r="FKF183" s="25"/>
      <c r="FKG183" s="26"/>
      <c r="FKH183" s="25"/>
      <c r="FKI183" s="26"/>
      <c r="FKJ183" s="25"/>
      <c r="FKK183" s="26"/>
      <c r="FKL183" s="25"/>
      <c r="FKM183" s="26"/>
      <c r="FKN183" s="25"/>
      <c r="FKO183" s="26"/>
      <c r="FKP183" s="25"/>
      <c r="FKQ183" s="26"/>
      <c r="FKR183" s="25"/>
      <c r="FKS183" s="26"/>
      <c r="FKT183" s="25"/>
      <c r="FKU183" s="26"/>
      <c r="FKV183" s="25"/>
      <c r="FKW183" s="26"/>
      <c r="FKX183" s="25"/>
      <c r="FKY183" s="26"/>
      <c r="FKZ183" s="25"/>
      <c r="FLA183" s="26"/>
      <c r="FLB183" s="25"/>
      <c r="FLC183" s="26"/>
      <c r="FLD183" s="25"/>
      <c r="FLE183" s="26"/>
      <c r="FLF183" s="25"/>
      <c r="FLG183" s="26"/>
      <c r="FLH183" s="25"/>
      <c r="FLI183" s="26"/>
      <c r="FLJ183" s="25"/>
      <c r="FLK183" s="26"/>
      <c r="FLL183" s="25"/>
      <c r="FLM183" s="26"/>
      <c r="FLN183" s="25"/>
      <c r="FLO183" s="26"/>
      <c r="FLP183" s="25"/>
      <c r="FLQ183" s="26"/>
      <c r="FLR183" s="25"/>
      <c r="FLS183" s="26"/>
      <c r="FLT183" s="25"/>
      <c r="FLU183" s="26"/>
      <c r="FLV183" s="25"/>
      <c r="FLW183" s="26"/>
      <c r="FLX183" s="25"/>
      <c r="FLY183" s="26"/>
      <c r="FLZ183" s="25"/>
      <c r="FMA183" s="26"/>
      <c r="FMB183" s="25"/>
      <c r="FMC183" s="26"/>
      <c r="FMD183" s="25"/>
      <c r="FME183" s="26"/>
      <c r="FMF183" s="25"/>
      <c r="FMG183" s="26"/>
      <c r="FMH183" s="25"/>
      <c r="FMI183" s="26"/>
      <c r="FMJ183" s="25"/>
      <c r="FMK183" s="26"/>
      <c r="FML183" s="25"/>
      <c r="FMM183" s="26"/>
      <c r="FMN183" s="25"/>
      <c r="FMO183" s="26"/>
      <c r="FMP183" s="25"/>
      <c r="FMQ183" s="26"/>
      <c r="FMR183" s="25"/>
      <c r="FMS183" s="26"/>
      <c r="FMT183" s="25"/>
      <c r="FMU183" s="26"/>
      <c r="FMV183" s="25"/>
      <c r="FMW183" s="26"/>
      <c r="FMX183" s="25"/>
      <c r="FMY183" s="26"/>
      <c r="FMZ183" s="25"/>
      <c r="FNA183" s="26"/>
      <c r="FNB183" s="25"/>
      <c r="FNC183" s="26"/>
      <c r="FND183" s="25"/>
      <c r="FNE183" s="26"/>
      <c r="FNF183" s="25"/>
      <c r="FNG183" s="26"/>
      <c r="FNH183" s="25"/>
      <c r="FNI183" s="26"/>
      <c r="FNJ183" s="25"/>
      <c r="FNK183" s="26"/>
      <c r="FNL183" s="25"/>
      <c r="FNM183" s="26"/>
      <c r="FNN183" s="25"/>
      <c r="FNO183" s="26"/>
      <c r="FNP183" s="25"/>
      <c r="FNQ183" s="26"/>
      <c r="FNR183" s="25"/>
      <c r="FNS183" s="26"/>
      <c r="FNT183" s="25"/>
      <c r="FNU183" s="26"/>
      <c r="FNV183" s="25"/>
      <c r="FNW183" s="26"/>
      <c r="FNX183" s="25"/>
      <c r="FNY183" s="26"/>
      <c r="FNZ183" s="25"/>
      <c r="FOA183" s="26"/>
      <c r="FOB183" s="25"/>
      <c r="FOC183" s="26"/>
      <c r="FOD183" s="25"/>
      <c r="FOE183" s="26"/>
      <c r="FOF183" s="25"/>
      <c r="FOG183" s="26"/>
      <c r="FOH183" s="25"/>
      <c r="FOI183" s="26"/>
      <c r="FOJ183" s="25"/>
      <c r="FOK183" s="26"/>
      <c r="FOL183" s="25"/>
      <c r="FOM183" s="26"/>
      <c r="FON183" s="25"/>
      <c r="FOO183" s="26"/>
      <c r="FOP183" s="25"/>
      <c r="FOQ183" s="26"/>
      <c r="FOR183" s="25"/>
      <c r="FOS183" s="26"/>
      <c r="FOT183" s="25"/>
      <c r="FOU183" s="26"/>
      <c r="FOV183" s="25"/>
      <c r="FOW183" s="26"/>
      <c r="FOX183" s="25"/>
      <c r="FOY183" s="26"/>
      <c r="FOZ183" s="25"/>
      <c r="FPA183" s="26"/>
      <c r="FPB183" s="25"/>
      <c r="FPC183" s="26"/>
      <c r="FPD183" s="25"/>
      <c r="FPE183" s="26"/>
      <c r="FPF183" s="25"/>
      <c r="FPG183" s="26"/>
      <c r="FPH183" s="25"/>
      <c r="FPI183" s="26"/>
      <c r="FPJ183" s="25"/>
      <c r="FPK183" s="26"/>
      <c r="FPL183" s="25"/>
      <c r="FPM183" s="26"/>
      <c r="FPN183" s="25"/>
      <c r="FPO183" s="26"/>
      <c r="FPP183" s="25"/>
      <c r="FPQ183" s="26"/>
      <c r="FPR183" s="25"/>
      <c r="FPS183" s="26"/>
      <c r="FPT183" s="25"/>
      <c r="FPU183" s="26"/>
      <c r="FPV183" s="25"/>
      <c r="FPW183" s="26"/>
      <c r="FPX183" s="25"/>
      <c r="FPY183" s="26"/>
      <c r="FPZ183" s="25"/>
      <c r="FQA183" s="26"/>
      <c r="FQB183" s="25"/>
      <c r="FQC183" s="26"/>
      <c r="FQD183" s="25"/>
      <c r="FQE183" s="26"/>
      <c r="FQF183" s="25"/>
      <c r="FQG183" s="26"/>
      <c r="FQH183" s="25"/>
      <c r="FQI183" s="26"/>
      <c r="FQJ183" s="25"/>
      <c r="FQK183" s="26"/>
      <c r="FQL183" s="25"/>
      <c r="FQM183" s="26"/>
      <c r="FQN183" s="25"/>
      <c r="FQO183" s="26"/>
      <c r="FQP183" s="25"/>
      <c r="FQQ183" s="26"/>
      <c r="FQR183" s="25"/>
      <c r="FQS183" s="26"/>
      <c r="FQT183" s="25"/>
      <c r="FQU183" s="26"/>
      <c r="FQV183" s="25"/>
      <c r="FQW183" s="26"/>
      <c r="FQX183" s="25"/>
      <c r="FQY183" s="26"/>
      <c r="FQZ183" s="25"/>
      <c r="FRA183" s="26"/>
      <c r="FRB183" s="25"/>
      <c r="FRC183" s="26"/>
      <c r="FRD183" s="25"/>
      <c r="FRE183" s="26"/>
      <c r="FRF183" s="25"/>
      <c r="FRG183" s="26"/>
      <c r="FRH183" s="25"/>
      <c r="FRI183" s="26"/>
      <c r="FRJ183" s="25"/>
      <c r="FRK183" s="26"/>
      <c r="FRL183" s="25"/>
      <c r="FRM183" s="26"/>
      <c r="FRN183" s="25"/>
      <c r="FRO183" s="26"/>
      <c r="FRP183" s="25"/>
      <c r="FRQ183" s="26"/>
      <c r="FRR183" s="25"/>
      <c r="FRS183" s="26"/>
      <c r="FRT183" s="25"/>
      <c r="FRU183" s="26"/>
      <c r="FRV183" s="25"/>
      <c r="FRW183" s="26"/>
      <c r="FRX183" s="25"/>
      <c r="FRY183" s="26"/>
      <c r="FRZ183" s="25"/>
      <c r="FSA183" s="26"/>
      <c r="FSB183" s="25"/>
      <c r="FSC183" s="26"/>
      <c r="FSD183" s="25"/>
      <c r="FSE183" s="26"/>
      <c r="FSF183" s="25"/>
      <c r="FSG183" s="26"/>
      <c r="FSH183" s="25"/>
      <c r="FSI183" s="26"/>
      <c r="FSJ183" s="25"/>
      <c r="FSK183" s="26"/>
      <c r="FSL183" s="25"/>
      <c r="FSM183" s="26"/>
      <c r="FSN183" s="25"/>
      <c r="FSO183" s="26"/>
      <c r="FSP183" s="25"/>
      <c r="FSQ183" s="26"/>
      <c r="FSR183" s="25"/>
      <c r="FSS183" s="26"/>
      <c r="FST183" s="25"/>
      <c r="FSU183" s="26"/>
      <c r="FSV183" s="25"/>
      <c r="FSW183" s="26"/>
      <c r="FSX183" s="25"/>
      <c r="FSY183" s="26"/>
      <c r="FSZ183" s="25"/>
      <c r="FTA183" s="26"/>
      <c r="FTB183" s="25"/>
      <c r="FTC183" s="26"/>
      <c r="FTD183" s="25"/>
      <c r="FTE183" s="26"/>
      <c r="FTF183" s="25"/>
      <c r="FTG183" s="26"/>
      <c r="FTH183" s="25"/>
      <c r="FTI183" s="26"/>
      <c r="FTJ183" s="25"/>
      <c r="FTK183" s="26"/>
      <c r="FTL183" s="25"/>
      <c r="FTM183" s="26"/>
      <c r="FTN183" s="25"/>
      <c r="FTO183" s="26"/>
      <c r="FTP183" s="25"/>
      <c r="FTQ183" s="26"/>
      <c r="FTR183" s="25"/>
      <c r="FTS183" s="26"/>
      <c r="FTT183" s="25"/>
      <c r="FTU183" s="26"/>
      <c r="FTV183" s="25"/>
      <c r="FTW183" s="26"/>
      <c r="FTX183" s="25"/>
      <c r="FTY183" s="26"/>
      <c r="FTZ183" s="25"/>
      <c r="FUA183" s="26"/>
      <c r="FUB183" s="25"/>
      <c r="FUC183" s="26"/>
      <c r="FUD183" s="25"/>
      <c r="FUE183" s="26"/>
      <c r="FUF183" s="25"/>
      <c r="FUG183" s="26"/>
      <c r="FUH183" s="25"/>
      <c r="FUI183" s="26"/>
      <c r="FUJ183" s="25"/>
      <c r="FUK183" s="26"/>
      <c r="FUL183" s="25"/>
      <c r="FUM183" s="26"/>
      <c r="FUN183" s="25"/>
      <c r="FUO183" s="26"/>
      <c r="FUP183" s="25"/>
      <c r="FUQ183" s="26"/>
      <c r="FUR183" s="25"/>
      <c r="FUS183" s="26"/>
      <c r="FUT183" s="25"/>
      <c r="FUU183" s="26"/>
      <c r="FUV183" s="25"/>
      <c r="FUW183" s="26"/>
      <c r="FUX183" s="25"/>
      <c r="FUY183" s="26"/>
      <c r="FUZ183" s="25"/>
      <c r="FVA183" s="26"/>
      <c r="FVB183" s="25"/>
      <c r="FVC183" s="26"/>
      <c r="FVD183" s="25"/>
      <c r="FVE183" s="26"/>
      <c r="FVF183" s="25"/>
      <c r="FVG183" s="26"/>
      <c r="FVH183" s="25"/>
      <c r="FVI183" s="26"/>
      <c r="FVJ183" s="25"/>
      <c r="FVK183" s="26"/>
      <c r="FVL183" s="25"/>
      <c r="FVM183" s="26"/>
      <c r="FVN183" s="25"/>
      <c r="FVO183" s="26"/>
      <c r="FVP183" s="25"/>
      <c r="FVQ183" s="26"/>
      <c r="FVR183" s="25"/>
      <c r="FVS183" s="26"/>
      <c r="FVT183" s="25"/>
      <c r="FVU183" s="26"/>
      <c r="FVV183" s="25"/>
      <c r="FVW183" s="26"/>
      <c r="FVX183" s="25"/>
      <c r="FVY183" s="26"/>
      <c r="FVZ183" s="25"/>
      <c r="FWA183" s="26"/>
      <c r="FWB183" s="25"/>
      <c r="FWC183" s="26"/>
      <c r="FWD183" s="25"/>
      <c r="FWE183" s="26"/>
      <c r="FWF183" s="25"/>
      <c r="FWG183" s="26"/>
      <c r="FWH183" s="25"/>
      <c r="FWI183" s="26"/>
      <c r="FWJ183" s="25"/>
      <c r="FWK183" s="26"/>
      <c r="FWL183" s="25"/>
      <c r="FWM183" s="26"/>
      <c r="FWN183" s="25"/>
      <c r="FWO183" s="26"/>
      <c r="FWP183" s="25"/>
      <c r="FWQ183" s="26"/>
      <c r="FWR183" s="25"/>
      <c r="FWS183" s="26"/>
      <c r="FWT183" s="25"/>
      <c r="FWU183" s="26"/>
      <c r="FWV183" s="25"/>
      <c r="FWW183" s="26"/>
      <c r="FWX183" s="25"/>
      <c r="FWY183" s="26"/>
      <c r="FWZ183" s="25"/>
      <c r="FXA183" s="26"/>
      <c r="FXB183" s="25"/>
      <c r="FXC183" s="26"/>
      <c r="FXD183" s="25"/>
      <c r="FXE183" s="26"/>
      <c r="FXF183" s="25"/>
      <c r="FXG183" s="26"/>
      <c r="FXH183" s="25"/>
      <c r="FXI183" s="26"/>
      <c r="FXJ183" s="25"/>
      <c r="FXK183" s="26"/>
      <c r="FXL183" s="25"/>
      <c r="FXM183" s="26"/>
      <c r="FXN183" s="25"/>
      <c r="FXO183" s="26"/>
      <c r="FXP183" s="25"/>
      <c r="FXQ183" s="26"/>
      <c r="FXR183" s="25"/>
      <c r="FXS183" s="26"/>
      <c r="FXT183" s="25"/>
      <c r="FXU183" s="26"/>
      <c r="FXV183" s="25"/>
      <c r="FXW183" s="26"/>
      <c r="FXX183" s="25"/>
      <c r="FXY183" s="26"/>
      <c r="FXZ183" s="25"/>
      <c r="FYA183" s="26"/>
      <c r="FYB183" s="25"/>
      <c r="FYC183" s="26"/>
      <c r="FYD183" s="25"/>
      <c r="FYE183" s="26"/>
      <c r="FYF183" s="25"/>
      <c r="FYG183" s="26"/>
      <c r="FYH183" s="25"/>
      <c r="FYI183" s="26"/>
      <c r="FYJ183" s="25"/>
      <c r="FYK183" s="26"/>
      <c r="FYL183" s="25"/>
      <c r="FYM183" s="26"/>
      <c r="FYN183" s="25"/>
      <c r="FYO183" s="26"/>
      <c r="FYP183" s="25"/>
      <c r="FYQ183" s="26"/>
      <c r="FYR183" s="25"/>
      <c r="FYS183" s="26"/>
      <c r="FYT183" s="25"/>
      <c r="FYU183" s="26"/>
      <c r="FYV183" s="25"/>
      <c r="FYW183" s="26"/>
      <c r="FYX183" s="25"/>
      <c r="FYY183" s="26"/>
      <c r="FYZ183" s="25"/>
      <c r="FZA183" s="26"/>
      <c r="FZB183" s="25"/>
      <c r="FZC183" s="26"/>
      <c r="FZD183" s="25"/>
      <c r="FZE183" s="26"/>
      <c r="FZF183" s="25"/>
      <c r="FZG183" s="26"/>
      <c r="FZH183" s="25"/>
      <c r="FZI183" s="26"/>
      <c r="FZJ183" s="25"/>
      <c r="FZK183" s="26"/>
      <c r="FZL183" s="25"/>
      <c r="FZM183" s="26"/>
      <c r="FZN183" s="25"/>
      <c r="FZO183" s="26"/>
      <c r="FZP183" s="25"/>
      <c r="FZQ183" s="26"/>
      <c r="FZR183" s="25"/>
      <c r="FZS183" s="26"/>
      <c r="FZT183" s="25"/>
      <c r="FZU183" s="26"/>
      <c r="FZV183" s="25"/>
      <c r="FZW183" s="26"/>
      <c r="FZX183" s="25"/>
      <c r="FZY183" s="26"/>
      <c r="FZZ183" s="25"/>
      <c r="GAA183" s="26"/>
      <c r="GAB183" s="25"/>
      <c r="GAC183" s="26"/>
      <c r="GAD183" s="25"/>
      <c r="GAE183" s="26"/>
      <c r="GAF183" s="25"/>
      <c r="GAG183" s="26"/>
      <c r="GAH183" s="25"/>
      <c r="GAI183" s="26"/>
      <c r="GAJ183" s="25"/>
      <c r="GAK183" s="26"/>
      <c r="GAL183" s="25"/>
      <c r="GAM183" s="26"/>
      <c r="GAN183" s="25"/>
      <c r="GAO183" s="26"/>
      <c r="GAP183" s="25"/>
      <c r="GAQ183" s="26"/>
      <c r="GAR183" s="25"/>
      <c r="GAS183" s="26"/>
      <c r="GAT183" s="25"/>
      <c r="GAU183" s="26"/>
      <c r="GAV183" s="25"/>
      <c r="GAW183" s="26"/>
      <c r="GAX183" s="25"/>
      <c r="GAY183" s="26"/>
      <c r="GAZ183" s="25"/>
      <c r="GBA183" s="26"/>
      <c r="GBB183" s="25"/>
      <c r="GBC183" s="26"/>
      <c r="GBD183" s="25"/>
      <c r="GBE183" s="26"/>
      <c r="GBF183" s="25"/>
      <c r="GBG183" s="26"/>
      <c r="GBH183" s="25"/>
      <c r="GBI183" s="26"/>
      <c r="GBJ183" s="25"/>
      <c r="GBK183" s="26"/>
      <c r="GBL183" s="25"/>
      <c r="GBM183" s="26"/>
      <c r="GBN183" s="25"/>
      <c r="GBO183" s="26"/>
      <c r="GBP183" s="25"/>
      <c r="GBQ183" s="26"/>
      <c r="GBR183" s="25"/>
      <c r="GBS183" s="26"/>
      <c r="GBT183" s="25"/>
      <c r="GBU183" s="26"/>
      <c r="GBV183" s="25"/>
      <c r="GBW183" s="26"/>
      <c r="GBX183" s="25"/>
      <c r="GBY183" s="26"/>
      <c r="GBZ183" s="25"/>
      <c r="GCA183" s="26"/>
      <c r="GCB183" s="25"/>
      <c r="GCC183" s="26"/>
      <c r="GCD183" s="25"/>
      <c r="GCE183" s="26"/>
      <c r="GCF183" s="25"/>
      <c r="GCG183" s="26"/>
      <c r="GCH183" s="25"/>
      <c r="GCI183" s="26"/>
      <c r="GCJ183" s="25"/>
      <c r="GCK183" s="26"/>
      <c r="GCL183" s="25"/>
      <c r="GCM183" s="26"/>
      <c r="GCN183" s="25"/>
      <c r="GCO183" s="26"/>
      <c r="GCP183" s="25"/>
      <c r="GCQ183" s="26"/>
      <c r="GCR183" s="25"/>
      <c r="GCS183" s="26"/>
      <c r="GCT183" s="25"/>
      <c r="GCU183" s="26"/>
      <c r="GCV183" s="25"/>
      <c r="GCW183" s="26"/>
      <c r="GCX183" s="25"/>
      <c r="GCY183" s="26"/>
      <c r="GCZ183" s="25"/>
      <c r="GDA183" s="26"/>
      <c r="GDB183" s="25"/>
      <c r="GDC183" s="26"/>
      <c r="GDD183" s="25"/>
      <c r="GDE183" s="26"/>
      <c r="GDF183" s="25"/>
      <c r="GDG183" s="26"/>
      <c r="GDH183" s="25"/>
      <c r="GDI183" s="26"/>
      <c r="GDJ183" s="25"/>
      <c r="GDK183" s="26"/>
      <c r="GDL183" s="25"/>
      <c r="GDM183" s="26"/>
      <c r="GDN183" s="25"/>
      <c r="GDO183" s="26"/>
      <c r="GDP183" s="25"/>
      <c r="GDQ183" s="26"/>
      <c r="GDR183" s="25"/>
      <c r="GDS183" s="26"/>
      <c r="GDT183" s="25"/>
      <c r="GDU183" s="26"/>
      <c r="GDV183" s="25"/>
      <c r="GDW183" s="26"/>
      <c r="GDX183" s="25"/>
      <c r="GDY183" s="26"/>
      <c r="GDZ183" s="25"/>
      <c r="GEA183" s="26"/>
      <c r="GEB183" s="25"/>
      <c r="GEC183" s="26"/>
      <c r="GED183" s="25"/>
      <c r="GEE183" s="26"/>
      <c r="GEF183" s="25"/>
      <c r="GEG183" s="26"/>
      <c r="GEH183" s="25"/>
      <c r="GEI183" s="26"/>
      <c r="GEJ183" s="25"/>
      <c r="GEK183" s="26"/>
      <c r="GEL183" s="25"/>
      <c r="GEM183" s="26"/>
      <c r="GEN183" s="25"/>
      <c r="GEO183" s="26"/>
      <c r="GEP183" s="25"/>
      <c r="GEQ183" s="26"/>
      <c r="GER183" s="25"/>
      <c r="GES183" s="26"/>
      <c r="GET183" s="25"/>
      <c r="GEU183" s="26"/>
      <c r="GEV183" s="25"/>
      <c r="GEW183" s="26"/>
      <c r="GEX183" s="25"/>
      <c r="GEY183" s="26"/>
      <c r="GEZ183" s="25"/>
      <c r="GFA183" s="26"/>
      <c r="GFB183" s="25"/>
      <c r="GFC183" s="26"/>
      <c r="GFD183" s="25"/>
      <c r="GFE183" s="26"/>
      <c r="GFF183" s="25"/>
      <c r="GFG183" s="26"/>
      <c r="GFH183" s="25"/>
      <c r="GFI183" s="26"/>
      <c r="GFJ183" s="25"/>
      <c r="GFK183" s="26"/>
      <c r="GFL183" s="25"/>
      <c r="GFM183" s="26"/>
      <c r="GFN183" s="25"/>
      <c r="GFO183" s="26"/>
      <c r="GFP183" s="25"/>
      <c r="GFQ183" s="26"/>
      <c r="GFR183" s="25"/>
      <c r="GFS183" s="26"/>
      <c r="GFT183" s="25"/>
      <c r="GFU183" s="26"/>
      <c r="GFV183" s="25"/>
      <c r="GFW183" s="26"/>
      <c r="GFX183" s="25"/>
      <c r="GFY183" s="26"/>
      <c r="GFZ183" s="25"/>
      <c r="GGA183" s="26"/>
      <c r="GGB183" s="25"/>
      <c r="GGC183" s="26"/>
      <c r="GGD183" s="25"/>
      <c r="GGE183" s="26"/>
      <c r="GGF183" s="25"/>
      <c r="GGG183" s="26"/>
      <c r="GGH183" s="25"/>
      <c r="GGI183" s="26"/>
      <c r="GGJ183" s="25"/>
      <c r="GGK183" s="26"/>
      <c r="GGL183" s="25"/>
      <c r="GGM183" s="26"/>
      <c r="GGN183" s="25"/>
      <c r="GGO183" s="26"/>
      <c r="GGP183" s="25"/>
      <c r="GGQ183" s="26"/>
      <c r="GGR183" s="25"/>
      <c r="GGS183" s="26"/>
      <c r="GGT183" s="25"/>
      <c r="GGU183" s="26"/>
      <c r="GGV183" s="25"/>
      <c r="GGW183" s="26"/>
      <c r="GGX183" s="25"/>
      <c r="GGY183" s="26"/>
      <c r="GGZ183" s="25"/>
      <c r="GHA183" s="26"/>
      <c r="GHB183" s="25"/>
      <c r="GHC183" s="26"/>
      <c r="GHD183" s="25"/>
      <c r="GHE183" s="26"/>
      <c r="GHF183" s="25"/>
      <c r="GHG183" s="26"/>
      <c r="GHH183" s="25"/>
      <c r="GHI183" s="26"/>
      <c r="GHJ183" s="25"/>
      <c r="GHK183" s="26"/>
      <c r="GHL183" s="25"/>
      <c r="GHM183" s="26"/>
      <c r="GHN183" s="25"/>
      <c r="GHO183" s="26"/>
      <c r="GHP183" s="25"/>
      <c r="GHQ183" s="26"/>
      <c r="GHR183" s="25"/>
      <c r="GHS183" s="26"/>
      <c r="GHT183" s="25"/>
      <c r="GHU183" s="26"/>
      <c r="GHV183" s="25"/>
      <c r="GHW183" s="26"/>
      <c r="GHX183" s="25"/>
      <c r="GHY183" s="26"/>
      <c r="GHZ183" s="25"/>
      <c r="GIA183" s="26"/>
      <c r="GIB183" s="25"/>
      <c r="GIC183" s="26"/>
      <c r="GID183" s="25"/>
      <c r="GIE183" s="26"/>
      <c r="GIF183" s="25"/>
      <c r="GIG183" s="26"/>
      <c r="GIH183" s="25"/>
      <c r="GII183" s="26"/>
      <c r="GIJ183" s="25"/>
      <c r="GIK183" s="26"/>
      <c r="GIL183" s="25"/>
      <c r="GIM183" s="26"/>
      <c r="GIN183" s="25"/>
      <c r="GIO183" s="26"/>
      <c r="GIP183" s="25"/>
      <c r="GIQ183" s="26"/>
      <c r="GIR183" s="25"/>
      <c r="GIS183" s="26"/>
      <c r="GIT183" s="25"/>
      <c r="GIU183" s="26"/>
      <c r="GIV183" s="25"/>
      <c r="GIW183" s="26"/>
      <c r="GIX183" s="25"/>
      <c r="GIY183" s="26"/>
      <c r="GIZ183" s="25"/>
      <c r="GJA183" s="26"/>
      <c r="GJB183" s="25"/>
      <c r="GJC183" s="26"/>
      <c r="GJD183" s="25"/>
      <c r="GJE183" s="26"/>
      <c r="GJF183" s="25"/>
      <c r="GJG183" s="26"/>
      <c r="GJH183" s="25"/>
      <c r="GJI183" s="26"/>
      <c r="GJJ183" s="25"/>
      <c r="GJK183" s="26"/>
      <c r="GJL183" s="25"/>
      <c r="GJM183" s="26"/>
      <c r="GJN183" s="25"/>
      <c r="GJO183" s="26"/>
      <c r="GJP183" s="25"/>
      <c r="GJQ183" s="26"/>
      <c r="GJR183" s="25"/>
      <c r="GJS183" s="26"/>
      <c r="GJT183" s="25"/>
      <c r="GJU183" s="26"/>
      <c r="GJV183" s="25"/>
      <c r="GJW183" s="26"/>
      <c r="GJX183" s="25"/>
      <c r="GJY183" s="26"/>
      <c r="GJZ183" s="25"/>
      <c r="GKA183" s="26"/>
      <c r="GKB183" s="25"/>
      <c r="GKC183" s="26"/>
      <c r="GKD183" s="25"/>
      <c r="GKE183" s="26"/>
      <c r="GKF183" s="25"/>
      <c r="GKG183" s="26"/>
      <c r="GKH183" s="25"/>
      <c r="GKI183" s="26"/>
      <c r="GKJ183" s="25"/>
      <c r="GKK183" s="26"/>
      <c r="GKL183" s="25"/>
      <c r="GKM183" s="26"/>
      <c r="GKN183" s="25"/>
      <c r="GKO183" s="26"/>
      <c r="GKP183" s="25"/>
      <c r="GKQ183" s="26"/>
      <c r="GKR183" s="25"/>
      <c r="GKS183" s="26"/>
      <c r="GKT183" s="25"/>
      <c r="GKU183" s="26"/>
      <c r="GKV183" s="25"/>
      <c r="GKW183" s="26"/>
      <c r="GKX183" s="25"/>
      <c r="GKY183" s="26"/>
      <c r="GKZ183" s="25"/>
      <c r="GLA183" s="26"/>
      <c r="GLB183" s="25"/>
      <c r="GLC183" s="26"/>
      <c r="GLD183" s="25"/>
      <c r="GLE183" s="26"/>
      <c r="GLF183" s="25"/>
      <c r="GLG183" s="26"/>
      <c r="GLH183" s="25"/>
      <c r="GLI183" s="26"/>
      <c r="GLJ183" s="25"/>
      <c r="GLK183" s="26"/>
      <c r="GLL183" s="25"/>
      <c r="GLM183" s="26"/>
      <c r="GLN183" s="25"/>
      <c r="GLO183" s="26"/>
      <c r="GLP183" s="25"/>
      <c r="GLQ183" s="26"/>
      <c r="GLR183" s="25"/>
      <c r="GLS183" s="26"/>
      <c r="GLT183" s="25"/>
      <c r="GLU183" s="26"/>
      <c r="GLV183" s="25"/>
      <c r="GLW183" s="26"/>
      <c r="GLX183" s="25"/>
      <c r="GLY183" s="26"/>
      <c r="GLZ183" s="25"/>
      <c r="GMA183" s="26"/>
      <c r="GMB183" s="25"/>
      <c r="GMC183" s="26"/>
      <c r="GMD183" s="25"/>
      <c r="GME183" s="26"/>
      <c r="GMF183" s="25"/>
      <c r="GMG183" s="26"/>
      <c r="GMH183" s="25"/>
      <c r="GMI183" s="26"/>
      <c r="GMJ183" s="25"/>
      <c r="GMK183" s="26"/>
      <c r="GML183" s="25"/>
      <c r="GMM183" s="26"/>
      <c r="GMN183" s="25"/>
      <c r="GMO183" s="26"/>
      <c r="GMP183" s="25"/>
      <c r="GMQ183" s="26"/>
      <c r="GMR183" s="25"/>
      <c r="GMS183" s="26"/>
      <c r="GMT183" s="25"/>
      <c r="GMU183" s="26"/>
      <c r="GMV183" s="25"/>
      <c r="GMW183" s="26"/>
      <c r="GMX183" s="25"/>
      <c r="GMY183" s="26"/>
      <c r="GMZ183" s="25"/>
      <c r="GNA183" s="26"/>
      <c r="GNB183" s="25"/>
      <c r="GNC183" s="26"/>
      <c r="GND183" s="25"/>
      <c r="GNE183" s="26"/>
      <c r="GNF183" s="25"/>
      <c r="GNG183" s="26"/>
      <c r="GNH183" s="25"/>
      <c r="GNI183" s="26"/>
      <c r="GNJ183" s="25"/>
      <c r="GNK183" s="26"/>
      <c r="GNL183" s="25"/>
      <c r="GNM183" s="26"/>
      <c r="GNN183" s="25"/>
      <c r="GNO183" s="26"/>
      <c r="GNP183" s="25"/>
      <c r="GNQ183" s="26"/>
      <c r="GNR183" s="25"/>
      <c r="GNS183" s="26"/>
      <c r="GNT183" s="25"/>
      <c r="GNU183" s="26"/>
      <c r="GNV183" s="25"/>
      <c r="GNW183" s="26"/>
      <c r="GNX183" s="25"/>
      <c r="GNY183" s="26"/>
      <c r="GNZ183" s="25"/>
      <c r="GOA183" s="26"/>
      <c r="GOB183" s="25"/>
      <c r="GOC183" s="26"/>
      <c r="GOD183" s="25"/>
      <c r="GOE183" s="26"/>
      <c r="GOF183" s="25"/>
      <c r="GOG183" s="26"/>
      <c r="GOH183" s="25"/>
      <c r="GOI183" s="26"/>
      <c r="GOJ183" s="25"/>
      <c r="GOK183" s="26"/>
      <c r="GOL183" s="25"/>
      <c r="GOM183" s="26"/>
      <c r="GON183" s="25"/>
      <c r="GOO183" s="26"/>
      <c r="GOP183" s="25"/>
      <c r="GOQ183" s="26"/>
      <c r="GOR183" s="25"/>
      <c r="GOS183" s="26"/>
      <c r="GOT183" s="25"/>
      <c r="GOU183" s="26"/>
      <c r="GOV183" s="25"/>
      <c r="GOW183" s="26"/>
      <c r="GOX183" s="25"/>
      <c r="GOY183" s="26"/>
      <c r="GOZ183" s="25"/>
      <c r="GPA183" s="26"/>
      <c r="GPB183" s="25"/>
      <c r="GPC183" s="26"/>
      <c r="GPD183" s="25"/>
      <c r="GPE183" s="26"/>
      <c r="GPF183" s="25"/>
      <c r="GPG183" s="26"/>
      <c r="GPH183" s="25"/>
      <c r="GPI183" s="26"/>
      <c r="GPJ183" s="25"/>
      <c r="GPK183" s="26"/>
      <c r="GPL183" s="25"/>
      <c r="GPM183" s="26"/>
      <c r="GPN183" s="25"/>
      <c r="GPO183" s="26"/>
      <c r="GPP183" s="25"/>
      <c r="GPQ183" s="26"/>
      <c r="GPR183" s="25"/>
      <c r="GPS183" s="26"/>
      <c r="GPT183" s="25"/>
      <c r="GPU183" s="26"/>
      <c r="GPV183" s="25"/>
      <c r="GPW183" s="26"/>
      <c r="GPX183" s="25"/>
      <c r="GPY183" s="26"/>
      <c r="GPZ183" s="25"/>
      <c r="GQA183" s="26"/>
      <c r="GQB183" s="25"/>
      <c r="GQC183" s="26"/>
      <c r="GQD183" s="25"/>
      <c r="GQE183" s="26"/>
      <c r="GQF183" s="25"/>
      <c r="GQG183" s="26"/>
      <c r="GQH183" s="25"/>
      <c r="GQI183" s="26"/>
      <c r="GQJ183" s="25"/>
      <c r="GQK183" s="26"/>
      <c r="GQL183" s="25"/>
      <c r="GQM183" s="26"/>
      <c r="GQN183" s="25"/>
      <c r="GQO183" s="26"/>
      <c r="GQP183" s="25"/>
      <c r="GQQ183" s="26"/>
      <c r="GQR183" s="25"/>
      <c r="GQS183" s="26"/>
      <c r="GQT183" s="25"/>
      <c r="GQU183" s="26"/>
      <c r="GQV183" s="25"/>
      <c r="GQW183" s="26"/>
      <c r="GQX183" s="25"/>
      <c r="GQY183" s="26"/>
      <c r="GQZ183" s="25"/>
      <c r="GRA183" s="26"/>
      <c r="GRB183" s="25"/>
      <c r="GRC183" s="26"/>
      <c r="GRD183" s="25"/>
      <c r="GRE183" s="26"/>
      <c r="GRF183" s="25"/>
      <c r="GRG183" s="26"/>
      <c r="GRH183" s="25"/>
      <c r="GRI183" s="26"/>
      <c r="GRJ183" s="25"/>
      <c r="GRK183" s="26"/>
      <c r="GRL183" s="25"/>
      <c r="GRM183" s="26"/>
      <c r="GRN183" s="25"/>
      <c r="GRO183" s="26"/>
      <c r="GRP183" s="25"/>
      <c r="GRQ183" s="26"/>
      <c r="GRR183" s="25"/>
      <c r="GRS183" s="26"/>
      <c r="GRT183" s="25"/>
      <c r="GRU183" s="26"/>
      <c r="GRV183" s="25"/>
      <c r="GRW183" s="26"/>
      <c r="GRX183" s="25"/>
      <c r="GRY183" s="26"/>
      <c r="GRZ183" s="25"/>
      <c r="GSA183" s="26"/>
      <c r="GSB183" s="25"/>
      <c r="GSC183" s="26"/>
      <c r="GSD183" s="25"/>
      <c r="GSE183" s="26"/>
      <c r="GSF183" s="25"/>
      <c r="GSG183" s="26"/>
      <c r="GSH183" s="25"/>
      <c r="GSI183" s="26"/>
      <c r="GSJ183" s="25"/>
      <c r="GSK183" s="26"/>
      <c r="GSL183" s="25"/>
      <c r="GSM183" s="26"/>
      <c r="GSN183" s="25"/>
      <c r="GSO183" s="26"/>
      <c r="GSP183" s="25"/>
      <c r="GSQ183" s="26"/>
      <c r="GSR183" s="25"/>
      <c r="GSS183" s="26"/>
      <c r="GST183" s="25"/>
      <c r="GSU183" s="26"/>
      <c r="GSV183" s="25"/>
      <c r="GSW183" s="26"/>
      <c r="GSX183" s="25"/>
      <c r="GSY183" s="26"/>
      <c r="GSZ183" s="25"/>
      <c r="GTA183" s="26"/>
      <c r="GTB183" s="25"/>
      <c r="GTC183" s="26"/>
      <c r="GTD183" s="25"/>
      <c r="GTE183" s="26"/>
      <c r="GTF183" s="25"/>
      <c r="GTG183" s="26"/>
      <c r="GTH183" s="25"/>
      <c r="GTI183" s="26"/>
      <c r="GTJ183" s="25"/>
      <c r="GTK183" s="26"/>
      <c r="GTL183" s="25"/>
      <c r="GTM183" s="26"/>
      <c r="GTN183" s="25"/>
      <c r="GTO183" s="26"/>
      <c r="GTP183" s="25"/>
      <c r="GTQ183" s="26"/>
      <c r="GTR183" s="25"/>
      <c r="GTS183" s="26"/>
      <c r="GTT183" s="25"/>
      <c r="GTU183" s="26"/>
      <c r="GTV183" s="25"/>
      <c r="GTW183" s="26"/>
      <c r="GTX183" s="25"/>
      <c r="GTY183" s="26"/>
      <c r="GTZ183" s="25"/>
      <c r="GUA183" s="26"/>
      <c r="GUB183" s="25"/>
      <c r="GUC183" s="26"/>
      <c r="GUD183" s="25"/>
      <c r="GUE183" s="26"/>
      <c r="GUF183" s="25"/>
      <c r="GUG183" s="26"/>
      <c r="GUH183" s="25"/>
      <c r="GUI183" s="26"/>
      <c r="GUJ183" s="25"/>
      <c r="GUK183" s="26"/>
      <c r="GUL183" s="25"/>
      <c r="GUM183" s="26"/>
      <c r="GUN183" s="25"/>
      <c r="GUO183" s="26"/>
      <c r="GUP183" s="25"/>
      <c r="GUQ183" s="26"/>
      <c r="GUR183" s="25"/>
      <c r="GUS183" s="26"/>
      <c r="GUT183" s="25"/>
      <c r="GUU183" s="26"/>
      <c r="GUV183" s="25"/>
      <c r="GUW183" s="26"/>
      <c r="GUX183" s="25"/>
      <c r="GUY183" s="26"/>
      <c r="GUZ183" s="25"/>
      <c r="GVA183" s="26"/>
      <c r="GVB183" s="25"/>
      <c r="GVC183" s="26"/>
      <c r="GVD183" s="25"/>
      <c r="GVE183" s="26"/>
      <c r="GVF183" s="25"/>
      <c r="GVG183" s="26"/>
      <c r="GVH183" s="25"/>
      <c r="GVI183" s="26"/>
      <c r="GVJ183" s="25"/>
      <c r="GVK183" s="26"/>
      <c r="GVL183" s="25"/>
      <c r="GVM183" s="26"/>
      <c r="GVN183" s="25"/>
      <c r="GVO183" s="26"/>
      <c r="GVP183" s="25"/>
      <c r="GVQ183" s="26"/>
      <c r="GVR183" s="25"/>
      <c r="GVS183" s="26"/>
      <c r="GVT183" s="25"/>
      <c r="GVU183" s="26"/>
      <c r="GVV183" s="25"/>
      <c r="GVW183" s="26"/>
      <c r="GVX183" s="25"/>
      <c r="GVY183" s="26"/>
      <c r="GVZ183" s="25"/>
      <c r="GWA183" s="26"/>
      <c r="GWB183" s="25"/>
      <c r="GWC183" s="26"/>
      <c r="GWD183" s="25"/>
      <c r="GWE183" s="26"/>
      <c r="GWF183" s="25"/>
      <c r="GWG183" s="26"/>
      <c r="GWH183" s="25"/>
      <c r="GWI183" s="26"/>
      <c r="GWJ183" s="25"/>
      <c r="GWK183" s="26"/>
      <c r="GWL183" s="25"/>
      <c r="GWM183" s="26"/>
      <c r="GWN183" s="25"/>
      <c r="GWO183" s="26"/>
      <c r="GWP183" s="25"/>
      <c r="GWQ183" s="26"/>
      <c r="GWR183" s="25"/>
      <c r="GWS183" s="26"/>
      <c r="GWT183" s="25"/>
      <c r="GWU183" s="26"/>
      <c r="GWV183" s="25"/>
      <c r="GWW183" s="26"/>
      <c r="GWX183" s="25"/>
      <c r="GWY183" s="26"/>
      <c r="GWZ183" s="25"/>
      <c r="GXA183" s="26"/>
      <c r="GXB183" s="25"/>
      <c r="GXC183" s="26"/>
      <c r="GXD183" s="25"/>
      <c r="GXE183" s="26"/>
      <c r="GXF183" s="25"/>
      <c r="GXG183" s="26"/>
      <c r="GXH183" s="25"/>
      <c r="GXI183" s="26"/>
      <c r="GXJ183" s="25"/>
      <c r="GXK183" s="26"/>
      <c r="GXL183" s="25"/>
      <c r="GXM183" s="26"/>
      <c r="GXN183" s="25"/>
      <c r="GXO183" s="26"/>
      <c r="GXP183" s="25"/>
      <c r="GXQ183" s="26"/>
      <c r="GXR183" s="25"/>
      <c r="GXS183" s="26"/>
      <c r="GXT183" s="25"/>
      <c r="GXU183" s="26"/>
      <c r="GXV183" s="25"/>
      <c r="GXW183" s="26"/>
      <c r="GXX183" s="25"/>
      <c r="GXY183" s="26"/>
      <c r="GXZ183" s="25"/>
      <c r="GYA183" s="26"/>
      <c r="GYB183" s="25"/>
      <c r="GYC183" s="26"/>
      <c r="GYD183" s="25"/>
      <c r="GYE183" s="26"/>
      <c r="GYF183" s="25"/>
      <c r="GYG183" s="26"/>
      <c r="GYH183" s="25"/>
      <c r="GYI183" s="26"/>
      <c r="GYJ183" s="25"/>
      <c r="GYK183" s="26"/>
      <c r="GYL183" s="25"/>
      <c r="GYM183" s="26"/>
      <c r="GYN183" s="25"/>
      <c r="GYO183" s="26"/>
      <c r="GYP183" s="25"/>
      <c r="GYQ183" s="26"/>
      <c r="GYR183" s="25"/>
      <c r="GYS183" s="26"/>
      <c r="GYT183" s="25"/>
      <c r="GYU183" s="26"/>
      <c r="GYV183" s="25"/>
      <c r="GYW183" s="26"/>
      <c r="GYX183" s="25"/>
      <c r="GYY183" s="26"/>
      <c r="GYZ183" s="25"/>
      <c r="GZA183" s="26"/>
      <c r="GZB183" s="25"/>
      <c r="GZC183" s="26"/>
      <c r="GZD183" s="25"/>
      <c r="GZE183" s="26"/>
      <c r="GZF183" s="25"/>
      <c r="GZG183" s="26"/>
      <c r="GZH183" s="25"/>
      <c r="GZI183" s="26"/>
      <c r="GZJ183" s="25"/>
      <c r="GZK183" s="26"/>
      <c r="GZL183" s="25"/>
      <c r="GZM183" s="26"/>
      <c r="GZN183" s="25"/>
      <c r="GZO183" s="26"/>
      <c r="GZP183" s="25"/>
      <c r="GZQ183" s="26"/>
      <c r="GZR183" s="25"/>
      <c r="GZS183" s="26"/>
      <c r="GZT183" s="25"/>
      <c r="GZU183" s="26"/>
      <c r="GZV183" s="25"/>
      <c r="GZW183" s="26"/>
      <c r="GZX183" s="25"/>
      <c r="GZY183" s="26"/>
      <c r="GZZ183" s="25"/>
      <c r="HAA183" s="26"/>
      <c r="HAB183" s="25"/>
      <c r="HAC183" s="26"/>
      <c r="HAD183" s="25"/>
      <c r="HAE183" s="26"/>
      <c r="HAF183" s="25"/>
      <c r="HAG183" s="26"/>
      <c r="HAH183" s="25"/>
      <c r="HAI183" s="26"/>
      <c r="HAJ183" s="25"/>
      <c r="HAK183" s="26"/>
      <c r="HAL183" s="25"/>
      <c r="HAM183" s="26"/>
      <c r="HAN183" s="25"/>
      <c r="HAO183" s="26"/>
      <c r="HAP183" s="25"/>
      <c r="HAQ183" s="26"/>
      <c r="HAR183" s="25"/>
      <c r="HAS183" s="26"/>
      <c r="HAT183" s="25"/>
      <c r="HAU183" s="26"/>
      <c r="HAV183" s="25"/>
      <c r="HAW183" s="26"/>
      <c r="HAX183" s="25"/>
      <c r="HAY183" s="26"/>
      <c r="HAZ183" s="25"/>
      <c r="HBA183" s="26"/>
      <c r="HBB183" s="25"/>
      <c r="HBC183" s="26"/>
      <c r="HBD183" s="25"/>
      <c r="HBE183" s="26"/>
      <c r="HBF183" s="25"/>
      <c r="HBG183" s="26"/>
      <c r="HBH183" s="25"/>
      <c r="HBI183" s="26"/>
      <c r="HBJ183" s="25"/>
      <c r="HBK183" s="26"/>
      <c r="HBL183" s="25"/>
      <c r="HBM183" s="26"/>
      <c r="HBN183" s="25"/>
      <c r="HBO183" s="26"/>
      <c r="HBP183" s="25"/>
      <c r="HBQ183" s="26"/>
      <c r="HBR183" s="25"/>
      <c r="HBS183" s="26"/>
      <c r="HBT183" s="25"/>
      <c r="HBU183" s="26"/>
      <c r="HBV183" s="25"/>
      <c r="HBW183" s="26"/>
      <c r="HBX183" s="25"/>
      <c r="HBY183" s="26"/>
      <c r="HBZ183" s="25"/>
      <c r="HCA183" s="26"/>
      <c r="HCB183" s="25"/>
      <c r="HCC183" s="26"/>
      <c r="HCD183" s="25"/>
      <c r="HCE183" s="26"/>
      <c r="HCF183" s="25"/>
      <c r="HCG183" s="26"/>
      <c r="HCH183" s="25"/>
      <c r="HCI183" s="26"/>
      <c r="HCJ183" s="25"/>
      <c r="HCK183" s="26"/>
      <c r="HCL183" s="25"/>
      <c r="HCM183" s="26"/>
      <c r="HCN183" s="25"/>
      <c r="HCO183" s="26"/>
      <c r="HCP183" s="25"/>
      <c r="HCQ183" s="26"/>
      <c r="HCR183" s="25"/>
      <c r="HCS183" s="26"/>
      <c r="HCT183" s="25"/>
      <c r="HCU183" s="26"/>
      <c r="HCV183" s="25"/>
      <c r="HCW183" s="26"/>
      <c r="HCX183" s="25"/>
      <c r="HCY183" s="26"/>
      <c r="HCZ183" s="25"/>
      <c r="HDA183" s="26"/>
      <c r="HDB183" s="25"/>
      <c r="HDC183" s="26"/>
      <c r="HDD183" s="25"/>
      <c r="HDE183" s="26"/>
      <c r="HDF183" s="25"/>
      <c r="HDG183" s="26"/>
      <c r="HDH183" s="25"/>
      <c r="HDI183" s="26"/>
      <c r="HDJ183" s="25"/>
      <c r="HDK183" s="26"/>
      <c r="HDL183" s="25"/>
      <c r="HDM183" s="26"/>
      <c r="HDN183" s="25"/>
      <c r="HDO183" s="26"/>
      <c r="HDP183" s="25"/>
      <c r="HDQ183" s="26"/>
      <c r="HDR183" s="25"/>
      <c r="HDS183" s="26"/>
      <c r="HDT183" s="25"/>
      <c r="HDU183" s="26"/>
      <c r="HDV183" s="25"/>
      <c r="HDW183" s="26"/>
      <c r="HDX183" s="25"/>
      <c r="HDY183" s="26"/>
      <c r="HDZ183" s="25"/>
      <c r="HEA183" s="26"/>
      <c r="HEB183" s="25"/>
      <c r="HEC183" s="26"/>
      <c r="HED183" s="25"/>
      <c r="HEE183" s="26"/>
      <c r="HEF183" s="25"/>
      <c r="HEG183" s="26"/>
      <c r="HEH183" s="25"/>
      <c r="HEI183" s="26"/>
      <c r="HEJ183" s="25"/>
      <c r="HEK183" s="26"/>
      <c r="HEL183" s="25"/>
      <c r="HEM183" s="26"/>
      <c r="HEN183" s="25"/>
      <c r="HEO183" s="26"/>
      <c r="HEP183" s="25"/>
      <c r="HEQ183" s="26"/>
      <c r="HER183" s="25"/>
      <c r="HES183" s="26"/>
      <c r="HET183" s="25"/>
      <c r="HEU183" s="26"/>
      <c r="HEV183" s="25"/>
      <c r="HEW183" s="26"/>
      <c r="HEX183" s="25"/>
      <c r="HEY183" s="26"/>
      <c r="HEZ183" s="25"/>
      <c r="HFA183" s="26"/>
      <c r="HFB183" s="25"/>
      <c r="HFC183" s="26"/>
      <c r="HFD183" s="25"/>
      <c r="HFE183" s="26"/>
      <c r="HFF183" s="25"/>
      <c r="HFG183" s="26"/>
      <c r="HFH183" s="25"/>
      <c r="HFI183" s="26"/>
      <c r="HFJ183" s="25"/>
      <c r="HFK183" s="26"/>
      <c r="HFL183" s="25"/>
      <c r="HFM183" s="26"/>
      <c r="HFN183" s="25"/>
      <c r="HFO183" s="26"/>
      <c r="HFP183" s="25"/>
      <c r="HFQ183" s="26"/>
      <c r="HFR183" s="25"/>
      <c r="HFS183" s="26"/>
      <c r="HFT183" s="25"/>
      <c r="HFU183" s="26"/>
      <c r="HFV183" s="25"/>
      <c r="HFW183" s="26"/>
      <c r="HFX183" s="25"/>
      <c r="HFY183" s="26"/>
      <c r="HFZ183" s="25"/>
      <c r="HGA183" s="26"/>
      <c r="HGB183" s="25"/>
      <c r="HGC183" s="26"/>
      <c r="HGD183" s="25"/>
      <c r="HGE183" s="26"/>
      <c r="HGF183" s="25"/>
      <c r="HGG183" s="26"/>
      <c r="HGH183" s="25"/>
      <c r="HGI183" s="26"/>
      <c r="HGJ183" s="25"/>
      <c r="HGK183" s="26"/>
      <c r="HGL183" s="25"/>
      <c r="HGM183" s="26"/>
      <c r="HGN183" s="25"/>
      <c r="HGO183" s="26"/>
      <c r="HGP183" s="25"/>
      <c r="HGQ183" s="26"/>
      <c r="HGR183" s="25"/>
      <c r="HGS183" s="26"/>
      <c r="HGT183" s="25"/>
      <c r="HGU183" s="26"/>
      <c r="HGV183" s="25"/>
      <c r="HGW183" s="26"/>
      <c r="HGX183" s="25"/>
      <c r="HGY183" s="26"/>
      <c r="HGZ183" s="25"/>
      <c r="HHA183" s="26"/>
      <c r="HHB183" s="25"/>
      <c r="HHC183" s="26"/>
      <c r="HHD183" s="25"/>
      <c r="HHE183" s="26"/>
      <c r="HHF183" s="25"/>
      <c r="HHG183" s="26"/>
      <c r="HHH183" s="25"/>
      <c r="HHI183" s="26"/>
      <c r="HHJ183" s="25"/>
      <c r="HHK183" s="26"/>
      <c r="HHL183" s="25"/>
      <c r="HHM183" s="26"/>
      <c r="HHN183" s="25"/>
      <c r="HHO183" s="26"/>
      <c r="HHP183" s="25"/>
      <c r="HHQ183" s="26"/>
      <c r="HHR183" s="25"/>
      <c r="HHS183" s="26"/>
      <c r="HHT183" s="25"/>
      <c r="HHU183" s="26"/>
      <c r="HHV183" s="25"/>
      <c r="HHW183" s="26"/>
      <c r="HHX183" s="25"/>
      <c r="HHY183" s="26"/>
      <c r="HHZ183" s="25"/>
      <c r="HIA183" s="26"/>
      <c r="HIB183" s="25"/>
      <c r="HIC183" s="26"/>
      <c r="HID183" s="25"/>
      <c r="HIE183" s="26"/>
      <c r="HIF183" s="25"/>
      <c r="HIG183" s="26"/>
      <c r="HIH183" s="25"/>
      <c r="HII183" s="26"/>
      <c r="HIJ183" s="25"/>
      <c r="HIK183" s="26"/>
      <c r="HIL183" s="25"/>
      <c r="HIM183" s="26"/>
      <c r="HIN183" s="25"/>
      <c r="HIO183" s="26"/>
      <c r="HIP183" s="25"/>
      <c r="HIQ183" s="26"/>
      <c r="HIR183" s="25"/>
      <c r="HIS183" s="26"/>
      <c r="HIT183" s="25"/>
      <c r="HIU183" s="26"/>
      <c r="HIV183" s="25"/>
      <c r="HIW183" s="26"/>
      <c r="HIX183" s="25"/>
      <c r="HIY183" s="26"/>
      <c r="HIZ183" s="25"/>
      <c r="HJA183" s="26"/>
      <c r="HJB183" s="25"/>
      <c r="HJC183" s="26"/>
      <c r="HJD183" s="25"/>
      <c r="HJE183" s="26"/>
      <c r="HJF183" s="25"/>
      <c r="HJG183" s="26"/>
      <c r="HJH183" s="25"/>
      <c r="HJI183" s="26"/>
      <c r="HJJ183" s="25"/>
      <c r="HJK183" s="26"/>
      <c r="HJL183" s="25"/>
      <c r="HJM183" s="26"/>
      <c r="HJN183" s="25"/>
      <c r="HJO183" s="26"/>
      <c r="HJP183" s="25"/>
      <c r="HJQ183" s="26"/>
      <c r="HJR183" s="25"/>
      <c r="HJS183" s="26"/>
      <c r="HJT183" s="25"/>
      <c r="HJU183" s="26"/>
      <c r="HJV183" s="25"/>
      <c r="HJW183" s="26"/>
      <c r="HJX183" s="25"/>
      <c r="HJY183" s="26"/>
      <c r="HJZ183" s="25"/>
      <c r="HKA183" s="26"/>
      <c r="HKB183" s="25"/>
      <c r="HKC183" s="26"/>
      <c r="HKD183" s="25"/>
      <c r="HKE183" s="26"/>
      <c r="HKF183" s="25"/>
      <c r="HKG183" s="26"/>
      <c r="HKH183" s="25"/>
      <c r="HKI183" s="26"/>
      <c r="HKJ183" s="25"/>
      <c r="HKK183" s="26"/>
      <c r="HKL183" s="25"/>
      <c r="HKM183" s="26"/>
      <c r="HKN183" s="25"/>
      <c r="HKO183" s="26"/>
      <c r="HKP183" s="25"/>
      <c r="HKQ183" s="26"/>
      <c r="HKR183" s="25"/>
      <c r="HKS183" s="26"/>
      <c r="HKT183" s="25"/>
      <c r="HKU183" s="26"/>
      <c r="HKV183" s="25"/>
      <c r="HKW183" s="26"/>
      <c r="HKX183" s="25"/>
      <c r="HKY183" s="26"/>
      <c r="HKZ183" s="25"/>
      <c r="HLA183" s="26"/>
      <c r="HLB183" s="25"/>
      <c r="HLC183" s="26"/>
      <c r="HLD183" s="25"/>
      <c r="HLE183" s="26"/>
      <c r="HLF183" s="25"/>
      <c r="HLG183" s="26"/>
      <c r="HLH183" s="25"/>
      <c r="HLI183" s="26"/>
      <c r="HLJ183" s="25"/>
      <c r="HLK183" s="26"/>
      <c r="HLL183" s="25"/>
      <c r="HLM183" s="26"/>
      <c r="HLN183" s="25"/>
      <c r="HLO183" s="26"/>
      <c r="HLP183" s="25"/>
      <c r="HLQ183" s="26"/>
      <c r="HLR183" s="25"/>
      <c r="HLS183" s="26"/>
      <c r="HLT183" s="25"/>
      <c r="HLU183" s="26"/>
      <c r="HLV183" s="25"/>
      <c r="HLW183" s="26"/>
      <c r="HLX183" s="25"/>
      <c r="HLY183" s="26"/>
      <c r="HLZ183" s="25"/>
      <c r="HMA183" s="26"/>
      <c r="HMB183" s="25"/>
      <c r="HMC183" s="26"/>
      <c r="HMD183" s="25"/>
      <c r="HME183" s="26"/>
      <c r="HMF183" s="25"/>
      <c r="HMG183" s="26"/>
      <c r="HMH183" s="25"/>
      <c r="HMI183" s="26"/>
      <c r="HMJ183" s="25"/>
      <c r="HMK183" s="26"/>
      <c r="HML183" s="25"/>
      <c r="HMM183" s="26"/>
      <c r="HMN183" s="25"/>
      <c r="HMO183" s="26"/>
      <c r="HMP183" s="25"/>
      <c r="HMQ183" s="26"/>
      <c r="HMR183" s="25"/>
      <c r="HMS183" s="26"/>
      <c r="HMT183" s="25"/>
      <c r="HMU183" s="26"/>
      <c r="HMV183" s="25"/>
      <c r="HMW183" s="26"/>
      <c r="HMX183" s="25"/>
      <c r="HMY183" s="26"/>
      <c r="HMZ183" s="25"/>
      <c r="HNA183" s="26"/>
      <c r="HNB183" s="25"/>
      <c r="HNC183" s="26"/>
      <c r="HND183" s="25"/>
      <c r="HNE183" s="26"/>
      <c r="HNF183" s="25"/>
      <c r="HNG183" s="26"/>
      <c r="HNH183" s="25"/>
      <c r="HNI183" s="26"/>
      <c r="HNJ183" s="25"/>
      <c r="HNK183" s="26"/>
      <c r="HNL183" s="25"/>
      <c r="HNM183" s="26"/>
      <c r="HNN183" s="25"/>
      <c r="HNO183" s="26"/>
      <c r="HNP183" s="25"/>
      <c r="HNQ183" s="26"/>
      <c r="HNR183" s="25"/>
      <c r="HNS183" s="26"/>
      <c r="HNT183" s="25"/>
      <c r="HNU183" s="26"/>
      <c r="HNV183" s="25"/>
      <c r="HNW183" s="26"/>
      <c r="HNX183" s="25"/>
      <c r="HNY183" s="26"/>
      <c r="HNZ183" s="25"/>
      <c r="HOA183" s="26"/>
      <c r="HOB183" s="25"/>
      <c r="HOC183" s="26"/>
      <c r="HOD183" s="25"/>
      <c r="HOE183" s="26"/>
      <c r="HOF183" s="25"/>
      <c r="HOG183" s="26"/>
      <c r="HOH183" s="25"/>
      <c r="HOI183" s="26"/>
      <c r="HOJ183" s="25"/>
      <c r="HOK183" s="26"/>
      <c r="HOL183" s="25"/>
      <c r="HOM183" s="26"/>
      <c r="HON183" s="25"/>
      <c r="HOO183" s="26"/>
      <c r="HOP183" s="25"/>
      <c r="HOQ183" s="26"/>
      <c r="HOR183" s="25"/>
      <c r="HOS183" s="26"/>
      <c r="HOT183" s="25"/>
      <c r="HOU183" s="26"/>
      <c r="HOV183" s="25"/>
      <c r="HOW183" s="26"/>
      <c r="HOX183" s="25"/>
      <c r="HOY183" s="26"/>
      <c r="HOZ183" s="25"/>
      <c r="HPA183" s="26"/>
      <c r="HPB183" s="25"/>
      <c r="HPC183" s="26"/>
      <c r="HPD183" s="25"/>
      <c r="HPE183" s="26"/>
      <c r="HPF183" s="25"/>
      <c r="HPG183" s="26"/>
      <c r="HPH183" s="25"/>
      <c r="HPI183" s="26"/>
      <c r="HPJ183" s="25"/>
      <c r="HPK183" s="26"/>
      <c r="HPL183" s="25"/>
      <c r="HPM183" s="26"/>
      <c r="HPN183" s="25"/>
      <c r="HPO183" s="26"/>
      <c r="HPP183" s="25"/>
      <c r="HPQ183" s="26"/>
      <c r="HPR183" s="25"/>
      <c r="HPS183" s="26"/>
      <c r="HPT183" s="25"/>
      <c r="HPU183" s="26"/>
      <c r="HPV183" s="25"/>
      <c r="HPW183" s="26"/>
      <c r="HPX183" s="25"/>
      <c r="HPY183" s="26"/>
      <c r="HPZ183" s="25"/>
      <c r="HQA183" s="26"/>
      <c r="HQB183" s="25"/>
      <c r="HQC183" s="26"/>
      <c r="HQD183" s="25"/>
      <c r="HQE183" s="26"/>
      <c r="HQF183" s="25"/>
      <c r="HQG183" s="26"/>
      <c r="HQH183" s="25"/>
      <c r="HQI183" s="26"/>
      <c r="HQJ183" s="25"/>
      <c r="HQK183" s="26"/>
      <c r="HQL183" s="25"/>
      <c r="HQM183" s="26"/>
      <c r="HQN183" s="25"/>
      <c r="HQO183" s="26"/>
      <c r="HQP183" s="25"/>
      <c r="HQQ183" s="26"/>
      <c r="HQR183" s="25"/>
      <c r="HQS183" s="26"/>
      <c r="HQT183" s="25"/>
      <c r="HQU183" s="26"/>
      <c r="HQV183" s="25"/>
      <c r="HQW183" s="26"/>
      <c r="HQX183" s="25"/>
      <c r="HQY183" s="26"/>
      <c r="HQZ183" s="25"/>
      <c r="HRA183" s="26"/>
      <c r="HRB183" s="25"/>
      <c r="HRC183" s="26"/>
      <c r="HRD183" s="25"/>
      <c r="HRE183" s="26"/>
      <c r="HRF183" s="25"/>
      <c r="HRG183" s="26"/>
      <c r="HRH183" s="25"/>
      <c r="HRI183" s="26"/>
      <c r="HRJ183" s="25"/>
      <c r="HRK183" s="26"/>
      <c r="HRL183" s="25"/>
      <c r="HRM183" s="26"/>
      <c r="HRN183" s="25"/>
      <c r="HRO183" s="26"/>
      <c r="HRP183" s="25"/>
      <c r="HRQ183" s="26"/>
      <c r="HRR183" s="25"/>
      <c r="HRS183" s="26"/>
      <c r="HRT183" s="25"/>
      <c r="HRU183" s="26"/>
      <c r="HRV183" s="25"/>
      <c r="HRW183" s="26"/>
      <c r="HRX183" s="25"/>
      <c r="HRY183" s="26"/>
      <c r="HRZ183" s="25"/>
      <c r="HSA183" s="26"/>
      <c r="HSB183" s="25"/>
      <c r="HSC183" s="26"/>
      <c r="HSD183" s="25"/>
      <c r="HSE183" s="26"/>
      <c r="HSF183" s="25"/>
      <c r="HSG183" s="26"/>
      <c r="HSH183" s="25"/>
      <c r="HSI183" s="26"/>
      <c r="HSJ183" s="25"/>
      <c r="HSK183" s="26"/>
      <c r="HSL183" s="25"/>
      <c r="HSM183" s="26"/>
      <c r="HSN183" s="25"/>
      <c r="HSO183" s="26"/>
      <c r="HSP183" s="25"/>
      <c r="HSQ183" s="26"/>
      <c r="HSR183" s="25"/>
      <c r="HSS183" s="26"/>
      <c r="HST183" s="25"/>
      <c r="HSU183" s="26"/>
      <c r="HSV183" s="25"/>
      <c r="HSW183" s="26"/>
      <c r="HSX183" s="25"/>
      <c r="HSY183" s="26"/>
      <c r="HSZ183" s="25"/>
      <c r="HTA183" s="26"/>
      <c r="HTB183" s="25"/>
      <c r="HTC183" s="26"/>
      <c r="HTD183" s="25"/>
      <c r="HTE183" s="26"/>
      <c r="HTF183" s="25"/>
      <c r="HTG183" s="26"/>
      <c r="HTH183" s="25"/>
      <c r="HTI183" s="26"/>
      <c r="HTJ183" s="25"/>
      <c r="HTK183" s="26"/>
      <c r="HTL183" s="25"/>
      <c r="HTM183" s="26"/>
      <c r="HTN183" s="25"/>
      <c r="HTO183" s="26"/>
      <c r="HTP183" s="25"/>
      <c r="HTQ183" s="26"/>
      <c r="HTR183" s="25"/>
      <c r="HTS183" s="26"/>
      <c r="HTT183" s="25"/>
      <c r="HTU183" s="26"/>
      <c r="HTV183" s="25"/>
      <c r="HTW183" s="26"/>
      <c r="HTX183" s="25"/>
      <c r="HTY183" s="26"/>
      <c r="HTZ183" s="25"/>
      <c r="HUA183" s="26"/>
      <c r="HUB183" s="25"/>
      <c r="HUC183" s="26"/>
      <c r="HUD183" s="25"/>
      <c r="HUE183" s="26"/>
      <c r="HUF183" s="25"/>
      <c r="HUG183" s="26"/>
      <c r="HUH183" s="25"/>
      <c r="HUI183" s="26"/>
      <c r="HUJ183" s="25"/>
      <c r="HUK183" s="26"/>
      <c r="HUL183" s="25"/>
      <c r="HUM183" s="26"/>
      <c r="HUN183" s="25"/>
      <c r="HUO183" s="26"/>
      <c r="HUP183" s="25"/>
      <c r="HUQ183" s="26"/>
      <c r="HUR183" s="25"/>
      <c r="HUS183" s="26"/>
      <c r="HUT183" s="25"/>
      <c r="HUU183" s="26"/>
      <c r="HUV183" s="25"/>
      <c r="HUW183" s="26"/>
      <c r="HUX183" s="25"/>
      <c r="HUY183" s="26"/>
      <c r="HUZ183" s="25"/>
      <c r="HVA183" s="26"/>
      <c r="HVB183" s="25"/>
      <c r="HVC183" s="26"/>
      <c r="HVD183" s="25"/>
      <c r="HVE183" s="26"/>
      <c r="HVF183" s="25"/>
      <c r="HVG183" s="26"/>
      <c r="HVH183" s="25"/>
      <c r="HVI183" s="26"/>
      <c r="HVJ183" s="25"/>
      <c r="HVK183" s="26"/>
      <c r="HVL183" s="25"/>
      <c r="HVM183" s="26"/>
      <c r="HVN183" s="25"/>
      <c r="HVO183" s="26"/>
      <c r="HVP183" s="25"/>
      <c r="HVQ183" s="26"/>
      <c r="HVR183" s="25"/>
      <c r="HVS183" s="26"/>
      <c r="HVT183" s="25"/>
      <c r="HVU183" s="26"/>
      <c r="HVV183" s="25"/>
      <c r="HVW183" s="26"/>
      <c r="HVX183" s="25"/>
      <c r="HVY183" s="26"/>
      <c r="HVZ183" s="25"/>
      <c r="HWA183" s="26"/>
      <c r="HWB183" s="25"/>
      <c r="HWC183" s="26"/>
      <c r="HWD183" s="25"/>
      <c r="HWE183" s="26"/>
      <c r="HWF183" s="25"/>
      <c r="HWG183" s="26"/>
      <c r="HWH183" s="25"/>
      <c r="HWI183" s="26"/>
      <c r="HWJ183" s="25"/>
      <c r="HWK183" s="26"/>
      <c r="HWL183" s="25"/>
      <c r="HWM183" s="26"/>
      <c r="HWN183" s="25"/>
      <c r="HWO183" s="26"/>
      <c r="HWP183" s="25"/>
      <c r="HWQ183" s="26"/>
      <c r="HWR183" s="25"/>
      <c r="HWS183" s="26"/>
      <c r="HWT183" s="25"/>
      <c r="HWU183" s="26"/>
      <c r="HWV183" s="25"/>
      <c r="HWW183" s="26"/>
      <c r="HWX183" s="25"/>
      <c r="HWY183" s="26"/>
      <c r="HWZ183" s="25"/>
      <c r="HXA183" s="26"/>
      <c r="HXB183" s="25"/>
      <c r="HXC183" s="26"/>
      <c r="HXD183" s="25"/>
      <c r="HXE183" s="26"/>
      <c r="HXF183" s="25"/>
      <c r="HXG183" s="26"/>
      <c r="HXH183" s="25"/>
      <c r="HXI183" s="26"/>
      <c r="HXJ183" s="25"/>
      <c r="HXK183" s="26"/>
      <c r="HXL183" s="25"/>
      <c r="HXM183" s="26"/>
      <c r="HXN183" s="25"/>
      <c r="HXO183" s="26"/>
      <c r="HXP183" s="25"/>
      <c r="HXQ183" s="26"/>
      <c r="HXR183" s="25"/>
      <c r="HXS183" s="26"/>
      <c r="HXT183" s="25"/>
      <c r="HXU183" s="26"/>
      <c r="HXV183" s="25"/>
      <c r="HXW183" s="26"/>
      <c r="HXX183" s="25"/>
      <c r="HXY183" s="26"/>
      <c r="HXZ183" s="25"/>
      <c r="HYA183" s="26"/>
      <c r="HYB183" s="25"/>
      <c r="HYC183" s="26"/>
      <c r="HYD183" s="25"/>
      <c r="HYE183" s="26"/>
      <c r="HYF183" s="25"/>
      <c r="HYG183" s="26"/>
      <c r="HYH183" s="25"/>
      <c r="HYI183" s="26"/>
      <c r="HYJ183" s="25"/>
      <c r="HYK183" s="26"/>
      <c r="HYL183" s="25"/>
      <c r="HYM183" s="26"/>
      <c r="HYN183" s="25"/>
      <c r="HYO183" s="26"/>
      <c r="HYP183" s="25"/>
      <c r="HYQ183" s="26"/>
      <c r="HYR183" s="25"/>
      <c r="HYS183" s="26"/>
      <c r="HYT183" s="25"/>
      <c r="HYU183" s="26"/>
      <c r="HYV183" s="25"/>
      <c r="HYW183" s="26"/>
      <c r="HYX183" s="25"/>
      <c r="HYY183" s="26"/>
      <c r="HYZ183" s="25"/>
      <c r="HZA183" s="26"/>
      <c r="HZB183" s="25"/>
      <c r="HZC183" s="26"/>
      <c r="HZD183" s="25"/>
      <c r="HZE183" s="26"/>
      <c r="HZF183" s="25"/>
      <c r="HZG183" s="26"/>
      <c r="HZH183" s="25"/>
      <c r="HZI183" s="26"/>
      <c r="HZJ183" s="25"/>
      <c r="HZK183" s="26"/>
      <c r="HZL183" s="25"/>
      <c r="HZM183" s="26"/>
      <c r="HZN183" s="25"/>
      <c r="HZO183" s="26"/>
      <c r="HZP183" s="25"/>
      <c r="HZQ183" s="26"/>
      <c r="HZR183" s="25"/>
      <c r="HZS183" s="26"/>
      <c r="HZT183" s="25"/>
      <c r="HZU183" s="26"/>
      <c r="HZV183" s="25"/>
      <c r="HZW183" s="26"/>
      <c r="HZX183" s="25"/>
      <c r="HZY183" s="26"/>
      <c r="HZZ183" s="25"/>
      <c r="IAA183" s="26"/>
      <c r="IAB183" s="25"/>
      <c r="IAC183" s="26"/>
      <c r="IAD183" s="25"/>
      <c r="IAE183" s="26"/>
      <c r="IAF183" s="25"/>
      <c r="IAG183" s="26"/>
      <c r="IAH183" s="25"/>
      <c r="IAI183" s="26"/>
      <c r="IAJ183" s="25"/>
      <c r="IAK183" s="26"/>
      <c r="IAL183" s="25"/>
      <c r="IAM183" s="26"/>
      <c r="IAN183" s="25"/>
      <c r="IAO183" s="26"/>
      <c r="IAP183" s="25"/>
      <c r="IAQ183" s="26"/>
      <c r="IAR183" s="25"/>
      <c r="IAS183" s="26"/>
      <c r="IAT183" s="25"/>
      <c r="IAU183" s="26"/>
      <c r="IAV183" s="25"/>
      <c r="IAW183" s="26"/>
      <c r="IAX183" s="25"/>
      <c r="IAY183" s="26"/>
      <c r="IAZ183" s="25"/>
      <c r="IBA183" s="26"/>
      <c r="IBB183" s="25"/>
      <c r="IBC183" s="26"/>
      <c r="IBD183" s="25"/>
      <c r="IBE183" s="26"/>
      <c r="IBF183" s="25"/>
      <c r="IBG183" s="26"/>
      <c r="IBH183" s="25"/>
      <c r="IBI183" s="26"/>
      <c r="IBJ183" s="25"/>
      <c r="IBK183" s="26"/>
      <c r="IBL183" s="25"/>
      <c r="IBM183" s="26"/>
      <c r="IBN183" s="25"/>
      <c r="IBO183" s="26"/>
      <c r="IBP183" s="25"/>
      <c r="IBQ183" s="26"/>
      <c r="IBR183" s="25"/>
      <c r="IBS183" s="26"/>
      <c r="IBT183" s="25"/>
      <c r="IBU183" s="26"/>
      <c r="IBV183" s="25"/>
      <c r="IBW183" s="26"/>
      <c r="IBX183" s="25"/>
      <c r="IBY183" s="26"/>
      <c r="IBZ183" s="25"/>
      <c r="ICA183" s="26"/>
      <c r="ICB183" s="25"/>
      <c r="ICC183" s="26"/>
      <c r="ICD183" s="25"/>
      <c r="ICE183" s="26"/>
      <c r="ICF183" s="25"/>
      <c r="ICG183" s="26"/>
      <c r="ICH183" s="25"/>
      <c r="ICI183" s="26"/>
      <c r="ICJ183" s="25"/>
      <c r="ICK183" s="26"/>
      <c r="ICL183" s="25"/>
      <c r="ICM183" s="26"/>
      <c r="ICN183" s="25"/>
      <c r="ICO183" s="26"/>
      <c r="ICP183" s="25"/>
      <c r="ICQ183" s="26"/>
      <c r="ICR183" s="25"/>
      <c r="ICS183" s="26"/>
      <c r="ICT183" s="25"/>
      <c r="ICU183" s="26"/>
      <c r="ICV183" s="25"/>
      <c r="ICW183" s="26"/>
      <c r="ICX183" s="25"/>
      <c r="ICY183" s="26"/>
      <c r="ICZ183" s="25"/>
      <c r="IDA183" s="26"/>
      <c r="IDB183" s="25"/>
      <c r="IDC183" s="26"/>
      <c r="IDD183" s="25"/>
      <c r="IDE183" s="26"/>
      <c r="IDF183" s="25"/>
      <c r="IDG183" s="26"/>
      <c r="IDH183" s="25"/>
      <c r="IDI183" s="26"/>
      <c r="IDJ183" s="25"/>
      <c r="IDK183" s="26"/>
      <c r="IDL183" s="25"/>
      <c r="IDM183" s="26"/>
      <c r="IDN183" s="25"/>
      <c r="IDO183" s="26"/>
      <c r="IDP183" s="25"/>
      <c r="IDQ183" s="26"/>
      <c r="IDR183" s="25"/>
      <c r="IDS183" s="26"/>
      <c r="IDT183" s="25"/>
      <c r="IDU183" s="26"/>
      <c r="IDV183" s="25"/>
      <c r="IDW183" s="26"/>
      <c r="IDX183" s="25"/>
      <c r="IDY183" s="26"/>
      <c r="IDZ183" s="25"/>
      <c r="IEA183" s="26"/>
      <c r="IEB183" s="25"/>
      <c r="IEC183" s="26"/>
      <c r="IED183" s="25"/>
      <c r="IEE183" s="26"/>
      <c r="IEF183" s="25"/>
      <c r="IEG183" s="26"/>
      <c r="IEH183" s="25"/>
      <c r="IEI183" s="26"/>
      <c r="IEJ183" s="25"/>
      <c r="IEK183" s="26"/>
      <c r="IEL183" s="25"/>
      <c r="IEM183" s="26"/>
      <c r="IEN183" s="25"/>
      <c r="IEO183" s="26"/>
      <c r="IEP183" s="25"/>
      <c r="IEQ183" s="26"/>
      <c r="IER183" s="25"/>
      <c r="IES183" s="26"/>
      <c r="IET183" s="25"/>
      <c r="IEU183" s="26"/>
      <c r="IEV183" s="25"/>
      <c r="IEW183" s="26"/>
      <c r="IEX183" s="25"/>
      <c r="IEY183" s="26"/>
      <c r="IEZ183" s="25"/>
      <c r="IFA183" s="26"/>
      <c r="IFB183" s="25"/>
      <c r="IFC183" s="26"/>
      <c r="IFD183" s="25"/>
      <c r="IFE183" s="26"/>
      <c r="IFF183" s="25"/>
      <c r="IFG183" s="26"/>
      <c r="IFH183" s="25"/>
      <c r="IFI183" s="26"/>
      <c r="IFJ183" s="25"/>
      <c r="IFK183" s="26"/>
      <c r="IFL183" s="25"/>
      <c r="IFM183" s="26"/>
      <c r="IFN183" s="25"/>
      <c r="IFO183" s="26"/>
      <c r="IFP183" s="25"/>
      <c r="IFQ183" s="26"/>
      <c r="IFR183" s="25"/>
      <c r="IFS183" s="26"/>
      <c r="IFT183" s="25"/>
      <c r="IFU183" s="26"/>
      <c r="IFV183" s="25"/>
      <c r="IFW183" s="26"/>
      <c r="IFX183" s="25"/>
      <c r="IFY183" s="26"/>
      <c r="IFZ183" s="25"/>
      <c r="IGA183" s="26"/>
      <c r="IGB183" s="25"/>
      <c r="IGC183" s="26"/>
      <c r="IGD183" s="25"/>
      <c r="IGE183" s="26"/>
      <c r="IGF183" s="25"/>
      <c r="IGG183" s="26"/>
      <c r="IGH183" s="25"/>
      <c r="IGI183" s="26"/>
      <c r="IGJ183" s="25"/>
      <c r="IGK183" s="26"/>
      <c r="IGL183" s="25"/>
      <c r="IGM183" s="26"/>
      <c r="IGN183" s="25"/>
      <c r="IGO183" s="26"/>
      <c r="IGP183" s="25"/>
      <c r="IGQ183" s="26"/>
      <c r="IGR183" s="25"/>
      <c r="IGS183" s="26"/>
      <c r="IGT183" s="25"/>
      <c r="IGU183" s="26"/>
      <c r="IGV183" s="25"/>
      <c r="IGW183" s="26"/>
      <c r="IGX183" s="25"/>
      <c r="IGY183" s="26"/>
      <c r="IGZ183" s="25"/>
      <c r="IHA183" s="26"/>
      <c r="IHB183" s="25"/>
      <c r="IHC183" s="26"/>
      <c r="IHD183" s="25"/>
      <c r="IHE183" s="26"/>
      <c r="IHF183" s="25"/>
      <c r="IHG183" s="26"/>
      <c r="IHH183" s="25"/>
      <c r="IHI183" s="26"/>
      <c r="IHJ183" s="25"/>
      <c r="IHK183" s="26"/>
      <c r="IHL183" s="25"/>
      <c r="IHM183" s="26"/>
      <c r="IHN183" s="25"/>
      <c r="IHO183" s="26"/>
      <c r="IHP183" s="25"/>
      <c r="IHQ183" s="26"/>
      <c r="IHR183" s="25"/>
      <c r="IHS183" s="26"/>
      <c r="IHT183" s="25"/>
      <c r="IHU183" s="26"/>
      <c r="IHV183" s="25"/>
      <c r="IHW183" s="26"/>
      <c r="IHX183" s="25"/>
      <c r="IHY183" s="26"/>
      <c r="IHZ183" s="25"/>
      <c r="IIA183" s="26"/>
      <c r="IIB183" s="25"/>
      <c r="IIC183" s="26"/>
      <c r="IID183" s="25"/>
      <c r="IIE183" s="26"/>
      <c r="IIF183" s="25"/>
      <c r="IIG183" s="26"/>
      <c r="IIH183" s="25"/>
      <c r="III183" s="26"/>
      <c r="IIJ183" s="25"/>
      <c r="IIK183" s="26"/>
      <c r="IIL183" s="25"/>
      <c r="IIM183" s="26"/>
      <c r="IIN183" s="25"/>
      <c r="IIO183" s="26"/>
      <c r="IIP183" s="25"/>
      <c r="IIQ183" s="26"/>
      <c r="IIR183" s="25"/>
      <c r="IIS183" s="26"/>
      <c r="IIT183" s="25"/>
      <c r="IIU183" s="26"/>
      <c r="IIV183" s="25"/>
      <c r="IIW183" s="26"/>
      <c r="IIX183" s="25"/>
      <c r="IIY183" s="26"/>
      <c r="IIZ183" s="25"/>
      <c r="IJA183" s="26"/>
      <c r="IJB183" s="25"/>
      <c r="IJC183" s="26"/>
      <c r="IJD183" s="25"/>
      <c r="IJE183" s="26"/>
      <c r="IJF183" s="25"/>
      <c r="IJG183" s="26"/>
      <c r="IJH183" s="25"/>
      <c r="IJI183" s="26"/>
      <c r="IJJ183" s="25"/>
      <c r="IJK183" s="26"/>
      <c r="IJL183" s="25"/>
      <c r="IJM183" s="26"/>
      <c r="IJN183" s="25"/>
      <c r="IJO183" s="26"/>
      <c r="IJP183" s="25"/>
      <c r="IJQ183" s="26"/>
      <c r="IJR183" s="25"/>
      <c r="IJS183" s="26"/>
      <c r="IJT183" s="25"/>
      <c r="IJU183" s="26"/>
      <c r="IJV183" s="25"/>
      <c r="IJW183" s="26"/>
      <c r="IJX183" s="25"/>
      <c r="IJY183" s="26"/>
      <c r="IJZ183" s="25"/>
      <c r="IKA183" s="26"/>
      <c r="IKB183" s="25"/>
      <c r="IKC183" s="26"/>
      <c r="IKD183" s="25"/>
      <c r="IKE183" s="26"/>
      <c r="IKF183" s="25"/>
      <c r="IKG183" s="26"/>
      <c r="IKH183" s="25"/>
      <c r="IKI183" s="26"/>
      <c r="IKJ183" s="25"/>
      <c r="IKK183" s="26"/>
      <c r="IKL183" s="25"/>
      <c r="IKM183" s="26"/>
      <c r="IKN183" s="25"/>
      <c r="IKO183" s="26"/>
      <c r="IKP183" s="25"/>
      <c r="IKQ183" s="26"/>
      <c r="IKR183" s="25"/>
      <c r="IKS183" s="26"/>
      <c r="IKT183" s="25"/>
      <c r="IKU183" s="26"/>
      <c r="IKV183" s="25"/>
      <c r="IKW183" s="26"/>
      <c r="IKX183" s="25"/>
      <c r="IKY183" s="26"/>
      <c r="IKZ183" s="25"/>
      <c r="ILA183" s="26"/>
      <c r="ILB183" s="25"/>
      <c r="ILC183" s="26"/>
      <c r="ILD183" s="25"/>
      <c r="ILE183" s="26"/>
      <c r="ILF183" s="25"/>
      <c r="ILG183" s="26"/>
      <c r="ILH183" s="25"/>
      <c r="ILI183" s="26"/>
      <c r="ILJ183" s="25"/>
      <c r="ILK183" s="26"/>
      <c r="ILL183" s="25"/>
      <c r="ILM183" s="26"/>
      <c r="ILN183" s="25"/>
      <c r="ILO183" s="26"/>
      <c r="ILP183" s="25"/>
      <c r="ILQ183" s="26"/>
      <c r="ILR183" s="25"/>
      <c r="ILS183" s="26"/>
      <c r="ILT183" s="25"/>
      <c r="ILU183" s="26"/>
      <c r="ILV183" s="25"/>
      <c r="ILW183" s="26"/>
      <c r="ILX183" s="25"/>
      <c r="ILY183" s="26"/>
      <c r="ILZ183" s="25"/>
      <c r="IMA183" s="26"/>
      <c r="IMB183" s="25"/>
      <c r="IMC183" s="26"/>
      <c r="IMD183" s="25"/>
      <c r="IME183" s="26"/>
      <c r="IMF183" s="25"/>
      <c r="IMG183" s="26"/>
      <c r="IMH183" s="25"/>
      <c r="IMI183" s="26"/>
      <c r="IMJ183" s="25"/>
      <c r="IMK183" s="26"/>
      <c r="IML183" s="25"/>
      <c r="IMM183" s="26"/>
      <c r="IMN183" s="25"/>
      <c r="IMO183" s="26"/>
      <c r="IMP183" s="25"/>
      <c r="IMQ183" s="26"/>
      <c r="IMR183" s="25"/>
      <c r="IMS183" s="26"/>
      <c r="IMT183" s="25"/>
      <c r="IMU183" s="26"/>
      <c r="IMV183" s="25"/>
      <c r="IMW183" s="26"/>
      <c r="IMX183" s="25"/>
      <c r="IMY183" s="26"/>
      <c r="IMZ183" s="25"/>
      <c r="INA183" s="26"/>
      <c r="INB183" s="25"/>
      <c r="INC183" s="26"/>
      <c r="IND183" s="25"/>
      <c r="INE183" s="26"/>
      <c r="INF183" s="25"/>
      <c r="ING183" s="26"/>
      <c r="INH183" s="25"/>
      <c r="INI183" s="26"/>
      <c r="INJ183" s="25"/>
      <c r="INK183" s="26"/>
      <c r="INL183" s="25"/>
      <c r="INM183" s="26"/>
      <c r="INN183" s="25"/>
      <c r="INO183" s="26"/>
      <c r="INP183" s="25"/>
      <c r="INQ183" s="26"/>
      <c r="INR183" s="25"/>
      <c r="INS183" s="26"/>
      <c r="INT183" s="25"/>
      <c r="INU183" s="26"/>
      <c r="INV183" s="25"/>
      <c r="INW183" s="26"/>
      <c r="INX183" s="25"/>
      <c r="INY183" s="26"/>
      <c r="INZ183" s="25"/>
      <c r="IOA183" s="26"/>
      <c r="IOB183" s="25"/>
      <c r="IOC183" s="26"/>
      <c r="IOD183" s="25"/>
      <c r="IOE183" s="26"/>
      <c r="IOF183" s="25"/>
      <c r="IOG183" s="26"/>
      <c r="IOH183" s="25"/>
      <c r="IOI183" s="26"/>
      <c r="IOJ183" s="25"/>
      <c r="IOK183" s="26"/>
      <c r="IOL183" s="25"/>
      <c r="IOM183" s="26"/>
      <c r="ION183" s="25"/>
      <c r="IOO183" s="26"/>
      <c r="IOP183" s="25"/>
      <c r="IOQ183" s="26"/>
      <c r="IOR183" s="25"/>
      <c r="IOS183" s="26"/>
      <c r="IOT183" s="25"/>
      <c r="IOU183" s="26"/>
      <c r="IOV183" s="25"/>
      <c r="IOW183" s="26"/>
      <c r="IOX183" s="25"/>
      <c r="IOY183" s="26"/>
      <c r="IOZ183" s="25"/>
      <c r="IPA183" s="26"/>
      <c r="IPB183" s="25"/>
      <c r="IPC183" s="26"/>
      <c r="IPD183" s="25"/>
      <c r="IPE183" s="26"/>
      <c r="IPF183" s="25"/>
      <c r="IPG183" s="26"/>
      <c r="IPH183" s="25"/>
      <c r="IPI183" s="26"/>
      <c r="IPJ183" s="25"/>
      <c r="IPK183" s="26"/>
      <c r="IPL183" s="25"/>
      <c r="IPM183" s="26"/>
      <c r="IPN183" s="25"/>
      <c r="IPO183" s="26"/>
      <c r="IPP183" s="25"/>
      <c r="IPQ183" s="26"/>
      <c r="IPR183" s="25"/>
      <c r="IPS183" s="26"/>
      <c r="IPT183" s="25"/>
      <c r="IPU183" s="26"/>
      <c r="IPV183" s="25"/>
      <c r="IPW183" s="26"/>
      <c r="IPX183" s="25"/>
      <c r="IPY183" s="26"/>
      <c r="IPZ183" s="25"/>
      <c r="IQA183" s="26"/>
      <c r="IQB183" s="25"/>
      <c r="IQC183" s="26"/>
      <c r="IQD183" s="25"/>
      <c r="IQE183" s="26"/>
      <c r="IQF183" s="25"/>
      <c r="IQG183" s="26"/>
      <c r="IQH183" s="25"/>
      <c r="IQI183" s="26"/>
      <c r="IQJ183" s="25"/>
      <c r="IQK183" s="26"/>
      <c r="IQL183" s="25"/>
      <c r="IQM183" s="26"/>
      <c r="IQN183" s="25"/>
      <c r="IQO183" s="26"/>
      <c r="IQP183" s="25"/>
      <c r="IQQ183" s="26"/>
      <c r="IQR183" s="25"/>
      <c r="IQS183" s="26"/>
      <c r="IQT183" s="25"/>
      <c r="IQU183" s="26"/>
      <c r="IQV183" s="25"/>
      <c r="IQW183" s="26"/>
      <c r="IQX183" s="25"/>
      <c r="IQY183" s="26"/>
      <c r="IQZ183" s="25"/>
      <c r="IRA183" s="26"/>
      <c r="IRB183" s="25"/>
      <c r="IRC183" s="26"/>
      <c r="IRD183" s="25"/>
      <c r="IRE183" s="26"/>
      <c r="IRF183" s="25"/>
      <c r="IRG183" s="26"/>
      <c r="IRH183" s="25"/>
      <c r="IRI183" s="26"/>
      <c r="IRJ183" s="25"/>
      <c r="IRK183" s="26"/>
      <c r="IRL183" s="25"/>
      <c r="IRM183" s="26"/>
      <c r="IRN183" s="25"/>
      <c r="IRO183" s="26"/>
      <c r="IRP183" s="25"/>
      <c r="IRQ183" s="26"/>
      <c r="IRR183" s="25"/>
      <c r="IRS183" s="26"/>
      <c r="IRT183" s="25"/>
      <c r="IRU183" s="26"/>
      <c r="IRV183" s="25"/>
      <c r="IRW183" s="26"/>
      <c r="IRX183" s="25"/>
      <c r="IRY183" s="26"/>
      <c r="IRZ183" s="25"/>
      <c r="ISA183" s="26"/>
      <c r="ISB183" s="25"/>
      <c r="ISC183" s="26"/>
      <c r="ISD183" s="25"/>
      <c r="ISE183" s="26"/>
      <c r="ISF183" s="25"/>
      <c r="ISG183" s="26"/>
      <c r="ISH183" s="25"/>
      <c r="ISI183" s="26"/>
      <c r="ISJ183" s="25"/>
      <c r="ISK183" s="26"/>
      <c r="ISL183" s="25"/>
      <c r="ISM183" s="26"/>
      <c r="ISN183" s="25"/>
      <c r="ISO183" s="26"/>
      <c r="ISP183" s="25"/>
      <c r="ISQ183" s="26"/>
      <c r="ISR183" s="25"/>
      <c r="ISS183" s="26"/>
      <c r="IST183" s="25"/>
      <c r="ISU183" s="26"/>
      <c r="ISV183" s="25"/>
      <c r="ISW183" s="26"/>
      <c r="ISX183" s="25"/>
      <c r="ISY183" s="26"/>
      <c r="ISZ183" s="25"/>
      <c r="ITA183" s="26"/>
      <c r="ITB183" s="25"/>
      <c r="ITC183" s="26"/>
      <c r="ITD183" s="25"/>
      <c r="ITE183" s="26"/>
      <c r="ITF183" s="25"/>
      <c r="ITG183" s="26"/>
      <c r="ITH183" s="25"/>
      <c r="ITI183" s="26"/>
      <c r="ITJ183" s="25"/>
      <c r="ITK183" s="26"/>
      <c r="ITL183" s="25"/>
      <c r="ITM183" s="26"/>
      <c r="ITN183" s="25"/>
      <c r="ITO183" s="26"/>
      <c r="ITP183" s="25"/>
      <c r="ITQ183" s="26"/>
      <c r="ITR183" s="25"/>
      <c r="ITS183" s="26"/>
      <c r="ITT183" s="25"/>
      <c r="ITU183" s="26"/>
      <c r="ITV183" s="25"/>
      <c r="ITW183" s="26"/>
      <c r="ITX183" s="25"/>
      <c r="ITY183" s="26"/>
      <c r="ITZ183" s="25"/>
      <c r="IUA183" s="26"/>
      <c r="IUB183" s="25"/>
      <c r="IUC183" s="26"/>
      <c r="IUD183" s="25"/>
      <c r="IUE183" s="26"/>
      <c r="IUF183" s="25"/>
      <c r="IUG183" s="26"/>
      <c r="IUH183" s="25"/>
      <c r="IUI183" s="26"/>
      <c r="IUJ183" s="25"/>
      <c r="IUK183" s="26"/>
      <c r="IUL183" s="25"/>
      <c r="IUM183" s="26"/>
      <c r="IUN183" s="25"/>
      <c r="IUO183" s="26"/>
      <c r="IUP183" s="25"/>
      <c r="IUQ183" s="26"/>
      <c r="IUR183" s="25"/>
      <c r="IUS183" s="26"/>
      <c r="IUT183" s="25"/>
      <c r="IUU183" s="26"/>
      <c r="IUV183" s="25"/>
      <c r="IUW183" s="26"/>
      <c r="IUX183" s="25"/>
      <c r="IUY183" s="26"/>
      <c r="IUZ183" s="25"/>
      <c r="IVA183" s="26"/>
      <c r="IVB183" s="25"/>
      <c r="IVC183" s="26"/>
      <c r="IVD183" s="25"/>
      <c r="IVE183" s="26"/>
      <c r="IVF183" s="25"/>
      <c r="IVG183" s="26"/>
      <c r="IVH183" s="25"/>
      <c r="IVI183" s="26"/>
      <c r="IVJ183" s="25"/>
      <c r="IVK183" s="26"/>
      <c r="IVL183" s="25"/>
      <c r="IVM183" s="26"/>
      <c r="IVN183" s="25"/>
      <c r="IVO183" s="26"/>
      <c r="IVP183" s="25"/>
      <c r="IVQ183" s="26"/>
      <c r="IVR183" s="25"/>
      <c r="IVS183" s="26"/>
      <c r="IVT183" s="25"/>
      <c r="IVU183" s="26"/>
      <c r="IVV183" s="25"/>
      <c r="IVW183" s="26"/>
      <c r="IVX183" s="25"/>
      <c r="IVY183" s="26"/>
      <c r="IVZ183" s="25"/>
      <c r="IWA183" s="26"/>
      <c r="IWB183" s="25"/>
      <c r="IWC183" s="26"/>
      <c r="IWD183" s="25"/>
      <c r="IWE183" s="26"/>
      <c r="IWF183" s="25"/>
      <c r="IWG183" s="26"/>
      <c r="IWH183" s="25"/>
      <c r="IWI183" s="26"/>
      <c r="IWJ183" s="25"/>
      <c r="IWK183" s="26"/>
      <c r="IWL183" s="25"/>
      <c r="IWM183" s="26"/>
      <c r="IWN183" s="25"/>
      <c r="IWO183" s="26"/>
      <c r="IWP183" s="25"/>
      <c r="IWQ183" s="26"/>
      <c r="IWR183" s="25"/>
      <c r="IWS183" s="26"/>
      <c r="IWT183" s="25"/>
      <c r="IWU183" s="26"/>
      <c r="IWV183" s="25"/>
      <c r="IWW183" s="26"/>
      <c r="IWX183" s="25"/>
      <c r="IWY183" s="26"/>
      <c r="IWZ183" s="25"/>
      <c r="IXA183" s="26"/>
      <c r="IXB183" s="25"/>
      <c r="IXC183" s="26"/>
      <c r="IXD183" s="25"/>
      <c r="IXE183" s="26"/>
      <c r="IXF183" s="25"/>
      <c r="IXG183" s="26"/>
      <c r="IXH183" s="25"/>
      <c r="IXI183" s="26"/>
      <c r="IXJ183" s="25"/>
      <c r="IXK183" s="26"/>
      <c r="IXL183" s="25"/>
      <c r="IXM183" s="26"/>
      <c r="IXN183" s="25"/>
      <c r="IXO183" s="26"/>
      <c r="IXP183" s="25"/>
      <c r="IXQ183" s="26"/>
      <c r="IXR183" s="25"/>
      <c r="IXS183" s="26"/>
      <c r="IXT183" s="25"/>
      <c r="IXU183" s="26"/>
      <c r="IXV183" s="25"/>
      <c r="IXW183" s="26"/>
      <c r="IXX183" s="25"/>
      <c r="IXY183" s="26"/>
      <c r="IXZ183" s="25"/>
      <c r="IYA183" s="26"/>
      <c r="IYB183" s="25"/>
      <c r="IYC183" s="26"/>
      <c r="IYD183" s="25"/>
      <c r="IYE183" s="26"/>
      <c r="IYF183" s="25"/>
      <c r="IYG183" s="26"/>
      <c r="IYH183" s="25"/>
      <c r="IYI183" s="26"/>
      <c r="IYJ183" s="25"/>
      <c r="IYK183" s="26"/>
      <c r="IYL183" s="25"/>
      <c r="IYM183" s="26"/>
      <c r="IYN183" s="25"/>
      <c r="IYO183" s="26"/>
      <c r="IYP183" s="25"/>
      <c r="IYQ183" s="26"/>
      <c r="IYR183" s="25"/>
      <c r="IYS183" s="26"/>
      <c r="IYT183" s="25"/>
      <c r="IYU183" s="26"/>
      <c r="IYV183" s="25"/>
      <c r="IYW183" s="26"/>
      <c r="IYX183" s="25"/>
      <c r="IYY183" s="26"/>
      <c r="IYZ183" s="25"/>
      <c r="IZA183" s="26"/>
      <c r="IZB183" s="25"/>
      <c r="IZC183" s="26"/>
      <c r="IZD183" s="25"/>
      <c r="IZE183" s="26"/>
      <c r="IZF183" s="25"/>
      <c r="IZG183" s="26"/>
      <c r="IZH183" s="25"/>
      <c r="IZI183" s="26"/>
      <c r="IZJ183" s="25"/>
      <c r="IZK183" s="26"/>
      <c r="IZL183" s="25"/>
      <c r="IZM183" s="26"/>
      <c r="IZN183" s="25"/>
      <c r="IZO183" s="26"/>
      <c r="IZP183" s="25"/>
      <c r="IZQ183" s="26"/>
      <c r="IZR183" s="25"/>
      <c r="IZS183" s="26"/>
      <c r="IZT183" s="25"/>
      <c r="IZU183" s="26"/>
      <c r="IZV183" s="25"/>
      <c r="IZW183" s="26"/>
      <c r="IZX183" s="25"/>
      <c r="IZY183" s="26"/>
      <c r="IZZ183" s="25"/>
      <c r="JAA183" s="26"/>
      <c r="JAB183" s="25"/>
      <c r="JAC183" s="26"/>
      <c r="JAD183" s="25"/>
      <c r="JAE183" s="26"/>
      <c r="JAF183" s="25"/>
      <c r="JAG183" s="26"/>
      <c r="JAH183" s="25"/>
      <c r="JAI183" s="26"/>
      <c r="JAJ183" s="25"/>
      <c r="JAK183" s="26"/>
      <c r="JAL183" s="25"/>
      <c r="JAM183" s="26"/>
      <c r="JAN183" s="25"/>
      <c r="JAO183" s="26"/>
      <c r="JAP183" s="25"/>
      <c r="JAQ183" s="26"/>
      <c r="JAR183" s="25"/>
      <c r="JAS183" s="26"/>
      <c r="JAT183" s="25"/>
      <c r="JAU183" s="26"/>
      <c r="JAV183" s="25"/>
      <c r="JAW183" s="26"/>
      <c r="JAX183" s="25"/>
      <c r="JAY183" s="26"/>
      <c r="JAZ183" s="25"/>
      <c r="JBA183" s="26"/>
      <c r="JBB183" s="25"/>
      <c r="JBC183" s="26"/>
      <c r="JBD183" s="25"/>
      <c r="JBE183" s="26"/>
      <c r="JBF183" s="25"/>
      <c r="JBG183" s="26"/>
      <c r="JBH183" s="25"/>
      <c r="JBI183" s="26"/>
      <c r="JBJ183" s="25"/>
      <c r="JBK183" s="26"/>
      <c r="JBL183" s="25"/>
      <c r="JBM183" s="26"/>
      <c r="JBN183" s="25"/>
      <c r="JBO183" s="26"/>
      <c r="JBP183" s="25"/>
      <c r="JBQ183" s="26"/>
      <c r="JBR183" s="25"/>
      <c r="JBS183" s="26"/>
      <c r="JBT183" s="25"/>
      <c r="JBU183" s="26"/>
      <c r="JBV183" s="25"/>
      <c r="JBW183" s="26"/>
      <c r="JBX183" s="25"/>
      <c r="JBY183" s="26"/>
      <c r="JBZ183" s="25"/>
      <c r="JCA183" s="26"/>
      <c r="JCB183" s="25"/>
      <c r="JCC183" s="26"/>
      <c r="JCD183" s="25"/>
      <c r="JCE183" s="26"/>
      <c r="JCF183" s="25"/>
      <c r="JCG183" s="26"/>
      <c r="JCH183" s="25"/>
      <c r="JCI183" s="26"/>
      <c r="JCJ183" s="25"/>
      <c r="JCK183" s="26"/>
      <c r="JCL183" s="25"/>
      <c r="JCM183" s="26"/>
      <c r="JCN183" s="25"/>
      <c r="JCO183" s="26"/>
      <c r="JCP183" s="25"/>
      <c r="JCQ183" s="26"/>
      <c r="JCR183" s="25"/>
      <c r="JCS183" s="26"/>
      <c r="JCT183" s="25"/>
      <c r="JCU183" s="26"/>
      <c r="JCV183" s="25"/>
      <c r="JCW183" s="26"/>
      <c r="JCX183" s="25"/>
      <c r="JCY183" s="26"/>
      <c r="JCZ183" s="25"/>
      <c r="JDA183" s="26"/>
      <c r="JDB183" s="25"/>
      <c r="JDC183" s="26"/>
      <c r="JDD183" s="25"/>
      <c r="JDE183" s="26"/>
      <c r="JDF183" s="25"/>
      <c r="JDG183" s="26"/>
      <c r="JDH183" s="25"/>
      <c r="JDI183" s="26"/>
      <c r="JDJ183" s="25"/>
      <c r="JDK183" s="26"/>
      <c r="JDL183" s="25"/>
      <c r="JDM183" s="26"/>
      <c r="JDN183" s="25"/>
      <c r="JDO183" s="26"/>
      <c r="JDP183" s="25"/>
      <c r="JDQ183" s="26"/>
      <c r="JDR183" s="25"/>
      <c r="JDS183" s="26"/>
      <c r="JDT183" s="25"/>
      <c r="JDU183" s="26"/>
      <c r="JDV183" s="25"/>
      <c r="JDW183" s="26"/>
      <c r="JDX183" s="25"/>
      <c r="JDY183" s="26"/>
      <c r="JDZ183" s="25"/>
      <c r="JEA183" s="26"/>
      <c r="JEB183" s="25"/>
      <c r="JEC183" s="26"/>
      <c r="JED183" s="25"/>
      <c r="JEE183" s="26"/>
      <c r="JEF183" s="25"/>
      <c r="JEG183" s="26"/>
      <c r="JEH183" s="25"/>
      <c r="JEI183" s="26"/>
      <c r="JEJ183" s="25"/>
      <c r="JEK183" s="26"/>
      <c r="JEL183" s="25"/>
      <c r="JEM183" s="26"/>
      <c r="JEN183" s="25"/>
      <c r="JEO183" s="26"/>
      <c r="JEP183" s="25"/>
      <c r="JEQ183" s="26"/>
      <c r="JER183" s="25"/>
      <c r="JES183" s="26"/>
      <c r="JET183" s="25"/>
      <c r="JEU183" s="26"/>
      <c r="JEV183" s="25"/>
      <c r="JEW183" s="26"/>
      <c r="JEX183" s="25"/>
      <c r="JEY183" s="26"/>
      <c r="JEZ183" s="25"/>
      <c r="JFA183" s="26"/>
      <c r="JFB183" s="25"/>
      <c r="JFC183" s="26"/>
      <c r="JFD183" s="25"/>
      <c r="JFE183" s="26"/>
      <c r="JFF183" s="25"/>
      <c r="JFG183" s="26"/>
      <c r="JFH183" s="25"/>
      <c r="JFI183" s="26"/>
      <c r="JFJ183" s="25"/>
      <c r="JFK183" s="26"/>
      <c r="JFL183" s="25"/>
      <c r="JFM183" s="26"/>
      <c r="JFN183" s="25"/>
      <c r="JFO183" s="26"/>
      <c r="JFP183" s="25"/>
      <c r="JFQ183" s="26"/>
      <c r="JFR183" s="25"/>
      <c r="JFS183" s="26"/>
      <c r="JFT183" s="25"/>
      <c r="JFU183" s="26"/>
      <c r="JFV183" s="25"/>
      <c r="JFW183" s="26"/>
      <c r="JFX183" s="25"/>
      <c r="JFY183" s="26"/>
      <c r="JFZ183" s="25"/>
      <c r="JGA183" s="26"/>
      <c r="JGB183" s="25"/>
      <c r="JGC183" s="26"/>
      <c r="JGD183" s="25"/>
      <c r="JGE183" s="26"/>
      <c r="JGF183" s="25"/>
      <c r="JGG183" s="26"/>
      <c r="JGH183" s="25"/>
      <c r="JGI183" s="26"/>
      <c r="JGJ183" s="25"/>
      <c r="JGK183" s="26"/>
      <c r="JGL183" s="25"/>
      <c r="JGM183" s="26"/>
      <c r="JGN183" s="25"/>
      <c r="JGO183" s="26"/>
      <c r="JGP183" s="25"/>
      <c r="JGQ183" s="26"/>
      <c r="JGR183" s="25"/>
      <c r="JGS183" s="26"/>
      <c r="JGT183" s="25"/>
      <c r="JGU183" s="26"/>
      <c r="JGV183" s="25"/>
      <c r="JGW183" s="26"/>
      <c r="JGX183" s="25"/>
      <c r="JGY183" s="26"/>
      <c r="JGZ183" s="25"/>
      <c r="JHA183" s="26"/>
      <c r="JHB183" s="25"/>
      <c r="JHC183" s="26"/>
      <c r="JHD183" s="25"/>
      <c r="JHE183" s="26"/>
      <c r="JHF183" s="25"/>
      <c r="JHG183" s="26"/>
      <c r="JHH183" s="25"/>
      <c r="JHI183" s="26"/>
      <c r="JHJ183" s="25"/>
      <c r="JHK183" s="26"/>
      <c r="JHL183" s="25"/>
      <c r="JHM183" s="26"/>
      <c r="JHN183" s="25"/>
      <c r="JHO183" s="26"/>
      <c r="JHP183" s="25"/>
      <c r="JHQ183" s="26"/>
      <c r="JHR183" s="25"/>
      <c r="JHS183" s="26"/>
      <c r="JHT183" s="25"/>
      <c r="JHU183" s="26"/>
      <c r="JHV183" s="25"/>
      <c r="JHW183" s="26"/>
      <c r="JHX183" s="25"/>
      <c r="JHY183" s="26"/>
      <c r="JHZ183" s="25"/>
      <c r="JIA183" s="26"/>
      <c r="JIB183" s="25"/>
      <c r="JIC183" s="26"/>
      <c r="JID183" s="25"/>
      <c r="JIE183" s="26"/>
      <c r="JIF183" s="25"/>
      <c r="JIG183" s="26"/>
      <c r="JIH183" s="25"/>
      <c r="JII183" s="26"/>
      <c r="JIJ183" s="25"/>
      <c r="JIK183" s="26"/>
      <c r="JIL183" s="25"/>
      <c r="JIM183" s="26"/>
      <c r="JIN183" s="25"/>
      <c r="JIO183" s="26"/>
      <c r="JIP183" s="25"/>
      <c r="JIQ183" s="26"/>
      <c r="JIR183" s="25"/>
      <c r="JIS183" s="26"/>
      <c r="JIT183" s="25"/>
      <c r="JIU183" s="26"/>
      <c r="JIV183" s="25"/>
      <c r="JIW183" s="26"/>
      <c r="JIX183" s="25"/>
      <c r="JIY183" s="26"/>
      <c r="JIZ183" s="25"/>
      <c r="JJA183" s="26"/>
      <c r="JJB183" s="25"/>
      <c r="JJC183" s="26"/>
      <c r="JJD183" s="25"/>
      <c r="JJE183" s="26"/>
      <c r="JJF183" s="25"/>
      <c r="JJG183" s="26"/>
      <c r="JJH183" s="25"/>
      <c r="JJI183" s="26"/>
      <c r="JJJ183" s="25"/>
      <c r="JJK183" s="26"/>
      <c r="JJL183" s="25"/>
      <c r="JJM183" s="26"/>
      <c r="JJN183" s="25"/>
      <c r="JJO183" s="26"/>
      <c r="JJP183" s="25"/>
      <c r="JJQ183" s="26"/>
      <c r="JJR183" s="25"/>
      <c r="JJS183" s="26"/>
      <c r="JJT183" s="25"/>
      <c r="JJU183" s="26"/>
      <c r="JJV183" s="25"/>
      <c r="JJW183" s="26"/>
      <c r="JJX183" s="25"/>
      <c r="JJY183" s="26"/>
      <c r="JJZ183" s="25"/>
      <c r="JKA183" s="26"/>
      <c r="JKB183" s="25"/>
      <c r="JKC183" s="26"/>
      <c r="JKD183" s="25"/>
      <c r="JKE183" s="26"/>
      <c r="JKF183" s="25"/>
      <c r="JKG183" s="26"/>
      <c r="JKH183" s="25"/>
      <c r="JKI183" s="26"/>
      <c r="JKJ183" s="25"/>
      <c r="JKK183" s="26"/>
      <c r="JKL183" s="25"/>
      <c r="JKM183" s="26"/>
      <c r="JKN183" s="25"/>
      <c r="JKO183" s="26"/>
      <c r="JKP183" s="25"/>
      <c r="JKQ183" s="26"/>
      <c r="JKR183" s="25"/>
      <c r="JKS183" s="26"/>
      <c r="JKT183" s="25"/>
      <c r="JKU183" s="26"/>
      <c r="JKV183" s="25"/>
      <c r="JKW183" s="26"/>
      <c r="JKX183" s="25"/>
      <c r="JKY183" s="26"/>
      <c r="JKZ183" s="25"/>
      <c r="JLA183" s="26"/>
      <c r="JLB183" s="25"/>
      <c r="JLC183" s="26"/>
      <c r="JLD183" s="25"/>
      <c r="JLE183" s="26"/>
      <c r="JLF183" s="25"/>
      <c r="JLG183" s="26"/>
      <c r="JLH183" s="25"/>
      <c r="JLI183" s="26"/>
      <c r="JLJ183" s="25"/>
      <c r="JLK183" s="26"/>
      <c r="JLL183" s="25"/>
      <c r="JLM183" s="26"/>
      <c r="JLN183" s="25"/>
      <c r="JLO183" s="26"/>
      <c r="JLP183" s="25"/>
      <c r="JLQ183" s="26"/>
      <c r="JLR183" s="25"/>
      <c r="JLS183" s="26"/>
      <c r="JLT183" s="25"/>
      <c r="JLU183" s="26"/>
      <c r="JLV183" s="25"/>
      <c r="JLW183" s="26"/>
      <c r="JLX183" s="25"/>
      <c r="JLY183" s="26"/>
      <c r="JLZ183" s="25"/>
      <c r="JMA183" s="26"/>
      <c r="JMB183" s="25"/>
      <c r="JMC183" s="26"/>
      <c r="JMD183" s="25"/>
      <c r="JME183" s="26"/>
      <c r="JMF183" s="25"/>
      <c r="JMG183" s="26"/>
      <c r="JMH183" s="25"/>
      <c r="JMI183" s="26"/>
      <c r="JMJ183" s="25"/>
      <c r="JMK183" s="26"/>
      <c r="JML183" s="25"/>
      <c r="JMM183" s="26"/>
      <c r="JMN183" s="25"/>
      <c r="JMO183" s="26"/>
      <c r="JMP183" s="25"/>
      <c r="JMQ183" s="26"/>
      <c r="JMR183" s="25"/>
      <c r="JMS183" s="26"/>
      <c r="JMT183" s="25"/>
      <c r="JMU183" s="26"/>
      <c r="JMV183" s="25"/>
      <c r="JMW183" s="26"/>
      <c r="JMX183" s="25"/>
      <c r="JMY183" s="26"/>
      <c r="JMZ183" s="25"/>
      <c r="JNA183" s="26"/>
      <c r="JNB183" s="25"/>
      <c r="JNC183" s="26"/>
      <c r="JND183" s="25"/>
      <c r="JNE183" s="26"/>
      <c r="JNF183" s="25"/>
      <c r="JNG183" s="26"/>
      <c r="JNH183" s="25"/>
      <c r="JNI183" s="26"/>
      <c r="JNJ183" s="25"/>
      <c r="JNK183" s="26"/>
      <c r="JNL183" s="25"/>
      <c r="JNM183" s="26"/>
      <c r="JNN183" s="25"/>
      <c r="JNO183" s="26"/>
      <c r="JNP183" s="25"/>
      <c r="JNQ183" s="26"/>
      <c r="JNR183" s="25"/>
      <c r="JNS183" s="26"/>
      <c r="JNT183" s="25"/>
      <c r="JNU183" s="26"/>
      <c r="JNV183" s="25"/>
      <c r="JNW183" s="26"/>
      <c r="JNX183" s="25"/>
      <c r="JNY183" s="26"/>
      <c r="JNZ183" s="25"/>
      <c r="JOA183" s="26"/>
      <c r="JOB183" s="25"/>
      <c r="JOC183" s="26"/>
      <c r="JOD183" s="25"/>
      <c r="JOE183" s="26"/>
      <c r="JOF183" s="25"/>
      <c r="JOG183" s="26"/>
      <c r="JOH183" s="25"/>
      <c r="JOI183" s="26"/>
      <c r="JOJ183" s="25"/>
      <c r="JOK183" s="26"/>
      <c r="JOL183" s="25"/>
      <c r="JOM183" s="26"/>
      <c r="JON183" s="25"/>
      <c r="JOO183" s="26"/>
      <c r="JOP183" s="25"/>
      <c r="JOQ183" s="26"/>
      <c r="JOR183" s="25"/>
      <c r="JOS183" s="26"/>
      <c r="JOT183" s="25"/>
      <c r="JOU183" s="26"/>
      <c r="JOV183" s="25"/>
      <c r="JOW183" s="26"/>
      <c r="JOX183" s="25"/>
      <c r="JOY183" s="26"/>
      <c r="JOZ183" s="25"/>
      <c r="JPA183" s="26"/>
      <c r="JPB183" s="25"/>
      <c r="JPC183" s="26"/>
      <c r="JPD183" s="25"/>
      <c r="JPE183" s="26"/>
      <c r="JPF183" s="25"/>
      <c r="JPG183" s="26"/>
      <c r="JPH183" s="25"/>
      <c r="JPI183" s="26"/>
      <c r="JPJ183" s="25"/>
      <c r="JPK183" s="26"/>
      <c r="JPL183" s="25"/>
      <c r="JPM183" s="26"/>
      <c r="JPN183" s="25"/>
      <c r="JPO183" s="26"/>
      <c r="JPP183" s="25"/>
      <c r="JPQ183" s="26"/>
      <c r="JPR183" s="25"/>
      <c r="JPS183" s="26"/>
      <c r="JPT183" s="25"/>
      <c r="JPU183" s="26"/>
      <c r="JPV183" s="25"/>
      <c r="JPW183" s="26"/>
      <c r="JPX183" s="25"/>
      <c r="JPY183" s="26"/>
      <c r="JPZ183" s="25"/>
      <c r="JQA183" s="26"/>
      <c r="JQB183" s="25"/>
      <c r="JQC183" s="26"/>
      <c r="JQD183" s="25"/>
      <c r="JQE183" s="26"/>
      <c r="JQF183" s="25"/>
      <c r="JQG183" s="26"/>
      <c r="JQH183" s="25"/>
      <c r="JQI183" s="26"/>
      <c r="JQJ183" s="25"/>
      <c r="JQK183" s="26"/>
      <c r="JQL183" s="25"/>
      <c r="JQM183" s="26"/>
      <c r="JQN183" s="25"/>
      <c r="JQO183" s="26"/>
      <c r="JQP183" s="25"/>
      <c r="JQQ183" s="26"/>
      <c r="JQR183" s="25"/>
      <c r="JQS183" s="26"/>
      <c r="JQT183" s="25"/>
      <c r="JQU183" s="26"/>
      <c r="JQV183" s="25"/>
      <c r="JQW183" s="26"/>
      <c r="JQX183" s="25"/>
      <c r="JQY183" s="26"/>
      <c r="JQZ183" s="25"/>
      <c r="JRA183" s="26"/>
      <c r="JRB183" s="25"/>
      <c r="JRC183" s="26"/>
      <c r="JRD183" s="25"/>
      <c r="JRE183" s="26"/>
      <c r="JRF183" s="25"/>
      <c r="JRG183" s="26"/>
      <c r="JRH183" s="25"/>
      <c r="JRI183" s="26"/>
      <c r="JRJ183" s="25"/>
      <c r="JRK183" s="26"/>
      <c r="JRL183" s="25"/>
      <c r="JRM183" s="26"/>
      <c r="JRN183" s="25"/>
      <c r="JRO183" s="26"/>
      <c r="JRP183" s="25"/>
      <c r="JRQ183" s="26"/>
      <c r="JRR183" s="25"/>
      <c r="JRS183" s="26"/>
      <c r="JRT183" s="25"/>
      <c r="JRU183" s="26"/>
      <c r="JRV183" s="25"/>
      <c r="JRW183" s="26"/>
      <c r="JRX183" s="25"/>
      <c r="JRY183" s="26"/>
      <c r="JRZ183" s="25"/>
      <c r="JSA183" s="26"/>
      <c r="JSB183" s="25"/>
      <c r="JSC183" s="26"/>
      <c r="JSD183" s="25"/>
      <c r="JSE183" s="26"/>
      <c r="JSF183" s="25"/>
      <c r="JSG183" s="26"/>
      <c r="JSH183" s="25"/>
      <c r="JSI183" s="26"/>
      <c r="JSJ183" s="25"/>
      <c r="JSK183" s="26"/>
      <c r="JSL183" s="25"/>
      <c r="JSM183" s="26"/>
      <c r="JSN183" s="25"/>
      <c r="JSO183" s="26"/>
      <c r="JSP183" s="25"/>
      <c r="JSQ183" s="26"/>
      <c r="JSR183" s="25"/>
      <c r="JSS183" s="26"/>
      <c r="JST183" s="25"/>
      <c r="JSU183" s="26"/>
      <c r="JSV183" s="25"/>
      <c r="JSW183" s="26"/>
      <c r="JSX183" s="25"/>
      <c r="JSY183" s="26"/>
      <c r="JSZ183" s="25"/>
      <c r="JTA183" s="26"/>
      <c r="JTB183" s="25"/>
      <c r="JTC183" s="26"/>
      <c r="JTD183" s="25"/>
      <c r="JTE183" s="26"/>
      <c r="JTF183" s="25"/>
      <c r="JTG183" s="26"/>
      <c r="JTH183" s="25"/>
      <c r="JTI183" s="26"/>
      <c r="JTJ183" s="25"/>
      <c r="JTK183" s="26"/>
      <c r="JTL183" s="25"/>
      <c r="JTM183" s="26"/>
      <c r="JTN183" s="25"/>
      <c r="JTO183" s="26"/>
      <c r="JTP183" s="25"/>
      <c r="JTQ183" s="26"/>
      <c r="JTR183" s="25"/>
      <c r="JTS183" s="26"/>
      <c r="JTT183" s="25"/>
      <c r="JTU183" s="26"/>
      <c r="JTV183" s="25"/>
      <c r="JTW183" s="26"/>
      <c r="JTX183" s="25"/>
      <c r="JTY183" s="26"/>
      <c r="JTZ183" s="25"/>
      <c r="JUA183" s="26"/>
      <c r="JUB183" s="25"/>
      <c r="JUC183" s="26"/>
      <c r="JUD183" s="25"/>
      <c r="JUE183" s="26"/>
      <c r="JUF183" s="25"/>
      <c r="JUG183" s="26"/>
      <c r="JUH183" s="25"/>
      <c r="JUI183" s="26"/>
      <c r="JUJ183" s="25"/>
      <c r="JUK183" s="26"/>
      <c r="JUL183" s="25"/>
      <c r="JUM183" s="26"/>
      <c r="JUN183" s="25"/>
      <c r="JUO183" s="26"/>
      <c r="JUP183" s="25"/>
      <c r="JUQ183" s="26"/>
      <c r="JUR183" s="25"/>
      <c r="JUS183" s="26"/>
      <c r="JUT183" s="25"/>
      <c r="JUU183" s="26"/>
      <c r="JUV183" s="25"/>
      <c r="JUW183" s="26"/>
      <c r="JUX183" s="25"/>
      <c r="JUY183" s="26"/>
      <c r="JUZ183" s="25"/>
      <c r="JVA183" s="26"/>
      <c r="JVB183" s="25"/>
      <c r="JVC183" s="26"/>
      <c r="JVD183" s="25"/>
      <c r="JVE183" s="26"/>
      <c r="JVF183" s="25"/>
      <c r="JVG183" s="26"/>
      <c r="JVH183" s="25"/>
      <c r="JVI183" s="26"/>
      <c r="JVJ183" s="25"/>
      <c r="JVK183" s="26"/>
      <c r="JVL183" s="25"/>
      <c r="JVM183" s="26"/>
      <c r="JVN183" s="25"/>
      <c r="JVO183" s="26"/>
      <c r="JVP183" s="25"/>
      <c r="JVQ183" s="26"/>
      <c r="JVR183" s="25"/>
      <c r="JVS183" s="26"/>
      <c r="JVT183" s="25"/>
      <c r="JVU183" s="26"/>
      <c r="JVV183" s="25"/>
      <c r="JVW183" s="26"/>
      <c r="JVX183" s="25"/>
      <c r="JVY183" s="26"/>
      <c r="JVZ183" s="25"/>
      <c r="JWA183" s="26"/>
      <c r="JWB183" s="25"/>
      <c r="JWC183" s="26"/>
      <c r="JWD183" s="25"/>
      <c r="JWE183" s="26"/>
      <c r="JWF183" s="25"/>
      <c r="JWG183" s="26"/>
      <c r="JWH183" s="25"/>
      <c r="JWI183" s="26"/>
      <c r="JWJ183" s="25"/>
      <c r="JWK183" s="26"/>
      <c r="JWL183" s="25"/>
      <c r="JWM183" s="26"/>
      <c r="JWN183" s="25"/>
      <c r="JWO183" s="26"/>
      <c r="JWP183" s="25"/>
      <c r="JWQ183" s="26"/>
      <c r="JWR183" s="25"/>
      <c r="JWS183" s="26"/>
      <c r="JWT183" s="25"/>
      <c r="JWU183" s="26"/>
      <c r="JWV183" s="25"/>
      <c r="JWW183" s="26"/>
      <c r="JWX183" s="25"/>
      <c r="JWY183" s="26"/>
      <c r="JWZ183" s="25"/>
      <c r="JXA183" s="26"/>
      <c r="JXB183" s="25"/>
      <c r="JXC183" s="26"/>
      <c r="JXD183" s="25"/>
      <c r="JXE183" s="26"/>
      <c r="JXF183" s="25"/>
      <c r="JXG183" s="26"/>
      <c r="JXH183" s="25"/>
      <c r="JXI183" s="26"/>
      <c r="JXJ183" s="25"/>
      <c r="JXK183" s="26"/>
      <c r="JXL183" s="25"/>
      <c r="JXM183" s="26"/>
      <c r="JXN183" s="25"/>
      <c r="JXO183" s="26"/>
      <c r="JXP183" s="25"/>
      <c r="JXQ183" s="26"/>
      <c r="JXR183" s="25"/>
      <c r="JXS183" s="26"/>
      <c r="JXT183" s="25"/>
      <c r="JXU183" s="26"/>
      <c r="JXV183" s="25"/>
      <c r="JXW183" s="26"/>
      <c r="JXX183" s="25"/>
      <c r="JXY183" s="26"/>
      <c r="JXZ183" s="25"/>
      <c r="JYA183" s="26"/>
      <c r="JYB183" s="25"/>
      <c r="JYC183" s="26"/>
      <c r="JYD183" s="25"/>
      <c r="JYE183" s="26"/>
      <c r="JYF183" s="25"/>
      <c r="JYG183" s="26"/>
      <c r="JYH183" s="25"/>
      <c r="JYI183" s="26"/>
      <c r="JYJ183" s="25"/>
      <c r="JYK183" s="26"/>
      <c r="JYL183" s="25"/>
      <c r="JYM183" s="26"/>
      <c r="JYN183" s="25"/>
      <c r="JYO183" s="26"/>
      <c r="JYP183" s="25"/>
      <c r="JYQ183" s="26"/>
      <c r="JYR183" s="25"/>
      <c r="JYS183" s="26"/>
      <c r="JYT183" s="25"/>
      <c r="JYU183" s="26"/>
      <c r="JYV183" s="25"/>
      <c r="JYW183" s="26"/>
      <c r="JYX183" s="25"/>
      <c r="JYY183" s="26"/>
      <c r="JYZ183" s="25"/>
      <c r="JZA183" s="26"/>
      <c r="JZB183" s="25"/>
      <c r="JZC183" s="26"/>
      <c r="JZD183" s="25"/>
      <c r="JZE183" s="26"/>
      <c r="JZF183" s="25"/>
      <c r="JZG183" s="26"/>
      <c r="JZH183" s="25"/>
      <c r="JZI183" s="26"/>
      <c r="JZJ183" s="25"/>
      <c r="JZK183" s="26"/>
      <c r="JZL183" s="25"/>
      <c r="JZM183" s="26"/>
      <c r="JZN183" s="25"/>
      <c r="JZO183" s="26"/>
      <c r="JZP183" s="25"/>
      <c r="JZQ183" s="26"/>
      <c r="JZR183" s="25"/>
      <c r="JZS183" s="26"/>
      <c r="JZT183" s="25"/>
      <c r="JZU183" s="26"/>
      <c r="JZV183" s="25"/>
      <c r="JZW183" s="26"/>
      <c r="JZX183" s="25"/>
      <c r="JZY183" s="26"/>
      <c r="JZZ183" s="25"/>
      <c r="KAA183" s="26"/>
      <c r="KAB183" s="25"/>
      <c r="KAC183" s="26"/>
      <c r="KAD183" s="25"/>
      <c r="KAE183" s="26"/>
      <c r="KAF183" s="25"/>
      <c r="KAG183" s="26"/>
      <c r="KAH183" s="25"/>
      <c r="KAI183" s="26"/>
      <c r="KAJ183" s="25"/>
      <c r="KAK183" s="26"/>
      <c r="KAL183" s="25"/>
      <c r="KAM183" s="26"/>
      <c r="KAN183" s="25"/>
      <c r="KAO183" s="26"/>
      <c r="KAP183" s="25"/>
      <c r="KAQ183" s="26"/>
      <c r="KAR183" s="25"/>
      <c r="KAS183" s="26"/>
      <c r="KAT183" s="25"/>
      <c r="KAU183" s="26"/>
      <c r="KAV183" s="25"/>
      <c r="KAW183" s="26"/>
      <c r="KAX183" s="25"/>
      <c r="KAY183" s="26"/>
      <c r="KAZ183" s="25"/>
      <c r="KBA183" s="26"/>
      <c r="KBB183" s="25"/>
      <c r="KBC183" s="26"/>
      <c r="KBD183" s="25"/>
      <c r="KBE183" s="26"/>
      <c r="KBF183" s="25"/>
      <c r="KBG183" s="26"/>
      <c r="KBH183" s="25"/>
      <c r="KBI183" s="26"/>
      <c r="KBJ183" s="25"/>
      <c r="KBK183" s="26"/>
      <c r="KBL183" s="25"/>
      <c r="KBM183" s="26"/>
      <c r="KBN183" s="25"/>
      <c r="KBO183" s="26"/>
      <c r="KBP183" s="25"/>
      <c r="KBQ183" s="26"/>
      <c r="KBR183" s="25"/>
      <c r="KBS183" s="26"/>
      <c r="KBT183" s="25"/>
      <c r="KBU183" s="26"/>
      <c r="KBV183" s="25"/>
      <c r="KBW183" s="26"/>
      <c r="KBX183" s="25"/>
      <c r="KBY183" s="26"/>
      <c r="KBZ183" s="25"/>
      <c r="KCA183" s="26"/>
      <c r="KCB183" s="25"/>
      <c r="KCC183" s="26"/>
      <c r="KCD183" s="25"/>
      <c r="KCE183" s="26"/>
      <c r="KCF183" s="25"/>
      <c r="KCG183" s="26"/>
      <c r="KCH183" s="25"/>
      <c r="KCI183" s="26"/>
      <c r="KCJ183" s="25"/>
      <c r="KCK183" s="26"/>
      <c r="KCL183" s="25"/>
      <c r="KCM183" s="26"/>
      <c r="KCN183" s="25"/>
      <c r="KCO183" s="26"/>
      <c r="KCP183" s="25"/>
      <c r="KCQ183" s="26"/>
      <c r="KCR183" s="25"/>
      <c r="KCS183" s="26"/>
      <c r="KCT183" s="25"/>
      <c r="KCU183" s="26"/>
      <c r="KCV183" s="25"/>
      <c r="KCW183" s="26"/>
      <c r="KCX183" s="25"/>
      <c r="KCY183" s="26"/>
      <c r="KCZ183" s="25"/>
      <c r="KDA183" s="26"/>
      <c r="KDB183" s="25"/>
      <c r="KDC183" s="26"/>
      <c r="KDD183" s="25"/>
      <c r="KDE183" s="26"/>
      <c r="KDF183" s="25"/>
      <c r="KDG183" s="26"/>
      <c r="KDH183" s="25"/>
      <c r="KDI183" s="26"/>
      <c r="KDJ183" s="25"/>
      <c r="KDK183" s="26"/>
      <c r="KDL183" s="25"/>
      <c r="KDM183" s="26"/>
      <c r="KDN183" s="25"/>
      <c r="KDO183" s="26"/>
      <c r="KDP183" s="25"/>
      <c r="KDQ183" s="26"/>
      <c r="KDR183" s="25"/>
      <c r="KDS183" s="26"/>
      <c r="KDT183" s="25"/>
      <c r="KDU183" s="26"/>
      <c r="KDV183" s="25"/>
      <c r="KDW183" s="26"/>
      <c r="KDX183" s="25"/>
      <c r="KDY183" s="26"/>
      <c r="KDZ183" s="25"/>
      <c r="KEA183" s="26"/>
      <c r="KEB183" s="25"/>
      <c r="KEC183" s="26"/>
      <c r="KED183" s="25"/>
      <c r="KEE183" s="26"/>
      <c r="KEF183" s="25"/>
      <c r="KEG183" s="26"/>
      <c r="KEH183" s="25"/>
      <c r="KEI183" s="26"/>
      <c r="KEJ183" s="25"/>
      <c r="KEK183" s="26"/>
      <c r="KEL183" s="25"/>
      <c r="KEM183" s="26"/>
      <c r="KEN183" s="25"/>
      <c r="KEO183" s="26"/>
      <c r="KEP183" s="25"/>
      <c r="KEQ183" s="26"/>
      <c r="KER183" s="25"/>
      <c r="KES183" s="26"/>
      <c r="KET183" s="25"/>
      <c r="KEU183" s="26"/>
      <c r="KEV183" s="25"/>
      <c r="KEW183" s="26"/>
      <c r="KEX183" s="25"/>
      <c r="KEY183" s="26"/>
      <c r="KEZ183" s="25"/>
      <c r="KFA183" s="26"/>
      <c r="KFB183" s="25"/>
      <c r="KFC183" s="26"/>
      <c r="KFD183" s="25"/>
      <c r="KFE183" s="26"/>
      <c r="KFF183" s="25"/>
      <c r="KFG183" s="26"/>
      <c r="KFH183" s="25"/>
      <c r="KFI183" s="26"/>
      <c r="KFJ183" s="25"/>
      <c r="KFK183" s="26"/>
      <c r="KFL183" s="25"/>
      <c r="KFM183" s="26"/>
      <c r="KFN183" s="25"/>
      <c r="KFO183" s="26"/>
      <c r="KFP183" s="25"/>
      <c r="KFQ183" s="26"/>
      <c r="KFR183" s="25"/>
      <c r="KFS183" s="26"/>
      <c r="KFT183" s="25"/>
      <c r="KFU183" s="26"/>
      <c r="KFV183" s="25"/>
      <c r="KFW183" s="26"/>
      <c r="KFX183" s="25"/>
      <c r="KFY183" s="26"/>
      <c r="KFZ183" s="25"/>
      <c r="KGA183" s="26"/>
      <c r="KGB183" s="25"/>
      <c r="KGC183" s="26"/>
      <c r="KGD183" s="25"/>
      <c r="KGE183" s="26"/>
      <c r="KGF183" s="25"/>
      <c r="KGG183" s="26"/>
      <c r="KGH183" s="25"/>
      <c r="KGI183" s="26"/>
      <c r="KGJ183" s="25"/>
      <c r="KGK183" s="26"/>
      <c r="KGL183" s="25"/>
      <c r="KGM183" s="26"/>
      <c r="KGN183" s="25"/>
      <c r="KGO183" s="26"/>
      <c r="KGP183" s="25"/>
      <c r="KGQ183" s="26"/>
      <c r="KGR183" s="25"/>
      <c r="KGS183" s="26"/>
      <c r="KGT183" s="25"/>
      <c r="KGU183" s="26"/>
      <c r="KGV183" s="25"/>
      <c r="KGW183" s="26"/>
      <c r="KGX183" s="25"/>
      <c r="KGY183" s="26"/>
      <c r="KGZ183" s="25"/>
      <c r="KHA183" s="26"/>
      <c r="KHB183" s="25"/>
      <c r="KHC183" s="26"/>
      <c r="KHD183" s="25"/>
      <c r="KHE183" s="26"/>
      <c r="KHF183" s="25"/>
      <c r="KHG183" s="26"/>
      <c r="KHH183" s="25"/>
      <c r="KHI183" s="26"/>
      <c r="KHJ183" s="25"/>
      <c r="KHK183" s="26"/>
      <c r="KHL183" s="25"/>
      <c r="KHM183" s="26"/>
      <c r="KHN183" s="25"/>
      <c r="KHO183" s="26"/>
      <c r="KHP183" s="25"/>
      <c r="KHQ183" s="26"/>
      <c r="KHR183" s="25"/>
      <c r="KHS183" s="26"/>
      <c r="KHT183" s="25"/>
      <c r="KHU183" s="26"/>
      <c r="KHV183" s="25"/>
      <c r="KHW183" s="26"/>
      <c r="KHX183" s="25"/>
      <c r="KHY183" s="26"/>
      <c r="KHZ183" s="25"/>
      <c r="KIA183" s="26"/>
      <c r="KIB183" s="25"/>
      <c r="KIC183" s="26"/>
      <c r="KID183" s="25"/>
      <c r="KIE183" s="26"/>
      <c r="KIF183" s="25"/>
      <c r="KIG183" s="26"/>
      <c r="KIH183" s="25"/>
      <c r="KII183" s="26"/>
      <c r="KIJ183" s="25"/>
      <c r="KIK183" s="26"/>
      <c r="KIL183" s="25"/>
      <c r="KIM183" s="26"/>
      <c r="KIN183" s="25"/>
      <c r="KIO183" s="26"/>
      <c r="KIP183" s="25"/>
      <c r="KIQ183" s="26"/>
      <c r="KIR183" s="25"/>
      <c r="KIS183" s="26"/>
      <c r="KIT183" s="25"/>
      <c r="KIU183" s="26"/>
      <c r="KIV183" s="25"/>
      <c r="KIW183" s="26"/>
      <c r="KIX183" s="25"/>
      <c r="KIY183" s="26"/>
      <c r="KIZ183" s="25"/>
      <c r="KJA183" s="26"/>
      <c r="KJB183" s="25"/>
      <c r="KJC183" s="26"/>
      <c r="KJD183" s="25"/>
      <c r="KJE183" s="26"/>
      <c r="KJF183" s="25"/>
      <c r="KJG183" s="26"/>
      <c r="KJH183" s="25"/>
      <c r="KJI183" s="26"/>
      <c r="KJJ183" s="25"/>
      <c r="KJK183" s="26"/>
      <c r="KJL183" s="25"/>
      <c r="KJM183" s="26"/>
      <c r="KJN183" s="25"/>
      <c r="KJO183" s="26"/>
      <c r="KJP183" s="25"/>
      <c r="KJQ183" s="26"/>
      <c r="KJR183" s="25"/>
      <c r="KJS183" s="26"/>
      <c r="KJT183" s="25"/>
      <c r="KJU183" s="26"/>
      <c r="KJV183" s="25"/>
      <c r="KJW183" s="26"/>
      <c r="KJX183" s="25"/>
      <c r="KJY183" s="26"/>
      <c r="KJZ183" s="25"/>
      <c r="KKA183" s="26"/>
      <c r="KKB183" s="25"/>
      <c r="KKC183" s="26"/>
      <c r="KKD183" s="25"/>
      <c r="KKE183" s="26"/>
      <c r="KKF183" s="25"/>
      <c r="KKG183" s="26"/>
      <c r="KKH183" s="25"/>
      <c r="KKI183" s="26"/>
      <c r="KKJ183" s="25"/>
      <c r="KKK183" s="26"/>
      <c r="KKL183" s="25"/>
      <c r="KKM183" s="26"/>
      <c r="KKN183" s="25"/>
      <c r="KKO183" s="26"/>
      <c r="KKP183" s="25"/>
      <c r="KKQ183" s="26"/>
      <c r="KKR183" s="25"/>
      <c r="KKS183" s="26"/>
      <c r="KKT183" s="25"/>
      <c r="KKU183" s="26"/>
      <c r="KKV183" s="25"/>
      <c r="KKW183" s="26"/>
      <c r="KKX183" s="25"/>
      <c r="KKY183" s="26"/>
      <c r="KKZ183" s="25"/>
      <c r="KLA183" s="26"/>
      <c r="KLB183" s="25"/>
      <c r="KLC183" s="26"/>
      <c r="KLD183" s="25"/>
      <c r="KLE183" s="26"/>
      <c r="KLF183" s="25"/>
      <c r="KLG183" s="26"/>
      <c r="KLH183" s="25"/>
      <c r="KLI183" s="26"/>
      <c r="KLJ183" s="25"/>
      <c r="KLK183" s="26"/>
      <c r="KLL183" s="25"/>
      <c r="KLM183" s="26"/>
      <c r="KLN183" s="25"/>
      <c r="KLO183" s="26"/>
      <c r="KLP183" s="25"/>
      <c r="KLQ183" s="26"/>
      <c r="KLR183" s="25"/>
      <c r="KLS183" s="26"/>
      <c r="KLT183" s="25"/>
      <c r="KLU183" s="26"/>
      <c r="KLV183" s="25"/>
      <c r="KLW183" s="26"/>
      <c r="KLX183" s="25"/>
      <c r="KLY183" s="26"/>
      <c r="KLZ183" s="25"/>
      <c r="KMA183" s="26"/>
      <c r="KMB183" s="25"/>
      <c r="KMC183" s="26"/>
      <c r="KMD183" s="25"/>
      <c r="KME183" s="26"/>
      <c r="KMF183" s="25"/>
      <c r="KMG183" s="26"/>
      <c r="KMH183" s="25"/>
      <c r="KMI183" s="26"/>
      <c r="KMJ183" s="25"/>
      <c r="KMK183" s="26"/>
      <c r="KML183" s="25"/>
      <c r="KMM183" s="26"/>
      <c r="KMN183" s="25"/>
      <c r="KMO183" s="26"/>
      <c r="KMP183" s="25"/>
      <c r="KMQ183" s="26"/>
      <c r="KMR183" s="25"/>
      <c r="KMS183" s="26"/>
      <c r="KMT183" s="25"/>
      <c r="KMU183" s="26"/>
      <c r="KMV183" s="25"/>
      <c r="KMW183" s="26"/>
      <c r="KMX183" s="25"/>
      <c r="KMY183" s="26"/>
      <c r="KMZ183" s="25"/>
      <c r="KNA183" s="26"/>
      <c r="KNB183" s="25"/>
      <c r="KNC183" s="26"/>
      <c r="KND183" s="25"/>
      <c r="KNE183" s="26"/>
      <c r="KNF183" s="25"/>
      <c r="KNG183" s="26"/>
      <c r="KNH183" s="25"/>
      <c r="KNI183" s="26"/>
      <c r="KNJ183" s="25"/>
      <c r="KNK183" s="26"/>
      <c r="KNL183" s="25"/>
      <c r="KNM183" s="26"/>
      <c r="KNN183" s="25"/>
      <c r="KNO183" s="26"/>
      <c r="KNP183" s="25"/>
      <c r="KNQ183" s="26"/>
      <c r="KNR183" s="25"/>
      <c r="KNS183" s="26"/>
      <c r="KNT183" s="25"/>
      <c r="KNU183" s="26"/>
      <c r="KNV183" s="25"/>
      <c r="KNW183" s="26"/>
      <c r="KNX183" s="25"/>
      <c r="KNY183" s="26"/>
      <c r="KNZ183" s="25"/>
      <c r="KOA183" s="26"/>
      <c r="KOB183" s="25"/>
      <c r="KOC183" s="26"/>
      <c r="KOD183" s="25"/>
      <c r="KOE183" s="26"/>
      <c r="KOF183" s="25"/>
      <c r="KOG183" s="26"/>
      <c r="KOH183" s="25"/>
      <c r="KOI183" s="26"/>
      <c r="KOJ183" s="25"/>
      <c r="KOK183" s="26"/>
      <c r="KOL183" s="25"/>
      <c r="KOM183" s="26"/>
      <c r="KON183" s="25"/>
      <c r="KOO183" s="26"/>
      <c r="KOP183" s="25"/>
      <c r="KOQ183" s="26"/>
      <c r="KOR183" s="25"/>
      <c r="KOS183" s="26"/>
      <c r="KOT183" s="25"/>
      <c r="KOU183" s="26"/>
      <c r="KOV183" s="25"/>
      <c r="KOW183" s="26"/>
      <c r="KOX183" s="25"/>
      <c r="KOY183" s="26"/>
      <c r="KOZ183" s="25"/>
      <c r="KPA183" s="26"/>
      <c r="KPB183" s="25"/>
      <c r="KPC183" s="26"/>
      <c r="KPD183" s="25"/>
      <c r="KPE183" s="26"/>
      <c r="KPF183" s="25"/>
      <c r="KPG183" s="26"/>
      <c r="KPH183" s="25"/>
      <c r="KPI183" s="26"/>
      <c r="KPJ183" s="25"/>
      <c r="KPK183" s="26"/>
      <c r="KPL183" s="25"/>
      <c r="KPM183" s="26"/>
      <c r="KPN183" s="25"/>
      <c r="KPO183" s="26"/>
      <c r="KPP183" s="25"/>
      <c r="KPQ183" s="26"/>
      <c r="KPR183" s="25"/>
      <c r="KPS183" s="26"/>
      <c r="KPT183" s="25"/>
      <c r="KPU183" s="26"/>
      <c r="KPV183" s="25"/>
      <c r="KPW183" s="26"/>
      <c r="KPX183" s="25"/>
      <c r="KPY183" s="26"/>
      <c r="KPZ183" s="25"/>
      <c r="KQA183" s="26"/>
      <c r="KQB183" s="25"/>
      <c r="KQC183" s="26"/>
      <c r="KQD183" s="25"/>
      <c r="KQE183" s="26"/>
      <c r="KQF183" s="25"/>
      <c r="KQG183" s="26"/>
      <c r="KQH183" s="25"/>
      <c r="KQI183" s="26"/>
      <c r="KQJ183" s="25"/>
      <c r="KQK183" s="26"/>
      <c r="KQL183" s="25"/>
      <c r="KQM183" s="26"/>
      <c r="KQN183" s="25"/>
      <c r="KQO183" s="26"/>
      <c r="KQP183" s="25"/>
      <c r="KQQ183" s="26"/>
      <c r="KQR183" s="25"/>
      <c r="KQS183" s="26"/>
      <c r="KQT183" s="25"/>
      <c r="KQU183" s="26"/>
      <c r="KQV183" s="25"/>
      <c r="KQW183" s="26"/>
      <c r="KQX183" s="25"/>
      <c r="KQY183" s="26"/>
      <c r="KQZ183" s="25"/>
      <c r="KRA183" s="26"/>
      <c r="KRB183" s="25"/>
      <c r="KRC183" s="26"/>
      <c r="KRD183" s="25"/>
      <c r="KRE183" s="26"/>
      <c r="KRF183" s="25"/>
      <c r="KRG183" s="26"/>
      <c r="KRH183" s="25"/>
      <c r="KRI183" s="26"/>
      <c r="KRJ183" s="25"/>
      <c r="KRK183" s="26"/>
      <c r="KRL183" s="25"/>
      <c r="KRM183" s="26"/>
      <c r="KRN183" s="25"/>
      <c r="KRO183" s="26"/>
      <c r="KRP183" s="25"/>
      <c r="KRQ183" s="26"/>
      <c r="KRR183" s="25"/>
      <c r="KRS183" s="26"/>
      <c r="KRT183" s="25"/>
      <c r="KRU183" s="26"/>
      <c r="KRV183" s="25"/>
      <c r="KRW183" s="26"/>
      <c r="KRX183" s="25"/>
      <c r="KRY183" s="26"/>
      <c r="KRZ183" s="25"/>
      <c r="KSA183" s="26"/>
      <c r="KSB183" s="25"/>
      <c r="KSC183" s="26"/>
      <c r="KSD183" s="25"/>
      <c r="KSE183" s="26"/>
      <c r="KSF183" s="25"/>
      <c r="KSG183" s="26"/>
      <c r="KSH183" s="25"/>
      <c r="KSI183" s="26"/>
      <c r="KSJ183" s="25"/>
      <c r="KSK183" s="26"/>
      <c r="KSL183" s="25"/>
      <c r="KSM183" s="26"/>
      <c r="KSN183" s="25"/>
      <c r="KSO183" s="26"/>
      <c r="KSP183" s="25"/>
      <c r="KSQ183" s="26"/>
      <c r="KSR183" s="25"/>
      <c r="KSS183" s="26"/>
      <c r="KST183" s="25"/>
      <c r="KSU183" s="26"/>
      <c r="KSV183" s="25"/>
      <c r="KSW183" s="26"/>
      <c r="KSX183" s="25"/>
      <c r="KSY183" s="26"/>
      <c r="KSZ183" s="25"/>
      <c r="KTA183" s="26"/>
      <c r="KTB183" s="25"/>
      <c r="KTC183" s="26"/>
      <c r="KTD183" s="25"/>
      <c r="KTE183" s="26"/>
      <c r="KTF183" s="25"/>
      <c r="KTG183" s="26"/>
      <c r="KTH183" s="25"/>
      <c r="KTI183" s="26"/>
      <c r="KTJ183" s="25"/>
      <c r="KTK183" s="26"/>
      <c r="KTL183" s="25"/>
      <c r="KTM183" s="26"/>
      <c r="KTN183" s="25"/>
      <c r="KTO183" s="26"/>
      <c r="KTP183" s="25"/>
      <c r="KTQ183" s="26"/>
      <c r="KTR183" s="25"/>
      <c r="KTS183" s="26"/>
      <c r="KTT183" s="25"/>
      <c r="KTU183" s="26"/>
      <c r="KTV183" s="25"/>
      <c r="KTW183" s="26"/>
      <c r="KTX183" s="25"/>
      <c r="KTY183" s="26"/>
      <c r="KTZ183" s="25"/>
      <c r="KUA183" s="26"/>
      <c r="KUB183" s="25"/>
      <c r="KUC183" s="26"/>
      <c r="KUD183" s="25"/>
      <c r="KUE183" s="26"/>
      <c r="KUF183" s="25"/>
      <c r="KUG183" s="26"/>
      <c r="KUH183" s="25"/>
      <c r="KUI183" s="26"/>
      <c r="KUJ183" s="25"/>
      <c r="KUK183" s="26"/>
      <c r="KUL183" s="25"/>
      <c r="KUM183" s="26"/>
      <c r="KUN183" s="25"/>
      <c r="KUO183" s="26"/>
      <c r="KUP183" s="25"/>
      <c r="KUQ183" s="26"/>
      <c r="KUR183" s="25"/>
      <c r="KUS183" s="26"/>
      <c r="KUT183" s="25"/>
      <c r="KUU183" s="26"/>
      <c r="KUV183" s="25"/>
      <c r="KUW183" s="26"/>
      <c r="KUX183" s="25"/>
      <c r="KUY183" s="26"/>
      <c r="KUZ183" s="25"/>
      <c r="KVA183" s="26"/>
      <c r="KVB183" s="25"/>
      <c r="KVC183" s="26"/>
      <c r="KVD183" s="25"/>
      <c r="KVE183" s="26"/>
      <c r="KVF183" s="25"/>
      <c r="KVG183" s="26"/>
      <c r="KVH183" s="25"/>
      <c r="KVI183" s="26"/>
      <c r="KVJ183" s="25"/>
      <c r="KVK183" s="26"/>
      <c r="KVL183" s="25"/>
      <c r="KVM183" s="26"/>
      <c r="KVN183" s="25"/>
      <c r="KVO183" s="26"/>
      <c r="KVP183" s="25"/>
      <c r="KVQ183" s="26"/>
      <c r="KVR183" s="25"/>
      <c r="KVS183" s="26"/>
      <c r="KVT183" s="25"/>
      <c r="KVU183" s="26"/>
      <c r="KVV183" s="25"/>
      <c r="KVW183" s="26"/>
      <c r="KVX183" s="25"/>
      <c r="KVY183" s="26"/>
      <c r="KVZ183" s="25"/>
      <c r="KWA183" s="26"/>
      <c r="KWB183" s="25"/>
      <c r="KWC183" s="26"/>
      <c r="KWD183" s="25"/>
      <c r="KWE183" s="26"/>
      <c r="KWF183" s="25"/>
      <c r="KWG183" s="26"/>
      <c r="KWH183" s="25"/>
      <c r="KWI183" s="26"/>
      <c r="KWJ183" s="25"/>
      <c r="KWK183" s="26"/>
      <c r="KWL183" s="25"/>
      <c r="KWM183" s="26"/>
      <c r="KWN183" s="25"/>
      <c r="KWO183" s="26"/>
      <c r="KWP183" s="25"/>
      <c r="KWQ183" s="26"/>
      <c r="KWR183" s="25"/>
      <c r="KWS183" s="26"/>
      <c r="KWT183" s="25"/>
      <c r="KWU183" s="26"/>
      <c r="KWV183" s="25"/>
      <c r="KWW183" s="26"/>
      <c r="KWX183" s="25"/>
      <c r="KWY183" s="26"/>
      <c r="KWZ183" s="25"/>
      <c r="KXA183" s="26"/>
      <c r="KXB183" s="25"/>
      <c r="KXC183" s="26"/>
      <c r="KXD183" s="25"/>
      <c r="KXE183" s="26"/>
      <c r="KXF183" s="25"/>
      <c r="KXG183" s="26"/>
      <c r="KXH183" s="25"/>
      <c r="KXI183" s="26"/>
      <c r="KXJ183" s="25"/>
      <c r="KXK183" s="26"/>
      <c r="KXL183" s="25"/>
      <c r="KXM183" s="26"/>
      <c r="KXN183" s="25"/>
      <c r="KXO183" s="26"/>
      <c r="KXP183" s="25"/>
      <c r="KXQ183" s="26"/>
      <c r="KXR183" s="25"/>
      <c r="KXS183" s="26"/>
      <c r="KXT183" s="25"/>
      <c r="KXU183" s="26"/>
      <c r="KXV183" s="25"/>
      <c r="KXW183" s="26"/>
      <c r="KXX183" s="25"/>
      <c r="KXY183" s="26"/>
      <c r="KXZ183" s="25"/>
      <c r="KYA183" s="26"/>
      <c r="KYB183" s="25"/>
      <c r="KYC183" s="26"/>
      <c r="KYD183" s="25"/>
      <c r="KYE183" s="26"/>
      <c r="KYF183" s="25"/>
      <c r="KYG183" s="26"/>
      <c r="KYH183" s="25"/>
      <c r="KYI183" s="26"/>
      <c r="KYJ183" s="25"/>
      <c r="KYK183" s="26"/>
      <c r="KYL183" s="25"/>
      <c r="KYM183" s="26"/>
      <c r="KYN183" s="25"/>
      <c r="KYO183" s="26"/>
      <c r="KYP183" s="25"/>
      <c r="KYQ183" s="26"/>
      <c r="KYR183" s="25"/>
      <c r="KYS183" s="26"/>
      <c r="KYT183" s="25"/>
      <c r="KYU183" s="26"/>
      <c r="KYV183" s="25"/>
      <c r="KYW183" s="26"/>
      <c r="KYX183" s="25"/>
      <c r="KYY183" s="26"/>
      <c r="KYZ183" s="25"/>
      <c r="KZA183" s="26"/>
      <c r="KZB183" s="25"/>
      <c r="KZC183" s="26"/>
      <c r="KZD183" s="25"/>
      <c r="KZE183" s="26"/>
      <c r="KZF183" s="25"/>
      <c r="KZG183" s="26"/>
      <c r="KZH183" s="25"/>
      <c r="KZI183" s="26"/>
      <c r="KZJ183" s="25"/>
      <c r="KZK183" s="26"/>
      <c r="KZL183" s="25"/>
      <c r="KZM183" s="26"/>
      <c r="KZN183" s="25"/>
      <c r="KZO183" s="26"/>
      <c r="KZP183" s="25"/>
      <c r="KZQ183" s="26"/>
      <c r="KZR183" s="25"/>
      <c r="KZS183" s="26"/>
      <c r="KZT183" s="25"/>
      <c r="KZU183" s="26"/>
      <c r="KZV183" s="25"/>
      <c r="KZW183" s="26"/>
      <c r="KZX183" s="25"/>
      <c r="KZY183" s="26"/>
      <c r="KZZ183" s="25"/>
      <c r="LAA183" s="26"/>
      <c r="LAB183" s="25"/>
      <c r="LAC183" s="26"/>
      <c r="LAD183" s="25"/>
      <c r="LAE183" s="26"/>
      <c r="LAF183" s="25"/>
      <c r="LAG183" s="26"/>
      <c r="LAH183" s="25"/>
      <c r="LAI183" s="26"/>
      <c r="LAJ183" s="25"/>
      <c r="LAK183" s="26"/>
      <c r="LAL183" s="25"/>
      <c r="LAM183" s="26"/>
      <c r="LAN183" s="25"/>
      <c r="LAO183" s="26"/>
      <c r="LAP183" s="25"/>
      <c r="LAQ183" s="26"/>
      <c r="LAR183" s="25"/>
      <c r="LAS183" s="26"/>
      <c r="LAT183" s="25"/>
      <c r="LAU183" s="26"/>
      <c r="LAV183" s="25"/>
      <c r="LAW183" s="26"/>
      <c r="LAX183" s="25"/>
      <c r="LAY183" s="26"/>
      <c r="LAZ183" s="25"/>
      <c r="LBA183" s="26"/>
      <c r="LBB183" s="25"/>
      <c r="LBC183" s="26"/>
      <c r="LBD183" s="25"/>
      <c r="LBE183" s="26"/>
      <c r="LBF183" s="25"/>
      <c r="LBG183" s="26"/>
      <c r="LBH183" s="25"/>
      <c r="LBI183" s="26"/>
      <c r="LBJ183" s="25"/>
      <c r="LBK183" s="26"/>
      <c r="LBL183" s="25"/>
      <c r="LBM183" s="26"/>
      <c r="LBN183" s="25"/>
      <c r="LBO183" s="26"/>
      <c r="LBP183" s="25"/>
      <c r="LBQ183" s="26"/>
      <c r="LBR183" s="25"/>
      <c r="LBS183" s="26"/>
      <c r="LBT183" s="25"/>
      <c r="LBU183" s="26"/>
      <c r="LBV183" s="25"/>
      <c r="LBW183" s="26"/>
      <c r="LBX183" s="25"/>
      <c r="LBY183" s="26"/>
      <c r="LBZ183" s="25"/>
      <c r="LCA183" s="26"/>
      <c r="LCB183" s="25"/>
      <c r="LCC183" s="26"/>
      <c r="LCD183" s="25"/>
      <c r="LCE183" s="26"/>
      <c r="LCF183" s="25"/>
      <c r="LCG183" s="26"/>
      <c r="LCH183" s="25"/>
      <c r="LCI183" s="26"/>
      <c r="LCJ183" s="25"/>
      <c r="LCK183" s="26"/>
      <c r="LCL183" s="25"/>
      <c r="LCM183" s="26"/>
      <c r="LCN183" s="25"/>
      <c r="LCO183" s="26"/>
      <c r="LCP183" s="25"/>
      <c r="LCQ183" s="26"/>
      <c r="LCR183" s="25"/>
      <c r="LCS183" s="26"/>
      <c r="LCT183" s="25"/>
      <c r="LCU183" s="26"/>
      <c r="LCV183" s="25"/>
      <c r="LCW183" s="26"/>
      <c r="LCX183" s="25"/>
      <c r="LCY183" s="26"/>
      <c r="LCZ183" s="25"/>
      <c r="LDA183" s="26"/>
      <c r="LDB183" s="25"/>
      <c r="LDC183" s="26"/>
      <c r="LDD183" s="25"/>
      <c r="LDE183" s="26"/>
      <c r="LDF183" s="25"/>
      <c r="LDG183" s="26"/>
      <c r="LDH183" s="25"/>
      <c r="LDI183" s="26"/>
      <c r="LDJ183" s="25"/>
      <c r="LDK183" s="26"/>
      <c r="LDL183" s="25"/>
      <c r="LDM183" s="26"/>
      <c r="LDN183" s="25"/>
      <c r="LDO183" s="26"/>
      <c r="LDP183" s="25"/>
      <c r="LDQ183" s="26"/>
      <c r="LDR183" s="25"/>
      <c r="LDS183" s="26"/>
      <c r="LDT183" s="25"/>
      <c r="LDU183" s="26"/>
      <c r="LDV183" s="25"/>
      <c r="LDW183" s="26"/>
      <c r="LDX183" s="25"/>
      <c r="LDY183" s="26"/>
      <c r="LDZ183" s="25"/>
      <c r="LEA183" s="26"/>
      <c r="LEB183" s="25"/>
      <c r="LEC183" s="26"/>
      <c r="LED183" s="25"/>
      <c r="LEE183" s="26"/>
      <c r="LEF183" s="25"/>
      <c r="LEG183" s="26"/>
      <c r="LEH183" s="25"/>
      <c r="LEI183" s="26"/>
      <c r="LEJ183" s="25"/>
      <c r="LEK183" s="26"/>
      <c r="LEL183" s="25"/>
      <c r="LEM183" s="26"/>
      <c r="LEN183" s="25"/>
      <c r="LEO183" s="26"/>
      <c r="LEP183" s="25"/>
      <c r="LEQ183" s="26"/>
      <c r="LER183" s="25"/>
      <c r="LES183" s="26"/>
      <c r="LET183" s="25"/>
      <c r="LEU183" s="26"/>
      <c r="LEV183" s="25"/>
      <c r="LEW183" s="26"/>
      <c r="LEX183" s="25"/>
      <c r="LEY183" s="26"/>
      <c r="LEZ183" s="25"/>
      <c r="LFA183" s="26"/>
      <c r="LFB183" s="25"/>
      <c r="LFC183" s="26"/>
      <c r="LFD183" s="25"/>
      <c r="LFE183" s="26"/>
      <c r="LFF183" s="25"/>
      <c r="LFG183" s="26"/>
      <c r="LFH183" s="25"/>
      <c r="LFI183" s="26"/>
      <c r="LFJ183" s="25"/>
      <c r="LFK183" s="26"/>
      <c r="LFL183" s="25"/>
      <c r="LFM183" s="26"/>
      <c r="LFN183" s="25"/>
      <c r="LFO183" s="26"/>
      <c r="LFP183" s="25"/>
      <c r="LFQ183" s="26"/>
      <c r="LFR183" s="25"/>
      <c r="LFS183" s="26"/>
      <c r="LFT183" s="25"/>
      <c r="LFU183" s="26"/>
      <c r="LFV183" s="25"/>
      <c r="LFW183" s="26"/>
      <c r="LFX183" s="25"/>
      <c r="LFY183" s="26"/>
      <c r="LFZ183" s="25"/>
      <c r="LGA183" s="26"/>
      <c r="LGB183" s="25"/>
      <c r="LGC183" s="26"/>
      <c r="LGD183" s="25"/>
      <c r="LGE183" s="26"/>
      <c r="LGF183" s="25"/>
      <c r="LGG183" s="26"/>
      <c r="LGH183" s="25"/>
      <c r="LGI183" s="26"/>
      <c r="LGJ183" s="25"/>
      <c r="LGK183" s="26"/>
      <c r="LGL183" s="25"/>
      <c r="LGM183" s="26"/>
      <c r="LGN183" s="25"/>
      <c r="LGO183" s="26"/>
      <c r="LGP183" s="25"/>
      <c r="LGQ183" s="26"/>
      <c r="LGR183" s="25"/>
      <c r="LGS183" s="26"/>
      <c r="LGT183" s="25"/>
      <c r="LGU183" s="26"/>
      <c r="LGV183" s="25"/>
      <c r="LGW183" s="26"/>
      <c r="LGX183" s="25"/>
      <c r="LGY183" s="26"/>
      <c r="LGZ183" s="25"/>
      <c r="LHA183" s="26"/>
      <c r="LHB183" s="25"/>
      <c r="LHC183" s="26"/>
      <c r="LHD183" s="25"/>
      <c r="LHE183" s="26"/>
      <c r="LHF183" s="25"/>
      <c r="LHG183" s="26"/>
      <c r="LHH183" s="25"/>
      <c r="LHI183" s="26"/>
      <c r="LHJ183" s="25"/>
      <c r="LHK183" s="26"/>
      <c r="LHL183" s="25"/>
      <c r="LHM183" s="26"/>
      <c r="LHN183" s="25"/>
      <c r="LHO183" s="26"/>
      <c r="LHP183" s="25"/>
      <c r="LHQ183" s="26"/>
      <c r="LHR183" s="25"/>
      <c r="LHS183" s="26"/>
      <c r="LHT183" s="25"/>
      <c r="LHU183" s="26"/>
      <c r="LHV183" s="25"/>
      <c r="LHW183" s="26"/>
      <c r="LHX183" s="25"/>
      <c r="LHY183" s="26"/>
      <c r="LHZ183" s="25"/>
      <c r="LIA183" s="26"/>
      <c r="LIB183" s="25"/>
      <c r="LIC183" s="26"/>
      <c r="LID183" s="25"/>
      <c r="LIE183" s="26"/>
      <c r="LIF183" s="25"/>
      <c r="LIG183" s="26"/>
      <c r="LIH183" s="25"/>
      <c r="LII183" s="26"/>
      <c r="LIJ183" s="25"/>
      <c r="LIK183" s="26"/>
      <c r="LIL183" s="25"/>
      <c r="LIM183" s="26"/>
      <c r="LIN183" s="25"/>
      <c r="LIO183" s="26"/>
      <c r="LIP183" s="25"/>
      <c r="LIQ183" s="26"/>
      <c r="LIR183" s="25"/>
      <c r="LIS183" s="26"/>
      <c r="LIT183" s="25"/>
      <c r="LIU183" s="26"/>
      <c r="LIV183" s="25"/>
      <c r="LIW183" s="26"/>
      <c r="LIX183" s="25"/>
      <c r="LIY183" s="26"/>
      <c r="LIZ183" s="25"/>
      <c r="LJA183" s="26"/>
      <c r="LJB183" s="25"/>
      <c r="LJC183" s="26"/>
      <c r="LJD183" s="25"/>
      <c r="LJE183" s="26"/>
      <c r="LJF183" s="25"/>
      <c r="LJG183" s="26"/>
      <c r="LJH183" s="25"/>
      <c r="LJI183" s="26"/>
      <c r="LJJ183" s="25"/>
      <c r="LJK183" s="26"/>
      <c r="LJL183" s="25"/>
      <c r="LJM183" s="26"/>
      <c r="LJN183" s="25"/>
      <c r="LJO183" s="26"/>
      <c r="LJP183" s="25"/>
      <c r="LJQ183" s="26"/>
      <c r="LJR183" s="25"/>
      <c r="LJS183" s="26"/>
      <c r="LJT183" s="25"/>
      <c r="LJU183" s="26"/>
      <c r="LJV183" s="25"/>
      <c r="LJW183" s="26"/>
      <c r="LJX183" s="25"/>
      <c r="LJY183" s="26"/>
      <c r="LJZ183" s="25"/>
      <c r="LKA183" s="26"/>
      <c r="LKB183" s="25"/>
      <c r="LKC183" s="26"/>
      <c r="LKD183" s="25"/>
      <c r="LKE183" s="26"/>
      <c r="LKF183" s="25"/>
      <c r="LKG183" s="26"/>
      <c r="LKH183" s="25"/>
      <c r="LKI183" s="26"/>
      <c r="LKJ183" s="25"/>
      <c r="LKK183" s="26"/>
      <c r="LKL183" s="25"/>
      <c r="LKM183" s="26"/>
      <c r="LKN183" s="25"/>
      <c r="LKO183" s="26"/>
      <c r="LKP183" s="25"/>
      <c r="LKQ183" s="26"/>
      <c r="LKR183" s="25"/>
      <c r="LKS183" s="26"/>
      <c r="LKT183" s="25"/>
      <c r="LKU183" s="26"/>
      <c r="LKV183" s="25"/>
      <c r="LKW183" s="26"/>
      <c r="LKX183" s="25"/>
      <c r="LKY183" s="26"/>
      <c r="LKZ183" s="25"/>
      <c r="LLA183" s="26"/>
      <c r="LLB183" s="25"/>
      <c r="LLC183" s="26"/>
      <c r="LLD183" s="25"/>
      <c r="LLE183" s="26"/>
      <c r="LLF183" s="25"/>
      <c r="LLG183" s="26"/>
      <c r="LLH183" s="25"/>
      <c r="LLI183" s="26"/>
      <c r="LLJ183" s="25"/>
      <c r="LLK183" s="26"/>
      <c r="LLL183" s="25"/>
      <c r="LLM183" s="26"/>
      <c r="LLN183" s="25"/>
      <c r="LLO183" s="26"/>
      <c r="LLP183" s="25"/>
      <c r="LLQ183" s="26"/>
      <c r="LLR183" s="25"/>
      <c r="LLS183" s="26"/>
      <c r="LLT183" s="25"/>
      <c r="LLU183" s="26"/>
      <c r="LLV183" s="25"/>
      <c r="LLW183" s="26"/>
      <c r="LLX183" s="25"/>
      <c r="LLY183" s="26"/>
      <c r="LLZ183" s="25"/>
      <c r="LMA183" s="26"/>
      <c r="LMB183" s="25"/>
      <c r="LMC183" s="26"/>
      <c r="LMD183" s="25"/>
      <c r="LME183" s="26"/>
      <c r="LMF183" s="25"/>
      <c r="LMG183" s="26"/>
      <c r="LMH183" s="25"/>
      <c r="LMI183" s="26"/>
      <c r="LMJ183" s="25"/>
      <c r="LMK183" s="26"/>
      <c r="LML183" s="25"/>
      <c r="LMM183" s="26"/>
      <c r="LMN183" s="25"/>
      <c r="LMO183" s="26"/>
      <c r="LMP183" s="25"/>
      <c r="LMQ183" s="26"/>
      <c r="LMR183" s="25"/>
      <c r="LMS183" s="26"/>
      <c r="LMT183" s="25"/>
      <c r="LMU183" s="26"/>
      <c r="LMV183" s="25"/>
      <c r="LMW183" s="26"/>
      <c r="LMX183" s="25"/>
      <c r="LMY183" s="26"/>
      <c r="LMZ183" s="25"/>
      <c r="LNA183" s="26"/>
      <c r="LNB183" s="25"/>
      <c r="LNC183" s="26"/>
      <c r="LND183" s="25"/>
      <c r="LNE183" s="26"/>
      <c r="LNF183" s="25"/>
      <c r="LNG183" s="26"/>
      <c r="LNH183" s="25"/>
      <c r="LNI183" s="26"/>
      <c r="LNJ183" s="25"/>
      <c r="LNK183" s="26"/>
      <c r="LNL183" s="25"/>
      <c r="LNM183" s="26"/>
      <c r="LNN183" s="25"/>
      <c r="LNO183" s="26"/>
      <c r="LNP183" s="25"/>
      <c r="LNQ183" s="26"/>
      <c r="LNR183" s="25"/>
      <c r="LNS183" s="26"/>
      <c r="LNT183" s="25"/>
      <c r="LNU183" s="26"/>
      <c r="LNV183" s="25"/>
      <c r="LNW183" s="26"/>
      <c r="LNX183" s="25"/>
      <c r="LNY183" s="26"/>
      <c r="LNZ183" s="25"/>
      <c r="LOA183" s="26"/>
      <c r="LOB183" s="25"/>
      <c r="LOC183" s="26"/>
      <c r="LOD183" s="25"/>
      <c r="LOE183" s="26"/>
      <c r="LOF183" s="25"/>
      <c r="LOG183" s="26"/>
      <c r="LOH183" s="25"/>
      <c r="LOI183" s="26"/>
      <c r="LOJ183" s="25"/>
      <c r="LOK183" s="26"/>
      <c r="LOL183" s="25"/>
      <c r="LOM183" s="26"/>
      <c r="LON183" s="25"/>
      <c r="LOO183" s="26"/>
      <c r="LOP183" s="25"/>
      <c r="LOQ183" s="26"/>
      <c r="LOR183" s="25"/>
      <c r="LOS183" s="26"/>
      <c r="LOT183" s="25"/>
      <c r="LOU183" s="26"/>
      <c r="LOV183" s="25"/>
      <c r="LOW183" s="26"/>
      <c r="LOX183" s="25"/>
      <c r="LOY183" s="26"/>
      <c r="LOZ183" s="25"/>
      <c r="LPA183" s="26"/>
      <c r="LPB183" s="25"/>
      <c r="LPC183" s="26"/>
      <c r="LPD183" s="25"/>
      <c r="LPE183" s="26"/>
      <c r="LPF183" s="25"/>
      <c r="LPG183" s="26"/>
      <c r="LPH183" s="25"/>
      <c r="LPI183" s="26"/>
      <c r="LPJ183" s="25"/>
      <c r="LPK183" s="26"/>
      <c r="LPL183" s="25"/>
      <c r="LPM183" s="26"/>
      <c r="LPN183" s="25"/>
      <c r="LPO183" s="26"/>
      <c r="LPP183" s="25"/>
      <c r="LPQ183" s="26"/>
      <c r="LPR183" s="25"/>
      <c r="LPS183" s="26"/>
      <c r="LPT183" s="25"/>
      <c r="LPU183" s="26"/>
      <c r="LPV183" s="25"/>
      <c r="LPW183" s="26"/>
      <c r="LPX183" s="25"/>
      <c r="LPY183" s="26"/>
      <c r="LPZ183" s="25"/>
      <c r="LQA183" s="26"/>
      <c r="LQB183" s="25"/>
      <c r="LQC183" s="26"/>
      <c r="LQD183" s="25"/>
      <c r="LQE183" s="26"/>
      <c r="LQF183" s="25"/>
      <c r="LQG183" s="26"/>
      <c r="LQH183" s="25"/>
      <c r="LQI183" s="26"/>
      <c r="LQJ183" s="25"/>
      <c r="LQK183" s="26"/>
      <c r="LQL183" s="25"/>
      <c r="LQM183" s="26"/>
      <c r="LQN183" s="25"/>
      <c r="LQO183" s="26"/>
      <c r="LQP183" s="25"/>
      <c r="LQQ183" s="26"/>
      <c r="LQR183" s="25"/>
      <c r="LQS183" s="26"/>
      <c r="LQT183" s="25"/>
      <c r="LQU183" s="26"/>
      <c r="LQV183" s="25"/>
      <c r="LQW183" s="26"/>
      <c r="LQX183" s="25"/>
      <c r="LQY183" s="26"/>
      <c r="LQZ183" s="25"/>
      <c r="LRA183" s="26"/>
      <c r="LRB183" s="25"/>
      <c r="LRC183" s="26"/>
      <c r="LRD183" s="25"/>
      <c r="LRE183" s="26"/>
      <c r="LRF183" s="25"/>
      <c r="LRG183" s="26"/>
      <c r="LRH183" s="25"/>
      <c r="LRI183" s="26"/>
      <c r="LRJ183" s="25"/>
      <c r="LRK183" s="26"/>
      <c r="LRL183" s="25"/>
      <c r="LRM183" s="26"/>
      <c r="LRN183" s="25"/>
      <c r="LRO183" s="26"/>
      <c r="LRP183" s="25"/>
      <c r="LRQ183" s="26"/>
      <c r="LRR183" s="25"/>
      <c r="LRS183" s="26"/>
      <c r="LRT183" s="25"/>
      <c r="LRU183" s="26"/>
      <c r="LRV183" s="25"/>
      <c r="LRW183" s="26"/>
      <c r="LRX183" s="25"/>
      <c r="LRY183" s="26"/>
      <c r="LRZ183" s="25"/>
      <c r="LSA183" s="26"/>
      <c r="LSB183" s="25"/>
      <c r="LSC183" s="26"/>
      <c r="LSD183" s="25"/>
      <c r="LSE183" s="26"/>
      <c r="LSF183" s="25"/>
      <c r="LSG183" s="26"/>
      <c r="LSH183" s="25"/>
      <c r="LSI183" s="26"/>
      <c r="LSJ183" s="25"/>
      <c r="LSK183" s="26"/>
      <c r="LSL183" s="25"/>
      <c r="LSM183" s="26"/>
      <c r="LSN183" s="25"/>
      <c r="LSO183" s="26"/>
      <c r="LSP183" s="25"/>
      <c r="LSQ183" s="26"/>
      <c r="LSR183" s="25"/>
      <c r="LSS183" s="26"/>
      <c r="LST183" s="25"/>
      <c r="LSU183" s="26"/>
      <c r="LSV183" s="25"/>
      <c r="LSW183" s="26"/>
      <c r="LSX183" s="25"/>
      <c r="LSY183" s="26"/>
      <c r="LSZ183" s="25"/>
      <c r="LTA183" s="26"/>
      <c r="LTB183" s="25"/>
      <c r="LTC183" s="26"/>
      <c r="LTD183" s="25"/>
      <c r="LTE183" s="26"/>
      <c r="LTF183" s="25"/>
      <c r="LTG183" s="26"/>
      <c r="LTH183" s="25"/>
      <c r="LTI183" s="26"/>
      <c r="LTJ183" s="25"/>
      <c r="LTK183" s="26"/>
      <c r="LTL183" s="25"/>
      <c r="LTM183" s="26"/>
      <c r="LTN183" s="25"/>
      <c r="LTO183" s="26"/>
      <c r="LTP183" s="25"/>
      <c r="LTQ183" s="26"/>
      <c r="LTR183" s="25"/>
      <c r="LTS183" s="26"/>
      <c r="LTT183" s="25"/>
      <c r="LTU183" s="26"/>
      <c r="LTV183" s="25"/>
      <c r="LTW183" s="26"/>
      <c r="LTX183" s="25"/>
      <c r="LTY183" s="26"/>
      <c r="LTZ183" s="25"/>
      <c r="LUA183" s="26"/>
      <c r="LUB183" s="25"/>
      <c r="LUC183" s="26"/>
      <c r="LUD183" s="25"/>
      <c r="LUE183" s="26"/>
      <c r="LUF183" s="25"/>
      <c r="LUG183" s="26"/>
      <c r="LUH183" s="25"/>
      <c r="LUI183" s="26"/>
      <c r="LUJ183" s="25"/>
      <c r="LUK183" s="26"/>
      <c r="LUL183" s="25"/>
      <c r="LUM183" s="26"/>
      <c r="LUN183" s="25"/>
      <c r="LUO183" s="26"/>
      <c r="LUP183" s="25"/>
      <c r="LUQ183" s="26"/>
      <c r="LUR183" s="25"/>
      <c r="LUS183" s="26"/>
      <c r="LUT183" s="25"/>
      <c r="LUU183" s="26"/>
      <c r="LUV183" s="25"/>
      <c r="LUW183" s="26"/>
      <c r="LUX183" s="25"/>
      <c r="LUY183" s="26"/>
      <c r="LUZ183" s="25"/>
      <c r="LVA183" s="26"/>
      <c r="LVB183" s="25"/>
      <c r="LVC183" s="26"/>
      <c r="LVD183" s="25"/>
      <c r="LVE183" s="26"/>
      <c r="LVF183" s="25"/>
      <c r="LVG183" s="26"/>
      <c r="LVH183" s="25"/>
      <c r="LVI183" s="26"/>
      <c r="LVJ183" s="25"/>
      <c r="LVK183" s="26"/>
      <c r="LVL183" s="25"/>
      <c r="LVM183" s="26"/>
      <c r="LVN183" s="25"/>
      <c r="LVO183" s="26"/>
      <c r="LVP183" s="25"/>
      <c r="LVQ183" s="26"/>
      <c r="LVR183" s="25"/>
      <c r="LVS183" s="26"/>
      <c r="LVT183" s="25"/>
      <c r="LVU183" s="26"/>
      <c r="LVV183" s="25"/>
      <c r="LVW183" s="26"/>
      <c r="LVX183" s="25"/>
      <c r="LVY183" s="26"/>
      <c r="LVZ183" s="25"/>
      <c r="LWA183" s="26"/>
      <c r="LWB183" s="25"/>
      <c r="LWC183" s="26"/>
      <c r="LWD183" s="25"/>
      <c r="LWE183" s="26"/>
      <c r="LWF183" s="25"/>
      <c r="LWG183" s="26"/>
      <c r="LWH183" s="25"/>
      <c r="LWI183" s="26"/>
      <c r="LWJ183" s="25"/>
      <c r="LWK183" s="26"/>
      <c r="LWL183" s="25"/>
      <c r="LWM183" s="26"/>
      <c r="LWN183" s="25"/>
      <c r="LWO183" s="26"/>
      <c r="LWP183" s="25"/>
      <c r="LWQ183" s="26"/>
      <c r="LWR183" s="25"/>
      <c r="LWS183" s="26"/>
      <c r="LWT183" s="25"/>
      <c r="LWU183" s="26"/>
      <c r="LWV183" s="25"/>
      <c r="LWW183" s="26"/>
      <c r="LWX183" s="25"/>
      <c r="LWY183" s="26"/>
      <c r="LWZ183" s="25"/>
      <c r="LXA183" s="26"/>
      <c r="LXB183" s="25"/>
      <c r="LXC183" s="26"/>
      <c r="LXD183" s="25"/>
      <c r="LXE183" s="26"/>
      <c r="LXF183" s="25"/>
      <c r="LXG183" s="26"/>
      <c r="LXH183" s="25"/>
      <c r="LXI183" s="26"/>
      <c r="LXJ183" s="25"/>
      <c r="LXK183" s="26"/>
      <c r="LXL183" s="25"/>
      <c r="LXM183" s="26"/>
      <c r="LXN183" s="25"/>
      <c r="LXO183" s="26"/>
      <c r="LXP183" s="25"/>
      <c r="LXQ183" s="26"/>
      <c r="LXR183" s="25"/>
      <c r="LXS183" s="26"/>
      <c r="LXT183" s="25"/>
      <c r="LXU183" s="26"/>
      <c r="LXV183" s="25"/>
      <c r="LXW183" s="26"/>
      <c r="LXX183" s="25"/>
      <c r="LXY183" s="26"/>
      <c r="LXZ183" s="25"/>
      <c r="LYA183" s="26"/>
      <c r="LYB183" s="25"/>
      <c r="LYC183" s="26"/>
      <c r="LYD183" s="25"/>
      <c r="LYE183" s="26"/>
      <c r="LYF183" s="25"/>
      <c r="LYG183" s="26"/>
      <c r="LYH183" s="25"/>
      <c r="LYI183" s="26"/>
      <c r="LYJ183" s="25"/>
      <c r="LYK183" s="26"/>
      <c r="LYL183" s="25"/>
      <c r="LYM183" s="26"/>
      <c r="LYN183" s="25"/>
      <c r="LYO183" s="26"/>
      <c r="LYP183" s="25"/>
      <c r="LYQ183" s="26"/>
      <c r="LYR183" s="25"/>
      <c r="LYS183" s="26"/>
      <c r="LYT183" s="25"/>
      <c r="LYU183" s="26"/>
      <c r="LYV183" s="25"/>
      <c r="LYW183" s="26"/>
      <c r="LYX183" s="25"/>
      <c r="LYY183" s="26"/>
      <c r="LYZ183" s="25"/>
      <c r="LZA183" s="26"/>
      <c r="LZB183" s="25"/>
      <c r="LZC183" s="26"/>
      <c r="LZD183" s="25"/>
      <c r="LZE183" s="26"/>
      <c r="LZF183" s="25"/>
      <c r="LZG183" s="26"/>
      <c r="LZH183" s="25"/>
      <c r="LZI183" s="26"/>
      <c r="LZJ183" s="25"/>
      <c r="LZK183" s="26"/>
      <c r="LZL183" s="25"/>
      <c r="LZM183" s="26"/>
      <c r="LZN183" s="25"/>
      <c r="LZO183" s="26"/>
      <c r="LZP183" s="25"/>
      <c r="LZQ183" s="26"/>
      <c r="LZR183" s="25"/>
      <c r="LZS183" s="26"/>
      <c r="LZT183" s="25"/>
      <c r="LZU183" s="26"/>
      <c r="LZV183" s="25"/>
      <c r="LZW183" s="26"/>
      <c r="LZX183" s="25"/>
      <c r="LZY183" s="26"/>
      <c r="LZZ183" s="25"/>
      <c r="MAA183" s="26"/>
      <c r="MAB183" s="25"/>
      <c r="MAC183" s="26"/>
      <c r="MAD183" s="25"/>
      <c r="MAE183" s="26"/>
      <c r="MAF183" s="25"/>
      <c r="MAG183" s="26"/>
      <c r="MAH183" s="25"/>
      <c r="MAI183" s="26"/>
      <c r="MAJ183" s="25"/>
      <c r="MAK183" s="26"/>
      <c r="MAL183" s="25"/>
      <c r="MAM183" s="26"/>
      <c r="MAN183" s="25"/>
      <c r="MAO183" s="26"/>
      <c r="MAP183" s="25"/>
      <c r="MAQ183" s="26"/>
      <c r="MAR183" s="25"/>
      <c r="MAS183" s="26"/>
      <c r="MAT183" s="25"/>
      <c r="MAU183" s="26"/>
      <c r="MAV183" s="25"/>
      <c r="MAW183" s="26"/>
      <c r="MAX183" s="25"/>
      <c r="MAY183" s="26"/>
      <c r="MAZ183" s="25"/>
      <c r="MBA183" s="26"/>
      <c r="MBB183" s="25"/>
      <c r="MBC183" s="26"/>
      <c r="MBD183" s="25"/>
      <c r="MBE183" s="26"/>
      <c r="MBF183" s="25"/>
      <c r="MBG183" s="26"/>
      <c r="MBH183" s="25"/>
      <c r="MBI183" s="26"/>
      <c r="MBJ183" s="25"/>
      <c r="MBK183" s="26"/>
      <c r="MBL183" s="25"/>
      <c r="MBM183" s="26"/>
      <c r="MBN183" s="25"/>
      <c r="MBO183" s="26"/>
      <c r="MBP183" s="25"/>
      <c r="MBQ183" s="26"/>
      <c r="MBR183" s="25"/>
      <c r="MBS183" s="26"/>
      <c r="MBT183" s="25"/>
      <c r="MBU183" s="26"/>
      <c r="MBV183" s="25"/>
      <c r="MBW183" s="26"/>
      <c r="MBX183" s="25"/>
      <c r="MBY183" s="26"/>
      <c r="MBZ183" s="25"/>
      <c r="MCA183" s="26"/>
      <c r="MCB183" s="25"/>
      <c r="MCC183" s="26"/>
      <c r="MCD183" s="25"/>
      <c r="MCE183" s="26"/>
      <c r="MCF183" s="25"/>
      <c r="MCG183" s="26"/>
      <c r="MCH183" s="25"/>
      <c r="MCI183" s="26"/>
      <c r="MCJ183" s="25"/>
      <c r="MCK183" s="26"/>
      <c r="MCL183" s="25"/>
      <c r="MCM183" s="26"/>
      <c r="MCN183" s="25"/>
      <c r="MCO183" s="26"/>
      <c r="MCP183" s="25"/>
      <c r="MCQ183" s="26"/>
      <c r="MCR183" s="25"/>
      <c r="MCS183" s="26"/>
      <c r="MCT183" s="25"/>
      <c r="MCU183" s="26"/>
      <c r="MCV183" s="25"/>
      <c r="MCW183" s="26"/>
      <c r="MCX183" s="25"/>
      <c r="MCY183" s="26"/>
      <c r="MCZ183" s="25"/>
      <c r="MDA183" s="26"/>
      <c r="MDB183" s="25"/>
      <c r="MDC183" s="26"/>
      <c r="MDD183" s="25"/>
      <c r="MDE183" s="26"/>
      <c r="MDF183" s="25"/>
      <c r="MDG183" s="26"/>
      <c r="MDH183" s="25"/>
      <c r="MDI183" s="26"/>
      <c r="MDJ183" s="25"/>
      <c r="MDK183" s="26"/>
      <c r="MDL183" s="25"/>
      <c r="MDM183" s="26"/>
      <c r="MDN183" s="25"/>
      <c r="MDO183" s="26"/>
      <c r="MDP183" s="25"/>
      <c r="MDQ183" s="26"/>
      <c r="MDR183" s="25"/>
      <c r="MDS183" s="26"/>
      <c r="MDT183" s="25"/>
      <c r="MDU183" s="26"/>
      <c r="MDV183" s="25"/>
      <c r="MDW183" s="26"/>
      <c r="MDX183" s="25"/>
      <c r="MDY183" s="26"/>
      <c r="MDZ183" s="25"/>
      <c r="MEA183" s="26"/>
      <c r="MEB183" s="25"/>
      <c r="MEC183" s="26"/>
      <c r="MED183" s="25"/>
      <c r="MEE183" s="26"/>
      <c r="MEF183" s="25"/>
      <c r="MEG183" s="26"/>
      <c r="MEH183" s="25"/>
      <c r="MEI183" s="26"/>
      <c r="MEJ183" s="25"/>
      <c r="MEK183" s="26"/>
      <c r="MEL183" s="25"/>
      <c r="MEM183" s="26"/>
      <c r="MEN183" s="25"/>
      <c r="MEO183" s="26"/>
      <c r="MEP183" s="25"/>
      <c r="MEQ183" s="26"/>
      <c r="MER183" s="25"/>
      <c r="MES183" s="26"/>
      <c r="MET183" s="25"/>
      <c r="MEU183" s="26"/>
      <c r="MEV183" s="25"/>
      <c r="MEW183" s="26"/>
      <c r="MEX183" s="25"/>
      <c r="MEY183" s="26"/>
      <c r="MEZ183" s="25"/>
      <c r="MFA183" s="26"/>
      <c r="MFB183" s="25"/>
      <c r="MFC183" s="26"/>
      <c r="MFD183" s="25"/>
      <c r="MFE183" s="26"/>
      <c r="MFF183" s="25"/>
      <c r="MFG183" s="26"/>
      <c r="MFH183" s="25"/>
      <c r="MFI183" s="26"/>
      <c r="MFJ183" s="25"/>
      <c r="MFK183" s="26"/>
      <c r="MFL183" s="25"/>
      <c r="MFM183" s="26"/>
      <c r="MFN183" s="25"/>
      <c r="MFO183" s="26"/>
      <c r="MFP183" s="25"/>
      <c r="MFQ183" s="26"/>
      <c r="MFR183" s="25"/>
      <c r="MFS183" s="26"/>
      <c r="MFT183" s="25"/>
      <c r="MFU183" s="26"/>
      <c r="MFV183" s="25"/>
      <c r="MFW183" s="26"/>
      <c r="MFX183" s="25"/>
      <c r="MFY183" s="26"/>
      <c r="MFZ183" s="25"/>
      <c r="MGA183" s="26"/>
      <c r="MGB183" s="25"/>
      <c r="MGC183" s="26"/>
      <c r="MGD183" s="25"/>
      <c r="MGE183" s="26"/>
      <c r="MGF183" s="25"/>
      <c r="MGG183" s="26"/>
      <c r="MGH183" s="25"/>
      <c r="MGI183" s="26"/>
      <c r="MGJ183" s="25"/>
      <c r="MGK183" s="26"/>
      <c r="MGL183" s="25"/>
      <c r="MGM183" s="26"/>
      <c r="MGN183" s="25"/>
      <c r="MGO183" s="26"/>
      <c r="MGP183" s="25"/>
      <c r="MGQ183" s="26"/>
      <c r="MGR183" s="25"/>
      <c r="MGS183" s="26"/>
      <c r="MGT183" s="25"/>
      <c r="MGU183" s="26"/>
      <c r="MGV183" s="25"/>
      <c r="MGW183" s="26"/>
      <c r="MGX183" s="25"/>
      <c r="MGY183" s="26"/>
      <c r="MGZ183" s="25"/>
      <c r="MHA183" s="26"/>
      <c r="MHB183" s="25"/>
      <c r="MHC183" s="26"/>
      <c r="MHD183" s="25"/>
      <c r="MHE183" s="26"/>
      <c r="MHF183" s="25"/>
      <c r="MHG183" s="26"/>
      <c r="MHH183" s="25"/>
      <c r="MHI183" s="26"/>
      <c r="MHJ183" s="25"/>
      <c r="MHK183" s="26"/>
      <c r="MHL183" s="25"/>
      <c r="MHM183" s="26"/>
      <c r="MHN183" s="25"/>
      <c r="MHO183" s="26"/>
      <c r="MHP183" s="25"/>
      <c r="MHQ183" s="26"/>
      <c r="MHR183" s="25"/>
      <c r="MHS183" s="26"/>
      <c r="MHT183" s="25"/>
      <c r="MHU183" s="26"/>
      <c r="MHV183" s="25"/>
      <c r="MHW183" s="26"/>
      <c r="MHX183" s="25"/>
      <c r="MHY183" s="26"/>
      <c r="MHZ183" s="25"/>
      <c r="MIA183" s="26"/>
      <c r="MIB183" s="25"/>
      <c r="MIC183" s="26"/>
      <c r="MID183" s="25"/>
      <c r="MIE183" s="26"/>
      <c r="MIF183" s="25"/>
      <c r="MIG183" s="26"/>
      <c r="MIH183" s="25"/>
      <c r="MII183" s="26"/>
      <c r="MIJ183" s="25"/>
      <c r="MIK183" s="26"/>
      <c r="MIL183" s="25"/>
      <c r="MIM183" s="26"/>
      <c r="MIN183" s="25"/>
      <c r="MIO183" s="26"/>
      <c r="MIP183" s="25"/>
      <c r="MIQ183" s="26"/>
      <c r="MIR183" s="25"/>
      <c r="MIS183" s="26"/>
      <c r="MIT183" s="25"/>
      <c r="MIU183" s="26"/>
      <c r="MIV183" s="25"/>
      <c r="MIW183" s="26"/>
      <c r="MIX183" s="25"/>
      <c r="MIY183" s="26"/>
      <c r="MIZ183" s="25"/>
      <c r="MJA183" s="26"/>
      <c r="MJB183" s="25"/>
      <c r="MJC183" s="26"/>
      <c r="MJD183" s="25"/>
      <c r="MJE183" s="26"/>
      <c r="MJF183" s="25"/>
      <c r="MJG183" s="26"/>
      <c r="MJH183" s="25"/>
      <c r="MJI183" s="26"/>
      <c r="MJJ183" s="25"/>
      <c r="MJK183" s="26"/>
      <c r="MJL183" s="25"/>
      <c r="MJM183" s="26"/>
      <c r="MJN183" s="25"/>
      <c r="MJO183" s="26"/>
      <c r="MJP183" s="25"/>
      <c r="MJQ183" s="26"/>
      <c r="MJR183" s="25"/>
      <c r="MJS183" s="26"/>
      <c r="MJT183" s="25"/>
      <c r="MJU183" s="26"/>
      <c r="MJV183" s="25"/>
      <c r="MJW183" s="26"/>
      <c r="MJX183" s="25"/>
      <c r="MJY183" s="26"/>
      <c r="MJZ183" s="25"/>
      <c r="MKA183" s="26"/>
      <c r="MKB183" s="25"/>
      <c r="MKC183" s="26"/>
      <c r="MKD183" s="25"/>
      <c r="MKE183" s="26"/>
      <c r="MKF183" s="25"/>
      <c r="MKG183" s="26"/>
      <c r="MKH183" s="25"/>
      <c r="MKI183" s="26"/>
      <c r="MKJ183" s="25"/>
      <c r="MKK183" s="26"/>
      <c r="MKL183" s="25"/>
      <c r="MKM183" s="26"/>
      <c r="MKN183" s="25"/>
      <c r="MKO183" s="26"/>
      <c r="MKP183" s="25"/>
      <c r="MKQ183" s="26"/>
      <c r="MKR183" s="25"/>
      <c r="MKS183" s="26"/>
      <c r="MKT183" s="25"/>
      <c r="MKU183" s="26"/>
      <c r="MKV183" s="25"/>
      <c r="MKW183" s="26"/>
      <c r="MKX183" s="25"/>
      <c r="MKY183" s="26"/>
      <c r="MKZ183" s="25"/>
      <c r="MLA183" s="26"/>
      <c r="MLB183" s="25"/>
      <c r="MLC183" s="26"/>
      <c r="MLD183" s="25"/>
      <c r="MLE183" s="26"/>
      <c r="MLF183" s="25"/>
      <c r="MLG183" s="26"/>
      <c r="MLH183" s="25"/>
      <c r="MLI183" s="26"/>
      <c r="MLJ183" s="25"/>
      <c r="MLK183" s="26"/>
      <c r="MLL183" s="25"/>
      <c r="MLM183" s="26"/>
      <c r="MLN183" s="25"/>
      <c r="MLO183" s="26"/>
      <c r="MLP183" s="25"/>
      <c r="MLQ183" s="26"/>
      <c r="MLR183" s="25"/>
      <c r="MLS183" s="26"/>
      <c r="MLT183" s="25"/>
      <c r="MLU183" s="26"/>
      <c r="MLV183" s="25"/>
      <c r="MLW183" s="26"/>
      <c r="MLX183" s="25"/>
      <c r="MLY183" s="26"/>
      <c r="MLZ183" s="25"/>
      <c r="MMA183" s="26"/>
      <c r="MMB183" s="25"/>
      <c r="MMC183" s="26"/>
      <c r="MMD183" s="25"/>
      <c r="MME183" s="26"/>
      <c r="MMF183" s="25"/>
      <c r="MMG183" s="26"/>
      <c r="MMH183" s="25"/>
      <c r="MMI183" s="26"/>
      <c r="MMJ183" s="25"/>
      <c r="MMK183" s="26"/>
      <c r="MML183" s="25"/>
      <c r="MMM183" s="26"/>
      <c r="MMN183" s="25"/>
      <c r="MMO183" s="26"/>
      <c r="MMP183" s="25"/>
      <c r="MMQ183" s="26"/>
      <c r="MMR183" s="25"/>
      <c r="MMS183" s="26"/>
      <c r="MMT183" s="25"/>
      <c r="MMU183" s="26"/>
      <c r="MMV183" s="25"/>
      <c r="MMW183" s="26"/>
      <c r="MMX183" s="25"/>
      <c r="MMY183" s="26"/>
      <c r="MMZ183" s="25"/>
      <c r="MNA183" s="26"/>
      <c r="MNB183" s="25"/>
      <c r="MNC183" s="26"/>
      <c r="MND183" s="25"/>
      <c r="MNE183" s="26"/>
      <c r="MNF183" s="25"/>
      <c r="MNG183" s="26"/>
      <c r="MNH183" s="25"/>
      <c r="MNI183" s="26"/>
      <c r="MNJ183" s="25"/>
      <c r="MNK183" s="26"/>
      <c r="MNL183" s="25"/>
      <c r="MNM183" s="26"/>
      <c r="MNN183" s="25"/>
      <c r="MNO183" s="26"/>
      <c r="MNP183" s="25"/>
      <c r="MNQ183" s="26"/>
      <c r="MNR183" s="25"/>
      <c r="MNS183" s="26"/>
      <c r="MNT183" s="25"/>
      <c r="MNU183" s="26"/>
      <c r="MNV183" s="25"/>
      <c r="MNW183" s="26"/>
      <c r="MNX183" s="25"/>
      <c r="MNY183" s="26"/>
      <c r="MNZ183" s="25"/>
      <c r="MOA183" s="26"/>
      <c r="MOB183" s="25"/>
      <c r="MOC183" s="26"/>
      <c r="MOD183" s="25"/>
      <c r="MOE183" s="26"/>
      <c r="MOF183" s="25"/>
      <c r="MOG183" s="26"/>
      <c r="MOH183" s="25"/>
      <c r="MOI183" s="26"/>
      <c r="MOJ183" s="25"/>
      <c r="MOK183" s="26"/>
      <c r="MOL183" s="25"/>
      <c r="MOM183" s="26"/>
      <c r="MON183" s="25"/>
      <c r="MOO183" s="26"/>
      <c r="MOP183" s="25"/>
      <c r="MOQ183" s="26"/>
      <c r="MOR183" s="25"/>
      <c r="MOS183" s="26"/>
      <c r="MOT183" s="25"/>
      <c r="MOU183" s="26"/>
      <c r="MOV183" s="25"/>
      <c r="MOW183" s="26"/>
      <c r="MOX183" s="25"/>
      <c r="MOY183" s="26"/>
      <c r="MOZ183" s="25"/>
      <c r="MPA183" s="26"/>
      <c r="MPB183" s="25"/>
      <c r="MPC183" s="26"/>
      <c r="MPD183" s="25"/>
      <c r="MPE183" s="26"/>
      <c r="MPF183" s="25"/>
      <c r="MPG183" s="26"/>
      <c r="MPH183" s="25"/>
      <c r="MPI183" s="26"/>
      <c r="MPJ183" s="25"/>
      <c r="MPK183" s="26"/>
      <c r="MPL183" s="25"/>
      <c r="MPM183" s="26"/>
      <c r="MPN183" s="25"/>
      <c r="MPO183" s="26"/>
      <c r="MPP183" s="25"/>
      <c r="MPQ183" s="26"/>
      <c r="MPR183" s="25"/>
      <c r="MPS183" s="26"/>
      <c r="MPT183" s="25"/>
      <c r="MPU183" s="26"/>
      <c r="MPV183" s="25"/>
      <c r="MPW183" s="26"/>
      <c r="MPX183" s="25"/>
      <c r="MPY183" s="26"/>
      <c r="MPZ183" s="25"/>
      <c r="MQA183" s="26"/>
      <c r="MQB183" s="25"/>
      <c r="MQC183" s="26"/>
      <c r="MQD183" s="25"/>
      <c r="MQE183" s="26"/>
      <c r="MQF183" s="25"/>
      <c r="MQG183" s="26"/>
      <c r="MQH183" s="25"/>
      <c r="MQI183" s="26"/>
      <c r="MQJ183" s="25"/>
      <c r="MQK183" s="26"/>
      <c r="MQL183" s="25"/>
      <c r="MQM183" s="26"/>
      <c r="MQN183" s="25"/>
      <c r="MQO183" s="26"/>
      <c r="MQP183" s="25"/>
      <c r="MQQ183" s="26"/>
      <c r="MQR183" s="25"/>
      <c r="MQS183" s="26"/>
      <c r="MQT183" s="25"/>
      <c r="MQU183" s="26"/>
      <c r="MQV183" s="25"/>
      <c r="MQW183" s="26"/>
      <c r="MQX183" s="25"/>
      <c r="MQY183" s="26"/>
      <c r="MQZ183" s="25"/>
      <c r="MRA183" s="26"/>
      <c r="MRB183" s="25"/>
      <c r="MRC183" s="26"/>
      <c r="MRD183" s="25"/>
      <c r="MRE183" s="26"/>
      <c r="MRF183" s="25"/>
      <c r="MRG183" s="26"/>
      <c r="MRH183" s="25"/>
      <c r="MRI183" s="26"/>
      <c r="MRJ183" s="25"/>
      <c r="MRK183" s="26"/>
      <c r="MRL183" s="25"/>
      <c r="MRM183" s="26"/>
      <c r="MRN183" s="25"/>
      <c r="MRO183" s="26"/>
      <c r="MRP183" s="25"/>
      <c r="MRQ183" s="26"/>
      <c r="MRR183" s="25"/>
      <c r="MRS183" s="26"/>
      <c r="MRT183" s="25"/>
      <c r="MRU183" s="26"/>
      <c r="MRV183" s="25"/>
      <c r="MRW183" s="26"/>
      <c r="MRX183" s="25"/>
      <c r="MRY183" s="26"/>
      <c r="MRZ183" s="25"/>
      <c r="MSA183" s="26"/>
      <c r="MSB183" s="25"/>
      <c r="MSC183" s="26"/>
      <c r="MSD183" s="25"/>
      <c r="MSE183" s="26"/>
      <c r="MSF183" s="25"/>
      <c r="MSG183" s="26"/>
      <c r="MSH183" s="25"/>
      <c r="MSI183" s="26"/>
      <c r="MSJ183" s="25"/>
      <c r="MSK183" s="26"/>
      <c r="MSL183" s="25"/>
      <c r="MSM183" s="26"/>
      <c r="MSN183" s="25"/>
      <c r="MSO183" s="26"/>
      <c r="MSP183" s="25"/>
      <c r="MSQ183" s="26"/>
      <c r="MSR183" s="25"/>
      <c r="MSS183" s="26"/>
      <c r="MST183" s="25"/>
      <c r="MSU183" s="26"/>
      <c r="MSV183" s="25"/>
      <c r="MSW183" s="26"/>
      <c r="MSX183" s="25"/>
      <c r="MSY183" s="26"/>
      <c r="MSZ183" s="25"/>
      <c r="MTA183" s="26"/>
      <c r="MTB183" s="25"/>
      <c r="MTC183" s="26"/>
      <c r="MTD183" s="25"/>
      <c r="MTE183" s="26"/>
      <c r="MTF183" s="25"/>
      <c r="MTG183" s="26"/>
      <c r="MTH183" s="25"/>
      <c r="MTI183" s="26"/>
      <c r="MTJ183" s="25"/>
      <c r="MTK183" s="26"/>
      <c r="MTL183" s="25"/>
      <c r="MTM183" s="26"/>
      <c r="MTN183" s="25"/>
      <c r="MTO183" s="26"/>
      <c r="MTP183" s="25"/>
      <c r="MTQ183" s="26"/>
      <c r="MTR183" s="25"/>
      <c r="MTS183" s="26"/>
      <c r="MTT183" s="25"/>
      <c r="MTU183" s="26"/>
      <c r="MTV183" s="25"/>
      <c r="MTW183" s="26"/>
      <c r="MTX183" s="25"/>
      <c r="MTY183" s="26"/>
      <c r="MTZ183" s="25"/>
      <c r="MUA183" s="26"/>
      <c r="MUB183" s="25"/>
      <c r="MUC183" s="26"/>
      <c r="MUD183" s="25"/>
      <c r="MUE183" s="26"/>
      <c r="MUF183" s="25"/>
      <c r="MUG183" s="26"/>
      <c r="MUH183" s="25"/>
      <c r="MUI183" s="26"/>
      <c r="MUJ183" s="25"/>
      <c r="MUK183" s="26"/>
      <c r="MUL183" s="25"/>
      <c r="MUM183" s="26"/>
      <c r="MUN183" s="25"/>
      <c r="MUO183" s="26"/>
      <c r="MUP183" s="25"/>
      <c r="MUQ183" s="26"/>
      <c r="MUR183" s="25"/>
      <c r="MUS183" s="26"/>
      <c r="MUT183" s="25"/>
      <c r="MUU183" s="26"/>
      <c r="MUV183" s="25"/>
      <c r="MUW183" s="26"/>
      <c r="MUX183" s="25"/>
      <c r="MUY183" s="26"/>
      <c r="MUZ183" s="25"/>
      <c r="MVA183" s="26"/>
      <c r="MVB183" s="25"/>
      <c r="MVC183" s="26"/>
      <c r="MVD183" s="25"/>
      <c r="MVE183" s="26"/>
      <c r="MVF183" s="25"/>
      <c r="MVG183" s="26"/>
      <c r="MVH183" s="25"/>
      <c r="MVI183" s="26"/>
      <c r="MVJ183" s="25"/>
      <c r="MVK183" s="26"/>
      <c r="MVL183" s="25"/>
      <c r="MVM183" s="26"/>
      <c r="MVN183" s="25"/>
      <c r="MVO183" s="26"/>
      <c r="MVP183" s="25"/>
      <c r="MVQ183" s="26"/>
      <c r="MVR183" s="25"/>
      <c r="MVS183" s="26"/>
      <c r="MVT183" s="25"/>
      <c r="MVU183" s="26"/>
      <c r="MVV183" s="25"/>
      <c r="MVW183" s="26"/>
      <c r="MVX183" s="25"/>
      <c r="MVY183" s="26"/>
      <c r="MVZ183" s="25"/>
      <c r="MWA183" s="26"/>
      <c r="MWB183" s="25"/>
      <c r="MWC183" s="26"/>
      <c r="MWD183" s="25"/>
      <c r="MWE183" s="26"/>
      <c r="MWF183" s="25"/>
      <c r="MWG183" s="26"/>
      <c r="MWH183" s="25"/>
      <c r="MWI183" s="26"/>
      <c r="MWJ183" s="25"/>
      <c r="MWK183" s="26"/>
      <c r="MWL183" s="25"/>
      <c r="MWM183" s="26"/>
      <c r="MWN183" s="25"/>
      <c r="MWO183" s="26"/>
      <c r="MWP183" s="25"/>
      <c r="MWQ183" s="26"/>
      <c r="MWR183" s="25"/>
      <c r="MWS183" s="26"/>
      <c r="MWT183" s="25"/>
      <c r="MWU183" s="26"/>
      <c r="MWV183" s="25"/>
      <c r="MWW183" s="26"/>
      <c r="MWX183" s="25"/>
      <c r="MWY183" s="26"/>
      <c r="MWZ183" s="25"/>
      <c r="MXA183" s="26"/>
      <c r="MXB183" s="25"/>
      <c r="MXC183" s="26"/>
      <c r="MXD183" s="25"/>
      <c r="MXE183" s="26"/>
      <c r="MXF183" s="25"/>
      <c r="MXG183" s="26"/>
      <c r="MXH183" s="25"/>
      <c r="MXI183" s="26"/>
      <c r="MXJ183" s="25"/>
      <c r="MXK183" s="26"/>
      <c r="MXL183" s="25"/>
      <c r="MXM183" s="26"/>
      <c r="MXN183" s="25"/>
      <c r="MXO183" s="26"/>
      <c r="MXP183" s="25"/>
      <c r="MXQ183" s="26"/>
      <c r="MXR183" s="25"/>
      <c r="MXS183" s="26"/>
      <c r="MXT183" s="25"/>
      <c r="MXU183" s="26"/>
      <c r="MXV183" s="25"/>
      <c r="MXW183" s="26"/>
      <c r="MXX183" s="25"/>
      <c r="MXY183" s="26"/>
      <c r="MXZ183" s="25"/>
      <c r="MYA183" s="26"/>
      <c r="MYB183" s="25"/>
      <c r="MYC183" s="26"/>
      <c r="MYD183" s="25"/>
      <c r="MYE183" s="26"/>
      <c r="MYF183" s="25"/>
      <c r="MYG183" s="26"/>
      <c r="MYH183" s="25"/>
      <c r="MYI183" s="26"/>
      <c r="MYJ183" s="25"/>
      <c r="MYK183" s="26"/>
      <c r="MYL183" s="25"/>
      <c r="MYM183" s="26"/>
      <c r="MYN183" s="25"/>
      <c r="MYO183" s="26"/>
      <c r="MYP183" s="25"/>
      <c r="MYQ183" s="26"/>
      <c r="MYR183" s="25"/>
      <c r="MYS183" s="26"/>
      <c r="MYT183" s="25"/>
      <c r="MYU183" s="26"/>
      <c r="MYV183" s="25"/>
      <c r="MYW183" s="26"/>
      <c r="MYX183" s="25"/>
      <c r="MYY183" s="26"/>
      <c r="MYZ183" s="25"/>
      <c r="MZA183" s="26"/>
      <c r="MZB183" s="25"/>
      <c r="MZC183" s="26"/>
      <c r="MZD183" s="25"/>
      <c r="MZE183" s="26"/>
      <c r="MZF183" s="25"/>
      <c r="MZG183" s="26"/>
      <c r="MZH183" s="25"/>
      <c r="MZI183" s="26"/>
      <c r="MZJ183" s="25"/>
      <c r="MZK183" s="26"/>
      <c r="MZL183" s="25"/>
      <c r="MZM183" s="26"/>
      <c r="MZN183" s="25"/>
      <c r="MZO183" s="26"/>
      <c r="MZP183" s="25"/>
      <c r="MZQ183" s="26"/>
      <c r="MZR183" s="25"/>
      <c r="MZS183" s="26"/>
      <c r="MZT183" s="25"/>
      <c r="MZU183" s="26"/>
      <c r="MZV183" s="25"/>
      <c r="MZW183" s="26"/>
      <c r="MZX183" s="25"/>
      <c r="MZY183" s="26"/>
      <c r="MZZ183" s="25"/>
      <c r="NAA183" s="26"/>
      <c r="NAB183" s="25"/>
      <c r="NAC183" s="26"/>
      <c r="NAD183" s="25"/>
      <c r="NAE183" s="26"/>
      <c r="NAF183" s="25"/>
      <c r="NAG183" s="26"/>
      <c r="NAH183" s="25"/>
      <c r="NAI183" s="26"/>
      <c r="NAJ183" s="25"/>
      <c r="NAK183" s="26"/>
      <c r="NAL183" s="25"/>
      <c r="NAM183" s="26"/>
      <c r="NAN183" s="25"/>
      <c r="NAO183" s="26"/>
      <c r="NAP183" s="25"/>
      <c r="NAQ183" s="26"/>
      <c r="NAR183" s="25"/>
      <c r="NAS183" s="26"/>
      <c r="NAT183" s="25"/>
      <c r="NAU183" s="26"/>
      <c r="NAV183" s="25"/>
      <c r="NAW183" s="26"/>
      <c r="NAX183" s="25"/>
      <c r="NAY183" s="26"/>
      <c r="NAZ183" s="25"/>
      <c r="NBA183" s="26"/>
      <c r="NBB183" s="25"/>
      <c r="NBC183" s="26"/>
      <c r="NBD183" s="25"/>
      <c r="NBE183" s="26"/>
      <c r="NBF183" s="25"/>
      <c r="NBG183" s="26"/>
      <c r="NBH183" s="25"/>
      <c r="NBI183" s="26"/>
      <c r="NBJ183" s="25"/>
      <c r="NBK183" s="26"/>
      <c r="NBL183" s="25"/>
      <c r="NBM183" s="26"/>
      <c r="NBN183" s="25"/>
      <c r="NBO183" s="26"/>
      <c r="NBP183" s="25"/>
      <c r="NBQ183" s="26"/>
      <c r="NBR183" s="25"/>
      <c r="NBS183" s="26"/>
      <c r="NBT183" s="25"/>
      <c r="NBU183" s="26"/>
      <c r="NBV183" s="25"/>
      <c r="NBW183" s="26"/>
      <c r="NBX183" s="25"/>
      <c r="NBY183" s="26"/>
      <c r="NBZ183" s="25"/>
      <c r="NCA183" s="26"/>
      <c r="NCB183" s="25"/>
      <c r="NCC183" s="26"/>
      <c r="NCD183" s="25"/>
      <c r="NCE183" s="26"/>
      <c r="NCF183" s="25"/>
      <c r="NCG183" s="26"/>
      <c r="NCH183" s="25"/>
      <c r="NCI183" s="26"/>
      <c r="NCJ183" s="25"/>
      <c r="NCK183" s="26"/>
      <c r="NCL183" s="25"/>
      <c r="NCM183" s="26"/>
      <c r="NCN183" s="25"/>
      <c r="NCO183" s="26"/>
      <c r="NCP183" s="25"/>
      <c r="NCQ183" s="26"/>
      <c r="NCR183" s="25"/>
      <c r="NCS183" s="26"/>
      <c r="NCT183" s="25"/>
      <c r="NCU183" s="26"/>
      <c r="NCV183" s="25"/>
      <c r="NCW183" s="26"/>
      <c r="NCX183" s="25"/>
      <c r="NCY183" s="26"/>
      <c r="NCZ183" s="25"/>
      <c r="NDA183" s="26"/>
      <c r="NDB183" s="25"/>
      <c r="NDC183" s="26"/>
      <c r="NDD183" s="25"/>
      <c r="NDE183" s="26"/>
      <c r="NDF183" s="25"/>
      <c r="NDG183" s="26"/>
      <c r="NDH183" s="25"/>
      <c r="NDI183" s="26"/>
      <c r="NDJ183" s="25"/>
      <c r="NDK183" s="26"/>
      <c r="NDL183" s="25"/>
      <c r="NDM183" s="26"/>
      <c r="NDN183" s="25"/>
      <c r="NDO183" s="26"/>
      <c r="NDP183" s="25"/>
      <c r="NDQ183" s="26"/>
      <c r="NDR183" s="25"/>
      <c r="NDS183" s="26"/>
      <c r="NDT183" s="25"/>
      <c r="NDU183" s="26"/>
      <c r="NDV183" s="25"/>
      <c r="NDW183" s="26"/>
      <c r="NDX183" s="25"/>
      <c r="NDY183" s="26"/>
      <c r="NDZ183" s="25"/>
      <c r="NEA183" s="26"/>
      <c r="NEB183" s="25"/>
      <c r="NEC183" s="26"/>
      <c r="NED183" s="25"/>
      <c r="NEE183" s="26"/>
      <c r="NEF183" s="25"/>
      <c r="NEG183" s="26"/>
      <c r="NEH183" s="25"/>
      <c r="NEI183" s="26"/>
      <c r="NEJ183" s="25"/>
      <c r="NEK183" s="26"/>
      <c r="NEL183" s="25"/>
      <c r="NEM183" s="26"/>
      <c r="NEN183" s="25"/>
      <c r="NEO183" s="26"/>
      <c r="NEP183" s="25"/>
      <c r="NEQ183" s="26"/>
      <c r="NER183" s="25"/>
      <c r="NES183" s="26"/>
      <c r="NET183" s="25"/>
      <c r="NEU183" s="26"/>
      <c r="NEV183" s="25"/>
      <c r="NEW183" s="26"/>
      <c r="NEX183" s="25"/>
      <c r="NEY183" s="26"/>
      <c r="NEZ183" s="25"/>
      <c r="NFA183" s="26"/>
      <c r="NFB183" s="25"/>
      <c r="NFC183" s="26"/>
      <c r="NFD183" s="25"/>
      <c r="NFE183" s="26"/>
      <c r="NFF183" s="25"/>
      <c r="NFG183" s="26"/>
      <c r="NFH183" s="25"/>
      <c r="NFI183" s="26"/>
      <c r="NFJ183" s="25"/>
      <c r="NFK183" s="26"/>
      <c r="NFL183" s="25"/>
      <c r="NFM183" s="26"/>
      <c r="NFN183" s="25"/>
      <c r="NFO183" s="26"/>
      <c r="NFP183" s="25"/>
      <c r="NFQ183" s="26"/>
      <c r="NFR183" s="25"/>
      <c r="NFS183" s="26"/>
      <c r="NFT183" s="25"/>
      <c r="NFU183" s="26"/>
      <c r="NFV183" s="25"/>
      <c r="NFW183" s="26"/>
      <c r="NFX183" s="25"/>
      <c r="NFY183" s="26"/>
      <c r="NFZ183" s="25"/>
      <c r="NGA183" s="26"/>
      <c r="NGB183" s="25"/>
      <c r="NGC183" s="26"/>
      <c r="NGD183" s="25"/>
      <c r="NGE183" s="26"/>
      <c r="NGF183" s="25"/>
      <c r="NGG183" s="26"/>
      <c r="NGH183" s="25"/>
      <c r="NGI183" s="26"/>
      <c r="NGJ183" s="25"/>
      <c r="NGK183" s="26"/>
      <c r="NGL183" s="25"/>
      <c r="NGM183" s="26"/>
      <c r="NGN183" s="25"/>
      <c r="NGO183" s="26"/>
      <c r="NGP183" s="25"/>
      <c r="NGQ183" s="26"/>
      <c r="NGR183" s="25"/>
      <c r="NGS183" s="26"/>
      <c r="NGT183" s="25"/>
      <c r="NGU183" s="26"/>
      <c r="NGV183" s="25"/>
      <c r="NGW183" s="26"/>
      <c r="NGX183" s="25"/>
      <c r="NGY183" s="26"/>
      <c r="NGZ183" s="25"/>
      <c r="NHA183" s="26"/>
      <c r="NHB183" s="25"/>
      <c r="NHC183" s="26"/>
      <c r="NHD183" s="25"/>
      <c r="NHE183" s="26"/>
      <c r="NHF183" s="25"/>
      <c r="NHG183" s="26"/>
      <c r="NHH183" s="25"/>
      <c r="NHI183" s="26"/>
      <c r="NHJ183" s="25"/>
      <c r="NHK183" s="26"/>
      <c r="NHL183" s="25"/>
      <c r="NHM183" s="26"/>
      <c r="NHN183" s="25"/>
      <c r="NHO183" s="26"/>
      <c r="NHP183" s="25"/>
      <c r="NHQ183" s="26"/>
      <c r="NHR183" s="25"/>
      <c r="NHS183" s="26"/>
      <c r="NHT183" s="25"/>
      <c r="NHU183" s="26"/>
      <c r="NHV183" s="25"/>
      <c r="NHW183" s="26"/>
      <c r="NHX183" s="25"/>
      <c r="NHY183" s="26"/>
      <c r="NHZ183" s="25"/>
      <c r="NIA183" s="26"/>
      <c r="NIB183" s="25"/>
      <c r="NIC183" s="26"/>
      <c r="NID183" s="25"/>
      <c r="NIE183" s="26"/>
      <c r="NIF183" s="25"/>
      <c r="NIG183" s="26"/>
      <c r="NIH183" s="25"/>
      <c r="NII183" s="26"/>
      <c r="NIJ183" s="25"/>
      <c r="NIK183" s="26"/>
      <c r="NIL183" s="25"/>
      <c r="NIM183" s="26"/>
      <c r="NIN183" s="25"/>
      <c r="NIO183" s="26"/>
      <c r="NIP183" s="25"/>
      <c r="NIQ183" s="26"/>
      <c r="NIR183" s="25"/>
      <c r="NIS183" s="26"/>
      <c r="NIT183" s="25"/>
      <c r="NIU183" s="26"/>
      <c r="NIV183" s="25"/>
      <c r="NIW183" s="26"/>
      <c r="NIX183" s="25"/>
      <c r="NIY183" s="26"/>
      <c r="NIZ183" s="25"/>
      <c r="NJA183" s="26"/>
      <c r="NJB183" s="25"/>
      <c r="NJC183" s="26"/>
      <c r="NJD183" s="25"/>
      <c r="NJE183" s="26"/>
      <c r="NJF183" s="25"/>
      <c r="NJG183" s="26"/>
      <c r="NJH183" s="25"/>
      <c r="NJI183" s="26"/>
      <c r="NJJ183" s="25"/>
      <c r="NJK183" s="26"/>
      <c r="NJL183" s="25"/>
      <c r="NJM183" s="26"/>
      <c r="NJN183" s="25"/>
      <c r="NJO183" s="26"/>
      <c r="NJP183" s="25"/>
      <c r="NJQ183" s="26"/>
      <c r="NJR183" s="25"/>
      <c r="NJS183" s="26"/>
      <c r="NJT183" s="25"/>
      <c r="NJU183" s="26"/>
      <c r="NJV183" s="25"/>
      <c r="NJW183" s="26"/>
      <c r="NJX183" s="25"/>
      <c r="NJY183" s="26"/>
      <c r="NJZ183" s="25"/>
      <c r="NKA183" s="26"/>
      <c r="NKB183" s="25"/>
      <c r="NKC183" s="26"/>
      <c r="NKD183" s="25"/>
      <c r="NKE183" s="26"/>
      <c r="NKF183" s="25"/>
      <c r="NKG183" s="26"/>
      <c r="NKH183" s="25"/>
      <c r="NKI183" s="26"/>
      <c r="NKJ183" s="25"/>
      <c r="NKK183" s="26"/>
      <c r="NKL183" s="25"/>
      <c r="NKM183" s="26"/>
      <c r="NKN183" s="25"/>
      <c r="NKO183" s="26"/>
      <c r="NKP183" s="25"/>
      <c r="NKQ183" s="26"/>
      <c r="NKR183" s="25"/>
      <c r="NKS183" s="26"/>
      <c r="NKT183" s="25"/>
      <c r="NKU183" s="26"/>
      <c r="NKV183" s="25"/>
      <c r="NKW183" s="26"/>
      <c r="NKX183" s="25"/>
      <c r="NKY183" s="26"/>
      <c r="NKZ183" s="25"/>
      <c r="NLA183" s="26"/>
      <c r="NLB183" s="25"/>
      <c r="NLC183" s="26"/>
      <c r="NLD183" s="25"/>
      <c r="NLE183" s="26"/>
      <c r="NLF183" s="25"/>
      <c r="NLG183" s="26"/>
      <c r="NLH183" s="25"/>
      <c r="NLI183" s="26"/>
      <c r="NLJ183" s="25"/>
      <c r="NLK183" s="26"/>
      <c r="NLL183" s="25"/>
      <c r="NLM183" s="26"/>
      <c r="NLN183" s="25"/>
      <c r="NLO183" s="26"/>
      <c r="NLP183" s="25"/>
      <c r="NLQ183" s="26"/>
      <c r="NLR183" s="25"/>
      <c r="NLS183" s="26"/>
      <c r="NLT183" s="25"/>
      <c r="NLU183" s="26"/>
      <c r="NLV183" s="25"/>
      <c r="NLW183" s="26"/>
      <c r="NLX183" s="25"/>
      <c r="NLY183" s="26"/>
      <c r="NLZ183" s="25"/>
      <c r="NMA183" s="26"/>
      <c r="NMB183" s="25"/>
      <c r="NMC183" s="26"/>
      <c r="NMD183" s="25"/>
      <c r="NME183" s="26"/>
      <c r="NMF183" s="25"/>
      <c r="NMG183" s="26"/>
      <c r="NMH183" s="25"/>
      <c r="NMI183" s="26"/>
      <c r="NMJ183" s="25"/>
      <c r="NMK183" s="26"/>
      <c r="NML183" s="25"/>
      <c r="NMM183" s="26"/>
      <c r="NMN183" s="25"/>
      <c r="NMO183" s="26"/>
      <c r="NMP183" s="25"/>
      <c r="NMQ183" s="26"/>
      <c r="NMR183" s="25"/>
      <c r="NMS183" s="26"/>
      <c r="NMT183" s="25"/>
      <c r="NMU183" s="26"/>
      <c r="NMV183" s="25"/>
      <c r="NMW183" s="26"/>
      <c r="NMX183" s="25"/>
      <c r="NMY183" s="26"/>
      <c r="NMZ183" s="25"/>
      <c r="NNA183" s="26"/>
      <c r="NNB183" s="25"/>
      <c r="NNC183" s="26"/>
      <c r="NND183" s="25"/>
      <c r="NNE183" s="26"/>
      <c r="NNF183" s="25"/>
      <c r="NNG183" s="26"/>
      <c r="NNH183" s="25"/>
      <c r="NNI183" s="26"/>
      <c r="NNJ183" s="25"/>
      <c r="NNK183" s="26"/>
      <c r="NNL183" s="25"/>
      <c r="NNM183" s="26"/>
      <c r="NNN183" s="25"/>
      <c r="NNO183" s="26"/>
      <c r="NNP183" s="25"/>
      <c r="NNQ183" s="26"/>
      <c r="NNR183" s="25"/>
      <c r="NNS183" s="26"/>
      <c r="NNT183" s="25"/>
      <c r="NNU183" s="26"/>
      <c r="NNV183" s="25"/>
      <c r="NNW183" s="26"/>
      <c r="NNX183" s="25"/>
      <c r="NNY183" s="26"/>
      <c r="NNZ183" s="25"/>
      <c r="NOA183" s="26"/>
      <c r="NOB183" s="25"/>
      <c r="NOC183" s="26"/>
      <c r="NOD183" s="25"/>
      <c r="NOE183" s="26"/>
      <c r="NOF183" s="25"/>
      <c r="NOG183" s="26"/>
      <c r="NOH183" s="25"/>
      <c r="NOI183" s="26"/>
      <c r="NOJ183" s="25"/>
      <c r="NOK183" s="26"/>
      <c r="NOL183" s="25"/>
      <c r="NOM183" s="26"/>
      <c r="NON183" s="25"/>
      <c r="NOO183" s="26"/>
      <c r="NOP183" s="25"/>
      <c r="NOQ183" s="26"/>
      <c r="NOR183" s="25"/>
      <c r="NOS183" s="26"/>
      <c r="NOT183" s="25"/>
      <c r="NOU183" s="26"/>
      <c r="NOV183" s="25"/>
      <c r="NOW183" s="26"/>
      <c r="NOX183" s="25"/>
      <c r="NOY183" s="26"/>
      <c r="NOZ183" s="25"/>
      <c r="NPA183" s="26"/>
      <c r="NPB183" s="25"/>
      <c r="NPC183" s="26"/>
      <c r="NPD183" s="25"/>
      <c r="NPE183" s="26"/>
      <c r="NPF183" s="25"/>
      <c r="NPG183" s="26"/>
      <c r="NPH183" s="25"/>
      <c r="NPI183" s="26"/>
      <c r="NPJ183" s="25"/>
      <c r="NPK183" s="26"/>
      <c r="NPL183" s="25"/>
      <c r="NPM183" s="26"/>
      <c r="NPN183" s="25"/>
      <c r="NPO183" s="26"/>
      <c r="NPP183" s="25"/>
      <c r="NPQ183" s="26"/>
      <c r="NPR183" s="25"/>
      <c r="NPS183" s="26"/>
      <c r="NPT183" s="25"/>
      <c r="NPU183" s="26"/>
      <c r="NPV183" s="25"/>
      <c r="NPW183" s="26"/>
      <c r="NPX183" s="25"/>
      <c r="NPY183" s="26"/>
      <c r="NPZ183" s="25"/>
      <c r="NQA183" s="26"/>
      <c r="NQB183" s="25"/>
      <c r="NQC183" s="26"/>
      <c r="NQD183" s="25"/>
      <c r="NQE183" s="26"/>
      <c r="NQF183" s="25"/>
      <c r="NQG183" s="26"/>
      <c r="NQH183" s="25"/>
      <c r="NQI183" s="26"/>
      <c r="NQJ183" s="25"/>
      <c r="NQK183" s="26"/>
      <c r="NQL183" s="25"/>
      <c r="NQM183" s="26"/>
      <c r="NQN183" s="25"/>
      <c r="NQO183" s="26"/>
      <c r="NQP183" s="25"/>
      <c r="NQQ183" s="26"/>
      <c r="NQR183" s="25"/>
      <c r="NQS183" s="26"/>
      <c r="NQT183" s="25"/>
      <c r="NQU183" s="26"/>
      <c r="NQV183" s="25"/>
      <c r="NQW183" s="26"/>
      <c r="NQX183" s="25"/>
      <c r="NQY183" s="26"/>
      <c r="NQZ183" s="25"/>
      <c r="NRA183" s="26"/>
      <c r="NRB183" s="25"/>
      <c r="NRC183" s="26"/>
      <c r="NRD183" s="25"/>
      <c r="NRE183" s="26"/>
      <c r="NRF183" s="25"/>
      <c r="NRG183" s="26"/>
      <c r="NRH183" s="25"/>
      <c r="NRI183" s="26"/>
      <c r="NRJ183" s="25"/>
      <c r="NRK183" s="26"/>
      <c r="NRL183" s="25"/>
      <c r="NRM183" s="26"/>
      <c r="NRN183" s="25"/>
      <c r="NRO183" s="26"/>
      <c r="NRP183" s="25"/>
      <c r="NRQ183" s="26"/>
      <c r="NRR183" s="25"/>
      <c r="NRS183" s="26"/>
      <c r="NRT183" s="25"/>
      <c r="NRU183" s="26"/>
      <c r="NRV183" s="25"/>
      <c r="NRW183" s="26"/>
      <c r="NRX183" s="25"/>
      <c r="NRY183" s="26"/>
      <c r="NRZ183" s="25"/>
      <c r="NSA183" s="26"/>
      <c r="NSB183" s="25"/>
      <c r="NSC183" s="26"/>
      <c r="NSD183" s="25"/>
      <c r="NSE183" s="26"/>
      <c r="NSF183" s="25"/>
      <c r="NSG183" s="26"/>
      <c r="NSH183" s="25"/>
      <c r="NSI183" s="26"/>
      <c r="NSJ183" s="25"/>
      <c r="NSK183" s="26"/>
      <c r="NSL183" s="25"/>
      <c r="NSM183" s="26"/>
      <c r="NSN183" s="25"/>
      <c r="NSO183" s="26"/>
      <c r="NSP183" s="25"/>
      <c r="NSQ183" s="26"/>
      <c r="NSR183" s="25"/>
      <c r="NSS183" s="26"/>
      <c r="NST183" s="25"/>
      <c r="NSU183" s="26"/>
      <c r="NSV183" s="25"/>
      <c r="NSW183" s="26"/>
      <c r="NSX183" s="25"/>
      <c r="NSY183" s="26"/>
      <c r="NSZ183" s="25"/>
      <c r="NTA183" s="26"/>
      <c r="NTB183" s="25"/>
      <c r="NTC183" s="26"/>
      <c r="NTD183" s="25"/>
      <c r="NTE183" s="26"/>
      <c r="NTF183" s="25"/>
      <c r="NTG183" s="26"/>
      <c r="NTH183" s="25"/>
      <c r="NTI183" s="26"/>
      <c r="NTJ183" s="25"/>
      <c r="NTK183" s="26"/>
      <c r="NTL183" s="25"/>
      <c r="NTM183" s="26"/>
      <c r="NTN183" s="25"/>
      <c r="NTO183" s="26"/>
      <c r="NTP183" s="25"/>
      <c r="NTQ183" s="26"/>
      <c r="NTR183" s="25"/>
      <c r="NTS183" s="26"/>
      <c r="NTT183" s="25"/>
      <c r="NTU183" s="26"/>
      <c r="NTV183" s="25"/>
      <c r="NTW183" s="26"/>
      <c r="NTX183" s="25"/>
      <c r="NTY183" s="26"/>
      <c r="NTZ183" s="25"/>
      <c r="NUA183" s="26"/>
      <c r="NUB183" s="25"/>
      <c r="NUC183" s="26"/>
      <c r="NUD183" s="25"/>
      <c r="NUE183" s="26"/>
      <c r="NUF183" s="25"/>
      <c r="NUG183" s="26"/>
      <c r="NUH183" s="25"/>
      <c r="NUI183" s="26"/>
      <c r="NUJ183" s="25"/>
      <c r="NUK183" s="26"/>
      <c r="NUL183" s="25"/>
      <c r="NUM183" s="26"/>
      <c r="NUN183" s="25"/>
      <c r="NUO183" s="26"/>
      <c r="NUP183" s="25"/>
      <c r="NUQ183" s="26"/>
      <c r="NUR183" s="25"/>
      <c r="NUS183" s="26"/>
      <c r="NUT183" s="25"/>
      <c r="NUU183" s="26"/>
      <c r="NUV183" s="25"/>
      <c r="NUW183" s="26"/>
      <c r="NUX183" s="25"/>
      <c r="NUY183" s="26"/>
      <c r="NUZ183" s="25"/>
      <c r="NVA183" s="26"/>
      <c r="NVB183" s="25"/>
      <c r="NVC183" s="26"/>
      <c r="NVD183" s="25"/>
      <c r="NVE183" s="26"/>
      <c r="NVF183" s="25"/>
      <c r="NVG183" s="26"/>
      <c r="NVH183" s="25"/>
      <c r="NVI183" s="26"/>
      <c r="NVJ183" s="25"/>
      <c r="NVK183" s="26"/>
      <c r="NVL183" s="25"/>
      <c r="NVM183" s="26"/>
      <c r="NVN183" s="25"/>
      <c r="NVO183" s="26"/>
      <c r="NVP183" s="25"/>
      <c r="NVQ183" s="26"/>
      <c r="NVR183" s="25"/>
      <c r="NVS183" s="26"/>
      <c r="NVT183" s="25"/>
      <c r="NVU183" s="26"/>
      <c r="NVV183" s="25"/>
      <c r="NVW183" s="26"/>
      <c r="NVX183" s="25"/>
      <c r="NVY183" s="26"/>
      <c r="NVZ183" s="25"/>
      <c r="NWA183" s="26"/>
      <c r="NWB183" s="25"/>
      <c r="NWC183" s="26"/>
      <c r="NWD183" s="25"/>
      <c r="NWE183" s="26"/>
      <c r="NWF183" s="25"/>
      <c r="NWG183" s="26"/>
      <c r="NWH183" s="25"/>
      <c r="NWI183" s="26"/>
      <c r="NWJ183" s="25"/>
      <c r="NWK183" s="26"/>
      <c r="NWL183" s="25"/>
      <c r="NWM183" s="26"/>
      <c r="NWN183" s="25"/>
      <c r="NWO183" s="26"/>
      <c r="NWP183" s="25"/>
      <c r="NWQ183" s="26"/>
      <c r="NWR183" s="25"/>
      <c r="NWS183" s="26"/>
      <c r="NWT183" s="25"/>
      <c r="NWU183" s="26"/>
      <c r="NWV183" s="25"/>
      <c r="NWW183" s="26"/>
      <c r="NWX183" s="25"/>
      <c r="NWY183" s="26"/>
      <c r="NWZ183" s="25"/>
      <c r="NXA183" s="26"/>
      <c r="NXB183" s="25"/>
      <c r="NXC183" s="26"/>
      <c r="NXD183" s="25"/>
      <c r="NXE183" s="26"/>
      <c r="NXF183" s="25"/>
      <c r="NXG183" s="26"/>
      <c r="NXH183" s="25"/>
      <c r="NXI183" s="26"/>
      <c r="NXJ183" s="25"/>
      <c r="NXK183" s="26"/>
      <c r="NXL183" s="25"/>
      <c r="NXM183" s="26"/>
      <c r="NXN183" s="25"/>
      <c r="NXO183" s="26"/>
      <c r="NXP183" s="25"/>
      <c r="NXQ183" s="26"/>
      <c r="NXR183" s="25"/>
      <c r="NXS183" s="26"/>
      <c r="NXT183" s="25"/>
      <c r="NXU183" s="26"/>
      <c r="NXV183" s="25"/>
      <c r="NXW183" s="26"/>
      <c r="NXX183" s="25"/>
      <c r="NXY183" s="26"/>
      <c r="NXZ183" s="25"/>
      <c r="NYA183" s="26"/>
      <c r="NYB183" s="25"/>
      <c r="NYC183" s="26"/>
      <c r="NYD183" s="25"/>
      <c r="NYE183" s="26"/>
      <c r="NYF183" s="25"/>
      <c r="NYG183" s="26"/>
      <c r="NYH183" s="25"/>
      <c r="NYI183" s="26"/>
      <c r="NYJ183" s="25"/>
      <c r="NYK183" s="26"/>
      <c r="NYL183" s="25"/>
      <c r="NYM183" s="26"/>
      <c r="NYN183" s="25"/>
      <c r="NYO183" s="26"/>
      <c r="NYP183" s="25"/>
      <c r="NYQ183" s="26"/>
      <c r="NYR183" s="25"/>
      <c r="NYS183" s="26"/>
      <c r="NYT183" s="25"/>
      <c r="NYU183" s="26"/>
      <c r="NYV183" s="25"/>
      <c r="NYW183" s="26"/>
      <c r="NYX183" s="25"/>
      <c r="NYY183" s="26"/>
      <c r="NYZ183" s="25"/>
      <c r="NZA183" s="26"/>
      <c r="NZB183" s="25"/>
      <c r="NZC183" s="26"/>
      <c r="NZD183" s="25"/>
      <c r="NZE183" s="26"/>
      <c r="NZF183" s="25"/>
      <c r="NZG183" s="26"/>
      <c r="NZH183" s="25"/>
      <c r="NZI183" s="26"/>
      <c r="NZJ183" s="25"/>
      <c r="NZK183" s="26"/>
      <c r="NZL183" s="25"/>
      <c r="NZM183" s="26"/>
      <c r="NZN183" s="25"/>
      <c r="NZO183" s="26"/>
      <c r="NZP183" s="25"/>
      <c r="NZQ183" s="26"/>
      <c r="NZR183" s="25"/>
      <c r="NZS183" s="26"/>
      <c r="NZT183" s="25"/>
      <c r="NZU183" s="26"/>
      <c r="NZV183" s="25"/>
      <c r="NZW183" s="26"/>
      <c r="NZX183" s="25"/>
      <c r="NZY183" s="26"/>
      <c r="NZZ183" s="25"/>
      <c r="OAA183" s="26"/>
      <c r="OAB183" s="25"/>
      <c r="OAC183" s="26"/>
      <c r="OAD183" s="25"/>
      <c r="OAE183" s="26"/>
      <c r="OAF183" s="25"/>
      <c r="OAG183" s="26"/>
      <c r="OAH183" s="25"/>
      <c r="OAI183" s="26"/>
      <c r="OAJ183" s="25"/>
      <c r="OAK183" s="26"/>
      <c r="OAL183" s="25"/>
      <c r="OAM183" s="26"/>
      <c r="OAN183" s="25"/>
      <c r="OAO183" s="26"/>
      <c r="OAP183" s="25"/>
      <c r="OAQ183" s="26"/>
      <c r="OAR183" s="25"/>
      <c r="OAS183" s="26"/>
      <c r="OAT183" s="25"/>
      <c r="OAU183" s="26"/>
      <c r="OAV183" s="25"/>
      <c r="OAW183" s="26"/>
      <c r="OAX183" s="25"/>
      <c r="OAY183" s="26"/>
      <c r="OAZ183" s="25"/>
      <c r="OBA183" s="26"/>
      <c r="OBB183" s="25"/>
      <c r="OBC183" s="26"/>
      <c r="OBD183" s="25"/>
      <c r="OBE183" s="26"/>
      <c r="OBF183" s="25"/>
      <c r="OBG183" s="26"/>
      <c r="OBH183" s="25"/>
      <c r="OBI183" s="26"/>
      <c r="OBJ183" s="25"/>
      <c r="OBK183" s="26"/>
      <c r="OBL183" s="25"/>
      <c r="OBM183" s="26"/>
      <c r="OBN183" s="25"/>
      <c r="OBO183" s="26"/>
      <c r="OBP183" s="25"/>
      <c r="OBQ183" s="26"/>
      <c r="OBR183" s="25"/>
      <c r="OBS183" s="26"/>
      <c r="OBT183" s="25"/>
      <c r="OBU183" s="26"/>
      <c r="OBV183" s="25"/>
      <c r="OBW183" s="26"/>
      <c r="OBX183" s="25"/>
      <c r="OBY183" s="26"/>
      <c r="OBZ183" s="25"/>
      <c r="OCA183" s="26"/>
      <c r="OCB183" s="25"/>
      <c r="OCC183" s="26"/>
      <c r="OCD183" s="25"/>
      <c r="OCE183" s="26"/>
      <c r="OCF183" s="25"/>
      <c r="OCG183" s="26"/>
      <c r="OCH183" s="25"/>
      <c r="OCI183" s="26"/>
      <c r="OCJ183" s="25"/>
      <c r="OCK183" s="26"/>
      <c r="OCL183" s="25"/>
      <c r="OCM183" s="26"/>
      <c r="OCN183" s="25"/>
      <c r="OCO183" s="26"/>
      <c r="OCP183" s="25"/>
      <c r="OCQ183" s="26"/>
      <c r="OCR183" s="25"/>
      <c r="OCS183" s="26"/>
      <c r="OCT183" s="25"/>
      <c r="OCU183" s="26"/>
      <c r="OCV183" s="25"/>
      <c r="OCW183" s="26"/>
      <c r="OCX183" s="25"/>
      <c r="OCY183" s="26"/>
      <c r="OCZ183" s="25"/>
      <c r="ODA183" s="26"/>
      <c r="ODB183" s="25"/>
      <c r="ODC183" s="26"/>
      <c r="ODD183" s="25"/>
      <c r="ODE183" s="26"/>
      <c r="ODF183" s="25"/>
      <c r="ODG183" s="26"/>
      <c r="ODH183" s="25"/>
      <c r="ODI183" s="26"/>
      <c r="ODJ183" s="25"/>
      <c r="ODK183" s="26"/>
      <c r="ODL183" s="25"/>
      <c r="ODM183" s="26"/>
      <c r="ODN183" s="25"/>
      <c r="ODO183" s="26"/>
      <c r="ODP183" s="25"/>
      <c r="ODQ183" s="26"/>
      <c r="ODR183" s="25"/>
      <c r="ODS183" s="26"/>
      <c r="ODT183" s="25"/>
      <c r="ODU183" s="26"/>
      <c r="ODV183" s="25"/>
      <c r="ODW183" s="26"/>
      <c r="ODX183" s="25"/>
      <c r="ODY183" s="26"/>
      <c r="ODZ183" s="25"/>
      <c r="OEA183" s="26"/>
      <c r="OEB183" s="25"/>
      <c r="OEC183" s="26"/>
      <c r="OED183" s="25"/>
      <c r="OEE183" s="26"/>
      <c r="OEF183" s="25"/>
      <c r="OEG183" s="26"/>
      <c r="OEH183" s="25"/>
      <c r="OEI183" s="26"/>
      <c r="OEJ183" s="25"/>
      <c r="OEK183" s="26"/>
      <c r="OEL183" s="25"/>
      <c r="OEM183" s="26"/>
      <c r="OEN183" s="25"/>
      <c r="OEO183" s="26"/>
      <c r="OEP183" s="25"/>
      <c r="OEQ183" s="26"/>
      <c r="OER183" s="25"/>
      <c r="OES183" s="26"/>
      <c r="OET183" s="25"/>
      <c r="OEU183" s="26"/>
      <c r="OEV183" s="25"/>
      <c r="OEW183" s="26"/>
      <c r="OEX183" s="25"/>
      <c r="OEY183" s="26"/>
      <c r="OEZ183" s="25"/>
      <c r="OFA183" s="26"/>
      <c r="OFB183" s="25"/>
      <c r="OFC183" s="26"/>
      <c r="OFD183" s="25"/>
      <c r="OFE183" s="26"/>
      <c r="OFF183" s="25"/>
      <c r="OFG183" s="26"/>
      <c r="OFH183" s="25"/>
      <c r="OFI183" s="26"/>
      <c r="OFJ183" s="25"/>
      <c r="OFK183" s="26"/>
      <c r="OFL183" s="25"/>
      <c r="OFM183" s="26"/>
      <c r="OFN183" s="25"/>
      <c r="OFO183" s="26"/>
      <c r="OFP183" s="25"/>
      <c r="OFQ183" s="26"/>
      <c r="OFR183" s="25"/>
      <c r="OFS183" s="26"/>
      <c r="OFT183" s="25"/>
      <c r="OFU183" s="26"/>
      <c r="OFV183" s="25"/>
      <c r="OFW183" s="26"/>
      <c r="OFX183" s="25"/>
      <c r="OFY183" s="26"/>
      <c r="OFZ183" s="25"/>
      <c r="OGA183" s="26"/>
      <c r="OGB183" s="25"/>
      <c r="OGC183" s="26"/>
      <c r="OGD183" s="25"/>
      <c r="OGE183" s="26"/>
      <c r="OGF183" s="25"/>
      <c r="OGG183" s="26"/>
      <c r="OGH183" s="25"/>
      <c r="OGI183" s="26"/>
      <c r="OGJ183" s="25"/>
      <c r="OGK183" s="26"/>
      <c r="OGL183" s="25"/>
      <c r="OGM183" s="26"/>
      <c r="OGN183" s="25"/>
      <c r="OGO183" s="26"/>
      <c r="OGP183" s="25"/>
      <c r="OGQ183" s="26"/>
      <c r="OGR183" s="25"/>
      <c r="OGS183" s="26"/>
      <c r="OGT183" s="25"/>
      <c r="OGU183" s="26"/>
      <c r="OGV183" s="25"/>
      <c r="OGW183" s="26"/>
      <c r="OGX183" s="25"/>
      <c r="OGY183" s="26"/>
      <c r="OGZ183" s="25"/>
      <c r="OHA183" s="26"/>
      <c r="OHB183" s="25"/>
      <c r="OHC183" s="26"/>
      <c r="OHD183" s="25"/>
      <c r="OHE183" s="26"/>
      <c r="OHF183" s="25"/>
      <c r="OHG183" s="26"/>
      <c r="OHH183" s="25"/>
      <c r="OHI183" s="26"/>
      <c r="OHJ183" s="25"/>
      <c r="OHK183" s="26"/>
      <c r="OHL183" s="25"/>
      <c r="OHM183" s="26"/>
      <c r="OHN183" s="25"/>
      <c r="OHO183" s="26"/>
      <c r="OHP183" s="25"/>
      <c r="OHQ183" s="26"/>
      <c r="OHR183" s="25"/>
      <c r="OHS183" s="26"/>
      <c r="OHT183" s="25"/>
      <c r="OHU183" s="26"/>
      <c r="OHV183" s="25"/>
      <c r="OHW183" s="26"/>
      <c r="OHX183" s="25"/>
      <c r="OHY183" s="26"/>
      <c r="OHZ183" s="25"/>
      <c r="OIA183" s="26"/>
      <c r="OIB183" s="25"/>
      <c r="OIC183" s="26"/>
      <c r="OID183" s="25"/>
      <c r="OIE183" s="26"/>
      <c r="OIF183" s="25"/>
      <c r="OIG183" s="26"/>
      <c r="OIH183" s="25"/>
      <c r="OII183" s="26"/>
      <c r="OIJ183" s="25"/>
      <c r="OIK183" s="26"/>
      <c r="OIL183" s="25"/>
      <c r="OIM183" s="26"/>
      <c r="OIN183" s="25"/>
      <c r="OIO183" s="26"/>
      <c r="OIP183" s="25"/>
      <c r="OIQ183" s="26"/>
      <c r="OIR183" s="25"/>
      <c r="OIS183" s="26"/>
      <c r="OIT183" s="25"/>
      <c r="OIU183" s="26"/>
      <c r="OIV183" s="25"/>
      <c r="OIW183" s="26"/>
      <c r="OIX183" s="25"/>
      <c r="OIY183" s="26"/>
      <c r="OIZ183" s="25"/>
      <c r="OJA183" s="26"/>
      <c r="OJB183" s="25"/>
      <c r="OJC183" s="26"/>
      <c r="OJD183" s="25"/>
      <c r="OJE183" s="26"/>
      <c r="OJF183" s="25"/>
      <c r="OJG183" s="26"/>
      <c r="OJH183" s="25"/>
      <c r="OJI183" s="26"/>
      <c r="OJJ183" s="25"/>
      <c r="OJK183" s="26"/>
      <c r="OJL183" s="25"/>
      <c r="OJM183" s="26"/>
      <c r="OJN183" s="25"/>
      <c r="OJO183" s="26"/>
      <c r="OJP183" s="25"/>
      <c r="OJQ183" s="26"/>
      <c r="OJR183" s="25"/>
      <c r="OJS183" s="26"/>
      <c r="OJT183" s="25"/>
      <c r="OJU183" s="26"/>
      <c r="OJV183" s="25"/>
      <c r="OJW183" s="26"/>
      <c r="OJX183" s="25"/>
      <c r="OJY183" s="26"/>
      <c r="OJZ183" s="25"/>
      <c r="OKA183" s="26"/>
      <c r="OKB183" s="25"/>
      <c r="OKC183" s="26"/>
      <c r="OKD183" s="25"/>
      <c r="OKE183" s="26"/>
      <c r="OKF183" s="25"/>
      <c r="OKG183" s="26"/>
      <c r="OKH183" s="25"/>
      <c r="OKI183" s="26"/>
      <c r="OKJ183" s="25"/>
      <c r="OKK183" s="26"/>
      <c r="OKL183" s="25"/>
      <c r="OKM183" s="26"/>
      <c r="OKN183" s="25"/>
      <c r="OKO183" s="26"/>
      <c r="OKP183" s="25"/>
      <c r="OKQ183" s="26"/>
      <c r="OKR183" s="25"/>
      <c r="OKS183" s="26"/>
      <c r="OKT183" s="25"/>
      <c r="OKU183" s="26"/>
      <c r="OKV183" s="25"/>
      <c r="OKW183" s="26"/>
      <c r="OKX183" s="25"/>
      <c r="OKY183" s="26"/>
      <c r="OKZ183" s="25"/>
      <c r="OLA183" s="26"/>
      <c r="OLB183" s="25"/>
      <c r="OLC183" s="26"/>
      <c r="OLD183" s="25"/>
      <c r="OLE183" s="26"/>
      <c r="OLF183" s="25"/>
      <c r="OLG183" s="26"/>
      <c r="OLH183" s="25"/>
      <c r="OLI183" s="26"/>
      <c r="OLJ183" s="25"/>
      <c r="OLK183" s="26"/>
      <c r="OLL183" s="25"/>
      <c r="OLM183" s="26"/>
      <c r="OLN183" s="25"/>
      <c r="OLO183" s="26"/>
      <c r="OLP183" s="25"/>
      <c r="OLQ183" s="26"/>
      <c r="OLR183" s="25"/>
      <c r="OLS183" s="26"/>
      <c r="OLT183" s="25"/>
      <c r="OLU183" s="26"/>
      <c r="OLV183" s="25"/>
      <c r="OLW183" s="26"/>
      <c r="OLX183" s="25"/>
      <c r="OLY183" s="26"/>
      <c r="OLZ183" s="25"/>
      <c r="OMA183" s="26"/>
      <c r="OMB183" s="25"/>
      <c r="OMC183" s="26"/>
      <c r="OMD183" s="25"/>
      <c r="OME183" s="26"/>
      <c r="OMF183" s="25"/>
      <c r="OMG183" s="26"/>
      <c r="OMH183" s="25"/>
      <c r="OMI183" s="26"/>
      <c r="OMJ183" s="25"/>
      <c r="OMK183" s="26"/>
      <c r="OML183" s="25"/>
      <c r="OMM183" s="26"/>
      <c r="OMN183" s="25"/>
      <c r="OMO183" s="26"/>
      <c r="OMP183" s="25"/>
      <c r="OMQ183" s="26"/>
      <c r="OMR183" s="25"/>
      <c r="OMS183" s="26"/>
      <c r="OMT183" s="25"/>
      <c r="OMU183" s="26"/>
      <c r="OMV183" s="25"/>
      <c r="OMW183" s="26"/>
      <c r="OMX183" s="25"/>
      <c r="OMY183" s="26"/>
      <c r="OMZ183" s="25"/>
      <c r="ONA183" s="26"/>
      <c r="ONB183" s="25"/>
      <c r="ONC183" s="26"/>
      <c r="OND183" s="25"/>
      <c r="ONE183" s="26"/>
      <c r="ONF183" s="25"/>
      <c r="ONG183" s="26"/>
      <c r="ONH183" s="25"/>
      <c r="ONI183" s="26"/>
      <c r="ONJ183" s="25"/>
      <c r="ONK183" s="26"/>
      <c r="ONL183" s="25"/>
      <c r="ONM183" s="26"/>
      <c r="ONN183" s="25"/>
      <c r="ONO183" s="26"/>
      <c r="ONP183" s="25"/>
      <c r="ONQ183" s="26"/>
      <c r="ONR183" s="25"/>
      <c r="ONS183" s="26"/>
      <c r="ONT183" s="25"/>
      <c r="ONU183" s="26"/>
      <c r="ONV183" s="25"/>
      <c r="ONW183" s="26"/>
      <c r="ONX183" s="25"/>
      <c r="ONY183" s="26"/>
      <c r="ONZ183" s="25"/>
      <c r="OOA183" s="26"/>
      <c r="OOB183" s="25"/>
      <c r="OOC183" s="26"/>
      <c r="OOD183" s="25"/>
      <c r="OOE183" s="26"/>
      <c r="OOF183" s="25"/>
      <c r="OOG183" s="26"/>
      <c r="OOH183" s="25"/>
      <c r="OOI183" s="26"/>
      <c r="OOJ183" s="25"/>
      <c r="OOK183" s="26"/>
      <c r="OOL183" s="25"/>
      <c r="OOM183" s="26"/>
      <c r="OON183" s="25"/>
      <c r="OOO183" s="26"/>
      <c r="OOP183" s="25"/>
      <c r="OOQ183" s="26"/>
      <c r="OOR183" s="25"/>
      <c r="OOS183" s="26"/>
      <c r="OOT183" s="25"/>
      <c r="OOU183" s="26"/>
      <c r="OOV183" s="25"/>
      <c r="OOW183" s="26"/>
      <c r="OOX183" s="25"/>
      <c r="OOY183" s="26"/>
      <c r="OOZ183" s="25"/>
      <c r="OPA183" s="26"/>
      <c r="OPB183" s="25"/>
      <c r="OPC183" s="26"/>
      <c r="OPD183" s="25"/>
      <c r="OPE183" s="26"/>
      <c r="OPF183" s="25"/>
      <c r="OPG183" s="26"/>
      <c r="OPH183" s="25"/>
      <c r="OPI183" s="26"/>
      <c r="OPJ183" s="25"/>
      <c r="OPK183" s="26"/>
      <c r="OPL183" s="25"/>
      <c r="OPM183" s="26"/>
      <c r="OPN183" s="25"/>
      <c r="OPO183" s="26"/>
      <c r="OPP183" s="25"/>
      <c r="OPQ183" s="26"/>
      <c r="OPR183" s="25"/>
      <c r="OPS183" s="26"/>
      <c r="OPT183" s="25"/>
      <c r="OPU183" s="26"/>
      <c r="OPV183" s="25"/>
      <c r="OPW183" s="26"/>
      <c r="OPX183" s="25"/>
      <c r="OPY183" s="26"/>
      <c r="OPZ183" s="25"/>
      <c r="OQA183" s="26"/>
      <c r="OQB183" s="25"/>
      <c r="OQC183" s="26"/>
      <c r="OQD183" s="25"/>
      <c r="OQE183" s="26"/>
      <c r="OQF183" s="25"/>
      <c r="OQG183" s="26"/>
      <c r="OQH183" s="25"/>
      <c r="OQI183" s="26"/>
      <c r="OQJ183" s="25"/>
      <c r="OQK183" s="26"/>
      <c r="OQL183" s="25"/>
      <c r="OQM183" s="26"/>
      <c r="OQN183" s="25"/>
      <c r="OQO183" s="26"/>
      <c r="OQP183" s="25"/>
      <c r="OQQ183" s="26"/>
      <c r="OQR183" s="25"/>
      <c r="OQS183" s="26"/>
      <c r="OQT183" s="25"/>
      <c r="OQU183" s="26"/>
      <c r="OQV183" s="25"/>
      <c r="OQW183" s="26"/>
      <c r="OQX183" s="25"/>
      <c r="OQY183" s="26"/>
      <c r="OQZ183" s="25"/>
      <c r="ORA183" s="26"/>
      <c r="ORB183" s="25"/>
      <c r="ORC183" s="26"/>
      <c r="ORD183" s="25"/>
      <c r="ORE183" s="26"/>
      <c r="ORF183" s="25"/>
      <c r="ORG183" s="26"/>
      <c r="ORH183" s="25"/>
      <c r="ORI183" s="26"/>
      <c r="ORJ183" s="25"/>
      <c r="ORK183" s="26"/>
      <c r="ORL183" s="25"/>
      <c r="ORM183" s="26"/>
      <c r="ORN183" s="25"/>
      <c r="ORO183" s="26"/>
      <c r="ORP183" s="25"/>
      <c r="ORQ183" s="26"/>
      <c r="ORR183" s="25"/>
      <c r="ORS183" s="26"/>
      <c r="ORT183" s="25"/>
      <c r="ORU183" s="26"/>
      <c r="ORV183" s="25"/>
      <c r="ORW183" s="26"/>
      <c r="ORX183" s="25"/>
      <c r="ORY183" s="26"/>
      <c r="ORZ183" s="25"/>
      <c r="OSA183" s="26"/>
      <c r="OSB183" s="25"/>
      <c r="OSC183" s="26"/>
      <c r="OSD183" s="25"/>
      <c r="OSE183" s="26"/>
      <c r="OSF183" s="25"/>
      <c r="OSG183" s="26"/>
      <c r="OSH183" s="25"/>
      <c r="OSI183" s="26"/>
      <c r="OSJ183" s="25"/>
      <c r="OSK183" s="26"/>
      <c r="OSL183" s="25"/>
      <c r="OSM183" s="26"/>
      <c r="OSN183" s="25"/>
      <c r="OSO183" s="26"/>
      <c r="OSP183" s="25"/>
      <c r="OSQ183" s="26"/>
      <c r="OSR183" s="25"/>
      <c r="OSS183" s="26"/>
      <c r="OST183" s="25"/>
      <c r="OSU183" s="26"/>
      <c r="OSV183" s="25"/>
      <c r="OSW183" s="26"/>
      <c r="OSX183" s="25"/>
      <c r="OSY183" s="26"/>
      <c r="OSZ183" s="25"/>
      <c r="OTA183" s="26"/>
      <c r="OTB183" s="25"/>
      <c r="OTC183" s="26"/>
      <c r="OTD183" s="25"/>
      <c r="OTE183" s="26"/>
      <c r="OTF183" s="25"/>
      <c r="OTG183" s="26"/>
      <c r="OTH183" s="25"/>
      <c r="OTI183" s="26"/>
      <c r="OTJ183" s="25"/>
      <c r="OTK183" s="26"/>
      <c r="OTL183" s="25"/>
      <c r="OTM183" s="26"/>
      <c r="OTN183" s="25"/>
      <c r="OTO183" s="26"/>
      <c r="OTP183" s="25"/>
      <c r="OTQ183" s="26"/>
      <c r="OTR183" s="25"/>
      <c r="OTS183" s="26"/>
      <c r="OTT183" s="25"/>
      <c r="OTU183" s="26"/>
      <c r="OTV183" s="25"/>
      <c r="OTW183" s="26"/>
      <c r="OTX183" s="25"/>
      <c r="OTY183" s="26"/>
      <c r="OTZ183" s="25"/>
      <c r="OUA183" s="26"/>
      <c r="OUB183" s="25"/>
      <c r="OUC183" s="26"/>
      <c r="OUD183" s="25"/>
      <c r="OUE183" s="26"/>
      <c r="OUF183" s="25"/>
      <c r="OUG183" s="26"/>
      <c r="OUH183" s="25"/>
      <c r="OUI183" s="26"/>
      <c r="OUJ183" s="25"/>
      <c r="OUK183" s="26"/>
      <c r="OUL183" s="25"/>
      <c r="OUM183" s="26"/>
      <c r="OUN183" s="25"/>
      <c r="OUO183" s="26"/>
      <c r="OUP183" s="25"/>
      <c r="OUQ183" s="26"/>
      <c r="OUR183" s="25"/>
      <c r="OUS183" s="26"/>
      <c r="OUT183" s="25"/>
      <c r="OUU183" s="26"/>
      <c r="OUV183" s="25"/>
      <c r="OUW183" s="26"/>
      <c r="OUX183" s="25"/>
      <c r="OUY183" s="26"/>
      <c r="OUZ183" s="25"/>
      <c r="OVA183" s="26"/>
      <c r="OVB183" s="25"/>
      <c r="OVC183" s="26"/>
      <c r="OVD183" s="25"/>
      <c r="OVE183" s="26"/>
      <c r="OVF183" s="25"/>
      <c r="OVG183" s="26"/>
      <c r="OVH183" s="25"/>
      <c r="OVI183" s="26"/>
      <c r="OVJ183" s="25"/>
      <c r="OVK183" s="26"/>
      <c r="OVL183" s="25"/>
      <c r="OVM183" s="26"/>
      <c r="OVN183" s="25"/>
      <c r="OVO183" s="26"/>
      <c r="OVP183" s="25"/>
      <c r="OVQ183" s="26"/>
      <c r="OVR183" s="25"/>
      <c r="OVS183" s="26"/>
      <c r="OVT183" s="25"/>
      <c r="OVU183" s="26"/>
      <c r="OVV183" s="25"/>
      <c r="OVW183" s="26"/>
      <c r="OVX183" s="25"/>
      <c r="OVY183" s="26"/>
      <c r="OVZ183" s="25"/>
      <c r="OWA183" s="26"/>
      <c r="OWB183" s="25"/>
      <c r="OWC183" s="26"/>
      <c r="OWD183" s="25"/>
      <c r="OWE183" s="26"/>
      <c r="OWF183" s="25"/>
      <c r="OWG183" s="26"/>
      <c r="OWH183" s="25"/>
      <c r="OWI183" s="26"/>
      <c r="OWJ183" s="25"/>
      <c r="OWK183" s="26"/>
      <c r="OWL183" s="25"/>
      <c r="OWM183" s="26"/>
      <c r="OWN183" s="25"/>
      <c r="OWO183" s="26"/>
      <c r="OWP183" s="25"/>
      <c r="OWQ183" s="26"/>
      <c r="OWR183" s="25"/>
      <c r="OWS183" s="26"/>
      <c r="OWT183" s="25"/>
      <c r="OWU183" s="26"/>
      <c r="OWV183" s="25"/>
      <c r="OWW183" s="26"/>
      <c r="OWX183" s="25"/>
      <c r="OWY183" s="26"/>
      <c r="OWZ183" s="25"/>
      <c r="OXA183" s="26"/>
      <c r="OXB183" s="25"/>
      <c r="OXC183" s="26"/>
      <c r="OXD183" s="25"/>
      <c r="OXE183" s="26"/>
      <c r="OXF183" s="25"/>
      <c r="OXG183" s="26"/>
      <c r="OXH183" s="25"/>
      <c r="OXI183" s="26"/>
      <c r="OXJ183" s="25"/>
      <c r="OXK183" s="26"/>
      <c r="OXL183" s="25"/>
      <c r="OXM183" s="26"/>
      <c r="OXN183" s="25"/>
      <c r="OXO183" s="26"/>
      <c r="OXP183" s="25"/>
      <c r="OXQ183" s="26"/>
      <c r="OXR183" s="25"/>
      <c r="OXS183" s="26"/>
      <c r="OXT183" s="25"/>
      <c r="OXU183" s="26"/>
      <c r="OXV183" s="25"/>
      <c r="OXW183" s="26"/>
      <c r="OXX183" s="25"/>
      <c r="OXY183" s="26"/>
      <c r="OXZ183" s="25"/>
      <c r="OYA183" s="26"/>
      <c r="OYB183" s="25"/>
      <c r="OYC183" s="26"/>
      <c r="OYD183" s="25"/>
      <c r="OYE183" s="26"/>
      <c r="OYF183" s="25"/>
      <c r="OYG183" s="26"/>
      <c r="OYH183" s="25"/>
      <c r="OYI183" s="26"/>
      <c r="OYJ183" s="25"/>
      <c r="OYK183" s="26"/>
      <c r="OYL183" s="25"/>
      <c r="OYM183" s="26"/>
      <c r="OYN183" s="25"/>
      <c r="OYO183" s="26"/>
      <c r="OYP183" s="25"/>
      <c r="OYQ183" s="26"/>
      <c r="OYR183" s="25"/>
      <c r="OYS183" s="26"/>
      <c r="OYT183" s="25"/>
      <c r="OYU183" s="26"/>
      <c r="OYV183" s="25"/>
      <c r="OYW183" s="26"/>
      <c r="OYX183" s="25"/>
      <c r="OYY183" s="26"/>
      <c r="OYZ183" s="25"/>
      <c r="OZA183" s="26"/>
      <c r="OZB183" s="25"/>
      <c r="OZC183" s="26"/>
      <c r="OZD183" s="25"/>
      <c r="OZE183" s="26"/>
      <c r="OZF183" s="25"/>
      <c r="OZG183" s="26"/>
      <c r="OZH183" s="25"/>
      <c r="OZI183" s="26"/>
      <c r="OZJ183" s="25"/>
      <c r="OZK183" s="26"/>
      <c r="OZL183" s="25"/>
      <c r="OZM183" s="26"/>
      <c r="OZN183" s="25"/>
      <c r="OZO183" s="26"/>
      <c r="OZP183" s="25"/>
      <c r="OZQ183" s="26"/>
      <c r="OZR183" s="25"/>
      <c r="OZS183" s="26"/>
      <c r="OZT183" s="25"/>
      <c r="OZU183" s="26"/>
      <c r="OZV183" s="25"/>
      <c r="OZW183" s="26"/>
      <c r="OZX183" s="25"/>
      <c r="OZY183" s="26"/>
      <c r="OZZ183" s="25"/>
      <c r="PAA183" s="26"/>
      <c r="PAB183" s="25"/>
      <c r="PAC183" s="26"/>
      <c r="PAD183" s="25"/>
      <c r="PAE183" s="26"/>
      <c r="PAF183" s="25"/>
      <c r="PAG183" s="26"/>
      <c r="PAH183" s="25"/>
      <c r="PAI183" s="26"/>
      <c r="PAJ183" s="25"/>
      <c r="PAK183" s="26"/>
      <c r="PAL183" s="25"/>
      <c r="PAM183" s="26"/>
      <c r="PAN183" s="25"/>
      <c r="PAO183" s="26"/>
      <c r="PAP183" s="25"/>
      <c r="PAQ183" s="26"/>
      <c r="PAR183" s="25"/>
      <c r="PAS183" s="26"/>
      <c r="PAT183" s="25"/>
      <c r="PAU183" s="26"/>
      <c r="PAV183" s="25"/>
      <c r="PAW183" s="26"/>
      <c r="PAX183" s="25"/>
      <c r="PAY183" s="26"/>
      <c r="PAZ183" s="25"/>
      <c r="PBA183" s="26"/>
      <c r="PBB183" s="25"/>
      <c r="PBC183" s="26"/>
      <c r="PBD183" s="25"/>
      <c r="PBE183" s="26"/>
      <c r="PBF183" s="25"/>
      <c r="PBG183" s="26"/>
      <c r="PBH183" s="25"/>
      <c r="PBI183" s="26"/>
      <c r="PBJ183" s="25"/>
      <c r="PBK183" s="26"/>
      <c r="PBL183" s="25"/>
      <c r="PBM183" s="26"/>
      <c r="PBN183" s="25"/>
      <c r="PBO183" s="26"/>
      <c r="PBP183" s="25"/>
      <c r="PBQ183" s="26"/>
      <c r="PBR183" s="25"/>
      <c r="PBS183" s="26"/>
      <c r="PBT183" s="25"/>
      <c r="PBU183" s="26"/>
      <c r="PBV183" s="25"/>
      <c r="PBW183" s="26"/>
      <c r="PBX183" s="25"/>
      <c r="PBY183" s="26"/>
      <c r="PBZ183" s="25"/>
      <c r="PCA183" s="26"/>
      <c r="PCB183" s="25"/>
      <c r="PCC183" s="26"/>
      <c r="PCD183" s="25"/>
      <c r="PCE183" s="26"/>
      <c r="PCF183" s="25"/>
      <c r="PCG183" s="26"/>
      <c r="PCH183" s="25"/>
      <c r="PCI183" s="26"/>
      <c r="PCJ183" s="25"/>
      <c r="PCK183" s="26"/>
      <c r="PCL183" s="25"/>
      <c r="PCM183" s="26"/>
      <c r="PCN183" s="25"/>
      <c r="PCO183" s="26"/>
      <c r="PCP183" s="25"/>
      <c r="PCQ183" s="26"/>
      <c r="PCR183" s="25"/>
      <c r="PCS183" s="26"/>
      <c r="PCT183" s="25"/>
      <c r="PCU183" s="26"/>
      <c r="PCV183" s="25"/>
      <c r="PCW183" s="26"/>
      <c r="PCX183" s="25"/>
      <c r="PCY183" s="26"/>
      <c r="PCZ183" s="25"/>
      <c r="PDA183" s="26"/>
      <c r="PDB183" s="25"/>
      <c r="PDC183" s="26"/>
      <c r="PDD183" s="25"/>
      <c r="PDE183" s="26"/>
      <c r="PDF183" s="25"/>
      <c r="PDG183" s="26"/>
      <c r="PDH183" s="25"/>
      <c r="PDI183" s="26"/>
      <c r="PDJ183" s="25"/>
      <c r="PDK183" s="26"/>
      <c r="PDL183" s="25"/>
      <c r="PDM183" s="26"/>
      <c r="PDN183" s="25"/>
      <c r="PDO183" s="26"/>
      <c r="PDP183" s="25"/>
      <c r="PDQ183" s="26"/>
      <c r="PDR183" s="25"/>
      <c r="PDS183" s="26"/>
      <c r="PDT183" s="25"/>
      <c r="PDU183" s="26"/>
      <c r="PDV183" s="25"/>
      <c r="PDW183" s="26"/>
      <c r="PDX183" s="25"/>
      <c r="PDY183" s="26"/>
      <c r="PDZ183" s="25"/>
      <c r="PEA183" s="26"/>
      <c r="PEB183" s="25"/>
      <c r="PEC183" s="26"/>
      <c r="PED183" s="25"/>
      <c r="PEE183" s="26"/>
      <c r="PEF183" s="25"/>
      <c r="PEG183" s="26"/>
      <c r="PEH183" s="25"/>
      <c r="PEI183" s="26"/>
      <c r="PEJ183" s="25"/>
      <c r="PEK183" s="26"/>
      <c r="PEL183" s="25"/>
      <c r="PEM183" s="26"/>
      <c r="PEN183" s="25"/>
      <c r="PEO183" s="26"/>
      <c r="PEP183" s="25"/>
      <c r="PEQ183" s="26"/>
      <c r="PER183" s="25"/>
      <c r="PES183" s="26"/>
      <c r="PET183" s="25"/>
      <c r="PEU183" s="26"/>
      <c r="PEV183" s="25"/>
      <c r="PEW183" s="26"/>
      <c r="PEX183" s="25"/>
      <c r="PEY183" s="26"/>
      <c r="PEZ183" s="25"/>
      <c r="PFA183" s="26"/>
      <c r="PFB183" s="25"/>
      <c r="PFC183" s="26"/>
      <c r="PFD183" s="25"/>
      <c r="PFE183" s="26"/>
      <c r="PFF183" s="25"/>
      <c r="PFG183" s="26"/>
      <c r="PFH183" s="25"/>
      <c r="PFI183" s="26"/>
      <c r="PFJ183" s="25"/>
      <c r="PFK183" s="26"/>
      <c r="PFL183" s="25"/>
      <c r="PFM183" s="26"/>
      <c r="PFN183" s="25"/>
      <c r="PFO183" s="26"/>
      <c r="PFP183" s="25"/>
      <c r="PFQ183" s="26"/>
      <c r="PFR183" s="25"/>
      <c r="PFS183" s="26"/>
      <c r="PFT183" s="25"/>
      <c r="PFU183" s="26"/>
      <c r="PFV183" s="25"/>
      <c r="PFW183" s="26"/>
      <c r="PFX183" s="25"/>
      <c r="PFY183" s="26"/>
      <c r="PFZ183" s="25"/>
      <c r="PGA183" s="26"/>
      <c r="PGB183" s="25"/>
      <c r="PGC183" s="26"/>
      <c r="PGD183" s="25"/>
      <c r="PGE183" s="26"/>
      <c r="PGF183" s="25"/>
      <c r="PGG183" s="26"/>
      <c r="PGH183" s="25"/>
      <c r="PGI183" s="26"/>
      <c r="PGJ183" s="25"/>
      <c r="PGK183" s="26"/>
      <c r="PGL183" s="25"/>
      <c r="PGM183" s="26"/>
      <c r="PGN183" s="25"/>
      <c r="PGO183" s="26"/>
      <c r="PGP183" s="25"/>
      <c r="PGQ183" s="26"/>
      <c r="PGR183" s="25"/>
      <c r="PGS183" s="26"/>
      <c r="PGT183" s="25"/>
      <c r="PGU183" s="26"/>
      <c r="PGV183" s="25"/>
      <c r="PGW183" s="26"/>
      <c r="PGX183" s="25"/>
      <c r="PGY183" s="26"/>
      <c r="PGZ183" s="25"/>
      <c r="PHA183" s="26"/>
      <c r="PHB183" s="25"/>
      <c r="PHC183" s="26"/>
      <c r="PHD183" s="25"/>
      <c r="PHE183" s="26"/>
      <c r="PHF183" s="25"/>
      <c r="PHG183" s="26"/>
      <c r="PHH183" s="25"/>
      <c r="PHI183" s="26"/>
      <c r="PHJ183" s="25"/>
      <c r="PHK183" s="26"/>
      <c r="PHL183" s="25"/>
      <c r="PHM183" s="26"/>
      <c r="PHN183" s="25"/>
      <c r="PHO183" s="26"/>
      <c r="PHP183" s="25"/>
      <c r="PHQ183" s="26"/>
      <c r="PHR183" s="25"/>
      <c r="PHS183" s="26"/>
      <c r="PHT183" s="25"/>
      <c r="PHU183" s="26"/>
      <c r="PHV183" s="25"/>
      <c r="PHW183" s="26"/>
      <c r="PHX183" s="25"/>
      <c r="PHY183" s="26"/>
      <c r="PHZ183" s="25"/>
      <c r="PIA183" s="26"/>
      <c r="PIB183" s="25"/>
      <c r="PIC183" s="26"/>
      <c r="PID183" s="25"/>
      <c r="PIE183" s="26"/>
      <c r="PIF183" s="25"/>
      <c r="PIG183" s="26"/>
      <c r="PIH183" s="25"/>
      <c r="PII183" s="26"/>
      <c r="PIJ183" s="25"/>
      <c r="PIK183" s="26"/>
      <c r="PIL183" s="25"/>
      <c r="PIM183" s="26"/>
      <c r="PIN183" s="25"/>
      <c r="PIO183" s="26"/>
      <c r="PIP183" s="25"/>
      <c r="PIQ183" s="26"/>
      <c r="PIR183" s="25"/>
      <c r="PIS183" s="26"/>
      <c r="PIT183" s="25"/>
      <c r="PIU183" s="26"/>
      <c r="PIV183" s="25"/>
      <c r="PIW183" s="26"/>
      <c r="PIX183" s="25"/>
      <c r="PIY183" s="26"/>
      <c r="PIZ183" s="25"/>
      <c r="PJA183" s="26"/>
      <c r="PJB183" s="25"/>
      <c r="PJC183" s="26"/>
      <c r="PJD183" s="25"/>
      <c r="PJE183" s="26"/>
      <c r="PJF183" s="25"/>
      <c r="PJG183" s="26"/>
      <c r="PJH183" s="25"/>
      <c r="PJI183" s="26"/>
      <c r="PJJ183" s="25"/>
      <c r="PJK183" s="26"/>
      <c r="PJL183" s="25"/>
      <c r="PJM183" s="26"/>
      <c r="PJN183" s="25"/>
      <c r="PJO183" s="26"/>
      <c r="PJP183" s="25"/>
      <c r="PJQ183" s="26"/>
      <c r="PJR183" s="25"/>
      <c r="PJS183" s="26"/>
      <c r="PJT183" s="25"/>
      <c r="PJU183" s="26"/>
      <c r="PJV183" s="25"/>
      <c r="PJW183" s="26"/>
      <c r="PJX183" s="25"/>
      <c r="PJY183" s="26"/>
      <c r="PJZ183" s="25"/>
      <c r="PKA183" s="26"/>
      <c r="PKB183" s="25"/>
      <c r="PKC183" s="26"/>
      <c r="PKD183" s="25"/>
      <c r="PKE183" s="26"/>
      <c r="PKF183" s="25"/>
      <c r="PKG183" s="26"/>
      <c r="PKH183" s="25"/>
      <c r="PKI183" s="26"/>
      <c r="PKJ183" s="25"/>
      <c r="PKK183" s="26"/>
      <c r="PKL183" s="25"/>
      <c r="PKM183" s="26"/>
      <c r="PKN183" s="25"/>
      <c r="PKO183" s="26"/>
      <c r="PKP183" s="25"/>
      <c r="PKQ183" s="26"/>
      <c r="PKR183" s="25"/>
      <c r="PKS183" s="26"/>
      <c r="PKT183" s="25"/>
      <c r="PKU183" s="26"/>
      <c r="PKV183" s="25"/>
      <c r="PKW183" s="26"/>
      <c r="PKX183" s="25"/>
      <c r="PKY183" s="26"/>
      <c r="PKZ183" s="25"/>
      <c r="PLA183" s="26"/>
      <c r="PLB183" s="25"/>
      <c r="PLC183" s="26"/>
      <c r="PLD183" s="25"/>
      <c r="PLE183" s="26"/>
      <c r="PLF183" s="25"/>
      <c r="PLG183" s="26"/>
      <c r="PLH183" s="25"/>
      <c r="PLI183" s="26"/>
      <c r="PLJ183" s="25"/>
      <c r="PLK183" s="26"/>
      <c r="PLL183" s="25"/>
      <c r="PLM183" s="26"/>
      <c r="PLN183" s="25"/>
      <c r="PLO183" s="26"/>
      <c r="PLP183" s="25"/>
      <c r="PLQ183" s="26"/>
      <c r="PLR183" s="25"/>
      <c r="PLS183" s="26"/>
      <c r="PLT183" s="25"/>
      <c r="PLU183" s="26"/>
      <c r="PLV183" s="25"/>
      <c r="PLW183" s="26"/>
      <c r="PLX183" s="25"/>
      <c r="PLY183" s="26"/>
      <c r="PLZ183" s="25"/>
      <c r="PMA183" s="26"/>
      <c r="PMB183" s="25"/>
      <c r="PMC183" s="26"/>
      <c r="PMD183" s="25"/>
      <c r="PME183" s="26"/>
      <c r="PMF183" s="25"/>
      <c r="PMG183" s="26"/>
      <c r="PMH183" s="25"/>
      <c r="PMI183" s="26"/>
      <c r="PMJ183" s="25"/>
      <c r="PMK183" s="26"/>
      <c r="PML183" s="25"/>
      <c r="PMM183" s="26"/>
      <c r="PMN183" s="25"/>
      <c r="PMO183" s="26"/>
      <c r="PMP183" s="25"/>
      <c r="PMQ183" s="26"/>
      <c r="PMR183" s="25"/>
      <c r="PMS183" s="26"/>
      <c r="PMT183" s="25"/>
      <c r="PMU183" s="26"/>
      <c r="PMV183" s="25"/>
      <c r="PMW183" s="26"/>
      <c r="PMX183" s="25"/>
      <c r="PMY183" s="26"/>
      <c r="PMZ183" s="25"/>
      <c r="PNA183" s="26"/>
      <c r="PNB183" s="25"/>
      <c r="PNC183" s="26"/>
      <c r="PND183" s="25"/>
      <c r="PNE183" s="26"/>
      <c r="PNF183" s="25"/>
      <c r="PNG183" s="26"/>
      <c r="PNH183" s="25"/>
      <c r="PNI183" s="26"/>
      <c r="PNJ183" s="25"/>
      <c r="PNK183" s="26"/>
      <c r="PNL183" s="25"/>
      <c r="PNM183" s="26"/>
      <c r="PNN183" s="25"/>
      <c r="PNO183" s="26"/>
      <c r="PNP183" s="25"/>
      <c r="PNQ183" s="26"/>
      <c r="PNR183" s="25"/>
      <c r="PNS183" s="26"/>
      <c r="PNT183" s="25"/>
      <c r="PNU183" s="26"/>
      <c r="PNV183" s="25"/>
      <c r="PNW183" s="26"/>
      <c r="PNX183" s="25"/>
      <c r="PNY183" s="26"/>
      <c r="PNZ183" s="25"/>
      <c r="POA183" s="26"/>
      <c r="POB183" s="25"/>
      <c r="POC183" s="26"/>
      <c r="POD183" s="25"/>
      <c r="POE183" s="26"/>
      <c r="POF183" s="25"/>
      <c r="POG183" s="26"/>
      <c r="POH183" s="25"/>
      <c r="POI183" s="26"/>
      <c r="POJ183" s="25"/>
      <c r="POK183" s="26"/>
      <c r="POL183" s="25"/>
      <c r="POM183" s="26"/>
      <c r="PON183" s="25"/>
      <c r="POO183" s="26"/>
      <c r="POP183" s="25"/>
      <c r="POQ183" s="26"/>
      <c r="POR183" s="25"/>
      <c r="POS183" s="26"/>
      <c r="POT183" s="25"/>
      <c r="POU183" s="26"/>
      <c r="POV183" s="25"/>
      <c r="POW183" s="26"/>
      <c r="POX183" s="25"/>
      <c r="POY183" s="26"/>
      <c r="POZ183" s="25"/>
      <c r="PPA183" s="26"/>
      <c r="PPB183" s="25"/>
      <c r="PPC183" s="26"/>
      <c r="PPD183" s="25"/>
      <c r="PPE183" s="26"/>
      <c r="PPF183" s="25"/>
      <c r="PPG183" s="26"/>
      <c r="PPH183" s="25"/>
      <c r="PPI183" s="26"/>
      <c r="PPJ183" s="25"/>
      <c r="PPK183" s="26"/>
      <c r="PPL183" s="25"/>
      <c r="PPM183" s="26"/>
      <c r="PPN183" s="25"/>
      <c r="PPO183" s="26"/>
      <c r="PPP183" s="25"/>
      <c r="PPQ183" s="26"/>
      <c r="PPR183" s="25"/>
      <c r="PPS183" s="26"/>
      <c r="PPT183" s="25"/>
      <c r="PPU183" s="26"/>
      <c r="PPV183" s="25"/>
      <c r="PPW183" s="26"/>
      <c r="PPX183" s="25"/>
      <c r="PPY183" s="26"/>
      <c r="PPZ183" s="25"/>
      <c r="PQA183" s="26"/>
      <c r="PQB183" s="25"/>
      <c r="PQC183" s="26"/>
      <c r="PQD183" s="25"/>
      <c r="PQE183" s="26"/>
      <c r="PQF183" s="25"/>
      <c r="PQG183" s="26"/>
      <c r="PQH183" s="25"/>
      <c r="PQI183" s="26"/>
      <c r="PQJ183" s="25"/>
      <c r="PQK183" s="26"/>
      <c r="PQL183" s="25"/>
      <c r="PQM183" s="26"/>
      <c r="PQN183" s="25"/>
      <c r="PQO183" s="26"/>
      <c r="PQP183" s="25"/>
      <c r="PQQ183" s="26"/>
      <c r="PQR183" s="25"/>
      <c r="PQS183" s="26"/>
      <c r="PQT183" s="25"/>
      <c r="PQU183" s="26"/>
      <c r="PQV183" s="25"/>
      <c r="PQW183" s="26"/>
      <c r="PQX183" s="25"/>
      <c r="PQY183" s="26"/>
      <c r="PQZ183" s="25"/>
      <c r="PRA183" s="26"/>
      <c r="PRB183" s="25"/>
      <c r="PRC183" s="26"/>
      <c r="PRD183" s="25"/>
      <c r="PRE183" s="26"/>
      <c r="PRF183" s="25"/>
      <c r="PRG183" s="26"/>
      <c r="PRH183" s="25"/>
      <c r="PRI183" s="26"/>
      <c r="PRJ183" s="25"/>
      <c r="PRK183" s="26"/>
      <c r="PRL183" s="25"/>
      <c r="PRM183" s="26"/>
      <c r="PRN183" s="25"/>
      <c r="PRO183" s="26"/>
      <c r="PRP183" s="25"/>
      <c r="PRQ183" s="26"/>
      <c r="PRR183" s="25"/>
      <c r="PRS183" s="26"/>
      <c r="PRT183" s="25"/>
      <c r="PRU183" s="26"/>
      <c r="PRV183" s="25"/>
      <c r="PRW183" s="26"/>
      <c r="PRX183" s="25"/>
      <c r="PRY183" s="26"/>
      <c r="PRZ183" s="25"/>
      <c r="PSA183" s="26"/>
      <c r="PSB183" s="25"/>
      <c r="PSC183" s="26"/>
      <c r="PSD183" s="25"/>
      <c r="PSE183" s="26"/>
      <c r="PSF183" s="25"/>
      <c r="PSG183" s="26"/>
      <c r="PSH183" s="25"/>
      <c r="PSI183" s="26"/>
      <c r="PSJ183" s="25"/>
      <c r="PSK183" s="26"/>
      <c r="PSL183" s="25"/>
      <c r="PSM183" s="26"/>
      <c r="PSN183" s="25"/>
      <c r="PSO183" s="26"/>
      <c r="PSP183" s="25"/>
      <c r="PSQ183" s="26"/>
      <c r="PSR183" s="25"/>
      <c r="PSS183" s="26"/>
      <c r="PST183" s="25"/>
      <c r="PSU183" s="26"/>
      <c r="PSV183" s="25"/>
      <c r="PSW183" s="26"/>
      <c r="PSX183" s="25"/>
      <c r="PSY183" s="26"/>
      <c r="PSZ183" s="25"/>
      <c r="PTA183" s="26"/>
      <c r="PTB183" s="25"/>
      <c r="PTC183" s="26"/>
      <c r="PTD183" s="25"/>
      <c r="PTE183" s="26"/>
      <c r="PTF183" s="25"/>
      <c r="PTG183" s="26"/>
      <c r="PTH183" s="25"/>
      <c r="PTI183" s="26"/>
      <c r="PTJ183" s="25"/>
      <c r="PTK183" s="26"/>
      <c r="PTL183" s="25"/>
      <c r="PTM183" s="26"/>
      <c r="PTN183" s="25"/>
      <c r="PTO183" s="26"/>
      <c r="PTP183" s="25"/>
      <c r="PTQ183" s="26"/>
      <c r="PTR183" s="25"/>
      <c r="PTS183" s="26"/>
      <c r="PTT183" s="25"/>
      <c r="PTU183" s="26"/>
      <c r="PTV183" s="25"/>
      <c r="PTW183" s="26"/>
      <c r="PTX183" s="25"/>
      <c r="PTY183" s="26"/>
      <c r="PTZ183" s="25"/>
      <c r="PUA183" s="26"/>
      <c r="PUB183" s="25"/>
      <c r="PUC183" s="26"/>
      <c r="PUD183" s="25"/>
      <c r="PUE183" s="26"/>
      <c r="PUF183" s="25"/>
      <c r="PUG183" s="26"/>
      <c r="PUH183" s="25"/>
      <c r="PUI183" s="26"/>
      <c r="PUJ183" s="25"/>
      <c r="PUK183" s="26"/>
      <c r="PUL183" s="25"/>
      <c r="PUM183" s="26"/>
      <c r="PUN183" s="25"/>
      <c r="PUO183" s="26"/>
      <c r="PUP183" s="25"/>
      <c r="PUQ183" s="26"/>
      <c r="PUR183" s="25"/>
      <c r="PUS183" s="26"/>
      <c r="PUT183" s="25"/>
      <c r="PUU183" s="26"/>
      <c r="PUV183" s="25"/>
      <c r="PUW183" s="26"/>
      <c r="PUX183" s="25"/>
      <c r="PUY183" s="26"/>
      <c r="PUZ183" s="25"/>
      <c r="PVA183" s="26"/>
      <c r="PVB183" s="25"/>
      <c r="PVC183" s="26"/>
      <c r="PVD183" s="25"/>
      <c r="PVE183" s="26"/>
      <c r="PVF183" s="25"/>
      <c r="PVG183" s="26"/>
      <c r="PVH183" s="25"/>
      <c r="PVI183" s="26"/>
      <c r="PVJ183" s="25"/>
      <c r="PVK183" s="26"/>
      <c r="PVL183" s="25"/>
      <c r="PVM183" s="26"/>
      <c r="PVN183" s="25"/>
      <c r="PVO183" s="26"/>
      <c r="PVP183" s="25"/>
      <c r="PVQ183" s="26"/>
      <c r="PVR183" s="25"/>
      <c r="PVS183" s="26"/>
      <c r="PVT183" s="25"/>
      <c r="PVU183" s="26"/>
      <c r="PVV183" s="25"/>
      <c r="PVW183" s="26"/>
      <c r="PVX183" s="25"/>
      <c r="PVY183" s="26"/>
      <c r="PVZ183" s="25"/>
      <c r="PWA183" s="26"/>
      <c r="PWB183" s="25"/>
      <c r="PWC183" s="26"/>
      <c r="PWD183" s="25"/>
      <c r="PWE183" s="26"/>
      <c r="PWF183" s="25"/>
      <c r="PWG183" s="26"/>
      <c r="PWH183" s="25"/>
      <c r="PWI183" s="26"/>
      <c r="PWJ183" s="25"/>
      <c r="PWK183" s="26"/>
      <c r="PWL183" s="25"/>
      <c r="PWM183" s="26"/>
      <c r="PWN183" s="25"/>
      <c r="PWO183" s="26"/>
      <c r="PWP183" s="25"/>
      <c r="PWQ183" s="26"/>
      <c r="PWR183" s="25"/>
      <c r="PWS183" s="26"/>
      <c r="PWT183" s="25"/>
      <c r="PWU183" s="26"/>
      <c r="PWV183" s="25"/>
      <c r="PWW183" s="26"/>
      <c r="PWX183" s="25"/>
      <c r="PWY183" s="26"/>
      <c r="PWZ183" s="25"/>
      <c r="PXA183" s="26"/>
      <c r="PXB183" s="25"/>
      <c r="PXC183" s="26"/>
      <c r="PXD183" s="25"/>
      <c r="PXE183" s="26"/>
      <c r="PXF183" s="25"/>
      <c r="PXG183" s="26"/>
      <c r="PXH183" s="25"/>
      <c r="PXI183" s="26"/>
      <c r="PXJ183" s="25"/>
      <c r="PXK183" s="26"/>
      <c r="PXL183" s="25"/>
      <c r="PXM183" s="26"/>
      <c r="PXN183" s="25"/>
      <c r="PXO183" s="26"/>
      <c r="PXP183" s="25"/>
      <c r="PXQ183" s="26"/>
      <c r="PXR183" s="25"/>
      <c r="PXS183" s="26"/>
      <c r="PXT183" s="25"/>
      <c r="PXU183" s="26"/>
      <c r="PXV183" s="25"/>
      <c r="PXW183" s="26"/>
      <c r="PXX183" s="25"/>
      <c r="PXY183" s="26"/>
      <c r="PXZ183" s="25"/>
      <c r="PYA183" s="26"/>
      <c r="PYB183" s="25"/>
      <c r="PYC183" s="26"/>
      <c r="PYD183" s="25"/>
      <c r="PYE183" s="26"/>
      <c r="PYF183" s="25"/>
      <c r="PYG183" s="26"/>
      <c r="PYH183" s="25"/>
      <c r="PYI183" s="26"/>
      <c r="PYJ183" s="25"/>
      <c r="PYK183" s="26"/>
      <c r="PYL183" s="25"/>
      <c r="PYM183" s="26"/>
      <c r="PYN183" s="25"/>
      <c r="PYO183" s="26"/>
      <c r="PYP183" s="25"/>
      <c r="PYQ183" s="26"/>
      <c r="PYR183" s="25"/>
      <c r="PYS183" s="26"/>
      <c r="PYT183" s="25"/>
      <c r="PYU183" s="26"/>
      <c r="PYV183" s="25"/>
      <c r="PYW183" s="26"/>
      <c r="PYX183" s="25"/>
      <c r="PYY183" s="26"/>
      <c r="PYZ183" s="25"/>
      <c r="PZA183" s="26"/>
      <c r="PZB183" s="25"/>
      <c r="PZC183" s="26"/>
      <c r="PZD183" s="25"/>
      <c r="PZE183" s="26"/>
      <c r="PZF183" s="25"/>
      <c r="PZG183" s="26"/>
      <c r="PZH183" s="25"/>
      <c r="PZI183" s="26"/>
      <c r="PZJ183" s="25"/>
      <c r="PZK183" s="26"/>
      <c r="PZL183" s="25"/>
      <c r="PZM183" s="26"/>
      <c r="PZN183" s="25"/>
      <c r="PZO183" s="26"/>
      <c r="PZP183" s="25"/>
      <c r="PZQ183" s="26"/>
      <c r="PZR183" s="25"/>
      <c r="PZS183" s="26"/>
      <c r="PZT183" s="25"/>
      <c r="PZU183" s="26"/>
      <c r="PZV183" s="25"/>
      <c r="PZW183" s="26"/>
      <c r="PZX183" s="25"/>
      <c r="PZY183" s="26"/>
      <c r="PZZ183" s="25"/>
      <c r="QAA183" s="26"/>
      <c r="QAB183" s="25"/>
      <c r="QAC183" s="26"/>
      <c r="QAD183" s="25"/>
      <c r="QAE183" s="26"/>
      <c r="QAF183" s="25"/>
      <c r="QAG183" s="26"/>
      <c r="QAH183" s="25"/>
      <c r="QAI183" s="26"/>
      <c r="QAJ183" s="25"/>
      <c r="QAK183" s="26"/>
      <c r="QAL183" s="25"/>
      <c r="QAM183" s="26"/>
      <c r="QAN183" s="25"/>
      <c r="QAO183" s="26"/>
      <c r="QAP183" s="25"/>
      <c r="QAQ183" s="26"/>
      <c r="QAR183" s="25"/>
      <c r="QAS183" s="26"/>
      <c r="QAT183" s="25"/>
      <c r="QAU183" s="26"/>
      <c r="QAV183" s="25"/>
      <c r="QAW183" s="26"/>
      <c r="QAX183" s="25"/>
      <c r="QAY183" s="26"/>
      <c r="QAZ183" s="25"/>
      <c r="QBA183" s="26"/>
      <c r="QBB183" s="25"/>
      <c r="QBC183" s="26"/>
      <c r="QBD183" s="25"/>
      <c r="QBE183" s="26"/>
      <c r="QBF183" s="25"/>
      <c r="QBG183" s="26"/>
      <c r="QBH183" s="25"/>
      <c r="QBI183" s="26"/>
      <c r="QBJ183" s="25"/>
      <c r="QBK183" s="26"/>
      <c r="QBL183" s="25"/>
      <c r="QBM183" s="26"/>
      <c r="QBN183" s="25"/>
      <c r="QBO183" s="26"/>
      <c r="QBP183" s="25"/>
      <c r="QBQ183" s="26"/>
      <c r="QBR183" s="25"/>
      <c r="QBS183" s="26"/>
      <c r="QBT183" s="25"/>
      <c r="QBU183" s="26"/>
      <c r="QBV183" s="25"/>
      <c r="QBW183" s="26"/>
      <c r="QBX183" s="25"/>
      <c r="QBY183" s="26"/>
      <c r="QBZ183" s="25"/>
      <c r="QCA183" s="26"/>
      <c r="QCB183" s="25"/>
      <c r="QCC183" s="26"/>
      <c r="QCD183" s="25"/>
      <c r="QCE183" s="26"/>
      <c r="QCF183" s="25"/>
      <c r="QCG183" s="26"/>
      <c r="QCH183" s="25"/>
      <c r="QCI183" s="26"/>
      <c r="QCJ183" s="25"/>
      <c r="QCK183" s="26"/>
      <c r="QCL183" s="25"/>
      <c r="QCM183" s="26"/>
      <c r="QCN183" s="25"/>
      <c r="QCO183" s="26"/>
      <c r="QCP183" s="25"/>
      <c r="QCQ183" s="26"/>
      <c r="QCR183" s="25"/>
      <c r="QCS183" s="26"/>
      <c r="QCT183" s="25"/>
      <c r="QCU183" s="26"/>
      <c r="QCV183" s="25"/>
      <c r="QCW183" s="26"/>
      <c r="QCX183" s="25"/>
      <c r="QCY183" s="26"/>
      <c r="QCZ183" s="25"/>
      <c r="QDA183" s="26"/>
      <c r="QDB183" s="25"/>
      <c r="QDC183" s="26"/>
      <c r="QDD183" s="25"/>
      <c r="QDE183" s="26"/>
      <c r="QDF183" s="25"/>
      <c r="QDG183" s="26"/>
      <c r="QDH183" s="25"/>
      <c r="QDI183" s="26"/>
      <c r="QDJ183" s="25"/>
      <c r="QDK183" s="26"/>
      <c r="QDL183" s="25"/>
      <c r="QDM183" s="26"/>
      <c r="QDN183" s="25"/>
      <c r="QDO183" s="26"/>
      <c r="QDP183" s="25"/>
      <c r="QDQ183" s="26"/>
      <c r="QDR183" s="25"/>
      <c r="QDS183" s="26"/>
      <c r="QDT183" s="25"/>
      <c r="QDU183" s="26"/>
      <c r="QDV183" s="25"/>
      <c r="QDW183" s="26"/>
      <c r="QDX183" s="25"/>
      <c r="QDY183" s="26"/>
      <c r="QDZ183" s="25"/>
      <c r="QEA183" s="26"/>
      <c r="QEB183" s="25"/>
      <c r="QEC183" s="26"/>
      <c r="QED183" s="25"/>
      <c r="QEE183" s="26"/>
      <c r="QEF183" s="25"/>
      <c r="QEG183" s="26"/>
      <c r="QEH183" s="25"/>
      <c r="QEI183" s="26"/>
      <c r="QEJ183" s="25"/>
      <c r="QEK183" s="26"/>
      <c r="QEL183" s="25"/>
      <c r="QEM183" s="26"/>
      <c r="QEN183" s="25"/>
      <c r="QEO183" s="26"/>
      <c r="QEP183" s="25"/>
      <c r="QEQ183" s="26"/>
      <c r="QER183" s="25"/>
      <c r="QES183" s="26"/>
      <c r="QET183" s="25"/>
      <c r="QEU183" s="26"/>
      <c r="QEV183" s="25"/>
      <c r="QEW183" s="26"/>
      <c r="QEX183" s="25"/>
      <c r="QEY183" s="26"/>
      <c r="QEZ183" s="25"/>
      <c r="QFA183" s="26"/>
      <c r="QFB183" s="25"/>
      <c r="QFC183" s="26"/>
      <c r="QFD183" s="25"/>
      <c r="QFE183" s="26"/>
      <c r="QFF183" s="25"/>
      <c r="QFG183" s="26"/>
      <c r="QFH183" s="25"/>
      <c r="QFI183" s="26"/>
      <c r="QFJ183" s="25"/>
      <c r="QFK183" s="26"/>
      <c r="QFL183" s="25"/>
      <c r="QFM183" s="26"/>
      <c r="QFN183" s="25"/>
      <c r="QFO183" s="26"/>
      <c r="QFP183" s="25"/>
      <c r="QFQ183" s="26"/>
      <c r="QFR183" s="25"/>
      <c r="QFS183" s="26"/>
      <c r="QFT183" s="25"/>
      <c r="QFU183" s="26"/>
      <c r="QFV183" s="25"/>
      <c r="QFW183" s="26"/>
      <c r="QFX183" s="25"/>
      <c r="QFY183" s="26"/>
      <c r="QFZ183" s="25"/>
      <c r="QGA183" s="26"/>
      <c r="QGB183" s="25"/>
      <c r="QGC183" s="26"/>
      <c r="QGD183" s="25"/>
      <c r="QGE183" s="26"/>
      <c r="QGF183" s="25"/>
      <c r="QGG183" s="26"/>
      <c r="QGH183" s="25"/>
      <c r="QGI183" s="26"/>
      <c r="QGJ183" s="25"/>
      <c r="QGK183" s="26"/>
      <c r="QGL183" s="25"/>
      <c r="QGM183" s="26"/>
      <c r="QGN183" s="25"/>
      <c r="QGO183" s="26"/>
      <c r="QGP183" s="25"/>
      <c r="QGQ183" s="26"/>
      <c r="QGR183" s="25"/>
      <c r="QGS183" s="26"/>
      <c r="QGT183" s="25"/>
      <c r="QGU183" s="26"/>
      <c r="QGV183" s="25"/>
      <c r="QGW183" s="26"/>
      <c r="QGX183" s="25"/>
      <c r="QGY183" s="26"/>
      <c r="QGZ183" s="25"/>
      <c r="QHA183" s="26"/>
      <c r="QHB183" s="25"/>
      <c r="QHC183" s="26"/>
      <c r="QHD183" s="25"/>
      <c r="QHE183" s="26"/>
      <c r="QHF183" s="25"/>
      <c r="QHG183" s="26"/>
      <c r="QHH183" s="25"/>
      <c r="QHI183" s="26"/>
      <c r="QHJ183" s="25"/>
      <c r="QHK183" s="26"/>
      <c r="QHL183" s="25"/>
      <c r="QHM183" s="26"/>
      <c r="QHN183" s="25"/>
      <c r="QHO183" s="26"/>
      <c r="QHP183" s="25"/>
      <c r="QHQ183" s="26"/>
      <c r="QHR183" s="25"/>
      <c r="QHS183" s="26"/>
      <c r="QHT183" s="25"/>
      <c r="QHU183" s="26"/>
      <c r="QHV183" s="25"/>
      <c r="QHW183" s="26"/>
      <c r="QHX183" s="25"/>
      <c r="QHY183" s="26"/>
      <c r="QHZ183" s="25"/>
      <c r="QIA183" s="26"/>
      <c r="QIB183" s="25"/>
      <c r="QIC183" s="26"/>
      <c r="QID183" s="25"/>
      <c r="QIE183" s="26"/>
      <c r="QIF183" s="25"/>
      <c r="QIG183" s="26"/>
      <c r="QIH183" s="25"/>
      <c r="QII183" s="26"/>
      <c r="QIJ183" s="25"/>
      <c r="QIK183" s="26"/>
      <c r="QIL183" s="25"/>
      <c r="QIM183" s="26"/>
      <c r="QIN183" s="25"/>
      <c r="QIO183" s="26"/>
      <c r="QIP183" s="25"/>
      <c r="QIQ183" s="26"/>
      <c r="QIR183" s="25"/>
      <c r="QIS183" s="26"/>
      <c r="QIT183" s="25"/>
      <c r="QIU183" s="26"/>
      <c r="QIV183" s="25"/>
      <c r="QIW183" s="26"/>
      <c r="QIX183" s="25"/>
      <c r="QIY183" s="26"/>
      <c r="QIZ183" s="25"/>
      <c r="QJA183" s="26"/>
      <c r="QJB183" s="25"/>
      <c r="QJC183" s="26"/>
      <c r="QJD183" s="25"/>
      <c r="QJE183" s="26"/>
      <c r="QJF183" s="25"/>
      <c r="QJG183" s="26"/>
      <c r="QJH183" s="25"/>
      <c r="QJI183" s="26"/>
      <c r="QJJ183" s="25"/>
      <c r="QJK183" s="26"/>
      <c r="QJL183" s="25"/>
      <c r="QJM183" s="26"/>
      <c r="QJN183" s="25"/>
      <c r="QJO183" s="26"/>
      <c r="QJP183" s="25"/>
      <c r="QJQ183" s="26"/>
      <c r="QJR183" s="25"/>
      <c r="QJS183" s="26"/>
      <c r="QJT183" s="25"/>
      <c r="QJU183" s="26"/>
      <c r="QJV183" s="25"/>
      <c r="QJW183" s="26"/>
      <c r="QJX183" s="25"/>
      <c r="QJY183" s="26"/>
      <c r="QJZ183" s="25"/>
      <c r="QKA183" s="26"/>
      <c r="QKB183" s="25"/>
      <c r="QKC183" s="26"/>
      <c r="QKD183" s="25"/>
      <c r="QKE183" s="26"/>
      <c r="QKF183" s="25"/>
      <c r="QKG183" s="26"/>
      <c r="QKH183" s="25"/>
      <c r="QKI183" s="26"/>
      <c r="QKJ183" s="25"/>
      <c r="QKK183" s="26"/>
      <c r="QKL183" s="25"/>
      <c r="QKM183" s="26"/>
      <c r="QKN183" s="25"/>
      <c r="QKO183" s="26"/>
      <c r="QKP183" s="25"/>
      <c r="QKQ183" s="26"/>
      <c r="QKR183" s="25"/>
      <c r="QKS183" s="26"/>
      <c r="QKT183" s="25"/>
      <c r="QKU183" s="26"/>
      <c r="QKV183" s="25"/>
      <c r="QKW183" s="26"/>
      <c r="QKX183" s="25"/>
      <c r="QKY183" s="26"/>
      <c r="QKZ183" s="25"/>
      <c r="QLA183" s="26"/>
      <c r="QLB183" s="25"/>
      <c r="QLC183" s="26"/>
      <c r="QLD183" s="25"/>
      <c r="QLE183" s="26"/>
      <c r="QLF183" s="25"/>
      <c r="QLG183" s="26"/>
      <c r="QLH183" s="25"/>
      <c r="QLI183" s="26"/>
      <c r="QLJ183" s="25"/>
      <c r="QLK183" s="26"/>
      <c r="QLL183" s="25"/>
      <c r="QLM183" s="26"/>
      <c r="QLN183" s="25"/>
      <c r="QLO183" s="26"/>
      <c r="QLP183" s="25"/>
      <c r="QLQ183" s="26"/>
      <c r="QLR183" s="25"/>
      <c r="QLS183" s="26"/>
      <c r="QLT183" s="25"/>
      <c r="QLU183" s="26"/>
      <c r="QLV183" s="25"/>
      <c r="QLW183" s="26"/>
      <c r="QLX183" s="25"/>
      <c r="QLY183" s="26"/>
      <c r="QLZ183" s="25"/>
      <c r="QMA183" s="26"/>
      <c r="QMB183" s="25"/>
      <c r="QMC183" s="26"/>
      <c r="QMD183" s="25"/>
      <c r="QME183" s="26"/>
      <c r="QMF183" s="25"/>
      <c r="QMG183" s="26"/>
      <c r="QMH183" s="25"/>
      <c r="QMI183" s="26"/>
      <c r="QMJ183" s="25"/>
      <c r="QMK183" s="26"/>
      <c r="QML183" s="25"/>
      <c r="QMM183" s="26"/>
      <c r="QMN183" s="25"/>
      <c r="QMO183" s="26"/>
      <c r="QMP183" s="25"/>
      <c r="QMQ183" s="26"/>
      <c r="QMR183" s="25"/>
      <c r="QMS183" s="26"/>
      <c r="QMT183" s="25"/>
      <c r="QMU183" s="26"/>
      <c r="QMV183" s="25"/>
      <c r="QMW183" s="26"/>
      <c r="QMX183" s="25"/>
      <c r="QMY183" s="26"/>
      <c r="QMZ183" s="25"/>
      <c r="QNA183" s="26"/>
      <c r="QNB183" s="25"/>
      <c r="QNC183" s="26"/>
      <c r="QND183" s="25"/>
      <c r="QNE183" s="26"/>
      <c r="QNF183" s="25"/>
      <c r="QNG183" s="26"/>
      <c r="QNH183" s="25"/>
      <c r="QNI183" s="26"/>
      <c r="QNJ183" s="25"/>
      <c r="QNK183" s="26"/>
      <c r="QNL183" s="25"/>
      <c r="QNM183" s="26"/>
      <c r="QNN183" s="25"/>
      <c r="QNO183" s="26"/>
      <c r="QNP183" s="25"/>
      <c r="QNQ183" s="26"/>
      <c r="QNR183" s="25"/>
      <c r="QNS183" s="26"/>
      <c r="QNT183" s="25"/>
      <c r="QNU183" s="26"/>
      <c r="QNV183" s="25"/>
      <c r="QNW183" s="26"/>
      <c r="QNX183" s="25"/>
      <c r="QNY183" s="26"/>
      <c r="QNZ183" s="25"/>
      <c r="QOA183" s="26"/>
      <c r="QOB183" s="25"/>
      <c r="QOC183" s="26"/>
      <c r="QOD183" s="25"/>
      <c r="QOE183" s="26"/>
      <c r="QOF183" s="25"/>
      <c r="QOG183" s="26"/>
      <c r="QOH183" s="25"/>
      <c r="QOI183" s="26"/>
      <c r="QOJ183" s="25"/>
      <c r="QOK183" s="26"/>
      <c r="QOL183" s="25"/>
      <c r="QOM183" s="26"/>
      <c r="QON183" s="25"/>
      <c r="QOO183" s="26"/>
      <c r="QOP183" s="25"/>
      <c r="QOQ183" s="26"/>
      <c r="QOR183" s="25"/>
      <c r="QOS183" s="26"/>
      <c r="QOT183" s="25"/>
      <c r="QOU183" s="26"/>
      <c r="QOV183" s="25"/>
      <c r="QOW183" s="26"/>
      <c r="QOX183" s="25"/>
      <c r="QOY183" s="26"/>
      <c r="QOZ183" s="25"/>
      <c r="QPA183" s="26"/>
      <c r="QPB183" s="25"/>
      <c r="QPC183" s="26"/>
      <c r="QPD183" s="25"/>
      <c r="QPE183" s="26"/>
      <c r="QPF183" s="25"/>
      <c r="QPG183" s="26"/>
      <c r="QPH183" s="25"/>
      <c r="QPI183" s="26"/>
      <c r="QPJ183" s="25"/>
      <c r="QPK183" s="26"/>
      <c r="QPL183" s="25"/>
      <c r="QPM183" s="26"/>
      <c r="QPN183" s="25"/>
      <c r="QPO183" s="26"/>
      <c r="QPP183" s="25"/>
      <c r="QPQ183" s="26"/>
      <c r="QPR183" s="25"/>
      <c r="QPS183" s="26"/>
      <c r="QPT183" s="25"/>
      <c r="QPU183" s="26"/>
      <c r="QPV183" s="25"/>
      <c r="QPW183" s="26"/>
      <c r="QPX183" s="25"/>
      <c r="QPY183" s="26"/>
      <c r="QPZ183" s="25"/>
      <c r="QQA183" s="26"/>
      <c r="QQB183" s="25"/>
      <c r="QQC183" s="26"/>
      <c r="QQD183" s="25"/>
      <c r="QQE183" s="26"/>
      <c r="QQF183" s="25"/>
      <c r="QQG183" s="26"/>
      <c r="QQH183" s="25"/>
      <c r="QQI183" s="26"/>
      <c r="QQJ183" s="25"/>
      <c r="QQK183" s="26"/>
      <c r="QQL183" s="25"/>
      <c r="QQM183" s="26"/>
      <c r="QQN183" s="25"/>
      <c r="QQO183" s="26"/>
      <c r="QQP183" s="25"/>
      <c r="QQQ183" s="26"/>
      <c r="QQR183" s="25"/>
      <c r="QQS183" s="26"/>
      <c r="QQT183" s="25"/>
      <c r="QQU183" s="26"/>
      <c r="QQV183" s="25"/>
      <c r="QQW183" s="26"/>
      <c r="QQX183" s="25"/>
      <c r="QQY183" s="26"/>
      <c r="QQZ183" s="25"/>
      <c r="QRA183" s="26"/>
      <c r="QRB183" s="25"/>
      <c r="QRC183" s="26"/>
      <c r="QRD183" s="25"/>
      <c r="QRE183" s="26"/>
      <c r="QRF183" s="25"/>
      <c r="QRG183" s="26"/>
      <c r="QRH183" s="25"/>
      <c r="QRI183" s="26"/>
      <c r="QRJ183" s="25"/>
      <c r="QRK183" s="26"/>
      <c r="QRL183" s="25"/>
      <c r="QRM183" s="26"/>
      <c r="QRN183" s="25"/>
      <c r="QRO183" s="26"/>
      <c r="QRP183" s="25"/>
      <c r="QRQ183" s="26"/>
      <c r="QRR183" s="25"/>
      <c r="QRS183" s="26"/>
      <c r="QRT183" s="25"/>
      <c r="QRU183" s="26"/>
      <c r="QRV183" s="25"/>
      <c r="QRW183" s="26"/>
      <c r="QRX183" s="25"/>
      <c r="QRY183" s="26"/>
      <c r="QRZ183" s="25"/>
      <c r="QSA183" s="26"/>
      <c r="QSB183" s="25"/>
      <c r="QSC183" s="26"/>
      <c r="QSD183" s="25"/>
      <c r="QSE183" s="26"/>
      <c r="QSF183" s="25"/>
      <c r="QSG183" s="26"/>
      <c r="QSH183" s="25"/>
      <c r="QSI183" s="26"/>
      <c r="QSJ183" s="25"/>
      <c r="QSK183" s="26"/>
      <c r="QSL183" s="25"/>
      <c r="QSM183" s="26"/>
      <c r="QSN183" s="25"/>
      <c r="QSO183" s="26"/>
      <c r="QSP183" s="25"/>
      <c r="QSQ183" s="26"/>
      <c r="QSR183" s="25"/>
      <c r="QSS183" s="26"/>
      <c r="QST183" s="25"/>
      <c r="QSU183" s="26"/>
      <c r="QSV183" s="25"/>
      <c r="QSW183" s="26"/>
      <c r="QSX183" s="25"/>
      <c r="QSY183" s="26"/>
      <c r="QSZ183" s="25"/>
      <c r="QTA183" s="26"/>
      <c r="QTB183" s="25"/>
      <c r="QTC183" s="26"/>
      <c r="QTD183" s="25"/>
      <c r="QTE183" s="26"/>
      <c r="QTF183" s="25"/>
      <c r="QTG183" s="26"/>
      <c r="QTH183" s="25"/>
      <c r="QTI183" s="26"/>
      <c r="QTJ183" s="25"/>
      <c r="QTK183" s="26"/>
      <c r="QTL183" s="25"/>
      <c r="QTM183" s="26"/>
      <c r="QTN183" s="25"/>
      <c r="QTO183" s="26"/>
      <c r="QTP183" s="25"/>
      <c r="QTQ183" s="26"/>
      <c r="QTR183" s="25"/>
      <c r="QTS183" s="26"/>
      <c r="QTT183" s="25"/>
      <c r="QTU183" s="26"/>
      <c r="QTV183" s="25"/>
      <c r="QTW183" s="26"/>
      <c r="QTX183" s="25"/>
      <c r="QTY183" s="26"/>
      <c r="QTZ183" s="25"/>
      <c r="QUA183" s="26"/>
      <c r="QUB183" s="25"/>
      <c r="QUC183" s="26"/>
      <c r="QUD183" s="25"/>
      <c r="QUE183" s="26"/>
      <c r="QUF183" s="25"/>
      <c r="QUG183" s="26"/>
      <c r="QUH183" s="25"/>
      <c r="QUI183" s="26"/>
      <c r="QUJ183" s="25"/>
      <c r="QUK183" s="26"/>
      <c r="QUL183" s="25"/>
      <c r="QUM183" s="26"/>
      <c r="QUN183" s="25"/>
      <c r="QUO183" s="26"/>
      <c r="QUP183" s="25"/>
      <c r="QUQ183" s="26"/>
      <c r="QUR183" s="25"/>
      <c r="QUS183" s="26"/>
      <c r="QUT183" s="25"/>
      <c r="QUU183" s="26"/>
      <c r="QUV183" s="25"/>
      <c r="QUW183" s="26"/>
      <c r="QUX183" s="25"/>
      <c r="QUY183" s="26"/>
      <c r="QUZ183" s="25"/>
      <c r="QVA183" s="26"/>
      <c r="QVB183" s="25"/>
      <c r="QVC183" s="26"/>
      <c r="QVD183" s="25"/>
      <c r="QVE183" s="26"/>
      <c r="QVF183" s="25"/>
      <c r="QVG183" s="26"/>
      <c r="QVH183" s="25"/>
      <c r="QVI183" s="26"/>
      <c r="QVJ183" s="25"/>
      <c r="QVK183" s="26"/>
      <c r="QVL183" s="25"/>
      <c r="QVM183" s="26"/>
      <c r="QVN183" s="25"/>
      <c r="QVO183" s="26"/>
      <c r="QVP183" s="25"/>
      <c r="QVQ183" s="26"/>
      <c r="QVR183" s="25"/>
      <c r="QVS183" s="26"/>
      <c r="QVT183" s="25"/>
      <c r="QVU183" s="26"/>
      <c r="QVV183" s="25"/>
      <c r="QVW183" s="26"/>
      <c r="QVX183" s="25"/>
      <c r="QVY183" s="26"/>
      <c r="QVZ183" s="25"/>
      <c r="QWA183" s="26"/>
      <c r="QWB183" s="25"/>
      <c r="QWC183" s="26"/>
      <c r="QWD183" s="25"/>
      <c r="QWE183" s="26"/>
      <c r="QWF183" s="25"/>
      <c r="QWG183" s="26"/>
      <c r="QWH183" s="25"/>
      <c r="QWI183" s="26"/>
      <c r="QWJ183" s="25"/>
      <c r="QWK183" s="26"/>
      <c r="QWL183" s="25"/>
      <c r="QWM183" s="26"/>
      <c r="QWN183" s="25"/>
      <c r="QWO183" s="26"/>
      <c r="QWP183" s="25"/>
      <c r="QWQ183" s="26"/>
      <c r="QWR183" s="25"/>
      <c r="QWS183" s="26"/>
      <c r="QWT183" s="25"/>
      <c r="QWU183" s="26"/>
      <c r="QWV183" s="25"/>
      <c r="QWW183" s="26"/>
      <c r="QWX183" s="25"/>
      <c r="QWY183" s="26"/>
      <c r="QWZ183" s="25"/>
      <c r="QXA183" s="26"/>
      <c r="QXB183" s="25"/>
      <c r="QXC183" s="26"/>
      <c r="QXD183" s="25"/>
      <c r="QXE183" s="26"/>
      <c r="QXF183" s="25"/>
      <c r="QXG183" s="26"/>
      <c r="QXH183" s="25"/>
      <c r="QXI183" s="26"/>
      <c r="QXJ183" s="25"/>
      <c r="QXK183" s="26"/>
      <c r="QXL183" s="25"/>
      <c r="QXM183" s="26"/>
      <c r="QXN183" s="25"/>
      <c r="QXO183" s="26"/>
      <c r="QXP183" s="25"/>
      <c r="QXQ183" s="26"/>
      <c r="QXR183" s="25"/>
      <c r="QXS183" s="26"/>
      <c r="QXT183" s="25"/>
      <c r="QXU183" s="26"/>
      <c r="QXV183" s="25"/>
      <c r="QXW183" s="26"/>
      <c r="QXX183" s="25"/>
      <c r="QXY183" s="26"/>
      <c r="QXZ183" s="25"/>
      <c r="QYA183" s="26"/>
      <c r="QYB183" s="25"/>
      <c r="QYC183" s="26"/>
      <c r="QYD183" s="25"/>
      <c r="QYE183" s="26"/>
      <c r="QYF183" s="25"/>
      <c r="QYG183" s="26"/>
      <c r="QYH183" s="25"/>
      <c r="QYI183" s="26"/>
      <c r="QYJ183" s="25"/>
      <c r="QYK183" s="26"/>
      <c r="QYL183" s="25"/>
      <c r="QYM183" s="26"/>
      <c r="QYN183" s="25"/>
      <c r="QYO183" s="26"/>
      <c r="QYP183" s="25"/>
      <c r="QYQ183" s="26"/>
      <c r="QYR183" s="25"/>
      <c r="QYS183" s="26"/>
      <c r="QYT183" s="25"/>
      <c r="QYU183" s="26"/>
      <c r="QYV183" s="25"/>
      <c r="QYW183" s="26"/>
      <c r="QYX183" s="25"/>
      <c r="QYY183" s="26"/>
      <c r="QYZ183" s="25"/>
      <c r="QZA183" s="26"/>
      <c r="QZB183" s="25"/>
      <c r="QZC183" s="26"/>
      <c r="QZD183" s="25"/>
      <c r="QZE183" s="26"/>
      <c r="QZF183" s="25"/>
      <c r="QZG183" s="26"/>
      <c r="QZH183" s="25"/>
      <c r="QZI183" s="26"/>
      <c r="QZJ183" s="25"/>
      <c r="QZK183" s="26"/>
      <c r="QZL183" s="25"/>
      <c r="QZM183" s="26"/>
      <c r="QZN183" s="25"/>
      <c r="QZO183" s="26"/>
      <c r="QZP183" s="25"/>
      <c r="QZQ183" s="26"/>
      <c r="QZR183" s="25"/>
      <c r="QZS183" s="26"/>
      <c r="QZT183" s="25"/>
      <c r="QZU183" s="26"/>
      <c r="QZV183" s="25"/>
      <c r="QZW183" s="26"/>
      <c r="QZX183" s="25"/>
      <c r="QZY183" s="26"/>
      <c r="QZZ183" s="25"/>
      <c r="RAA183" s="26"/>
      <c r="RAB183" s="25"/>
      <c r="RAC183" s="26"/>
      <c r="RAD183" s="25"/>
      <c r="RAE183" s="26"/>
      <c r="RAF183" s="25"/>
      <c r="RAG183" s="26"/>
      <c r="RAH183" s="25"/>
      <c r="RAI183" s="26"/>
      <c r="RAJ183" s="25"/>
      <c r="RAK183" s="26"/>
      <c r="RAL183" s="25"/>
      <c r="RAM183" s="26"/>
      <c r="RAN183" s="25"/>
      <c r="RAO183" s="26"/>
      <c r="RAP183" s="25"/>
      <c r="RAQ183" s="26"/>
      <c r="RAR183" s="25"/>
      <c r="RAS183" s="26"/>
      <c r="RAT183" s="25"/>
      <c r="RAU183" s="26"/>
      <c r="RAV183" s="25"/>
      <c r="RAW183" s="26"/>
      <c r="RAX183" s="25"/>
      <c r="RAY183" s="26"/>
      <c r="RAZ183" s="25"/>
      <c r="RBA183" s="26"/>
      <c r="RBB183" s="25"/>
      <c r="RBC183" s="26"/>
      <c r="RBD183" s="25"/>
      <c r="RBE183" s="26"/>
      <c r="RBF183" s="25"/>
      <c r="RBG183" s="26"/>
      <c r="RBH183" s="25"/>
      <c r="RBI183" s="26"/>
      <c r="RBJ183" s="25"/>
      <c r="RBK183" s="26"/>
      <c r="RBL183" s="25"/>
      <c r="RBM183" s="26"/>
      <c r="RBN183" s="25"/>
      <c r="RBO183" s="26"/>
      <c r="RBP183" s="25"/>
      <c r="RBQ183" s="26"/>
      <c r="RBR183" s="25"/>
      <c r="RBS183" s="26"/>
      <c r="RBT183" s="25"/>
      <c r="RBU183" s="26"/>
      <c r="RBV183" s="25"/>
      <c r="RBW183" s="26"/>
      <c r="RBX183" s="25"/>
      <c r="RBY183" s="26"/>
      <c r="RBZ183" s="25"/>
      <c r="RCA183" s="26"/>
      <c r="RCB183" s="25"/>
      <c r="RCC183" s="26"/>
      <c r="RCD183" s="25"/>
      <c r="RCE183" s="26"/>
      <c r="RCF183" s="25"/>
      <c r="RCG183" s="26"/>
      <c r="RCH183" s="25"/>
      <c r="RCI183" s="26"/>
      <c r="RCJ183" s="25"/>
      <c r="RCK183" s="26"/>
      <c r="RCL183" s="25"/>
      <c r="RCM183" s="26"/>
      <c r="RCN183" s="25"/>
      <c r="RCO183" s="26"/>
      <c r="RCP183" s="25"/>
      <c r="RCQ183" s="26"/>
      <c r="RCR183" s="25"/>
      <c r="RCS183" s="26"/>
      <c r="RCT183" s="25"/>
      <c r="RCU183" s="26"/>
      <c r="RCV183" s="25"/>
      <c r="RCW183" s="26"/>
      <c r="RCX183" s="25"/>
      <c r="RCY183" s="26"/>
      <c r="RCZ183" s="25"/>
      <c r="RDA183" s="26"/>
      <c r="RDB183" s="25"/>
      <c r="RDC183" s="26"/>
      <c r="RDD183" s="25"/>
      <c r="RDE183" s="26"/>
      <c r="RDF183" s="25"/>
      <c r="RDG183" s="26"/>
      <c r="RDH183" s="25"/>
      <c r="RDI183" s="26"/>
      <c r="RDJ183" s="25"/>
      <c r="RDK183" s="26"/>
      <c r="RDL183" s="25"/>
      <c r="RDM183" s="26"/>
      <c r="RDN183" s="25"/>
      <c r="RDO183" s="26"/>
      <c r="RDP183" s="25"/>
      <c r="RDQ183" s="26"/>
      <c r="RDR183" s="25"/>
      <c r="RDS183" s="26"/>
      <c r="RDT183" s="25"/>
      <c r="RDU183" s="26"/>
      <c r="RDV183" s="25"/>
      <c r="RDW183" s="26"/>
      <c r="RDX183" s="25"/>
      <c r="RDY183" s="26"/>
      <c r="RDZ183" s="25"/>
      <c r="REA183" s="26"/>
      <c r="REB183" s="25"/>
      <c r="REC183" s="26"/>
      <c r="RED183" s="25"/>
      <c r="REE183" s="26"/>
      <c r="REF183" s="25"/>
      <c r="REG183" s="26"/>
      <c r="REH183" s="25"/>
      <c r="REI183" s="26"/>
      <c r="REJ183" s="25"/>
      <c r="REK183" s="26"/>
      <c r="REL183" s="25"/>
      <c r="REM183" s="26"/>
      <c r="REN183" s="25"/>
      <c r="REO183" s="26"/>
      <c r="REP183" s="25"/>
      <c r="REQ183" s="26"/>
      <c r="RER183" s="25"/>
      <c r="RES183" s="26"/>
      <c r="RET183" s="25"/>
      <c r="REU183" s="26"/>
      <c r="REV183" s="25"/>
      <c r="REW183" s="26"/>
      <c r="REX183" s="25"/>
      <c r="REY183" s="26"/>
      <c r="REZ183" s="25"/>
      <c r="RFA183" s="26"/>
      <c r="RFB183" s="25"/>
      <c r="RFC183" s="26"/>
      <c r="RFD183" s="25"/>
      <c r="RFE183" s="26"/>
      <c r="RFF183" s="25"/>
      <c r="RFG183" s="26"/>
      <c r="RFH183" s="25"/>
      <c r="RFI183" s="26"/>
      <c r="RFJ183" s="25"/>
      <c r="RFK183" s="26"/>
      <c r="RFL183" s="25"/>
      <c r="RFM183" s="26"/>
      <c r="RFN183" s="25"/>
      <c r="RFO183" s="26"/>
      <c r="RFP183" s="25"/>
      <c r="RFQ183" s="26"/>
      <c r="RFR183" s="25"/>
      <c r="RFS183" s="26"/>
      <c r="RFT183" s="25"/>
      <c r="RFU183" s="26"/>
      <c r="RFV183" s="25"/>
      <c r="RFW183" s="26"/>
      <c r="RFX183" s="25"/>
      <c r="RFY183" s="26"/>
      <c r="RFZ183" s="25"/>
      <c r="RGA183" s="26"/>
      <c r="RGB183" s="25"/>
      <c r="RGC183" s="26"/>
      <c r="RGD183" s="25"/>
      <c r="RGE183" s="26"/>
      <c r="RGF183" s="25"/>
      <c r="RGG183" s="26"/>
      <c r="RGH183" s="25"/>
      <c r="RGI183" s="26"/>
      <c r="RGJ183" s="25"/>
      <c r="RGK183" s="26"/>
      <c r="RGL183" s="25"/>
      <c r="RGM183" s="26"/>
      <c r="RGN183" s="25"/>
      <c r="RGO183" s="26"/>
      <c r="RGP183" s="25"/>
      <c r="RGQ183" s="26"/>
      <c r="RGR183" s="25"/>
      <c r="RGS183" s="26"/>
      <c r="RGT183" s="25"/>
      <c r="RGU183" s="26"/>
      <c r="RGV183" s="25"/>
      <c r="RGW183" s="26"/>
      <c r="RGX183" s="25"/>
      <c r="RGY183" s="26"/>
      <c r="RGZ183" s="25"/>
      <c r="RHA183" s="26"/>
      <c r="RHB183" s="25"/>
      <c r="RHC183" s="26"/>
      <c r="RHD183" s="25"/>
      <c r="RHE183" s="26"/>
      <c r="RHF183" s="25"/>
      <c r="RHG183" s="26"/>
      <c r="RHH183" s="25"/>
      <c r="RHI183" s="26"/>
      <c r="RHJ183" s="25"/>
      <c r="RHK183" s="26"/>
      <c r="RHL183" s="25"/>
      <c r="RHM183" s="26"/>
      <c r="RHN183" s="25"/>
      <c r="RHO183" s="26"/>
      <c r="RHP183" s="25"/>
      <c r="RHQ183" s="26"/>
      <c r="RHR183" s="25"/>
      <c r="RHS183" s="26"/>
      <c r="RHT183" s="25"/>
      <c r="RHU183" s="26"/>
      <c r="RHV183" s="25"/>
      <c r="RHW183" s="26"/>
      <c r="RHX183" s="25"/>
      <c r="RHY183" s="26"/>
      <c r="RHZ183" s="25"/>
      <c r="RIA183" s="26"/>
      <c r="RIB183" s="25"/>
      <c r="RIC183" s="26"/>
      <c r="RID183" s="25"/>
      <c r="RIE183" s="26"/>
      <c r="RIF183" s="25"/>
      <c r="RIG183" s="26"/>
      <c r="RIH183" s="25"/>
      <c r="RII183" s="26"/>
      <c r="RIJ183" s="25"/>
      <c r="RIK183" s="26"/>
      <c r="RIL183" s="25"/>
      <c r="RIM183" s="26"/>
      <c r="RIN183" s="25"/>
      <c r="RIO183" s="26"/>
      <c r="RIP183" s="25"/>
      <c r="RIQ183" s="26"/>
      <c r="RIR183" s="25"/>
      <c r="RIS183" s="26"/>
      <c r="RIT183" s="25"/>
      <c r="RIU183" s="26"/>
      <c r="RIV183" s="25"/>
      <c r="RIW183" s="26"/>
      <c r="RIX183" s="25"/>
      <c r="RIY183" s="26"/>
      <c r="RIZ183" s="25"/>
      <c r="RJA183" s="26"/>
      <c r="RJB183" s="25"/>
      <c r="RJC183" s="26"/>
      <c r="RJD183" s="25"/>
      <c r="RJE183" s="26"/>
      <c r="RJF183" s="25"/>
      <c r="RJG183" s="26"/>
      <c r="RJH183" s="25"/>
      <c r="RJI183" s="26"/>
      <c r="RJJ183" s="25"/>
      <c r="RJK183" s="26"/>
      <c r="RJL183" s="25"/>
      <c r="RJM183" s="26"/>
      <c r="RJN183" s="25"/>
      <c r="RJO183" s="26"/>
      <c r="RJP183" s="25"/>
      <c r="RJQ183" s="26"/>
      <c r="RJR183" s="25"/>
      <c r="RJS183" s="26"/>
      <c r="RJT183" s="25"/>
      <c r="RJU183" s="26"/>
      <c r="RJV183" s="25"/>
      <c r="RJW183" s="26"/>
      <c r="RJX183" s="25"/>
      <c r="RJY183" s="26"/>
      <c r="RJZ183" s="25"/>
      <c r="RKA183" s="26"/>
      <c r="RKB183" s="25"/>
      <c r="RKC183" s="26"/>
      <c r="RKD183" s="25"/>
      <c r="RKE183" s="26"/>
      <c r="RKF183" s="25"/>
      <c r="RKG183" s="26"/>
      <c r="RKH183" s="25"/>
      <c r="RKI183" s="26"/>
      <c r="RKJ183" s="25"/>
      <c r="RKK183" s="26"/>
      <c r="RKL183" s="25"/>
      <c r="RKM183" s="26"/>
      <c r="RKN183" s="25"/>
      <c r="RKO183" s="26"/>
      <c r="RKP183" s="25"/>
      <c r="RKQ183" s="26"/>
      <c r="RKR183" s="25"/>
      <c r="RKS183" s="26"/>
      <c r="RKT183" s="25"/>
      <c r="RKU183" s="26"/>
      <c r="RKV183" s="25"/>
      <c r="RKW183" s="26"/>
      <c r="RKX183" s="25"/>
      <c r="RKY183" s="26"/>
      <c r="RKZ183" s="25"/>
      <c r="RLA183" s="26"/>
      <c r="RLB183" s="25"/>
      <c r="RLC183" s="26"/>
      <c r="RLD183" s="25"/>
      <c r="RLE183" s="26"/>
      <c r="RLF183" s="25"/>
      <c r="RLG183" s="26"/>
      <c r="RLH183" s="25"/>
      <c r="RLI183" s="26"/>
      <c r="RLJ183" s="25"/>
      <c r="RLK183" s="26"/>
      <c r="RLL183" s="25"/>
      <c r="RLM183" s="26"/>
      <c r="RLN183" s="25"/>
      <c r="RLO183" s="26"/>
      <c r="RLP183" s="25"/>
      <c r="RLQ183" s="26"/>
      <c r="RLR183" s="25"/>
      <c r="RLS183" s="26"/>
      <c r="RLT183" s="25"/>
      <c r="RLU183" s="26"/>
      <c r="RLV183" s="25"/>
      <c r="RLW183" s="26"/>
      <c r="RLX183" s="25"/>
      <c r="RLY183" s="26"/>
      <c r="RLZ183" s="25"/>
      <c r="RMA183" s="26"/>
      <c r="RMB183" s="25"/>
      <c r="RMC183" s="26"/>
      <c r="RMD183" s="25"/>
      <c r="RME183" s="26"/>
      <c r="RMF183" s="25"/>
      <c r="RMG183" s="26"/>
      <c r="RMH183" s="25"/>
      <c r="RMI183" s="26"/>
      <c r="RMJ183" s="25"/>
      <c r="RMK183" s="26"/>
      <c r="RML183" s="25"/>
      <c r="RMM183" s="26"/>
      <c r="RMN183" s="25"/>
      <c r="RMO183" s="26"/>
      <c r="RMP183" s="25"/>
      <c r="RMQ183" s="26"/>
      <c r="RMR183" s="25"/>
      <c r="RMS183" s="26"/>
      <c r="RMT183" s="25"/>
      <c r="RMU183" s="26"/>
      <c r="RMV183" s="25"/>
      <c r="RMW183" s="26"/>
      <c r="RMX183" s="25"/>
      <c r="RMY183" s="26"/>
      <c r="RMZ183" s="25"/>
      <c r="RNA183" s="26"/>
      <c r="RNB183" s="25"/>
      <c r="RNC183" s="26"/>
      <c r="RND183" s="25"/>
      <c r="RNE183" s="26"/>
      <c r="RNF183" s="25"/>
      <c r="RNG183" s="26"/>
      <c r="RNH183" s="25"/>
      <c r="RNI183" s="26"/>
      <c r="RNJ183" s="25"/>
      <c r="RNK183" s="26"/>
      <c r="RNL183" s="25"/>
      <c r="RNM183" s="26"/>
      <c r="RNN183" s="25"/>
      <c r="RNO183" s="26"/>
      <c r="RNP183" s="25"/>
      <c r="RNQ183" s="26"/>
      <c r="RNR183" s="25"/>
      <c r="RNS183" s="26"/>
      <c r="RNT183" s="25"/>
      <c r="RNU183" s="26"/>
      <c r="RNV183" s="25"/>
      <c r="RNW183" s="26"/>
      <c r="RNX183" s="25"/>
      <c r="RNY183" s="26"/>
      <c r="RNZ183" s="25"/>
      <c r="ROA183" s="26"/>
      <c r="ROB183" s="25"/>
      <c r="ROC183" s="26"/>
      <c r="ROD183" s="25"/>
      <c r="ROE183" s="26"/>
      <c r="ROF183" s="25"/>
      <c r="ROG183" s="26"/>
      <c r="ROH183" s="25"/>
      <c r="ROI183" s="26"/>
      <c r="ROJ183" s="25"/>
      <c r="ROK183" s="26"/>
      <c r="ROL183" s="25"/>
      <c r="ROM183" s="26"/>
      <c r="RON183" s="25"/>
      <c r="ROO183" s="26"/>
      <c r="ROP183" s="25"/>
      <c r="ROQ183" s="26"/>
      <c r="ROR183" s="25"/>
      <c r="ROS183" s="26"/>
      <c r="ROT183" s="25"/>
      <c r="ROU183" s="26"/>
      <c r="ROV183" s="25"/>
      <c r="ROW183" s="26"/>
      <c r="ROX183" s="25"/>
      <c r="ROY183" s="26"/>
      <c r="ROZ183" s="25"/>
      <c r="RPA183" s="26"/>
      <c r="RPB183" s="25"/>
      <c r="RPC183" s="26"/>
      <c r="RPD183" s="25"/>
      <c r="RPE183" s="26"/>
      <c r="RPF183" s="25"/>
      <c r="RPG183" s="26"/>
      <c r="RPH183" s="25"/>
      <c r="RPI183" s="26"/>
      <c r="RPJ183" s="25"/>
      <c r="RPK183" s="26"/>
      <c r="RPL183" s="25"/>
      <c r="RPM183" s="26"/>
      <c r="RPN183" s="25"/>
      <c r="RPO183" s="26"/>
      <c r="RPP183" s="25"/>
      <c r="RPQ183" s="26"/>
      <c r="RPR183" s="25"/>
      <c r="RPS183" s="26"/>
      <c r="RPT183" s="25"/>
      <c r="RPU183" s="26"/>
      <c r="RPV183" s="25"/>
      <c r="RPW183" s="26"/>
      <c r="RPX183" s="25"/>
      <c r="RPY183" s="26"/>
      <c r="RPZ183" s="25"/>
      <c r="RQA183" s="26"/>
      <c r="RQB183" s="25"/>
      <c r="RQC183" s="26"/>
      <c r="RQD183" s="25"/>
      <c r="RQE183" s="26"/>
      <c r="RQF183" s="25"/>
      <c r="RQG183" s="26"/>
      <c r="RQH183" s="25"/>
      <c r="RQI183" s="26"/>
      <c r="RQJ183" s="25"/>
      <c r="RQK183" s="26"/>
      <c r="RQL183" s="25"/>
      <c r="RQM183" s="26"/>
      <c r="RQN183" s="25"/>
      <c r="RQO183" s="26"/>
      <c r="RQP183" s="25"/>
      <c r="RQQ183" s="26"/>
      <c r="RQR183" s="25"/>
      <c r="RQS183" s="26"/>
      <c r="RQT183" s="25"/>
      <c r="RQU183" s="26"/>
      <c r="RQV183" s="25"/>
      <c r="RQW183" s="26"/>
      <c r="RQX183" s="25"/>
      <c r="RQY183" s="26"/>
      <c r="RQZ183" s="25"/>
      <c r="RRA183" s="26"/>
      <c r="RRB183" s="25"/>
      <c r="RRC183" s="26"/>
      <c r="RRD183" s="25"/>
      <c r="RRE183" s="26"/>
      <c r="RRF183" s="25"/>
      <c r="RRG183" s="26"/>
      <c r="RRH183" s="25"/>
      <c r="RRI183" s="26"/>
      <c r="RRJ183" s="25"/>
      <c r="RRK183" s="26"/>
      <c r="RRL183" s="25"/>
      <c r="RRM183" s="26"/>
      <c r="RRN183" s="25"/>
      <c r="RRO183" s="26"/>
      <c r="RRP183" s="25"/>
      <c r="RRQ183" s="26"/>
      <c r="RRR183" s="25"/>
      <c r="RRS183" s="26"/>
      <c r="RRT183" s="25"/>
      <c r="RRU183" s="26"/>
      <c r="RRV183" s="25"/>
      <c r="RRW183" s="26"/>
      <c r="RRX183" s="25"/>
      <c r="RRY183" s="26"/>
      <c r="RRZ183" s="25"/>
      <c r="RSA183" s="26"/>
      <c r="RSB183" s="25"/>
      <c r="RSC183" s="26"/>
      <c r="RSD183" s="25"/>
      <c r="RSE183" s="26"/>
      <c r="RSF183" s="25"/>
      <c r="RSG183" s="26"/>
      <c r="RSH183" s="25"/>
      <c r="RSI183" s="26"/>
      <c r="RSJ183" s="25"/>
      <c r="RSK183" s="26"/>
      <c r="RSL183" s="25"/>
      <c r="RSM183" s="26"/>
      <c r="RSN183" s="25"/>
      <c r="RSO183" s="26"/>
      <c r="RSP183" s="25"/>
      <c r="RSQ183" s="26"/>
      <c r="RSR183" s="25"/>
      <c r="RSS183" s="26"/>
      <c r="RST183" s="25"/>
      <c r="RSU183" s="26"/>
      <c r="RSV183" s="25"/>
      <c r="RSW183" s="26"/>
      <c r="RSX183" s="25"/>
      <c r="RSY183" s="26"/>
      <c r="RSZ183" s="25"/>
      <c r="RTA183" s="26"/>
      <c r="RTB183" s="25"/>
      <c r="RTC183" s="26"/>
      <c r="RTD183" s="25"/>
      <c r="RTE183" s="26"/>
      <c r="RTF183" s="25"/>
      <c r="RTG183" s="26"/>
      <c r="RTH183" s="25"/>
      <c r="RTI183" s="26"/>
      <c r="RTJ183" s="25"/>
      <c r="RTK183" s="26"/>
      <c r="RTL183" s="25"/>
      <c r="RTM183" s="26"/>
      <c r="RTN183" s="25"/>
      <c r="RTO183" s="26"/>
      <c r="RTP183" s="25"/>
      <c r="RTQ183" s="26"/>
      <c r="RTR183" s="25"/>
      <c r="RTS183" s="26"/>
      <c r="RTT183" s="25"/>
      <c r="RTU183" s="26"/>
      <c r="RTV183" s="25"/>
      <c r="RTW183" s="26"/>
      <c r="RTX183" s="25"/>
      <c r="RTY183" s="26"/>
      <c r="RTZ183" s="25"/>
      <c r="RUA183" s="26"/>
      <c r="RUB183" s="25"/>
      <c r="RUC183" s="26"/>
      <c r="RUD183" s="25"/>
      <c r="RUE183" s="26"/>
      <c r="RUF183" s="25"/>
      <c r="RUG183" s="26"/>
      <c r="RUH183" s="25"/>
      <c r="RUI183" s="26"/>
      <c r="RUJ183" s="25"/>
      <c r="RUK183" s="26"/>
      <c r="RUL183" s="25"/>
      <c r="RUM183" s="26"/>
      <c r="RUN183" s="25"/>
      <c r="RUO183" s="26"/>
      <c r="RUP183" s="25"/>
      <c r="RUQ183" s="26"/>
      <c r="RUR183" s="25"/>
      <c r="RUS183" s="26"/>
      <c r="RUT183" s="25"/>
      <c r="RUU183" s="26"/>
      <c r="RUV183" s="25"/>
      <c r="RUW183" s="26"/>
      <c r="RUX183" s="25"/>
      <c r="RUY183" s="26"/>
      <c r="RUZ183" s="25"/>
      <c r="RVA183" s="26"/>
      <c r="RVB183" s="25"/>
      <c r="RVC183" s="26"/>
      <c r="RVD183" s="25"/>
      <c r="RVE183" s="26"/>
      <c r="RVF183" s="25"/>
      <c r="RVG183" s="26"/>
      <c r="RVH183" s="25"/>
      <c r="RVI183" s="26"/>
      <c r="RVJ183" s="25"/>
      <c r="RVK183" s="26"/>
      <c r="RVL183" s="25"/>
      <c r="RVM183" s="26"/>
      <c r="RVN183" s="25"/>
      <c r="RVO183" s="26"/>
      <c r="RVP183" s="25"/>
      <c r="RVQ183" s="26"/>
      <c r="RVR183" s="25"/>
      <c r="RVS183" s="26"/>
      <c r="RVT183" s="25"/>
      <c r="RVU183" s="26"/>
      <c r="RVV183" s="25"/>
      <c r="RVW183" s="26"/>
      <c r="RVX183" s="25"/>
      <c r="RVY183" s="26"/>
      <c r="RVZ183" s="25"/>
      <c r="RWA183" s="26"/>
      <c r="RWB183" s="25"/>
      <c r="RWC183" s="26"/>
      <c r="RWD183" s="25"/>
      <c r="RWE183" s="26"/>
      <c r="RWF183" s="25"/>
      <c r="RWG183" s="26"/>
      <c r="RWH183" s="25"/>
      <c r="RWI183" s="26"/>
      <c r="RWJ183" s="25"/>
      <c r="RWK183" s="26"/>
      <c r="RWL183" s="25"/>
      <c r="RWM183" s="26"/>
      <c r="RWN183" s="25"/>
      <c r="RWO183" s="26"/>
      <c r="RWP183" s="25"/>
      <c r="RWQ183" s="26"/>
      <c r="RWR183" s="25"/>
      <c r="RWS183" s="26"/>
      <c r="RWT183" s="25"/>
      <c r="RWU183" s="26"/>
      <c r="RWV183" s="25"/>
      <c r="RWW183" s="26"/>
      <c r="RWX183" s="25"/>
      <c r="RWY183" s="26"/>
      <c r="RWZ183" s="25"/>
      <c r="RXA183" s="26"/>
      <c r="RXB183" s="25"/>
      <c r="RXC183" s="26"/>
      <c r="RXD183" s="25"/>
      <c r="RXE183" s="26"/>
      <c r="RXF183" s="25"/>
      <c r="RXG183" s="26"/>
      <c r="RXH183" s="25"/>
      <c r="RXI183" s="26"/>
      <c r="RXJ183" s="25"/>
      <c r="RXK183" s="26"/>
      <c r="RXL183" s="25"/>
      <c r="RXM183" s="26"/>
      <c r="RXN183" s="25"/>
      <c r="RXO183" s="26"/>
      <c r="RXP183" s="25"/>
      <c r="RXQ183" s="26"/>
      <c r="RXR183" s="25"/>
      <c r="RXS183" s="26"/>
      <c r="RXT183" s="25"/>
      <c r="RXU183" s="26"/>
      <c r="RXV183" s="25"/>
      <c r="RXW183" s="26"/>
      <c r="RXX183" s="25"/>
      <c r="RXY183" s="26"/>
      <c r="RXZ183" s="25"/>
      <c r="RYA183" s="26"/>
      <c r="RYB183" s="25"/>
      <c r="RYC183" s="26"/>
      <c r="RYD183" s="25"/>
      <c r="RYE183" s="26"/>
      <c r="RYF183" s="25"/>
      <c r="RYG183" s="26"/>
      <c r="RYH183" s="25"/>
      <c r="RYI183" s="26"/>
      <c r="RYJ183" s="25"/>
      <c r="RYK183" s="26"/>
      <c r="RYL183" s="25"/>
      <c r="RYM183" s="26"/>
      <c r="RYN183" s="25"/>
      <c r="RYO183" s="26"/>
      <c r="RYP183" s="25"/>
      <c r="RYQ183" s="26"/>
      <c r="RYR183" s="25"/>
      <c r="RYS183" s="26"/>
      <c r="RYT183" s="25"/>
      <c r="RYU183" s="26"/>
      <c r="RYV183" s="25"/>
      <c r="RYW183" s="26"/>
      <c r="RYX183" s="25"/>
      <c r="RYY183" s="26"/>
      <c r="RYZ183" s="25"/>
      <c r="RZA183" s="26"/>
      <c r="RZB183" s="25"/>
      <c r="RZC183" s="26"/>
      <c r="RZD183" s="25"/>
      <c r="RZE183" s="26"/>
      <c r="RZF183" s="25"/>
      <c r="RZG183" s="26"/>
      <c r="RZH183" s="25"/>
      <c r="RZI183" s="26"/>
      <c r="RZJ183" s="25"/>
      <c r="RZK183" s="26"/>
      <c r="RZL183" s="25"/>
      <c r="RZM183" s="26"/>
      <c r="RZN183" s="25"/>
      <c r="RZO183" s="26"/>
      <c r="RZP183" s="25"/>
      <c r="RZQ183" s="26"/>
      <c r="RZR183" s="25"/>
      <c r="RZS183" s="26"/>
      <c r="RZT183" s="25"/>
      <c r="RZU183" s="26"/>
      <c r="RZV183" s="25"/>
      <c r="RZW183" s="26"/>
      <c r="RZX183" s="25"/>
      <c r="RZY183" s="26"/>
      <c r="RZZ183" s="25"/>
      <c r="SAA183" s="26"/>
      <c r="SAB183" s="25"/>
      <c r="SAC183" s="26"/>
      <c r="SAD183" s="25"/>
      <c r="SAE183" s="26"/>
      <c r="SAF183" s="25"/>
      <c r="SAG183" s="26"/>
      <c r="SAH183" s="25"/>
      <c r="SAI183" s="26"/>
      <c r="SAJ183" s="25"/>
      <c r="SAK183" s="26"/>
      <c r="SAL183" s="25"/>
      <c r="SAM183" s="26"/>
      <c r="SAN183" s="25"/>
      <c r="SAO183" s="26"/>
      <c r="SAP183" s="25"/>
      <c r="SAQ183" s="26"/>
      <c r="SAR183" s="25"/>
      <c r="SAS183" s="26"/>
      <c r="SAT183" s="25"/>
      <c r="SAU183" s="26"/>
      <c r="SAV183" s="25"/>
      <c r="SAW183" s="26"/>
      <c r="SAX183" s="25"/>
      <c r="SAY183" s="26"/>
      <c r="SAZ183" s="25"/>
      <c r="SBA183" s="26"/>
      <c r="SBB183" s="25"/>
      <c r="SBC183" s="26"/>
      <c r="SBD183" s="25"/>
      <c r="SBE183" s="26"/>
      <c r="SBF183" s="25"/>
      <c r="SBG183" s="26"/>
      <c r="SBH183" s="25"/>
      <c r="SBI183" s="26"/>
      <c r="SBJ183" s="25"/>
      <c r="SBK183" s="26"/>
      <c r="SBL183" s="25"/>
      <c r="SBM183" s="26"/>
      <c r="SBN183" s="25"/>
      <c r="SBO183" s="26"/>
      <c r="SBP183" s="25"/>
      <c r="SBQ183" s="26"/>
      <c r="SBR183" s="25"/>
      <c r="SBS183" s="26"/>
      <c r="SBT183" s="25"/>
      <c r="SBU183" s="26"/>
      <c r="SBV183" s="25"/>
      <c r="SBW183" s="26"/>
      <c r="SBX183" s="25"/>
      <c r="SBY183" s="26"/>
      <c r="SBZ183" s="25"/>
      <c r="SCA183" s="26"/>
      <c r="SCB183" s="25"/>
      <c r="SCC183" s="26"/>
      <c r="SCD183" s="25"/>
      <c r="SCE183" s="26"/>
      <c r="SCF183" s="25"/>
      <c r="SCG183" s="26"/>
      <c r="SCH183" s="25"/>
      <c r="SCI183" s="26"/>
      <c r="SCJ183" s="25"/>
      <c r="SCK183" s="26"/>
      <c r="SCL183" s="25"/>
      <c r="SCM183" s="26"/>
      <c r="SCN183" s="25"/>
      <c r="SCO183" s="26"/>
      <c r="SCP183" s="25"/>
      <c r="SCQ183" s="26"/>
      <c r="SCR183" s="25"/>
      <c r="SCS183" s="26"/>
      <c r="SCT183" s="25"/>
      <c r="SCU183" s="26"/>
      <c r="SCV183" s="25"/>
      <c r="SCW183" s="26"/>
      <c r="SCX183" s="25"/>
      <c r="SCY183" s="26"/>
      <c r="SCZ183" s="25"/>
      <c r="SDA183" s="26"/>
      <c r="SDB183" s="25"/>
      <c r="SDC183" s="26"/>
      <c r="SDD183" s="25"/>
      <c r="SDE183" s="26"/>
      <c r="SDF183" s="25"/>
      <c r="SDG183" s="26"/>
      <c r="SDH183" s="25"/>
      <c r="SDI183" s="26"/>
      <c r="SDJ183" s="25"/>
      <c r="SDK183" s="26"/>
      <c r="SDL183" s="25"/>
      <c r="SDM183" s="26"/>
      <c r="SDN183" s="25"/>
      <c r="SDO183" s="26"/>
      <c r="SDP183" s="25"/>
      <c r="SDQ183" s="26"/>
      <c r="SDR183" s="25"/>
      <c r="SDS183" s="26"/>
      <c r="SDT183" s="25"/>
      <c r="SDU183" s="26"/>
      <c r="SDV183" s="25"/>
      <c r="SDW183" s="26"/>
      <c r="SDX183" s="25"/>
      <c r="SDY183" s="26"/>
      <c r="SDZ183" s="25"/>
      <c r="SEA183" s="26"/>
      <c r="SEB183" s="25"/>
      <c r="SEC183" s="26"/>
      <c r="SED183" s="25"/>
      <c r="SEE183" s="26"/>
      <c r="SEF183" s="25"/>
      <c r="SEG183" s="26"/>
      <c r="SEH183" s="25"/>
      <c r="SEI183" s="26"/>
      <c r="SEJ183" s="25"/>
      <c r="SEK183" s="26"/>
      <c r="SEL183" s="25"/>
      <c r="SEM183" s="26"/>
      <c r="SEN183" s="25"/>
      <c r="SEO183" s="26"/>
      <c r="SEP183" s="25"/>
      <c r="SEQ183" s="26"/>
      <c r="SER183" s="25"/>
      <c r="SES183" s="26"/>
      <c r="SET183" s="25"/>
      <c r="SEU183" s="26"/>
      <c r="SEV183" s="25"/>
      <c r="SEW183" s="26"/>
      <c r="SEX183" s="25"/>
      <c r="SEY183" s="26"/>
      <c r="SEZ183" s="25"/>
      <c r="SFA183" s="26"/>
      <c r="SFB183" s="25"/>
      <c r="SFC183" s="26"/>
      <c r="SFD183" s="25"/>
      <c r="SFE183" s="26"/>
      <c r="SFF183" s="25"/>
      <c r="SFG183" s="26"/>
      <c r="SFH183" s="25"/>
      <c r="SFI183" s="26"/>
      <c r="SFJ183" s="25"/>
      <c r="SFK183" s="26"/>
      <c r="SFL183" s="25"/>
      <c r="SFM183" s="26"/>
      <c r="SFN183" s="25"/>
      <c r="SFO183" s="26"/>
      <c r="SFP183" s="25"/>
      <c r="SFQ183" s="26"/>
      <c r="SFR183" s="25"/>
      <c r="SFS183" s="26"/>
      <c r="SFT183" s="25"/>
      <c r="SFU183" s="26"/>
      <c r="SFV183" s="25"/>
      <c r="SFW183" s="26"/>
      <c r="SFX183" s="25"/>
      <c r="SFY183" s="26"/>
      <c r="SFZ183" s="25"/>
      <c r="SGA183" s="26"/>
      <c r="SGB183" s="25"/>
      <c r="SGC183" s="26"/>
      <c r="SGD183" s="25"/>
      <c r="SGE183" s="26"/>
      <c r="SGF183" s="25"/>
      <c r="SGG183" s="26"/>
      <c r="SGH183" s="25"/>
      <c r="SGI183" s="26"/>
      <c r="SGJ183" s="25"/>
      <c r="SGK183" s="26"/>
      <c r="SGL183" s="25"/>
      <c r="SGM183" s="26"/>
      <c r="SGN183" s="25"/>
      <c r="SGO183" s="26"/>
      <c r="SGP183" s="25"/>
      <c r="SGQ183" s="26"/>
      <c r="SGR183" s="25"/>
      <c r="SGS183" s="26"/>
      <c r="SGT183" s="25"/>
      <c r="SGU183" s="26"/>
      <c r="SGV183" s="25"/>
      <c r="SGW183" s="26"/>
      <c r="SGX183" s="25"/>
      <c r="SGY183" s="26"/>
      <c r="SGZ183" s="25"/>
      <c r="SHA183" s="26"/>
      <c r="SHB183" s="25"/>
      <c r="SHC183" s="26"/>
      <c r="SHD183" s="25"/>
      <c r="SHE183" s="26"/>
      <c r="SHF183" s="25"/>
      <c r="SHG183" s="26"/>
      <c r="SHH183" s="25"/>
      <c r="SHI183" s="26"/>
      <c r="SHJ183" s="25"/>
      <c r="SHK183" s="26"/>
      <c r="SHL183" s="25"/>
      <c r="SHM183" s="26"/>
      <c r="SHN183" s="25"/>
      <c r="SHO183" s="26"/>
      <c r="SHP183" s="25"/>
      <c r="SHQ183" s="26"/>
      <c r="SHR183" s="25"/>
      <c r="SHS183" s="26"/>
      <c r="SHT183" s="25"/>
      <c r="SHU183" s="26"/>
      <c r="SHV183" s="25"/>
      <c r="SHW183" s="26"/>
      <c r="SHX183" s="25"/>
      <c r="SHY183" s="26"/>
      <c r="SHZ183" s="25"/>
      <c r="SIA183" s="26"/>
      <c r="SIB183" s="25"/>
      <c r="SIC183" s="26"/>
      <c r="SID183" s="25"/>
      <c r="SIE183" s="26"/>
      <c r="SIF183" s="25"/>
      <c r="SIG183" s="26"/>
      <c r="SIH183" s="25"/>
      <c r="SII183" s="26"/>
      <c r="SIJ183" s="25"/>
      <c r="SIK183" s="26"/>
      <c r="SIL183" s="25"/>
      <c r="SIM183" s="26"/>
      <c r="SIN183" s="25"/>
      <c r="SIO183" s="26"/>
      <c r="SIP183" s="25"/>
      <c r="SIQ183" s="26"/>
      <c r="SIR183" s="25"/>
      <c r="SIS183" s="26"/>
      <c r="SIT183" s="25"/>
      <c r="SIU183" s="26"/>
      <c r="SIV183" s="25"/>
      <c r="SIW183" s="26"/>
      <c r="SIX183" s="25"/>
      <c r="SIY183" s="26"/>
      <c r="SIZ183" s="25"/>
      <c r="SJA183" s="26"/>
      <c r="SJB183" s="25"/>
      <c r="SJC183" s="26"/>
      <c r="SJD183" s="25"/>
      <c r="SJE183" s="26"/>
      <c r="SJF183" s="25"/>
      <c r="SJG183" s="26"/>
      <c r="SJH183" s="25"/>
      <c r="SJI183" s="26"/>
      <c r="SJJ183" s="25"/>
      <c r="SJK183" s="26"/>
      <c r="SJL183" s="25"/>
      <c r="SJM183" s="26"/>
      <c r="SJN183" s="25"/>
      <c r="SJO183" s="26"/>
      <c r="SJP183" s="25"/>
      <c r="SJQ183" s="26"/>
      <c r="SJR183" s="25"/>
      <c r="SJS183" s="26"/>
      <c r="SJT183" s="25"/>
      <c r="SJU183" s="26"/>
      <c r="SJV183" s="25"/>
      <c r="SJW183" s="26"/>
      <c r="SJX183" s="25"/>
      <c r="SJY183" s="26"/>
      <c r="SJZ183" s="25"/>
      <c r="SKA183" s="26"/>
      <c r="SKB183" s="25"/>
      <c r="SKC183" s="26"/>
      <c r="SKD183" s="25"/>
      <c r="SKE183" s="26"/>
      <c r="SKF183" s="25"/>
      <c r="SKG183" s="26"/>
      <c r="SKH183" s="25"/>
      <c r="SKI183" s="26"/>
      <c r="SKJ183" s="25"/>
      <c r="SKK183" s="26"/>
      <c r="SKL183" s="25"/>
      <c r="SKM183" s="26"/>
      <c r="SKN183" s="25"/>
      <c r="SKO183" s="26"/>
      <c r="SKP183" s="25"/>
      <c r="SKQ183" s="26"/>
      <c r="SKR183" s="25"/>
      <c r="SKS183" s="26"/>
      <c r="SKT183" s="25"/>
      <c r="SKU183" s="26"/>
      <c r="SKV183" s="25"/>
      <c r="SKW183" s="26"/>
      <c r="SKX183" s="25"/>
      <c r="SKY183" s="26"/>
      <c r="SKZ183" s="25"/>
      <c r="SLA183" s="26"/>
      <c r="SLB183" s="25"/>
      <c r="SLC183" s="26"/>
      <c r="SLD183" s="25"/>
      <c r="SLE183" s="26"/>
      <c r="SLF183" s="25"/>
      <c r="SLG183" s="26"/>
      <c r="SLH183" s="25"/>
      <c r="SLI183" s="26"/>
      <c r="SLJ183" s="25"/>
      <c r="SLK183" s="26"/>
      <c r="SLL183" s="25"/>
      <c r="SLM183" s="26"/>
      <c r="SLN183" s="25"/>
      <c r="SLO183" s="26"/>
      <c r="SLP183" s="25"/>
      <c r="SLQ183" s="26"/>
      <c r="SLR183" s="25"/>
      <c r="SLS183" s="26"/>
      <c r="SLT183" s="25"/>
      <c r="SLU183" s="26"/>
      <c r="SLV183" s="25"/>
      <c r="SLW183" s="26"/>
      <c r="SLX183" s="25"/>
      <c r="SLY183" s="26"/>
      <c r="SLZ183" s="25"/>
      <c r="SMA183" s="26"/>
      <c r="SMB183" s="25"/>
      <c r="SMC183" s="26"/>
      <c r="SMD183" s="25"/>
      <c r="SME183" s="26"/>
      <c r="SMF183" s="25"/>
      <c r="SMG183" s="26"/>
      <c r="SMH183" s="25"/>
      <c r="SMI183" s="26"/>
      <c r="SMJ183" s="25"/>
      <c r="SMK183" s="26"/>
      <c r="SML183" s="25"/>
      <c r="SMM183" s="26"/>
      <c r="SMN183" s="25"/>
      <c r="SMO183" s="26"/>
      <c r="SMP183" s="25"/>
      <c r="SMQ183" s="26"/>
      <c r="SMR183" s="25"/>
      <c r="SMS183" s="26"/>
      <c r="SMT183" s="25"/>
      <c r="SMU183" s="26"/>
      <c r="SMV183" s="25"/>
      <c r="SMW183" s="26"/>
      <c r="SMX183" s="25"/>
      <c r="SMY183" s="26"/>
      <c r="SMZ183" s="25"/>
      <c r="SNA183" s="26"/>
      <c r="SNB183" s="25"/>
      <c r="SNC183" s="26"/>
      <c r="SND183" s="25"/>
      <c r="SNE183" s="26"/>
      <c r="SNF183" s="25"/>
      <c r="SNG183" s="26"/>
      <c r="SNH183" s="25"/>
      <c r="SNI183" s="26"/>
      <c r="SNJ183" s="25"/>
      <c r="SNK183" s="26"/>
      <c r="SNL183" s="25"/>
      <c r="SNM183" s="26"/>
      <c r="SNN183" s="25"/>
      <c r="SNO183" s="26"/>
      <c r="SNP183" s="25"/>
      <c r="SNQ183" s="26"/>
      <c r="SNR183" s="25"/>
      <c r="SNS183" s="26"/>
      <c r="SNT183" s="25"/>
      <c r="SNU183" s="26"/>
      <c r="SNV183" s="25"/>
      <c r="SNW183" s="26"/>
      <c r="SNX183" s="25"/>
      <c r="SNY183" s="26"/>
      <c r="SNZ183" s="25"/>
      <c r="SOA183" s="26"/>
      <c r="SOB183" s="25"/>
      <c r="SOC183" s="26"/>
      <c r="SOD183" s="25"/>
      <c r="SOE183" s="26"/>
      <c r="SOF183" s="25"/>
      <c r="SOG183" s="26"/>
      <c r="SOH183" s="25"/>
      <c r="SOI183" s="26"/>
      <c r="SOJ183" s="25"/>
      <c r="SOK183" s="26"/>
      <c r="SOL183" s="25"/>
      <c r="SOM183" s="26"/>
      <c r="SON183" s="25"/>
      <c r="SOO183" s="26"/>
      <c r="SOP183" s="25"/>
      <c r="SOQ183" s="26"/>
      <c r="SOR183" s="25"/>
      <c r="SOS183" s="26"/>
      <c r="SOT183" s="25"/>
      <c r="SOU183" s="26"/>
      <c r="SOV183" s="25"/>
      <c r="SOW183" s="26"/>
      <c r="SOX183" s="25"/>
      <c r="SOY183" s="26"/>
      <c r="SOZ183" s="25"/>
      <c r="SPA183" s="26"/>
      <c r="SPB183" s="25"/>
      <c r="SPC183" s="26"/>
      <c r="SPD183" s="25"/>
      <c r="SPE183" s="26"/>
      <c r="SPF183" s="25"/>
      <c r="SPG183" s="26"/>
      <c r="SPH183" s="25"/>
      <c r="SPI183" s="26"/>
      <c r="SPJ183" s="25"/>
      <c r="SPK183" s="26"/>
      <c r="SPL183" s="25"/>
      <c r="SPM183" s="26"/>
      <c r="SPN183" s="25"/>
      <c r="SPO183" s="26"/>
      <c r="SPP183" s="25"/>
      <c r="SPQ183" s="26"/>
      <c r="SPR183" s="25"/>
      <c r="SPS183" s="26"/>
      <c r="SPT183" s="25"/>
      <c r="SPU183" s="26"/>
      <c r="SPV183" s="25"/>
      <c r="SPW183" s="26"/>
      <c r="SPX183" s="25"/>
      <c r="SPY183" s="26"/>
      <c r="SPZ183" s="25"/>
      <c r="SQA183" s="26"/>
      <c r="SQB183" s="25"/>
      <c r="SQC183" s="26"/>
      <c r="SQD183" s="25"/>
      <c r="SQE183" s="26"/>
      <c r="SQF183" s="25"/>
      <c r="SQG183" s="26"/>
      <c r="SQH183" s="25"/>
      <c r="SQI183" s="26"/>
      <c r="SQJ183" s="25"/>
      <c r="SQK183" s="26"/>
      <c r="SQL183" s="25"/>
      <c r="SQM183" s="26"/>
      <c r="SQN183" s="25"/>
      <c r="SQO183" s="26"/>
      <c r="SQP183" s="25"/>
      <c r="SQQ183" s="26"/>
      <c r="SQR183" s="25"/>
      <c r="SQS183" s="26"/>
      <c r="SQT183" s="25"/>
      <c r="SQU183" s="26"/>
      <c r="SQV183" s="25"/>
      <c r="SQW183" s="26"/>
      <c r="SQX183" s="25"/>
      <c r="SQY183" s="26"/>
      <c r="SQZ183" s="25"/>
      <c r="SRA183" s="26"/>
      <c r="SRB183" s="25"/>
      <c r="SRC183" s="26"/>
      <c r="SRD183" s="25"/>
      <c r="SRE183" s="26"/>
      <c r="SRF183" s="25"/>
      <c r="SRG183" s="26"/>
      <c r="SRH183" s="25"/>
      <c r="SRI183" s="26"/>
      <c r="SRJ183" s="25"/>
      <c r="SRK183" s="26"/>
      <c r="SRL183" s="25"/>
      <c r="SRM183" s="26"/>
      <c r="SRN183" s="25"/>
      <c r="SRO183" s="26"/>
      <c r="SRP183" s="25"/>
      <c r="SRQ183" s="26"/>
      <c r="SRR183" s="25"/>
      <c r="SRS183" s="26"/>
      <c r="SRT183" s="25"/>
      <c r="SRU183" s="26"/>
      <c r="SRV183" s="25"/>
      <c r="SRW183" s="26"/>
      <c r="SRX183" s="25"/>
      <c r="SRY183" s="26"/>
      <c r="SRZ183" s="25"/>
      <c r="SSA183" s="26"/>
      <c r="SSB183" s="25"/>
      <c r="SSC183" s="26"/>
      <c r="SSD183" s="25"/>
      <c r="SSE183" s="26"/>
      <c r="SSF183" s="25"/>
      <c r="SSG183" s="26"/>
      <c r="SSH183" s="25"/>
      <c r="SSI183" s="26"/>
      <c r="SSJ183" s="25"/>
      <c r="SSK183" s="26"/>
      <c r="SSL183" s="25"/>
      <c r="SSM183" s="26"/>
      <c r="SSN183" s="25"/>
      <c r="SSO183" s="26"/>
      <c r="SSP183" s="25"/>
      <c r="SSQ183" s="26"/>
      <c r="SSR183" s="25"/>
      <c r="SSS183" s="26"/>
      <c r="SST183" s="25"/>
      <c r="SSU183" s="26"/>
      <c r="SSV183" s="25"/>
      <c r="SSW183" s="26"/>
      <c r="SSX183" s="25"/>
      <c r="SSY183" s="26"/>
      <c r="SSZ183" s="25"/>
      <c r="STA183" s="26"/>
      <c r="STB183" s="25"/>
      <c r="STC183" s="26"/>
      <c r="STD183" s="25"/>
      <c r="STE183" s="26"/>
      <c r="STF183" s="25"/>
      <c r="STG183" s="26"/>
      <c r="STH183" s="25"/>
      <c r="STI183" s="26"/>
      <c r="STJ183" s="25"/>
      <c r="STK183" s="26"/>
      <c r="STL183" s="25"/>
      <c r="STM183" s="26"/>
      <c r="STN183" s="25"/>
      <c r="STO183" s="26"/>
      <c r="STP183" s="25"/>
      <c r="STQ183" s="26"/>
      <c r="STR183" s="25"/>
      <c r="STS183" s="26"/>
      <c r="STT183" s="25"/>
      <c r="STU183" s="26"/>
      <c r="STV183" s="25"/>
      <c r="STW183" s="26"/>
      <c r="STX183" s="25"/>
      <c r="STY183" s="26"/>
      <c r="STZ183" s="25"/>
      <c r="SUA183" s="26"/>
      <c r="SUB183" s="25"/>
      <c r="SUC183" s="26"/>
      <c r="SUD183" s="25"/>
      <c r="SUE183" s="26"/>
      <c r="SUF183" s="25"/>
      <c r="SUG183" s="26"/>
      <c r="SUH183" s="25"/>
      <c r="SUI183" s="26"/>
      <c r="SUJ183" s="25"/>
      <c r="SUK183" s="26"/>
      <c r="SUL183" s="25"/>
      <c r="SUM183" s="26"/>
      <c r="SUN183" s="25"/>
      <c r="SUO183" s="26"/>
      <c r="SUP183" s="25"/>
      <c r="SUQ183" s="26"/>
      <c r="SUR183" s="25"/>
      <c r="SUS183" s="26"/>
      <c r="SUT183" s="25"/>
      <c r="SUU183" s="26"/>
      <c r="SUV183" s="25"/>
      <c r="SUW183" s="26"/>
      <c r="SUX183" s="25"/>
      <c r="SUY183" s="26"/>
      <c r="SUZ183" s="25"/>
      <c r="SVA183" s="26"/>
      <c r="SVB183" s="25"/>
      <c r="SVC183" s="26"/>
      <c r="SVD183" s="25"/>
      <c r="SVE183" s="26"/>
      <c r="SVF183" s="25"/>
      <c r="SVG183" s="26"/>
      <c r="SVH183" s="25"/>
      <c r="SVI183" s="26"/>
      <c r="SVJ183" s="25"/>
      <c r="SVK183" s="26"/>
      <c r="SVL183" s="25"/>
      <c r="SVM183" s="26"/>
      <c r="SVN183" s="25"/>
      <c r="SVO183" s="26"/>
      <c r="SVP183" s="25"/>
      <c r="SVQ183" s="26"/>
      <c r="SVR183" s="25"/>
      <c r="SVS183" s="26"/>
      <c r="SVT183" s="25"/>
      <c r="SVU183" s="26"/>
      <c r="SVV183" s="25"/>
      <c r="SVW183" s="26"/>
      <c r="SVX183" s="25"/>
      <c r="SVY183" s="26"/>
      <c r="SVZ183" s="25"/>
      <c r="SWA183" s="26"/>
      <c r="SWB183" s="25"/>
      <c r="SWC183" s="26"/>
      <c r="SWD183" s="25"/>
      <c r="SWE183" s="26"/>
      <c r="SWF183" s="25"/>
      <c r="SWG183" s="26"/>
      <c r="SWH183" s="25"/>
      <c r="SWI183" s="26"/>
      <c r="SWJ183" s="25"/>
      <c r="SWK183" s="26"/>
      <c r="SWL183" s="25"/>
      <c r="SWM183" s="26"/>
      <c r="SWN183" s="25"/>
      <c r="SWO183" s="26"/>
      <c r="SWP183" s="25"/>
      <c r="SWQ183" s="26"/>
      <c r="SWR183" s="25"/>
      <c r="SWS183" s="26"/>
      <c r="SWT183" s="25"/>
      <c r="SWU183" s="26"/>
      <c r="SWV183" s="25"/>
      <c r="SWW183" s="26"/>
      <c r="SWX183" s="25"/>
      <c r="SWY183" s="26"/>
      <c r="SWZ183" s="25"/>
      <c r="SXA183" s="26"/>
      <c r="SXB183" s="25"/>
      <c r="SXC183" s="26"/>
      <c r="SXD183" s="25"/>
      <c r="SXE183" s="26"/>
      <c r="SXF183" s="25"/>
      <c r="SXG183" s="26"/>
      <c r="SXH183" s="25"/>
      <c r="SXI183" s="26"/>
      <c r="SXJ183" s="25"/>
      <c r="SXK183" s="26"/>
      <c r="SXL183" s="25"/>
      <c r="SXM183" s="26"/>
      <c r="SXN183" s="25"/>
      <c r="SXO183" s="26"/>
      <c r="SXP183" s="25"/>
      <c r="SXQ183" s="26"/>
      <c r="SXR183" s="25"/>
      <c r="SXS183" s="26"/>
      <c r="SXT183" s="25"/>
      <c r="SXU183" s="26"/>
      <c r="SXV183" s="25"/>
      <c r="SXW183" s="26"/>
      <c r="SXX183" s="25"/>
      <c r="SXY183" s="26"/>
      <c r="SXZ183" s="25"/>
      <c r="SYA183" s="26"/>
      <c r="SYB183" s="25"/>
      <c r="SYC183" s="26"/>
      <c r="SYD183" s="25"/>
      <c r="SYE183" s="26"/>
      <c r="SYF183" s="25"/>
      <c r="SYG183" s="26"/>
      <c r="SYH183" s="25"/>
      <c r="SYI183" s="26"/>
      <c r="SYJ183" s="25"/>
      <c r="SYK183" s="26"/>
      <c r="SYL183" s="25"/>
      <c r="SYM183" s="26"/>
      <c r="SYN183" s="25"/>
      <c r="SYO183" s="26"/>
      <c r="SYP183" s="25"/>
      <c r="SYQ183" s="26"/>
      <c r="SYR183" s="25"/>
      <c r="SYS183" s="26"/>
      <c r="SYT183" s="25"/>
      <c r="SYU183" s="26"/>
      <c r="SYV183" s="25"/>
      <c r="SYW183" s="26"/>
      <c r="SYX183" s="25"/>
      <c r="SYY183" s="26"/>
      <c r="SYZ183" s="25"/>
      <c r="SZA183" s="26"/>
      <c r="SZB183" s="25"/>
      <c r="SZC183" s="26"/>
      <c r="SZD183" s="25"/>
      <c r="SZE183" s="26"/>
      <c r="SZF183" s="25"/>
      <c r="SZG183" s="26"/>
      <c r="SZH183" s="25"/>
      <c r="SZI183" s="26"/>
      <c r="SZJ183" s="25"/>
      <c r="SZK183" s="26"/>
      <c r="SZL183" s="25"/>
      <c r="SZM183" s="26"/>
      <c r="SZN183" s="25"/>
      <c r="SZO183" s="26"/>
      <c r="SZP183" s="25"/>
      <c r="SZQ183" s="26"/>
      <c r="SZR183" s="25"/>
      <c r="SZS183" s="26"/>
      <c r="SZT183" s="25"/>
      <c r="SZU183" s="26"/>
      <c r="SZV183" s="25"/>
      <c r="SZW183" s="26"/>
      <c r="SZX183" s="25"/>
      <c r="SZY183" s="26"/>
      <c r="SZZ183" s="25"/>
      <c r="TAA183" s="26"/>
      <c r="TAB183" s="25"/>
      <c r="TAC183" s="26"/>
      <c r="TAD183" s="25"/>
      <c r="TAE183" s="26"/>
      <c r="TAF183" s="25"/>
      <c r="TAG183" s="26"/>
      <c r="TAH183" s="25"/>
      <c r="TAI183" s="26"/>
      <c r="TAJ183" s="25"/>
      <c r="TAK183" s="26"/>
      <c r="TAL183" s="25"/>
      <c r="TAM183" s="26"/>
      <c r="TAN183" s="25"/>
      <c r="TAO183" s="26"/>
      <c r="TAP183" s="25"/>
      <c r="TAQ183" s="26"/>
      <c r="TAR183" s="25"/>
      <c r="TAS183" s="26"/>
      <c r="TAT183" s="25"/>
      <c r="TAU183" s="26"/>
      <c r="TAV183" s="25"/>
      <c r="TAW183" s="26"/>
      <c r="TAX183" s="25"/>
      <c r="TAY183" s="26"/>
      <c r="TAZ183" s="25"/>
      <c r="TBA183" s="26"/>
      <c r="TBB183" s="25"/>
      <c r="TBC183" s="26"/>
      <c r="TBD183" s="25"/>
      <c r="TBE183" s="26"/>
      <c r="TBF183" s="25"/>
      <c r="TBG183" s="26"/>
      <c r="TBH183" s="25"/>
      <c r="TBI183" s="26"/>
      <c r="TBJ183" s="25"/>
      <c r="TBK183" s="26"/>
      <c r="TBL183" s="25"/>
      <c r="TBM183" s="26"/>
      <c r="TBN183" s="25"/>
      <c r="TBO183" s="26"/>
      <c r="TBP183" s="25"/>
      <c r="TBQ183" s="26"/>
      <c r="TBR183" s="25"/>
      <c r="TBS183" s="26"/>
      <c r="TBT183" s="25"/>
      <c r="TBU183" s="26"/>
      <c r="TBV183" s="25"/>
      <c r="TBW183" s="26"/>
      <c r="TBX183" s="25"/>
      <c r="TBY183" s="26"/>
      <c r="TBZ183" s="25"/>
      <c r="TCA183" s="26"/>
      <c r="TCB183" s="25"/>
      <c r="TCC183" s="26"/>
      <c r="TCD183" s="25"/>
      <c r="TCE183" s="26"/>
      <c r="TCF183" s="25"/>
      <c r="TCG183" s="26"/>
      <c r="TCH183" s="25"/>
      <c r="TCI183" s="26"/>
      <c r="TCJ183" s="25"/>
      <c r="TCK183" s="26"/>
      <c r="TCL183" s="25"/>
      <c r="TCM183" s="26"/>
      <c r="TCN183" s="25"/>
      <c r="TCO183" s="26"/>
      <c r="TCP183" s="25"/>
      <c r="TCQ183" s="26"/>
      <c r="TCR183" s="25"/>
      <c r="TCS183" s="26"/>
      <c r="TCT183" s="25"/>
      <c r="TCU183" s="26"/>
      <c r="TCV183" s="25"/>
      <c r="TCW183" s="26"/>
      <c r="TCX183" s="25"/>
      <c r="TCY183" s="26"/>
      <c r="TCZ183" s="25"/>
      <c r="TDA183" s="26"/>
      <c r="TDB183" s="25"/>
      <c r="TDC183" s="26"/>
      <c r="TDD183" s="25"/>
      <c r="TDE183" s="26"/>
      <c r="TDF183" s="25"/>
      <c r="TDG183" s="26"/>
      <c r="TDH183" s="25"/>
      <c r="TDI183" s="26"/>
      <c r="TDJ183" s="25"/>
      <c r="TDK183" s="26"/>
      <c r="TDL183" s="25"/>
      <c r="TDM183" s="26"/>
      <c r="TDN183" s="25"/>
      <c r="TDO183" s="26"/>
      <c r="TDP183" s="25"/>
      <c r="TDQ183" s="26"/>
      <c r="TDR183" s="25"/>
      <c r="TDS183" s="26"/>
      <c r="TDT183" s="25"/>
      <c r="TDU183" s="26"/>
      <c r="TDV183" s="25"/>
      <c r="TDW183" s="26"/>
      <c r="TDX183" s="25"/>
      <c r="TDY183" s="26"/>
      <c r="TDZ183" s="25"/>
      <c r="TEA183" s="26"/>
      <c r="TEB183" s="25"/>
      <c r="TEC183" s="26"/>
      <c r="TED183" s="25"/>
      <c r="TEE183" s="26"/>
      <c r="TEF183" s="25"/>
      <c r="TEG183" s="26"/>
      <c r="TEH183" s="25"/>
      <c r="TEI183" s="26"/>
      <c r="TEJ183" s="25"/>
      <c r="TEK183" s="26"/>
      <c r="TEL183" s="25"/>
      <c r="TEM183" s="26"/>
      <c r="TEN183" s="25"/>
      <c r="TEO183" s="26"/>
      <c r="TEP183" s="25"/>
      <c r="TEQ183" s="26"/>
      <c r="TER183" s="25"/>
      <c r="TES183" s="26"/>
      <c r="TET183" s="25"/>
      <c r="TEU183" s="26"/>
      <c r="TEV183" s="25"/>
      <c r="TEW183" s="26"/>
      <c r="TEX183" s="25"/>
      <c r="TEY183" s="26"/>
      <c r="TEZ183" s="25"/>
      <c r="TFA183" s="26"/>
      <c r="TFB183" s="25"/>
      <c r="TFC183" s="26"/>
      <c r="TFD183" s="25"/>
      <c r="TFE183" s="26"/>
      <c r="TFF183" s="25"/>
      <c r="TFG183" s="26"/>
      <c r="TFH183" s="25"/>
      <c r="TFI183" s="26"/>
      <c r="TFJ183" s="25"/>
      <c r="TFK183" s="26"/>
      <c r="TFL183" s="25"/>
      <c r="TFM183" s="26"/>
      <c r="TFN183" s="25"/>
      <c r="TFO183" s="26"/>
      <c r="TFP183" s="25"/>
      <c r="TFQ183" s="26"/>
      <c r="TFR183" s="25"/>
      <c r="TFS183" s="26"/>
      <c r="TFT183" s="25"/>
      <c r="TFU183" s="26"/>
      <c r="TFV183" s="25"/>
      <c r="TFW183" s="26"/>
      <c r="TFX183" s="25"/>
      <c r="TFY183" s="26"/>
      <c r="TFZ183" s="25"/>
      <c r="TGA183" s="26"/>
      <c r="TGB183" s="25"/>
      <c r="TGC183" s="26"/>
      <c r="TGD183" s="25"/>
      <c r="TGE183" s="26"/>
      <c r="TGF183" s="25"/>
      <c r="TGG183" s="26"/>
      <c r="TGH183" s="25"/>
      <c r="TGI183" s="26"/>
      <c r="TGJ183" s="25"/>
      <c r="TGK183" s="26"/>
      <c r="TGL183" s="25"/>
      <c r="TGM183" s="26"/>
      <c r="TGN183" s="25"/>
      <c r="TGO183" s="26"/>
      <c r="TGP183" s="25"/>
      <c r="TGQ183" s="26"/>
      <c r="TGR183" s="25"/>
      <c r="TGS183" s="26"/>
      <c r="TGT183" s="25"/>
      <c r="TGU183" s="26"/>
      <c r="TGV183" s="25"/>
      <c r="TGW183" s="26"/>
      <c r="TGX183" s="25"/>
      <c r="TGY183" s="26"/>
      <c r="TGZ183" s="25"/>
      <c r="THA183" s="26"/>
      <c r="THB183" s="25"/>
      <c r="THC183" s="26"/>
      <c r="THD183" s="25"/>
      <c r="THE183" s="26"/>
      <c r="THF183" s="25"/>
      <c r="THG183" s="26"/>
      <c r="THH183" s="25"/>
      <c r="THI183" s="26"/>
      <c r="THJ183" s="25"/>
      <c r="THK183" s="26"/>
      <c r="THL183" s="25"/>
      <c r="THM183" s="26"/>
      <c r="THN183" s="25"/>
      <c r="THO183" s="26"/>
      <c r="THP183" s="25"/>
      <c r="THQ183" s="26"/>
      <c r="THR183" s="25"/>
      <c r="THS183" s="26"/>
      <c r="THT183" s="25"/>
      <c r="THU183" s="26"/>
      <c r="THV183" s="25"/>
      <c r="THW183" s="26"/>
      <c r="THX183" s="25"/>
      <c r="THY183" s="26"/>
      <c r="THZ183" s="25"/>
      <c r="TIA183" s="26"/>
      <c r="TIB183" s="25"/>
      <c r="TIC183" s="26"/>
      <c r="TID183" s="25"/>
      <c r="TIE183" s="26"/>
      <c r="TIF183" s="25"/>
      <c r="TIG183" s="26"/>
      <c r="TIH183" s="25"/>
      <c r="TII183" s="26"/>
      <c r="TIJ183" s="25"/>
      <c r="TIK183" s="26"/>
      <c r="TIL183" s="25"/>
      <c r="TIM183" s="26"/>
      <c r="TIN183" s="25"/>
      <c r="TIO183" s="26"/>
      <c r="TIP183" s="25"/>
      <c r="TIQ183" s="26"/>
      <c r="TIR183" s="25"/>
      <c r="TIS183" s="26"/>
      <c r="TIT183" s="25"/>
      <c r="TIU183" s="26"/>
      <c r="TIV183" s="25"/>
      <c r="TIW183" s="26"/>
      <c r="TIX183" s="25"/>
      <c r="TIY183" s="26"/>
      <c r="TIZ183" s="25"/>
      <c r="TJA183" s="26"/>
      <c r="TJB183" s="25"/>
      <c r="TJC183" s="26"/>
      <c r="TJD183" s="25"/>
      <c r="TJE183" s="26"/>
      <c r="TJF183" s="25"/>
      <c r="TJG183" s="26"/>
      <c r="TJH183" s="25"/>
      <c r="TJI183" s="26"/>
      <c r="TJJ183" s="25"/>
      <c r="TJK183" s="26"/>
      <c r="TJL183" s="25"/>
      <c r="TJM183" s="26"/>
      <c r="TJN183" s="25"/>
      <c r="TJO183" s="26"/>
      <c r="TJP183" s="25"/>
      <c r="TJQ183" s="26"/>
      <c r="TJR183" s="25"/>
      <c r="TJS183" s="26"/>
      <c r="TJT183" s="25"/>
      <c r="TJU183" s="26"/>
      <c r="TJV183" s="25"/>
      <c r="TJW183" s="26"/>
      <c r="TJX183" s="25"/>
      <c r="TJY183" s="26"/>
      <c r="TJZ183" s="25"/>
      <c r="TKA183" s="26"/>
      <c r="TKB183" s="25"/>
      <c r="TKC183" s="26"/>
      <c r="TKD183" s="25"/>
      <c r="TKE183" s="26"/>
      <c r="TKF183" s="25"/>
      <c r="TKG183" s="26"/>
      <c r="TKH183" s="25"/>
      <c r="TKI183" s="26"/>
      <c r="TKJ183" s="25"/>
      <c r="TKK183" s="26"/>
      <c r="TKL183" s="25"/>
      <c r="TKM183" s="26"/>
      <c r="TKN183" s="25"/>
      <c r="TKO183" s="26"/>
      <c r="TKP183" s="25"/>
      <c r="TKQ183" s="26"/>
      <c r="TKR183" s="25"/>
      <c r="TKS183" s="26"/>
      <c r="TKT183" s="25"/>
      <c r="TKU183" s="26"/>
      <c r="TKV183" s="25"/>
      <c r="TKW183" s="26"/>
      <c r="TKX183" s="25"/>
      <c r="TKY183" s="26"/>
      <c r="TKZ183" s="25"/>
      <c r="TLA183" s="26"/>
      <c r="TLB183" s="25"/>
      <c r="TLC183" s="26"/>
      <c r="TLD183" s="25"/>
      <c r="TLE183" s="26"/>
      <c r="TLF183" s="25"/>
      <c r="TLG183" s="26"/>
      <c r="TLH183" s="25"/>
      <c r="TLI183" s="26"/>
      <c r="TLJ183" s="25"/>
      <c r="TLK183" s="26"/>
      <c r="TLL183" s="25"/>
      <c r="TLM183" s="26"/>
      <c r="TLN183" s="25"/>
      <c r="TLO183" s="26"/>
      <c r="TLP183" s="25"/>
      <c r="TLQ183" s="26"/>
      <c r="TLR183" s="25"/>
      <c r="TLS183" s="26"/>
      <c r="TLT183" s="25"/>
      <c r="TLU183" s="26"/>
      <c r="TLV183" s="25"/>
      <c r="TLW183" s="26"/>
      <c r="TLX183" s="25"/>
      <c r="TLY183" s="26"/>
      <c r="TLZ183" s="25"/>
      <c r="TMA183" s="26"/>
      <c r="TMB183" s="25"/>
      <c r="TMC183" s="26"/>
      <c r="TMD183" s="25"/>
      <c r="TME183" s="26"/>
      <c r="TMF183" s="25"/>
      <c r="TMG183" s="26"/>
      <c r="TMH183" s="25"/>
      <c r="TMI183" s="26"/>
      <c r="TMJ183" s="25"/>
      <c r="TMK183" s="26"/>
      <c r="TML183" s="25"/>
      <c r="TMM183" s="26"/>
      <c r="TMN183" s="25"/>
      <c r="TMO183" s="26"/>
      <c r="TMP183" s="25"/>
      <c r="TMQ183" s="26"/>
      <c r="TMR183" s="25"/>
      <c r="TMS183" s="26"/>
      <c r="TMT183" s="25"/>
      <c r="TMU183" s="26"/>
      <c r="TMV183" s="25"/>
      <c r="TMW183" s="26"/>
      <c r="TMX183" s="25"/>
      <c r="TMY183" s="26"/>
      <c r="TMZ183" s="25"/>
      <c r="TNA183" s="26"/>
      <c r="TNB183" s="25"/>
      <c r="TNC183" s="26"/>
      <c r="TND183" s="25"/>
      <c r="TNE183" s="26"/>
      <c r="TNF183" s="25"/>
      <c r="TNG183" s="26"/>
      <c r="TNH183" s="25"/>
      <c r="TNI183" s="26"/>
      <c r="TNJ183" s="25"/>
      <c r="TNK183" s="26"/>
      <c r="TNL183" s="25"/>
      <c r="TNM183" s="26"/>
      <c r="TNN183" s="25"/>
      <c r="TNO183" s="26"/>
      <c r="TNP183" s="25"/>
      <c r="TNQ183" s="26"/>
      <c r="TNR183" s="25"/>
      <c r="TNS183" s="26"/>
      <c r="TNT183" s="25"/>
      <c r="TNU183" s="26"/>
      <c r="TNV183" s="25"/>
      <c r="TNW183" s="26"/>
      <c r="TNX183" s="25"/>
      <c r="TNY183" s="26"/>
      <c r="TNZ183" s="25"/>
      <c r="TOA183" s="26"/>
      <c r="TOB183" s="25"/>
      <c r="TOC183" s="26"/>
      <c r="TOD183" s="25"/>
      <c r="TOE183" s="26"/>
      <c r="TOF183" s="25"/>
      <c r="TOG183" s="26"/>
      <c r="TOH183" s="25"/>
      <c r="TOI183" s="26"/>
      <c r="TOJ183" s="25"/>
      <c r="TOK183" s="26"/>
      <c r="TOL183" s="25"/>
      <c r="TOM183" s="26"/>
      <c r="TON183" s="25"/>
      <c r="TOO183" s="26"/>
      <c r="TOP183" s="25"/>
      <c r="TOQ183" s="26"/>
      <c r="TOR183" s="25"/>
      <c r="TOS183" s="26"/>
      <c r="TOT183" s="25"/>
      <c r="TOU183" s="26"/>
      <c r="TOV183" s="25"/>
      <c r="TOW183" s="26"/>
      <c r="TOX183" s="25"/>
      <c r="TOY183" s="26"/>
      <c r="TOZ183" s="25"/>
      <c r="TPA183" s="26"/>
      <c r="TPB183" s="25"/>
      <c r="TPC183" s="26"/>
      <c r="TPD183" s="25"/>
      <c r="TPE183" s="26"/>
      <c r="TPF183" s="25"/>
      <c r="TPG183" s="26"/>
      <c r="TPH183" s="25"/>
      <c r="TPI183" s="26"/>
      <c r="TPJ183" s="25"/>
      <c r="TPK183" s="26"/>
      <c r="TPL183" s="25"/>
      <c r="TPM183" s="26"/>
      <c r="TPN183" s="25"/>
      <c r="TPO183" s="26"/>
      <c r="TPP183" s="25"/>
      <c r="TPQ183" s="26"/>
      <c r="TPR183" s="25"/>
      <c r="TPS183" s="26"/>
      <c r="TPT183" s="25"/>
      <c r="TPU183" s="26"/>
      <c r="TPV183" s="25"/>
      <c r="TPW183" s="26"/>
      <c r="TPX183" s="25"/>
      <c r="TPY183" s="26"/>
      <c r="TPZ183" s="25"/>
      <c r="TQA183" s="26"/>
      <c r="TQB183" s="25"/>
      <c r="TQC183" s="26"/>
      <c r="TQD183" s="25"/>
      <c r="TQE183" s="26"/>
      <c r="TQF183" s="25"/>
      <c r="TQG183" s="26"/>
      <c r="TQH183" s="25"/>
      <c r="TQI183" s="26"/>
      <c r="TQJ183" s="25"/>
      <c r="TQK183" s="26"/>
      <c r="TQL183" s="25"/>
      <c r="TQM183" s="26"/>
      <c r="TQN183" s="25"/>
      <c r="TQO183" s="26"/>
      <c r="TQP183" s="25"/>
      <c r="TQQ183" s="26"/>
      <c r="TQR183" s="25"/>
      <c r="TQS183" s="26"/>
      <c r="TQT183" s="25"/>
      <c r="TQU183" s="26"/>
      <c r="TQV183" s="25"/>
      <c r="TQW183" s="26"/>
      <c r="TQX183" s="25"/>
      <c r="TQY183" s="26"/>
      <c r="TQZ183" s="25"/>
      <c r="TRA183" s="26"/>
      <c r="TRB183" s="25"/>
      <c r="TRC183" s="26"/>
      <c r="TRD183" s="25"/>
      <c r="TRE183" s="26"/>
      <c r="TRF183" s="25"/>
      <c r="TRG183" s="26"/>
      <c r="TRH183" s="25"/>
      <c r="TRI183" s="26"/>
      <c r="TRJ183" s="25"/>
      <c r="TRK183" s="26"/>
      <c r="TRL183" s="25"/>
      <c r="TRM183" s="26"/>
      <c r="TRN183" s="25"/>
      <c r="TRO183" s="26"/>
      <c r="TRP183" s="25"/>
      <c r="TRQ183" s="26"/>
      <c r="TRR183" s="25"/>
      <c r="TRS183" s="26"/>
      <c r="TRT183" s="25"/>
      <c r="TRU183" s="26"/>
      <c r="TRV183" s="25"/>
      <c r="TRW183" s="26"/>
      <c r="TRX183" s="25"/>
      <c r="TRY183" s="26"/>
      <c r="TRZ183" s="25"/>
      <c r="TSA183" s="26"/>
      <c r="TSB183" s="25"/>
      <c r="TSC183" s="26"/>
      <c r="TSD183" s="25"/>
      <c r="TSE183" s="26"/>
      <c r="TSF183" s="25"/>
      <c r="TSG183" s="26"/>
      <c r="TSH183" s="25"/>
      <c r="TSI183" s="26"/>
      <c r="TSJ183" s="25"/>
      <c r="TSK183" s="26"/>
      <c r="TSL183" s="25"/>
      <c r="TSM183" s="26"/>
      <c r="TSN183" s="25"/>
      <c r="TSO183" s="26"/>
      <c r="TSP183" s="25"/>
      <c r="TSQ183" s="26"/>
      <c r="TSR183" s="25"/>
      <c r="TSS183" s="26"/>
      <c r="TST183" s="25"/>
      <c r="TSU183" s="26"/>
      <c r="TSV183" s="25"/>
      <c r="TSW183" s="26"/>
      <c r="TSX183" s="25"/>
      <c r="TSY183" s="26"/>
      <c r="TSZ183" s="25"/>
      <c r="TTA183" s="26"/>
      <c r="TTB183" s="25"/>
      <c r="TTC183" s="26"/>
      <c r="TTD183" s="25"/>
      <c r="TTE183" s="26"/>
      <c r="TTF183" s="25"/>
      <c r="TTG183" s="26"/>
      <c r="TTH183" s="25"/>
      <c r="TTI183" s="26"/>
      <c r="TTJ183" s="25"/>
      <c r="TTK183" s="26"/>
      <c r="TTL183" s="25"/>
      <c r="TTM183" s="26"/>
      <c r="TTN183" s="25"/>
      <c r="TTO183" s="26"/>
      <c r="TTP183" s="25"/>
      <c r="TTQ183" s="26"/>
      <c r="TTR183" s="25"/>
      <c r="TTS183" s="26"/>
      <c r="TTT183" s="25"/>
      <c r="TTU183" s="26"/>
      <c r="TTV183" s="25"/>
      <c r="TTW183" s="26"/>
      <c r="TTX183" s="25"/>
      <c r="TTY183" s="26"/>
      <c r="TTZ183" s="25"/>
      <c r="TUA183" s="26"/>
      <c r="TUB183" s="25"/>
      <c r="TUC183" s="26"/>
      <c r="TUD183" s="25"/>
      <c r="TUE183" s="26"/>
      <c r="TUF183" s="25"/>
      <c r="TUG183" s="26"/>
      <c r="TUH183" s="25"/>
      <c r="TUI183" s="26"/>
      <c r="TUJ183" s="25"/>
      <c r="TUK183" s="26"/>
      <c r="TUL183" s="25"/>
      <c r="TUM183" s="26"/>
      <c r="TUN183" s="25"/>
      <c r="TUO183" s="26"/>
      <c r="TUP183" s="25"/>
      <c r="TUQ183" s="26"/>
      <c r="TUR183" s="25"/>
      <c r="TUS183" s="26"/>
      <c r="TUT183" s="25"/>
      <c r="TUU183" s="26"/>
      <c r="TUV183" s="25"/>
      <c r="TUW183" s="26"/>
      <c r="TUX183" s="25"/>
      <c r="TUY183" s="26"/>
      <c r="TUZ183" s="25"/>
      <c r="TVA183" s="26"/>
      <c r="TVB183" s="25"/>
      <c r="TVC183" s="26"/>
      <c r="TVD183" s="25"/>
      <c r="TVE183" s="26"/>
      <c r="TVF183" s="25"/>
      <c r="TVG183" s="26"/>
      <c r="TVH183" s="25"/>
      <c r="TVI183" s="26"/>
      <c r="TVJ183" s="25"/>
      <c r="TVK183" s="26"/>
      <c r="TVL183" s="25"/>
      <c r="TVM183" s="26"/>
      <c r="TVN183" s="25"/>
      <c r="TVO183" s="26"/>
      <c r="TVP183" s="25"/>
      <c r="TVQ183" s="26"/>
      <c r="TVR183" s="25"/>
      <c r="TVS183" s="26"/>
      <c r="TVT183" s="25"/>
      <c r="TVU183" s="26"/>
      <c r="TVV183" s="25"/>
      <c r="TVW183" s="26"/>
      <c r="TVX183" s="25"/>
      <c r="TVY183" s="26"/>
      <c r="TVZ183" s="25"/>
      <c r="TWA183" s="26"/>
      <c r="TWB183" s="25"/>
      <c r="TWC183" s="26"/>
      <c r="TWD183" s="25"/>
      <c r="TWE183" s="26"/>
      <c r="TWF183" s="25"/>
      <c r="TWG183" s="26"/>
      <c r="TWH183" s="25"/>
      <c r="TWI183" s="26"/>
      <c r="TWJ183" s="25"/>
      <c r="TWK183" s="26"/>
      <c r="TWL183" s="25"/>
      <c r="TWM183" s="26"/>
      <c r="TWN183" s="25"/>
      <c r="TWO183" s="26"/>
      <c r="TWP183" s="25"/>
      <c r="TWQ183" s="26"/>
      <c r="TWR183" s="25"/>
      <c r="TWS183" s="26"/>
      <c r="TWT183" s="25"/>
      <c r="TWU183" s="26"/>
      <c r="TWV183" s="25"/>
      <c r="TWW183" s="26"/>
      <c r="TWX183" s="25"/>
      <c r="TWY183" s="26"/>
      <c r="TWZ183" s="25"/>
      <c r="TXA183" s="26"/>
      <c r="TXB183" s="25"/>
      <c r="TXC183" s="26"/>
      <c r="TXD183" s="25"/>
      <c r="TXE183" s="26"/>
      <c r="TXF183" s="25"/>
      <c r="TXG183" s="26"/>
      <c r="TXH183" s="25"/>
      <c r="TXI183" s="26"/>
      <c r="TXJ183" s="25"/>
      <c r="TXK183" s="26"/>
      <c r="TXL183" s="25"/>
      <c r="TXM183" s="26"/>
      <c r="TXN183" s="25"/>
      <c r="TXO183" s="26"/>
      <c r="TXP183" s="25"/>
      <c r="TXQ183" s="26"/>
      <c r="TXR183" s="25"/>
      <c r="TXS183" s="26"/>
      <c r="TXT183" s="25"/>
      <c r="TXU183" s="26"/>
      <c r="TXV183" s="25"/>
      <c r="TXW183" s="26"/>
      <c r="TXX183" s="25"/>
      <c r="TXY183" s="26"/>
      <c r="TXZ183" s="25"/>
      <c r="TYA183" s="26"/>
      <c r="TYB183" s="25"/>
      <c r="TYC183" s="26"/>
      <c r="TYD183" s="25"/>
      <c r="TYE183" s="26"/>
      <c r="TYF183" s="25"/>
      <c r="TYG183" s="26"/>
      <c r="TYH183" s="25"/>
      <c r="TYI183" s="26"/>
      <c r="TYJ183" s="25"/>
      <c r="TYK183" s="26"/>
      <c r="TYL183" s="25"/>
      <c r="TYM183" s="26"/>
      <c r="TYN183" s="25"/>
      <c r="TYO183" s="26"/>
      <c r="TYP183" s="25"/>
      <c r="TYQ183" s="26"/>
      <c r="TYR183" s="25"/>
      <c r="TYS183" s="26"/>
      <c r="TYT183" s="25"/>
      <c r="TYU183" s="26"/>
      <c r="TYV183" s="25"/>
      <c r="TYW183" s="26"/>
      <c r="TYX183" s="25"/>
      <c r="TYY183" s="26"/>
      <c r="TYZ183" s="25"/>
      <c r="TZA183" s="26"/>
      <c r="TZB183" s="25"/>
      <c r="TZC183" s="26"/>
      <c r="TZD183" s="25"/>
      <c r="TZE183" s="26"/>
      <c r="TZF183" s="25"/>
      <c r="TZG183" s="26"/>
      <c r="TZH183" s="25"/>
      <c r="TZI183" s="26"/>
      <c r="TZJ183" s="25"/>
      <c r="TZK183" s="26"/>
      <c r="TZL183" s="25"/>
      <c r="TZM183" s="26"/>
      <c r="TZN183" s="25"/>
      <c r="TZO183" s="26"/>
      <c r="TZP183" s="25"/>
      <c r="TZQ183" s="26"/>
      <c r="TZR183" s="25"/>
      <c r="TZS183" s="26"/>
      <c r="TZT183" s="25"/>
      <c r="TZU183" s="26"/>
      <c r="TZV183" s="25"/>
      <c r="TZW183" s="26"/>
      <c r="TZX183" s="25"/>
      <c r="TZY183" s="26"/>
      <c r="TZZ183" s="25"/>
      <c r="UAA183" s="26"/>
      <c r="UAB183" s="25"/>
      <c r="UAC183" s="26"/>
      <c r="UAD183" s="25"/>
      <c r="UAE183" s="26"/>
      <c r="UAF183" s="25"/>
      <c r="UAG183" s="26"/>
      <c r="UAH183" s="25"/>
      <c r="UAI183" s="26"/>
      <c r="UAJ183" s="25"/>
      <c r="UAK183" s="26"/>
      <c r="UAL183" s="25"/>
      <c r="UAM183" s="26"/>
      <c r="UAN183" s="25"/>
      <c r="UAO183" s="26"/>
      <c r="UAP183" s="25"/>
      <c r="UAQ183" s="26"/>
      <c r="UAR183" s="25"/>
      <c r="UAS183" s="26"/>
      <c r="UAT183" s="25"/>
      <c r="UAU183" s="26"/>
      <c r="UAV183" s="25"/>
      <c r="UAW183" s="26"/>
      <c r="UAX183" s="25"/>
      <c r="UAY183" s="26"/>
      <c r="UAZ183" s="25"/>
      <c r="UBA183" s="26"/>
      <c r="UBB183" s="25"/>
      <c r="UBC183" s="26"/>
      <c r="UBD183" s="25"/>
      <c r="UBE183" s="26"/>
      <c r="UBF183" s="25"/>
      <c r="UBG183" s="26"/>
      <c r="UBH183" s="25"/>
      <c r="UBI183" s="26"/>
      <c r="UBJ183" s="25"/>
      <c r="UBK183" s="26"/>
      <c r="UBL183" s="25"/>
      <c r="UBM183" s="26"/>
      <c r="UBN183" s="25"/>
      <c r="UBO183" s="26"/>
      <c r="UBP183" s="25"/>
      <c r="UBQ183" s="26"/>
      <c r="UBR183" s="25"/>
      <c r="UBS183" s="26"/>
      <c r="UBT183" s="25"/>
      <c r="UBU183" s="26"/>
      <c r="UBV183" s="25"/>
      <c r="UBW183" s="26"/>
      <c r="UBX183" s="25"/>
      <c r="UBY183" s="26"/>
      <c r="UBZ183" s="25"/>
      <c r="UCA183" s="26"/>
      <c r="UCB183" s="25"/>
      <c r="UCC183" s="26"/>
      <c r="UCD183" s="25"/>
      <c r="UCE183" s="26"/>
      <c r="UCF183" s="25"/>
      <c r="UCG183" s="26"/>
      <c r="UCH183" s="25"/>
      <c r="UCI183" s="26"/>
      <c r="UCJ183" s="25"/>
      <c r="UCK183" s="26"/>
      <c r="UCL183" s="25"/>
      <c r="UCM183" s="26"/>
      <c r="UCN183" s="25"/>
      <c r="UCO183" s="26"/>
      <c r="UCP183" s="25"/>
      <c r="UCQ183" s="26"/>
      <c r="UCR183" s="25"/>
      <c r="UCS183" s="26"/>
      <c r="UCT183" s="25"/>
      <c r="UCU183" s="26"/>
      <c r="UCV183" s="25"/>
      <c r="UCW183" s="26"/>
      <c r="UCX183" s="25"/>
      <c r="UCY183" s="26"/>
      <c r="UCZ183" s="25"/>
      <c r="UDA183" s="26"/>
      <c r="UDB183" s="25"/>
      <c r="UDC183" s="26"/>
      <c r="UDD183" s="25"/>
      <c r="UDE183" s="26"/>
      <c r="UDF183" s="25"/>
      <c r="UDG183" s="26"/>
      <c r="UDH183" s="25"/>
      <c r="UDI183" s="26"/>
      <c r="UDJ183" s="25"/>
      <c r="UDK183" s="26"/>
      <c r="UDL183" s="25"/>
      <c r="UDM183" s="26"/>
      <c r="UDN183" s="25"/>
      <c r="UDO183" s="26"/>
      <c r="UDP183" s="25"/>
      <c r="UDQ183" s="26"/>
      <c r="UDR183" s="25"/>
      <c r="UDS183" s="26"/>
      <c r="UDT183" s="25"/>
      <c r="UDU183" s="26"/>
      <c r="UDV183" s="25"/>
      <c r="UDW183" s="26"/>
      <c r="UDX183" s="25"/>
      <c r="UDY183" s="26"/>
      <c r="UDZ183" s="25"/>
      <c r="UEA183" s="26"/>
      <c r="UEB183" s="25"/>
      <c r="UEC183" s="26"/>
      <c r="UED183" s="25"/>
      <c r="UEE183" s="26"/>
      <c r="UEF183" s="25"/>
      <c r="UEG183" s="26"/>
      <c r="UEH183" s="25"/>
      <c r="UEI183" s="26"/>
      <c r="UEJ183" s="25"/>
      <c r="UEK183" s="26"/>
      <c r="UEL183" s="25"/>
      <c r="UEM183" s="26"/>
      <c r="UEN183" s="25"/>
      <c r="UEO183" s="26"/>
      <c r="UEP183" s="25"/>
      <c r="UEQ183" s="26"/>
      <c r="UER183" s="25"/>
      <c r="UES183" s="26"/>
      <c r="UET183" s="25"/>
      <c r="UEU183" s="26"/>
      <c r="UEV183" s="25"/>
      <c r="UEW183" s="26"/>
      <c r="UEX183" s="25"/>
      <c r="UEY183" s="26"/>
      <c r="UEZ183" s="25"/>
      <c r="UFA183" s="26"/>
      <c r="UFB183" s="25"/>
      <c r="UFC183" s="26"/>
      <c r="UFD183" s="25"/>
      <c r="UFE183" s="26"/>
      <c r="UFF183" s="25"/>
      <c r="UFG183" s="26"/>
      <c r="UFH183" s="25"/>
      <c r="UFI183" s="26"/>
      <c r="UFJ183" s="25"/>
      <c r="UFK183" s="26"/>
      <c r="UFL183" s="25"/>
      <c r="UFM183" s="26"/>
      <c r="UFN183" s="25"/>
      <c r="UFO183" s="26"/>
      <c r="UFP183" s="25"/>
      <c r="UFQ183" s="26"/>
      <c r="UFR183" s="25"/>
      <c r="UFS183" s="26"/>
      <c r="UFT183" s="25"/>
      <c r="UFU183" s="26"/>
      <c r="UFV183" s="25"/>
      <c r="UFW183" s="26"/>
      <c r="UFX183" s="25"/>
      <c r="UFY183" s="26"/>
      <c r="UFZ183" s="25"/>
      <c r="UGA183" s="26"/>
      <c r="UGB183" s="25"/>
      <c r="UGC183" s="26"/>
      <c r="UGD183" s="25"/>
      <c r="UGE183" s="26"/>
      <c r="UGF183" s="25"/>
      <c r="UGG183" s="26"/>
      <c r="UGH183" s="25"/>
      <c r="UGI183" s="26"/>
      <c r="UGJ183" s="25"/>
      <c r="UGK183" s="26"/>
      <c r="UGL183" s="25"/>
      <c r="UGM183" s="26"/>
      <c r="UGN183" s="25"/>
      <c r="UGO183" s="26"/>
      <c r="UGP183" s="25"/>
      <c r="UGQ183" s="26"/>
      <c r="UGR183" s="25"/>
      <c r="UGS183" s="26"/>
      <c r="UGT183" s="25"/>
      <c r="UGU183" s="26"/>
      <c r="UGV183" s="25"/>
      <c r="UGW183" s="26"/>
      <c r="UGX183" s="25"/>
      <c r="UGY183" s="26"/>
      <c r="UGZ183" s="25"/>
      <c r="UHA183" s="26"/>
      <c r="UHB183" s="25"/>
      <c r="UHC183" s="26"/>
      <c r="UHD183" s="25"/>
      <c r="UHE183" s="26"/>
      <c r="UHF183" s="25"/>
      <c r="UHG183" s="26"/>
      <c r="UHH183" s="25"/>
      <c r="UHI183" s="26"/>
      <c r="UHJ183" s="25"/>
      <c r="UHK183" s="26"/>
      <c r="UHL183" s="25"/>
      <c r="UHM183" s="26"/>
      <c r="UHN183" s="25"/>
      <c r="UHO183" s="26"/>
      <c r="UHP183" s="25"/>
      <c r="UHQ183" s="26"/>
      <c r="UHR183" s="25"/>
      <c r="UHS183" s="26"/>
      <c r="UHT183" s="25"/>
      <c r="UHU183" s="26"/>
      <c r="UHV183" s="25"/>
      <c r="UHW183" s="26"/>
      <c r="UHX183" s="25"/>
      <c r="UHY183" s="26"/>
      <c r="UHZ183" s="25"/>
      <c r="UIA183" s="26"/>
      <c r="UIB183" s="25"/>
      <c r="UIC183" s="26"/>
      <c r="UID183" s="25"/>
      <c r="UIE183" s="26"/>
      <c r="UIF183" s="25"/>
      <c r="UIG183" s="26"/>
      <c r="UIH183" s="25"/>
      <c r="UII183" s="26"/>
      <c r="UIJ183" s="25"/>
      <c r="UIK183" s="26"/>
      <c r="UIL183" s="25"/>
      <c r="UIM183" s="26"/>
      <c r="UIN183" s="25"/>
      <c r="UIO183" s="26"/>
      <c r="UIP183" s="25"/>
      <c r="UIQ183" s="26"/>
      <c r="UIR183" s="25"/>
      <c r="UIS183" s="26"/>
      <c r="UIT183" s="25"/>
      <c r="UIU183" s="26"/>
      <c r="UIV183" s="25"/>
      <c r="UIW183" s="26"/>
      <c r="UIX183" s="25"/>
      <c r="UIY183" s="26"/>
      <c r="UIZ183" s="25"/>
      <c r="UJA183" s="26"/>
      <c r="UJB183" s="25"/>
      <c r="UJC183" s="26"/>
      <c r="UJD183" s="25"/>
      <c r="UJE183" s="26"/>
      <c r="UJF183" s="25"/>
      <c r="UJG183" s="26"/>
      <c r="UJH183" s="25"/>
      <c r="UJI183" s="26"/>
      <c r="UJJ183" s="25"/>
      <c r="UJK183" s="26"/>
      <c r="UJL183" s="25"/>
      <c r="UJM183" s="26"/>
      <c r="UJN183" s="25"/>
      <c r="UJO183" s="26"/>
      <c r="UJP183" s="25"/>
      <c r="UJQ183" s="26"/>
      <c r="UJR183" s="25"/>
      <c r="UJS183" s="26"/>
      <c r="UJT183" s="25"/>
      <c r="UJU183" s="26"/>
      <c r="UJV183" s="25"/>
      <c r="UJW183" s="26"/>
      <c r="UJX183" s="25"/>
      <c r="UJY183" s="26"/>
      <c r="UJZ183" s="25"/>
      <c r="UKA183" s="26"/>
      <c r="UKB183" s="25"/>
      <c r="UKC183" s="26"/>
      <c r="UKD183" s="25"/>
      <c r="UKE183" s="26"/>
      <c r="UKF183" s="25"/>
      <c r="UKG183" s="26"/>
      <c r="UKH183" s="25"/>
      <c r="UKI183" s="26"/>
      <c r="UKJ183" s="25"/>
      <c r="UKK183" s="26"/>
      <c r="UKL183" s="25"/>
      <c r="UKM183" s="26"/>
      <c r="UKN183" s="25"/>
      <c r="UKO183" s="26"/>
      <c r="UKP183" s="25"/>
      <c r="UKQ183" s="26"/>
      <c r="UKR183" s="25"/>
      <c r="UKS183" s="26"/>
      <c r="UKT183" s="25"/>
      <c r="UKU183" s="26"/>
      <c r="UKV183" s="25"/>
      <c r="UKW183" s="26"/>
      <c r="UKX183" s="25"/>
      <c r="UKY183" s="26"/>
      <c r="UKZ183" s="25"/>
      <c r="ULA183" s="26"/>
      <c r="ULB183" s="25"/>
      <c r="ULC183" s="26"/>
      <c r="ULD183" s="25"/>
      <c r="ULE183" s="26"/>
      <c r="ULF183" s="25"/>
      <c r="ULG183" s="26"/>
      <c r="ULH183" s="25"/>
      <c r="ULI183" s="26"/>
      <c r="ULJ183" s="25"/>
      <c r="ULK183" s="26"/>
      <c r="ULL183" s="25"/>
      <c r="ULM183" s="26"/>
      <c r="ULN183" s="25"/>
      <c r="ULO183" s="26"/>
      <c r="ULP183" s="25"/>
      <c r="ULQ183" s="26"/>
      <c r="ULR183" s="25"/>
      <c r="ULS183" s="26"/>
      <c r="ULT183" s="25"/>
      <c r="ULU183" s="26"/>
      <c r="ULV183" s="25"/>
      <c r="ULW183" s="26"/>
      <c r="ULX183" s="25"/>
      <c r="ULY183" s="26"/>
      <c r="ULZ183" s="25"/>
      <c r="UMA183" s="26"/>
      <c r="UMB183" s="25"/>
      <c r="UMC183" s="26"/>
      <c r="UMD183" s="25"/>
      <c r="UME183" s="26"/>
      <c r="UMF183" s="25"/>
      <c r="UMG183" s="26"/>
      <c r="UMH183" s="25"/>
      <c r="UMI183" s="26"/>
      <c r="UMJ183" s="25"/>
      <c r="UMK183" s="26"/>
      <c r="UML183" s="25"/>
      <c r="UMM183" s="26"/>
      <c r="UMN183" s="25"/>
      <c r="UMO183" s="26"/>
      <c r="UMP183" s="25"/>
      <c r="UMQ183" s="26"/>
      <c r="UMR183" s="25"/>
      <c r="UMS183" s="26"/>
      <c r="UMT183" s="25"/>
      <c r="UMU183" s="26"/>
      <c r="UMV183" s="25"/>
      <c r="UMW183" s="26"/>
      <c r="UMX183" s="25"/>
      <c r="UMY183" s="26"/>
      <c r="UMZ183" s="25"/>
      <c r="UNA183" s="26"/>
      <c r="UNB183" s="25"/>
      <c r="UNC183" s="26"/>
      <c r="UND183" s="25"/>
      <c r="UNE183" s="26"/>
      <c r="UNF183" s="25"/>
      <c r="UNG183" s="26"/>
      <c r="UNH183" s="25"/>
      <c r="UNI183" s="26"/>
      <c r="UNJ183" s="25"/>
      <c r="UNK183" s="26"/>
      <c r="UNL183" s="25"/>
      <c r="UNM183" s="26"/>
      <c r="UNN183" s="25"/>
      <c r="UNO183" s="26"/>
      <c r="UNP183" s="25"/>
      <c r="UNQ183" s="26"/>
      <c r="UNR183" s="25"/>
      <c r="UNS183" s="26"/>
      <c r="UNT183" s="25"/>
      <c r="UNU183" s="26"/>
      <c r="UNV183" s="25"/>
      <c r="UNW183" s="26"/>
      <c r="UNX183" s="25"/>
      <c r="UNY183" s="26"/>
      <c r="UNZ183" s="25"/>
      <c r="UOA183" s="26"/>
      <c r="UOB183" s="25"/>
      <c r="UOC183" s="26"/>
      <c r="UOD183" s="25"/>
      <c r="UOE183" s="26"/>
      <c r="UOF183" s="25"/>
      <c r="UOG183" s="26"/>
      <c r="UOH183" s="25"/>
      <c r="UOI183" s="26"/>
      <c r="UOJ183" s="25"/>
      <c r="UOK183" s="26"/>
      <c r="UOL183" s="25"/>
      <c r="UOM183" s="26"/>
      <c r="UON183" s="25"/>
      <c r="UOO183" s="26"/>
      <c r="UOP183" s="25"/>
      <c r="UOQ183" s="26"/>
      <c r="UOR183" s="25"/>
      <c r="UOS183" s="26"/>
      <c r="UOT183" s="25"/>
      <c r="UOU183" s="26"/>
      <c r="UOV183" s="25"/>
      <c r="UOW183" s="26"/>
      <c r="UOX183" s="25"/>
      <c r="UOY183" s="26"/>
      <c r="UOZ183" s="25"/>
      <c r="UPA183" s="26"/>
      <c r="UPB183" s="25"/>
      <c r="UPC183" s="26"/>
      <c r="UPD183" s="25"/>
      <c r="UPE183" s="26"/>
      <c r="UPF183" s="25"/>
      <c r="UPG183" s="26"/>
      <c r="UPH183" s="25"/>
      <c r="UPI183" s="26"/>
      <c r="UPJ183" s="25"/>
      <c r="UPK183" s="26"/>
      <c r="UPL183" s="25"/>
      <c r="UPM183" s="26"/>
      <c r="UPN183" s="25"/>
      <c r="UPO183" s="26"/>
      <c r="UPP183" s="25"/>
      <c r="UPQ183" s="26"/>
      <c r="UPR183" s="25"/>
      <c r="UPS183" s="26"/>
      <c r="UPT183" s="25"/>
      <c r="UPU183" s="26"/>
      <c r="UPV183" s="25"/>
      <c r="UPW183" s="26"/>
      <c r="UPX183" s="25"/>
      <c r="UPY183" s="26"/>
      <c r="UPZ183" s="25"/>
      <c r="UQA183" s="26"/>
      <c r="UQB183" s="25"/>
      <c r="UQC183" s="26"/>
      <c r="UQD183" s="25"/>
      <c r="UQE183" s="26"/>
      <c r="UQF183" s="25"/>
      <c r="UQG183" s="26"/>
      <c r="UQH183" s="25"/>
      <c r="UQI183" s="26"/>
      <c r="UQJ183" s="25"/>
      <c r="UQK183" s="26"/>
      <c r="UQL183" s="25"/>
      <c r="UQM183" s="26"/>
      <c r="UQN183" s="25"/>
      <c r="UQO183" s="26"/>
      <c r="UQP183" s="25"/>
      <c r="UQQ183" s="26"/>
      <c r="UQR183" s="25"/>
      <c r="UQS183" s="26"/>
      <c r="UQT183" s="25"/>
      <c r="UQU183" s="26"/>
      <c r="UQV183" s="25"/>
      <c r="UQW183" s="26"/>
      <c r="UQX183" s="25"/>
      <c r="UQY183" s="26"/>
      <c r="UQZ183" s="25"/>
      <c r="URA183" s="26"/>
      <c r="URB183" s="25"/>
      <c r="URC183" s="26"/>
      <c r="URD183" s="25"/>
      <c r="URE183" s="26"/>
      <c r="URF183" s="25"/>
      <c r="URG183" s="26"/>
      <c r="URH183" s="25"/>
      <c r="URI183" s="26"/>
      <c r="URJ183" s="25"/>
      <c r="URK183" s="26"/>
      <c r="URL183" s="25"/>
      <c r="URM183" s="26"/>
      <c r="URN183" s="25"/>
      <c r="URO183" s="26"/>
      <c r="URP183" s="25"/>
      <c r="URQ183" s="26"/>
      <c r="URR183" s="25"/>
      <c r="URS183" s="26"/>
      <c r="URT183" s="25"/>
      <c r="URU183" s="26"/>
      <c r="URV183" s="25"/>
      <c r="URW183" s="26"/>
      <c r="URX183" s="25"/>
      <c r="URY183" s="26"/>
      <c r="URZ183" s="25"/>
      <c r="USA183" s="26"/>
      <c r="USB183" s="25"/>
      <c r="USC183" s="26"/>
      <c r="USD183" s="25"/>
      <c r="USE183" s="26"/>
      <c r="USF183" s="25"/>
      <c r="USG183" s="26"/>
      <c r="USH183" s="25"/>
      <c r="USI183" s="26"/>
      <c r="USJ183" s="25"/>
      <c r="USK183" s="26"/>
      <c r="USL183" s="25"/>
      <c r="USM183" s="26"/>
      <c r="USN183" s="25"/>
      <c r="USO183" s="26"/>
      <c r="USP183" s="25"/>
      <c r="USQ183" s="26"/>
      <c r="USR183" s="25"/>
      <c r="USS183" s="26"/>
      <c r="UST183" s="25"/>
      <c r="USU183" s="26"/>
      <c r="USV183" s="25"/>
      <c r="USW183" s="26"/>
      <c r="USX183" s="25"/>
      <c r="USY183" s="26"/>
      <c r="USZ183" s="25"/>
      <c r="UTA183" s="26"/>
      <c r="UTB183" s="25"/>
      <c r="UTC183" s="26"/>
      <c r="UTD183" s="25"/>
      <c r="UTE183" s="26"/>
      <c r="UTF183" s="25"/>
      <c r="UTG183" s="26"/>
      <c r="UTH183" s="25"/>
      <c r="UTI183" s="26"/>
      <c r="UTJ183" s="25"/>
      <c r="UTK183" s="26"/>
      <c r="UTL183" s="25"/>
      <c r="UTM183" s="26"/>
      <c r="UTN183" s="25"/>
      <c r="UTO183" s="26"/>
      <c r="UTP183" s="25"/>
      <c r="UTQ183" s="26"/>
      <c r="UTR183" s="25"/>
      <c r="UTS183" s="26"/>
      <c r="UTT183" s="25"/>
      <c r="UTU183" s="26"/>
      <c r="UTV183" s="25"/>
      <c r="UTW183" s="26"/>
      <c r="UTX183" s="25"/>
      <c r="UTY183" s="26"/>
      <c r="UTZ183" s="25"/>
      <c r="UUA183" s="26"/>
      <c r="UUB183" s="25"/>
      <c r="UUC183" s="26"/>
      <c r="UUD183" s="25"/>
      <c r="UUE183" s="26"/>
      <c r="UUF183" s="25"/>
      <c r="UUG183" s="26"/>
      <c r="UUH183" s="25"/>
      <c r="UUI183" s="26"/>
      <c r="UUJ183" s="25"/>
      <c r="UUK183" s="26"/>
      <c r="UUL183" s="25"/>
      <c r="UUM183" s="26"/>
      <c r="UUN183" s="25"/>
      <c r="UUO183" s="26"/>
      <c r="UUP183" s="25"/>
      <c r="UUQ183" s="26"/>
      <c r="UUR183" s="25"/>
      <c r="UUS183" s="26"/>
      <c r="UUT183" s="25"/>
      <c r="UUU183" s="26"/>
      <c r="UUV183" s="25"/>
      <c r="UUW183" s="26"/>
      <c r="UUX183" s="25"/>
      <c r="UUY183" s="26"/>
      <c r="UUZ183" s="25"/>
      <c r="UVA183" s="26"/>
      <c r="UVB183" s="25"/>
      <c r="UVC183" s="26"/>
      <c r="UVD183" s="25"/>
      <c r="UVE183" s="26"/>
      <c r="UVF183" s="25"/>
      <c r="UVG183" s="26"/>
      <c r="UVH183" s="25"/>
      <c r="UVI183" s="26"/>
      <c r="UVJ183" s="25"/>
      <c r="UVK183" s="26"/>
      <c r="UVL183" s="25"/>
      <c r="UVM183" s="26"/>
      <c r="UVN183" s="25"/>
      <c r="UVO183" s="26"/>
      <c r="UVP183" s="25"/>
      <c r="UVQ183" s="26"/>
      <c r="UVR183" s="25"/>
      <c r="UVS183" s="26"/>
      <c r="UVT183" s="25"/>
      <c r="UVU183" s="26"/>
      <c r="UVV183" s="25"/>
      <c r="UVW183" s="26"/>
      <c r="UVX183" s="25"/>
      <c r="UVY183" s="26"/>
      <c r="UVZ183" s="25"/>
      <c r="UWA183" s="26"/>
      <c r="UWB183" s="25"/>
      <c r="UWC183" s="26"/>
      <c r="UWD183" s="25"/>
      <c r="UWE183" s="26"/>
      <c r="UWF183" s="25"/>
      <c r="UWG183" s="26"/>
      <c r="UWH183" s="25"/>
      <c r="UWI183" s="26"/>
      <c r="UWJ183" s="25"/>
      <c r="UWK183" s="26"/>
      <c r="UWL183" s="25"/>
      <c r="UWM183" s="26"/>
      <c r="UWN183" s="25"/>
      <c r="UWO183" s="26"/>
      <c r="UWP183" s="25"/>
      <c r="UWQ183" s="26"/>
      <c r="UWR183" s="25"/>
      <c r="UWS183" s="26"/>
      <c r="UWT183" s="25"/>
      <c r="UWU183" s="26"/>
      <c r="UWV183" s="25"/>
      <c r="UWW183" s="26"/>
      <c r="UWX183" s="25"/>
      <c r="UWY183" s="26"/>
      <c r="UWZ183" s="25"/>
      <c r="UXA183" s="26"/>
      <c r="UXB183" s="25"/>
      <c r="UXC183" s="26"/>
      <c r="UXD183" s="25"/>
      <c r="UXE183" s="26"/>
      <c r="UXF183" s="25"/>
      <c r="UXG183" s="26"/>
      <c r="UXH183" s="25"/>
      <c r="UXI183" s="26"/>
      <c r="UXJ183" s="25"/>
      <c r="UXK183" s="26"/>
      <c r="UXL183" s="25"/>
      <c r="UXM183" s="26"/>
      <c r="UXN183" s="25"/>
      <c r="UXO183" s="26"/>
      <c r="UXP183" s="25"/>
      <c r="UXQ183" s="26"/>
      <c r="UXR183" s="25"/>
      <c r="UXS183" s="26"/>
      <c r="UXT183" s="25"/>
      <c r="UXU183" s="26"/>
      <c r="UXV183" s="25"/>
      <c r="UXW183" s="26"/>
      <c r="UXX183" s="25"/>
      <c r="UXY183" s="26"/>
      <c r="UXZ183" s="25"/>
      <c r="UYA183" s="26"/>
      <c r="UYB183" s="25"/>
      <c r="UYC183" s="26"/>
      <c r="UYD183" s="25"/>
      <c r="UYE183" s="26"/>
      <c r="UYF183" s="25"/>
      <c r="UYG183" s="26"/>
      <c r="UYH183" s="25"/>
      <c r="UYI183" s="26"/>
      <c r="UYJ183" s="25"/>
      <c r="UYK183" s="26"/>
      <c r="UYL183" s="25"/>
      <c r="UYM183" s="26"/>
      <c r="UYN183" s="25"/>
      <c r="UYO183" s="26"/>
      <c r="UYP183" s="25"/>
      <c r="UYQ183" s="26"/>
      <c r="UYR183" s="25"/>
      <c r="UYS183" s="26"/>
      <c r="UYT183" s="25"/>
      <c r="UYU183" s="26"/>
      <c r="UYV183" s="25"/>
      <c r="UYW183" s="26"/>
      <c r="UYX183" s="25"/>
      <c r="UYY183" s="26"/>
      <c r="UYZ183" s="25"/>
      <c r="UZA183" s="26"/>
      <c r="UZB183" s="25"/>
      <c r="UZC183" s="26"/>
      <c r="UZD183" s="25"/>
      <c r="UZE183" s="26"/>
      <c r="UZF183" s="25"/>
      <c r="UZG183" s="26"/>
      <c r="UZH183" s="25"/>
      <c r="UZI183" s="26"/>
      <c r="UZJ183" s="25"/>
      <c r="UZK183" s="26"/>
      <c r="UZL183" s="25"/>
      <c r="UZM183" s="26"/>
      <c r="UZN183" s="25"/>
      <c r="UZO183" s="26"/>
      <c r="UZP183" s="25"/>
      <c r="UZQ183" s="26"/>
      <c r="UZR183" s="25"/>
      <c r="UZS183" s="26"/>
      <c r="UZT183" s="25"/>
      <c r="UZU183" s="26"/>
      <c r="UZV183" s="25"/>
      <c r="UZW183" s="26"/>
      <c r="UZX183" s="25"/>
      <c r="UZY183" s="26"/>
      <c r="UZZ183" s="25"/>
      <c r="VAA183" s="26"/>
      <c r="VAB183" s="25"/>
      <c r="VAC183" s="26"/>
      <c r="VAD183" s="25"/>
      <c r="VAE183" s="26"/>
      <c r="VAF183" s="25"/>
      <c r="VAG183" s="26"/>
      <c r="VAH183" s="25"/>
      <c r="VAI183" s="26"/>
      <c r="VAJ183" s="25"/>
      <c r="VAK183" s="26"/>
      <c r="VAL183" s="25"/>
      <c r="VAM183" s="26"/>
      <c r="VAN183" s="25"/>
      <c r="VAO183" s="26"/>
      <c r="VAP183" s="25"/>
      <c r="VAQ183" s="26"/>
      <c r="VAR183" s="25"/>
      <c r="VAS183" s="26"/>
      <c r="VAT183" s="25"/>
      <c r="VAU183" s="26"/>
      <c r="VAV183" s="25"/>
      <c r="VAW183" s="26"/>
      <c r="VAX183" s="25"/>
      <c r="VAY183" s="26"/>
      <c r="VAZ183" s="25"/>
      <c r="VBA183" s="26"/>
      <c r="VBB183" s="25"/>
      <c r="VBC183" s="26"/>
      <c r="VBD183" s="25"/>
      <c r="VBE183" s="26"/>
      <c r="VBF183" s="25"/>
      <c r="VBG183" s="26"/>
      <c r="VBH183" s="25"/>
      <c r="VBI183" s="26"/>
      <c r="VBJ183" s="25"/>
      <c r="VBK183" s="26"/>
      <c r="VBL183" s="25"/>
      <c r="VBM183" s="26"/>
      <c r="VBN183" s="25"/>
      <c r="VBO183" s="26"/>
      <c r="VBP183" s="25"/>
      <c r="VBQ183" s="26"/>
      <c r="VBR183" s="25"/>
      <c r="VBS183" s="26"/>
      <c r="VBT183" s="25"/>
      <c r="VBU183" s="26"/>
      <c r="VBV183" s="25"/>
      <c r="VBW183" s="26"/>
      <c r="VBX183" s="25"/>
      <c r="VBY183" s="26"/>
      <c r="VBZ183" s="25"/>
      <c r="VCA183" s="26"/>
      <c r="VCB183" s="25"/>
      <c r="VCC183" s="26"/>
      <c r="VCD183" s="25"/>
      <c r="VCE183" s="26"/>
      <c r="VCF183" s="25"/>
      <c r="VCG183" s="26"/>
      <c r="VCH183" s="25"/>
      <c r="VCI183" s="26"/>
      <c r="VCJ183" s="25"/>
      <c r="VCK183" s="26"/>
      <c r="VCL183" s="25"/>
      <c r="VCM183" s="26"/>
      <c r="VCN183" s="25"/>
      <c r="VCO183" s="26"/>
      <c r="VCP183" s="25"/>
      <c r="VCQ183" s="26"/>
      <c r="VCR183" s="25"/>
      <c r="VCS183" s="26"/>
      <c r="VCT183" s="25"/>
      <c r="VCU183" s="26"/>
      <c r="VCV183" s="25"/>
      <c r="VCW183" s="26"/>
      <c r="VCX183" s="25"/>
      <c r="VCY183" s="26"/>
      <c r="VCZ183" s="25"/>
      <c r="VDA183" s="26"/>
      <c r="VDB183" s="25"/>
      <c r="VDC183" s="26"/>
      <c r="VDD183" s="25"/>
      <c r="VDE183" s="26"/>
      <c r="VDF183" s="25"/>
      <c r="VDG183" s="26"/>
      <c r="VDH183" s="25"/>
      <c r="VDI183" s="26"/>
      <c r="VDJ183" s="25"/>
      <c r="VDK183" s="26"/>
      <c r="VDL183" s="25"/>
      <c r="VDM183" s="26"/>
      <c r="VDN183" s="25"/>
      <c r="VDO183" s="26"/>
      <c r="VDP183" s="25"/>
      <c r="VDQ183" s="26"/>
      <c r="VDR183" s="25"/>
      <c r="VDS183" s="26"/>
      <c r="VDT183" s="25"/>
      <c r="VDU183" s="26"/>
      <c r="VDV183" s="25"/>
      <c r="VDW183" s="26"/>
      <c r="VDX183" s="25"/>
      <c r="VDY183" s="26"/>
      <c r="VDZ183" s="25"/>
      <c r="VEA183" s="26"/>
      <c r="VEB183" s="25"/>
      <c r="VEC183" s="26"/>
      <c r="VED183" s="25"/>
      <c r="VEE183" s="26"/>
      <c r="VEF183" s="25"/>
      <c r="VEG183" s="26"/>
      <c r="VEH183" s="25"/>
      <c r="VEI183" s="26"/>
      <c r="VEJ183" s="25"/>
      <c r="VEK183" s="26"/>
      <c r="VEL183" s="25"/>
      <c r="VEM183" s="26"/>
      <c r="VEN183" s="25"/>
      <c r="VEO183" s="26"/>
      <c r="VEP183" s="25"/>
      <c r="VEQ183" s="26"/>
      <c r="VER183" s="25"/>
      <c r="VES183" s="26"/>
      <c r="VET183" s="25"/>
      <c r="VEU183" s="26"/>
      <c r="VEV183" s="25"/>
      <c r="VEW183" s="26"/>
      <c r="VEX183" s="25"/>
      <c r="VEY183" s="26"/>
      <c r="VEZ183" s="25"/>
      <c r="VFA183" s="26"/>
      <c r="VFB183" s="25"/>
      <c r="VFC183" s="26"/>
      <c r="VFD183" s="25"/>
      <c r="VFE183" s="26"/>
      <c r="VFF183" s="25"/>
      <c r="VFG183" s="26"/>
      <c r="VFH183" s="25"/>
      <c r="VFI183" s="26"/>
      <c r="VFJ183" s="25"/>
      <c r="VFK183" s="26"/>
      <c r="VFL183" s="25"/>
      <c r="VFM183" s="26"/>
      <c r="VFN183" s="25"/>
      <c r="VFO183" s="26"/>
      <c r="VFP183" s="25"/>
      <c r="VFQ183" s="26"/>
      <c r="VFR183" s="25"/>
      <c r="VFS183" s="26"/>
      <c r="VFT183" s="25"/>
      <c r="VFU183" s="26"/>
      <c r="VFV183" s="25"/>
      <c r="VFW183" s="26"/>
      <c r="VFX183" s="25"/>
      <c r="VFY183" s="26"/>
      <c r="VFZ183" s="25"/>
      <c r="VGA183" s="26"/>
      <c r="VGB183" s="25"/>
      <c r="VGC183" s="26"/>
      <c r="VGD183" s="25"/>
      <c r="VGE183" s="26"/>
      <c r="VGF183" s="25"/>
      <c r="VGG183" s="26"/>
      <c r="VGH183" s="25"/>
      <c r="VGI183" s="26"/>
      <c r="VGJ183" s="25"/>
      <c r="VGK183" s="26"/>
      <c r="VGL183" s="25"/>
      <c r="VGM183" s="26"/>
      <c r="VGN183" s="25"/>
      <c r="VGO183" s="26"/>
      <c r="VGP183" s="25"/>
      <c r="VGQ183" s="26"/>
      <c r="VGR183" s="25"/>
      <c r="VGS183" s="26"/>
      <c r="VGT183" s="25"/>
      <c r="VGU183" s="26"/>
      <c r="VGV183" s="25"/>
      <c r="VGW183" s="26"/>
      <c r="VGX183" s="25"/>
      <c r="VGY183" s="26"/>
      <c r="VGZ183" s="25"/>
      <c r="VHA183" s="26"/>
      <c r="VHB183" s="25"/>
      <c r="VHC183" s="26"/>
      <c r="VHD183" s="25"/>
      <c r="VHE183" s="26"/>
      <c r="VHF183" s="25"/>
      <c r="VHG183" s="26"/>
      <c r="VHH183" s="25"/>
      <c r="VHI183" s="26"/>
      <c r="VHJ183" s="25"/>
      <c r="VHK183" s="26"/>
      <c r="VHL183" s="25"/>
      <c r="VHM183" s="26"/>
      <c r="VHN183" s="25"/>
      <c r="VHO183" s="26"/>
      <c r="VHP183" s="25"/>
      <c r="VHQ183" s="26"/>
      <c r="VHR183" s="25"/>
      <c r="VHS183" s="26"/>
      <c r="VHT183" s="25"/>
      <c r="VHU183" s="26"/>
      <c r="VHV183" s="25"/>
      <c r="VHW183" s="26"/>
      <c r="VHX183" s="25"/>
      <c r="VHY183" s="26"/>
      <c r="VHZ183" s="25"/>
      <c r="VIA183" s="26"/>
      <c r="VIB183" s="25"/>
      <c r="VIC183" s="26"/>
      <c r="VID183" s="25"/>
      <c r="VIE183" s="26"/>
      <c r="VIF183" s="25"/>
      <c r="VIG183" s="26"/>
      <c r="VIH183" s="25"/>
      <c r="VII183" s="26"/>
      <c r="VIJ183" s="25"/>
      <c r="VIK183" s="26"/>
      <c r="VIL183" s="25"/>
      <c r="VIM183" s="26"/>
      <c r="VIN183" s="25"/>
      <c r="VIO183" s="26"/>
      <c r="VIP183" s="25"/>
      <c r="VIQ183" s="26"/>
      <c r="VIR183" s="25"/>
      <c r="VIS183" s="26"/>
      <c r="VIT183" s="25"/>
      <c r="VIU183" s="26"/>
      <c r="VIV183" s="25"/>
      <c r="VIW183" s="26"/>
      <c r="VIX183" s="25"/>
      <c r="VIY183" s="26"/>
      <c r="VIZ183" s="25"/>
      <c r="VJA183" s="26"/>
      <c r="VJB183" s="25"/>
      <c r="VJC183" s="26"/>
      <c r="VJD183" s="25"/>
      <c r="VJE183" s="26"/>
      <c r="VJF183" s="25"/>
      <c r="VJG183" s="26"/>
      <c r="VJH183" s="25"/>
      <c r="VJI183" s="26"/>
      <c r="VJJ183" s="25"/>
      <c r="VJK183" s="26"/>
      <c r="VJL183" s="25"/>
      <c r="VJM183" s="26"/>
      <c r="VJN183" s="25"/>
      <c r="VJO183" s="26"/>
      <c r="VJP183" s="25"/>
      <c r="VJQ183" s="26"/>
      <c r="VJR183" s="25"/>
      <c r="VJS183" s="26"/>
      <c r="VJT183" s="25"/>
      <c r="VJU183" s="26"/>
      <c r="VJV183" s="25"/>
      <c r="VJW183" s="26"/>
      <c r="VJX183" s="25"/>
      <c r="VJY183" s="26"/>
      <c r="VJZ183" s="25"/>
      <c r="VKA183" s="26"/>
      <c r="VKB183" s="25"/>
      <c r="VKC183" s="26"/>
      <c r="VKD183" s="25"/>
      <c r="VKE183" s="26"/>
      <c r="VKF183" s="25"/>
      <c r="VKG183" s="26"/>
      <c r="VKH183" s="25"/>
      <c r="VKI183" s="26"/>
      <c r="VKJ183" s="25"/>
      <c r="VKK183" s="26"/>
      <c r="VKL183" s="25"/>
      <c r="VKM183" s="26"/>
      <c r="VKN183" s="25"/>
      <c r="VKO183" s="26"/>
      <c r="VKP183" s="25"/>
      <c r="VKQ183" s="26"/>
      <c r="VKR183" s="25"/>
      <c r="VKS183" s="26"/>
      <c r="VKT183" s="25"/>
      <c r="VKU183" s="26"/>
      <c r="VKV183" s="25"/>
      <c r="VKW183" s="26"/>
      <c r="VKX183" s="25"/>
      <c r="VKY183" s="26"/>
      <c r="VKZ183" s="25"/>
      <c r="VLA183" s="26"/>
      <c r="VLB183" s="25"/>
      <c r="VLC183" s="26"/>
      <c r="VLD183" s="25"/>
      <c r="VLE183" s="26"/>
      <c r="VLF183" s="25"/>
      <c r="VLG183" s="26"/>
      <c r="VLH183" s="25"/>
      <c r="VLI183" s="26"/>
      <c r="VLJ183" s="25"/>
      <c r="VLK183" s="26"/>
      <c r="VLL183" s="25"/>
      <c r="VLM183" s="26"/>
      <c r="VLN183" s="25"/>
      <c r="VLO183" s="26"/>
      <c r="VLP183" s="25"/>
      <c r="VLQ183" s="26"/>
      <c r="VLR183" s="25"/>
      <c r="VLS183" s="26"/>
      <c r="VLT183" s="25"/>
      <c r="VLU183" s="26"/>
      <c r="VLV183" s="25"/>
      <c r="VLW183" s="26"/>
      <c r="VLX183" s="25"/>
      <c r="VLY183" s="26"/>
      <c r="VLZ183" s="25"/>
      <c r="VMA183" s="26"/>
      <c r="VMB183" s="25"/>
      <c r="VMC183" s="26"/>
      <c r="VMD183" s="25"/>
      <c r="VME183" s="26"/>
      <c r="VMF183" s="25"/>
      <c r="VMG183" s="26"/>
      <c r="VMH183" s="25"/>
      <c r="VMI183" s="26"/>
      <c r="VMJ183" s="25"/>
      <c r="VMK183" s="26"/>
      <c r="VML183" s="25"/>
      <c r="VMM183" s="26"/>
      <c r="VMN183" s="25"/>
      <c r="VMO183" s="26"/>
      <c r="VMP183" s="25"/>
      <c r="VMQ183" s="26"/>
      <c r="VMR183" s="25"/>
      <c r="VMS183" s="26"/>
      <c r="VMT183" s="25"/>
      <c r="VMU183" s="26"/>
      <c r="VMV183" s="25"/>
      <c r="VMW183" s="26"/>
      <c r="VMX183" s="25"/>
      <c r="VMY183" s="26"/>
      <c r="VMZ183" s="25"/>
      <c r="VNA183" s="26"/>
      <c r="VNB183" s="25"/>
      <c r="VNC183" s="26"/>
      <c r="VND183" s="25"/>
      <c r="VNE183" s="26"/>
      <c r="VNF183" s="25"/>
      <c r="VNG183" s="26"/>
      <c r="VNH183" s="25"/>
      <c r="VNI183" s="26"/>
      <c r="VNJ183" s="25"/>
      <c r="VNK183" s="26"/>
      <c r="VNL183" s="25"/>
      <c r="VNM183" s="26"/>
      <c r="VNN183" s="25"/>
      <c r="VNO183" s="26"/>
      <c r="VNP183" s="25"/>
      <c r="VNQ183" s="26"/>
      <c r="VNR183" s="25"/>
      <c r="VNS183" s="26"/>
      <c r="VNT183" s="25"/>
      <c r="VNU183" s="26"/>
      <c r="VNV183" s="25"/>
      <c r="VNW183" s="26"/>
      <c r="VNX183" s="25"/>
      <c r="VNY183" s="26"/>
      <c r="VNZ183" s="25"/>
      <c r="VOA183" s="26"/>
      <c r="VOB183" s="25"/>
      <c r="VOC183" s="26"/>
      <c r="VOD183" s="25"/>
      <c r="VOE183" s="26"/>
      <c r="VOF183" s="25"/>
      <c r="VOG183" s="26"/>
      <c r="VOH183" s="25"/>
      <c r="VOI183" s="26"/>
      <c r="VOJ183" s="25"/>
      <c r="VOK183" s="26"/>
      <c r="VOL183" s="25"/>
      <c r="VOM183" s="26"/>
      <c r="VON183" s="25"/>
      <c r="VOO183" s="26"/>
      <c r="VOP183" s="25"/>
      <c r="VOQ183" s="26"/>
      <c r="VOR183" s="25"/>
      <c r="VOS183" s="26"/>
      <c r="VOT183" s="25"/>
      <c r="VOU183" s="26"/>
      <c r="VOV183" s="25"/>
      <c r="VOW183" s="26"/>
      <c r="VOX183" s="25"/>
      <c r="VOY183" s="26"/>
      <c r="VOZ183" s="25"/>
      <c r="VPA183" s="26"/>
      <c r="VPB183" s="25"/>
      <c r="VPC183" s="26"/>
      <c r="VPD183" s="25"/>
      <c r="VPE183" s="26"/>
      <c r="VPF183" s="25"/>
      <c r="VPG183" s="26"/>
      <c r="VPH183" s="25"/>
      <c r="VPI183" s="26"/>
      <c r="VPJ183" s="25"/>
      <c r="VPK183" s="26"/>
      <c r="VPL183" s="25"/>
      <c r="VPM183" s="26"/>
      <c r="VPN183" s="25"/>
      <c r="VPO183" s="26"/>
      <c r="VPP183" s="25"/>
      <c r="VPQ183" s="26"/>
      <c r="VPR183" s="25"/>
      <c r="VPS183" s="26"/>
      <c r="VPT183" s="25"/>
      <c r="VPU183" s="26"/>
      <c r="VPV183" s="25"/>
      <c r="VPW183" s="26"/>
      <c r="VPX183" s="25"/>
      <c r="VPY183" s="26"/>
      <c r="VPZ183" s="25"/>
      <c r="VQA183" s="26"/>
      <c r="VQB183" s="25"/>
      <c r="VQC183" s="26"/>
      <c r="VQD183" s="25"/>
      <c r="VQE183" s="26"/>
      <c r="VQF183" s="25"/>
      <c r="VQG183" s="26"/>
      <c r="VQH183" s="25"/>
      <c r="VQI183" s="26"/>
      <c r="VQJ183" s="25"/>
      <c r="VQK183" s="26"/>
      <c r="VQL183" s="25"/>
      <c r="VQM183" s="26"/>
      <c r="VQN183" s="25"/>
      <c r="VQO183" s="26"/>
      <c r="VQP183" s="25"/>
      <c r="VQQ183" s="26"/>
      <c r="VQR183" s="25"/>
      <c r="VQS183" s="26"/>
      <c r="VQT183" s="25"/>
      <c r="VQU183" s="26"/>
      <c r="VQV183" s="25"/>
      <c r="VQW183" s="26"/>
      <c r="VQX183" s="25"/>
      <c r="VQY183" s="26"/>
      <c r="VQZ183" s="25"/>
      <c r="VRA183" s="26"/>
      <c r="VRB183" s="25"/>
      <c r="VRC183" s="26"/>
      <c r="VRD183" s="25"/>
      <c r="VRE183" s="26"/>
      <c r="VRF183" s="25"/>
      <c r="VRG183" s="26"/>
      <c r="VRH183" s="25"/>
      <c r="VRI183" s="26"/>
      <c r="VRJ183" s="25"/>
      <c r="VRK183" s="26"/>
      <c r="VRL183" s="25"/>
      <c r="VRM183" s="26"/>
      <c r="VRN183" s="25"/>
      <c r="VRO183" s="26"/>
      <c r="VRP183" s="25"/>
      <c r="VRQ183" s="26"/>
      <c r="VRR183" s="25"/>
      <c r="VRS183" s="26"/>
      <c r="VRT183" s="25"/>
      <c r="VRU183" s="26"/>
      <c r="VRV183" s="25"/>
      <c r="VRW183" s="26"/>
      <c r="VRX183" s="25"/>
      <c r="VRY183" s="26"/>
      <c r="VRZ183" s="25"/>
      <c r="VSA183" s="26"/>
      <c r="VSB183" s="25"/>
      <c r="VSC183" s="26"/>
      <c r="VSD183" s="25"/>
      <c r="VSE183" s="26"/>
      <c r="VSF183" s="25"/>
      <c r="VSG183" s="26"/>
      <c r="VSH183" s="25"/>
      <c r="VSI183" s="26"/>
      <c r="VSJ183" s="25"/>
      <c r="VSK183" s="26"/>
      <c r="VSL183" s="25"/>
      <c r="VSM183" s="26"/>
      <c r="VSN183" s="25"/>
      <c r="VSO183" s="26"/>
      <c r="VSP183" s="25"/>
      <c r="VSQ183" s="26"/>
      <c r="VSR183" s="25"/>
      <c r="VSS183" s="26"/>
      <c r="VST183" s="25"/>
      <c r="VSU183" s="26"/>
      <c r="VSV183" s="25"/>
      <c r="VSW183" s="26"/>
      <c r="VSX183" s="25"/>
      <c r="VSY183" s="26"/>
      <c r="VSZ183" s="25"/>
      <c r="VTA183" s="26"/>
      <c r="VTB183" s="25"/>
      <c r="VTC183" s="26"/>
      <c r="VTD183" s="25"/>
      <c r="VTE183" s="26"/>
      <c r="VTF183" s="25"/>
      <c r="VTG183" s="26"/>
      <c r="VTH183" s="25"/>
      <c r="VTI183" s="26"/>
      <c r="VTJ183" s="25"/>
      <c r="VTK183" s="26"/>
      <c r="VTL183" s="25"/>
      <c r="VTM183" s="26"/>
      <c r="VTN183" s="25"/>
      <c r="VTO183" s="26"/>
      <c r="VTP183" s="25"/>
      <c r="VTQ183" s="26"/>
      <c r="VTR183" s="25"/>
      <c r="VTS183" s="26"/>
      <c r="VTT183" s="25"/>
      <c r="VTU183" s="26"/>
      <c r="VTV183" s="25"/>
      <c r="VTW183" s="26"/>
      <c r="VTX183" s="25"/>
      <c r="VTY183" s="26"/>
      <c r="VTZ183" s="25"/>
      <c r="VUA183" s="26"/>
      <c r="VUB183" s="25"/>
      <c r="VUC183" s="26"/>
      <c r="VUD183" s="25"/>
      <c r="VUE183" s="26"/>
      <c r="VUF183" s="25"/>
      <c r="VUG183" s="26"/>
      <c r="VUH183" s="25"/>
      <c r="VUI183" s="26"/>
      <c r="VUJ183" s="25"/>
      <c r="VUK183" s="26"/>
      <c r="VUL183" s="25"/>
      <c r="VUM183" s="26"/>
      <c r="VUN183" s="25"/>
      <c r="VUO183" s="26"/>
      <c r="VUP183" s="25"/>
      <c r="VUQ183" s="26"/>
      <c r="VUR183" s="25"/>
      <c r="VUS183" s="26"/>
      <c r="VUT183" s="25"/>
      <c r="VUU183" s="26"/>
      <c r="VUV183" s="25"/>
      <c r="VUW183" s="26"/>
      <c r="VUX183" s="25"/>
      <c r="VUY183" s="26"/>
      <c r="VUZ183" s="25"/>
      <c r="VVA183" s="26"/>
      <c r="VVB183" s="25"/>
      <c r="VVC183" s="26"/>
      <c r="VVD183" s="25"/>
      <c r="VVE183" s="26"/>
      <c r="VVF183" s="25"/>
      <c r="VVG183" s="26"/>
      <c r="VVH183" s="25"/>
      <c r="VVI183" s="26"/>
      <c r="VVJ183" s="25"/>
      <c r="VVK183" s="26"/>
      <c r="VVL183" s="25"/>
      <c r="VVM183" s="26"/>
      <c r="VVN183" s="25"/>
      <c r="VVO183" s="26"/>
      <c r="VVP183" s="25"/>
      <c r="VVQ183" s="26"/>
      <c r="VVR183" s="25"/>
      <c r="VVS183" s="26"/>
      <c r="VVT183" s="25"/>
      <c r="VVU183" s="26"/>
      <c r="VVV183" s="25"/>
      <c r="VVW183" s="26"/>
      <c r="VVX183" s="25"/>
      <c r="VVY183" s="26"/>
      <c r="VVZ183" s="25"/>
      <c r="VWA183" s="26"/>
      <c r="VWB183" s="25"/>
      <c r="VWC183" s="26"/>
      <c r="VWD183" s="25"/>
      <c r="VWE183" s="26"/>
      <c r="VWF183" s="25"/>
      <c r="VWG183" s="26"/>
      <c r="VWH183" s="25"/>
      <c r="VWI183" s="26"/>
      <c r="VWJ183" s="25"/>
      <c r="VWK183" s="26"/>
      <c r="VWL183" s="25"/>
      <c r="VWM183" s="26"/>
      <c r="VWN183" s="25"/>
      <c r="VWO183" s="26"/>
      <c r="VWP183" s="25"/>
      <c r="VWQ183" s="26"/>
      <c r="VWR183" s="25"/>
      <c r="VWS183" s="26"/>
      <c r="VWT183" s="25"/>
      <c r="VWU183" s="26"/>
      <c r="VWV183" s="25"/>
      <c r="VWW183" s="26"/>
      <c r="VWX183" s="25"/>
      <c r="VWY183" s="26"/>
      <c r="VWZ183" s="25"/>
      <c r="VXA183" s="26"/>
      <c r="VXB183" s="25"/>
      <c r="VXC183" s="26"/>
      <c r="VXD183" s="25"/>
      <c r="VXE183" s="26"/>
      <c r="VXF183" s="25"/>
      <c r="VXG183" s="26"/>
      <c r="VXH183" s="25"/>
      <c r="VXI183" s="26"/>
      <c r="VXJ183" s="25"/>
      <c r="VXK183" s="26"/>
      <c r="VXL183" s="25"/>
      <c r="VXM183" s="26"/>
      <c r="VXN183" s="25"/>
      <c r="VXO183" s="26"/>
      <c r="VXP183" s="25"/>
      <c r="VXQ183" s="26"/>
      <c r="VXR183" s="25"/>
      <c r="VXS183" s="26"/>
      <c r="VXT183" s="25"/>
      <c r="VXU183" s="26"/>
      <c r="VXV183" s="25"/>
      <c r="VXW183" s="26"/>
      <c r="VXX183" s="25"/>
      <c r="VXY183" s="26"/>
      <c r="VXZ183" s="25"/>
      <c r="VYA183" s="26"/>
      <c r="VYB183" s="25"/>
      <c r="VYC183" s="26"/>
      <c r="VYD183" s="25"/>
      <c r="VYE183" s="26"/>
      <c r="VYF183" s="25"/>
      <c r="VYG183" s="26"/>
      <c r="VYH183" s="25"/>
      <c r="VYI183" s="26"/>
      <c r="VYJ183" s="25"/>
      <c r="VYK183" s="26"/>
      <c r="VYL183" s="25"/>
      <c r="VYM183" s="26"/>
      <c r="VYN183" s="25"/>
      <c r="VYO183" s="26"/>
      <c r="VYP183" s="25"/>
      <c r="VYQ183" s="26"/>
      <c r="VYR183" s="25"/>
      <c r="VYS183" s="26"/>
      <c r="VYT183" s="25"/>
      <c r="VYU183" s="26"/>
      <c r="VYV183" s="25"/>
      <c r="VYW183" s="26"/>
      <c r="VYX183" s="25"/>
      <c r="VYY183" s="26"/>
      <c r="VYZ183" s="25"/>
      <c r="VZA183" s="26"/>
      <c r="VZB183" s="25"/>
      <c r="VZC183" s="26"/>
      <c r="VZD183" s="25"/>
      <c r="VZE183" s="26"/>
      <c r="VZF183" s="25"/>
      <c r="VZG183" s="26"/>
      <c r="VZH183" s="25"/>
      <c r="VZI183" s="26"/>
      <c r="VZJ183" s="25"/>
      <c r="VZK183" s="26"/>
      <c r="VZL183" s="25"/>
      <c r="VZM183" s="26"/>
      <c r="VZN183" s="25"/>
      <c r="VZO183" s="26"/>
      <c r="VZP183" s="25"/>
      <c r="VZQ183" s="26"/>
      <c r="VZR183" s="25"/>
      <c r="VZS183" s="26"/>
      <c r="VZT183" s="25"/>
      <c r="VZU183" s="26"/>
      <c r="VZV183" s="25"/>
      <c r="VZW183" s="26"/>
      <c r="VZX183" s="25"/>
      <c r="VZY183" s="26"/>
      <c r="VZZ183" s="25"/>
      <c r="WAA183" s="26"/>
      <c r="WAB183" s="25"/>
      <c r="WAC183" s="26"/>
      <c r="WAD183" s="25"/>
      <c r="WAE183" s="26"/>
      <c r="WAF183" s="25"/>
      <c r="WAG183" s="26"/>
      <c r="WAH183" s="25"/>
      <c r="WAI183" s="26"/>
      <c r="WAJ183" s="25"/>
      <c r="WAK183" s="26"/>
      <c r="WAL183" s="25"/>
      <c r="WAM183" s="26"/>
      <c r="WAN183" s="25"/>
      <c r="WAO183" s="26"/>
      <c r="WAP183" s="25"/>
      <c r="WAQ183" s="26"/>
      <c r="WAR183" s="25"/>
      <c r="WAS183" s="26"/>
      <c r="WAT183" s="25"/>
      <c r="WAU183" s="26"/>
      <c r="WAV183" s="25"/>
      <c r="WAW183" s="26"/>
      <c r="WAX183" s="25"/>
      <c r="WAY183" s="26"/>
      <c r="WAZ183" s="25"/>
      <c r="WBA183" s="26"/>
      <c r="WBB183" s="25"/>
      <c r="WBC183" s="26"/>
      <c r="WBD183" s="25"/>
      <c r="WBE183" s="26"/>
      <c r="WBF183" s="25"/>
      <c r="WBG183" s="26"/>
      <c r="WBH183" s="25"/>
      <c r="WBI183" s="26"/>
      <c r="WBJ183" s="25"/>
      <c r="WBK183" s="26"/>
      <c r="WBL183" s="25"/>
      <c r="WBM183" s="26"/>
      <c r="WBN183" s="25"/>
      <c r="WBO183" s="26"/>
      <c r="WBP183" s="25"/>
      <c r="WBQ183" s="26"/>
      <c r="WBR183" s="25"/>
      <c r="WBS183" s="26"/>
      <c r="WBT183" s="25"/>
      <c r="WBU183" s="26"/>
      <c r="WBV183" s="25"/>
      <c r="WBW183" s="26"/>
      <c r="WBX183" s="25"/>
      <c r="WBY183" s="26"/>
      <c r="WBZ183" s="25"/>
      <c r="WCA183" s="26"/>
      <c r="WCB183" s="25"/>
      <c r="WCC183" s="26"/>
      <c r="WCD183" s="25"/>
      <c r="WCE183" s="26"/>
      <c r="WCF183" s="25"/>
      <c r="WCG183" s="26"/>
      <c r="WCH183" s="25"/>
      <c r="WCI183" s="26"/>
      <c r="WCJ183" s="25"/>
      <c r="WCK183" s="26"/>
      <c r="WCL183" s="25"/>
      <c r="WCM183" s="26"/>
      <c r="WCN183" s="25"/>
      <c r="WCO183" s="26"/>
      <c r="WCP183" s="25"/>
      <c r="WCQ183" s="26"/>
      <c r="WCR183" s="25"/>
      <c r="WCS183" s="26"/>
      <c r="WCT183" s="25"/>
      <c r="WCU183" s="26"/>
      <c r="WCV183" s="25"/>
      <c r="WCW183" s="26"/>
      <c r="WCX183" s="25"/>
      <c r="WCY183" s="26"/>
      <c r="WCZ183" s="25"/>
      <c r="WDA183" s="26"/>
      <c r="WDB183" s="25"/>
      <c r="WDC183" s="26"/>
      <c r="WDD183" s="25"/>
      <c r="WDE183" s="26"/>
      <c r="WDF183" s="25"/>
      <c r="WDG183" s="26"/>
      <c r="WDH183" s="25"/>
      <c r="WDI183" s="26"/>
      <c r="WDJ183" s="25"/>
      <c r="WDK183" s="26"/>
      <c r="WDL183" s="25"/>
      <c r="WDM183" s="26"/>
      <c r="WDN183" s="25"/>
      <c r="WDO183" s="26"/>
      <c r="WDP183" s="25"/>
      <c r="WDQ183" s="26"/>
      <c r="WDR183" s="25"/>
      <c r="WDS183" s="26"/>
      <c r="WDT183" s="25"/>
      <c r="WDU183" s="26"/>
      <c r="WDV183" s="25"/>
      <c r="WDW183" s="26"/>
      <c r="WDX183" s="25"/>
      <c r="WDY183" s="26"/>
      <c r="WDZ183" s="25"/>
      <c r="WEA183" s="26"/>
      <c r="WEB183" s="25"/>
      <c r="WEC183" s="26"/>
      <c r="WED183" s="25"/>
      <c r="WEE183" s="26"/>
      <c r="WEF183" s="25"/>
      <c r="WEG183" s="26"/>
      <c r="WEH183" s="25"/>
      <c r="WEI183" s="26"/>
      <c r="WEJ183" s="25"/>
      <c r="WEK183" s="26"/>
      <c r="WEL183" s="25"/>
      <c r="WEM183" s="26"/>
      <c r="WEN183" s="25"/>
      <c r="WEO183" s="26"/>
      <c r="WEP183" s="25"/>
      <c r="WEQ183" s="26"/>
      <c r="WER183" s="25"/>
      <c r="WES183" s="26"/>
      <c r="WET183" s="25"/>
      <c r="WEU183" s="26"/>
      <c r="WEV183" s="25"/>
      <c r="WEW183" s="26"/>
      <c r="WEX183" s="25"/>
      <c r="WEY183" s="26"/>
      <c r="WEZ183" s="25"/>
      <c r="WFA183" s="26"/>
      <c r="WFB183" s="25"/>
      <c r="WFC183" s="26"/>
      <c r="WFD183" s="25"/>
      <c r="WFE183" s="26"/>
      <c r="WFF183" s="25"/>
      <c r="WFG183" s="26"/>
      <c r="WFH183" s="25"/>
      <c r="WFI183" s="26"/>
      <c r="WFJ183" s="25"/>
      <c r="WFK183" s="26"/>
      <c r="WFL183" s="25"/>
      <c r="WFM183" s="26"/>
      <c r="WFN183" s="25"/>
      <c r="WFO183" s="26"/>
      <c r="WFP183" s="25"/>
      <c r="WFQ183" s="26"/>
      <c r="WFR183" s="25"/>
      <c r="WFS183" s="26"/>
      <c r="WFT183" s="25"/>
      <c r="WFU183" s="26"/>
      <c r="WFV183" s="25"/>
      <c r="WFW183" s="26"/>
      <c r="WFX183" s="25"/>
      <c r="WFY183" s="26"/>
      <c r="WFZ183" s="25"/>
      <c r="WGA183" s="26"/>
      <c r="WGB183" s="25"/>
      <c r="WGC183" s="26"/>
      <c r="WGD183" s="25"/>
      <c r="WGE183" s="26"/>
      <c r="WGF183" s="25"/>
      <c r="WGG183" s="26"/>
      <c r="WGH183" s="25"/>
      <c r="WGI183" s="26"/>
      <c r="WGJ183" s="25"/>
      <c r="WGK183" s="26"/>
      <c r="WGL183" s="25"/>
      <c r="WGM183" s="26"/>
      <c r="WGN183" s="25"/>
      <c r="WGO183" s="26"/>
      <c r="WGP183" s="25"/>
      <c r="WGQ183" s="26"/>
      <c r="WGR183" s="25"/>
      <c r="WGS183" s="26"/>
      <c r="WGT183" s="25"/>
      <c r="WGU183" s="26"/>
      <c r="WGV183" s="25"/>
      <c r="WGW183" s="26"/>
      <c r="WGX183" s="25"/>
      <c r="WGY183" s="26"/>
      <c r="WGZ183" s="25"/>
      <c r="WHA183" s="26"/>
      <c r="WHB183" s="25"/>
      <c r="WHC183" s="26"/>
      <c r="WHD183" s="25"/>
      <c r="WHE183" s="26"/>
      <c r="WHF183" s="25"/>
      <c r="WHG183" s="26"/>
      <c r="WHH183" s="25"/>
      <c r="WHI183" s="26"/>
      <c r="WHJ183" s="25"/>
      <c r="WHK183" s="26"/>
      <c r="WHL183" s="25"/>
      <c r="WHM183" s="26"/>
      <c r="WHN183" s="25"/>
      <c r="WHO183" s="26"/>
      <c r="WHP183" s="25"/>
      <c r="WHQ183" s="26"/>
      <c r="WHR183" s="25"/>
      <c r="WHS183" s="26"/>
      <c r="WHT183" s="25"/>
      <c r="WHU183" s="26"/>
      <c r="WHV183" s="25"/>
      <c r="WHW183" s="26"/>
      <c r="WHX183" s="25"/>
      <c r="WHY183" s="26"/>
      <c r="WHZ183" s="25"/>
      <c r="WIA183" s="26"/>
      <c r="WIB183" s="25"/>
      <c r="WIC183" s="26"/>
      <c r="WID183" s="25"/>
      <c r="WIE183" s="26"/>
      <c r="WIF183" s="25"/>
      <c r="WIG183" s="26"/>
      <c r="WIH183" s="25"/>
      <c r="WII183" s="26"/>
      <c r="WIJ183" s="25"/>
      <c r="WIK183" s="26"/>
      <c r="WIL183" s="25"/>
      <c r="WIM183" s="26"/>
      <c r="WIN183" s="25"/>
      <c r="WIO183" s="26"/>
      <c r="WIP183" s="25"/>
      <c r="WIQ183" s="26"/>
      <c r="WIR183" s="25"/>
      <c r="WIS183" s="26"/>
      <c r="WIT183" s="25"/>
      <c r="WIU183" s="26"/>
      <c r="WIV183" s="25"/>
      <c r="WIW183" s="26"/>
      <c r="WIX183" s="25"/>
      <c r="WIY183" s="26"/>
      <c r="WIZ183" s="25"/>
      <c r="WJA183" s="26"/>
      <c r="WJB183" s="25"/>
      <c r="WJC183" s="26"/>
      <c r="WJD183" s="25"/>
      <c r="WJE183" s="26"/>
      <c r="WJF183" s="25"/>
      <c r="WJG183" s="26"/>
      <c r="WJH183" s="25"/>
      <c r="WJI183" s="26"/>
      <c r="WJJ183" s="25"/>
      <c r="WJK183" s="26"/>
      <c r="WJL183" s="25"/>
      <c r="WJM183" s="26"/>
      <c r="WJN183" s="25"/>
      <c r="WJO183" s="26"/>
      <c r="WJP183" s="25"/>
      <c r="WJQ183" s="26"/>
      <c r="WJR183" s="25"/>
      <c r="WJS183" s="26"/>
      <c r="WJT183" s="25"/>
      <c r="WJU183" s="26"/>
      <c r="WJV183" s="25"/>
      <c r="WJW183" s="26"/>
      <c r="WJX183" s="25"/>
      <c r="WJY183" s="26"/>
      <c r="WJZ183" s="25"/>
      <c r="WKA183" s="26"/>
      <c r="WKB183" s="25"/>
      <c r="WKC183" s="26"/>
      <c r="WKD183" s="25"/>
      <c r="WKE183" s="26"/>
      <c r="WKF183" s="25"/>
      <c r="WKG183" s="26"/>
      <c r="WKH183" s="25"/>
      <c r="WKI183" s="26"/>
      <c r="WKJ183" s="25"/>
      <c r="WKK183" s="26"/>
      <c r="WKL183" s="25"/>
      <c r="WKM183" s="26"/>
      <c r="WKN183" s="25"/>
      <c r="WKO183" s="26"/>
      <c r="WKP183" s="25"/>
      <c r="WKQ183" s="26"/>
      <c r="WKR183" s="25"/>
      <c r="WKS183" s="26"/>
      <c r="WKT183" s="25"/>
      <c r="WKU183" s="26"/>
      <c r="WKV183" s="25"/>
      <c r="WKW183" s="26"/>
      <c r="WKX183" s="25"/>
      <c r="WKY183" s="26"/>
      <c r="WKZ183" s="25"/>
      <c r="WLA183" s="26"/>
      <c r="WLB183" s="25"/>
      <c r="WLC183" s="26"/>
      <c r="WLD183" s="25"/>
      <c r="WLE183" s="26"/>
      <c r="WLF183" s="25"/>
      <c r="WLG183" s="26"/>
      <c r="WLH183" s="25"/>
      <c r="WLI183" s="26"/>
      <c r="WLJ183" s="25"/>
      <c r="WLK183" s="26"/>
      <c r="WLL183" s="25"/>
      <c r="WLM183" s="26"/>
      <c r="WLN183" s="25"/>
      <c r="WLO183" s="26"/>
      <c r="WLP183" s="25"/>
      <c r="WLQ183" s="26"/>
      <c r="WLR183" s="25"/>
      <c r="WLS183" s="26"/>
      <c r="WLT183" s="25"/>
      <c r="WLU183" s="26"/>
      <c r="WLV183" s="25"/>
      <c r="WLW183" s="26"/>
      <c r="WLX183" s="25"/>
      <c r="WLY183" s="26"/>
      <c r="WLZ183" s="25"/>
      <c r="WMA183" s="26"/>
      <c r="WMB183" s="25"/>
      <c r="WMC183" s="26"/>
      <c r="WMD183" s="25"/>
      <c r="WME183" s="26"/>
      <c r="WMF183" s="25"/>
      <c r="WMG183" s="26"/>
      <c r="WMH183" s="25"/>
      <c r="WMI183" s="26"/>
      <c r="WMJ183" s="25"/>
      <c r="WMK183" s="26"/>
      <c r="WML183" s="25"/>
      <c r="WMM183" s="26"/>
      <c r="WMN183" s="25"/>
      <c r="WMO183" s="26"/>
      <c r="WMP183" s="25"/>
      <c r="WMQ183" s="26"/>
      <c r="WMR183" s="25"/>
      <c r="WMS183" s="26"/>
      <c r="WMT183" s="25"/>
      <c r="WMU183" s="26"/>
      <c r="WMV183" s="25"/>
      <c r="WMW183" s="26"/>
      <c r="WMX183" s="25"/>
      <c r="WMY183" s="26"/>
      <c r="WMZ183" s="25"/>
      <c r="WNA183" s="26"/>
      <c r="WNB183" s="25"/>
      <c r="WNC183" s="26"/>
      <c r="WND183" s="25"/>
      <c r="WNE183" s="26"/>
      <c r="WNF183" s="25"/>
      <c r="WNG183" s="26"/>
      <c r="WNH183" s="25"/>
      <c r="WNI183" s="26"/>
      <c r="WNJ183" s="25"/>
      <c r="WNK183" s="26"/>
      <c r="WNL183" s="25"/>
      <c r="WNM183" s="26"/>
      <c r="WNN183" s="25"/>
      <c r="WNO183" s="26"/>
      <c r="WNP183" s="25"/>
      <c r="WNQ183" s="26"/>
      <c r="WNR183" s="25"/>
      <c r="WNS183" s="26"/>
      <c r="WNT183" s="25"/>
      <c r="WNU183" s="26"/>
      <c r="WNV183" s="25"/>
      <c r="WNW183" s="26"/>
      <c r="WNX183" s="25"/>
      <c r="WNY183" s="26"/>
      <c r="WNZ183" s="25"/>
      <c r="WOA183" s="26"/>
      <c r="WOB183" s="25"/>
      <c r="WOC183" s="26"/>
      <c r="WOD183" s="25"/>
      <c r="WOE183" s="26"/>
      <c r="WOF183" s="25"/>
      <c r="WOG183" s="26"/>
      <c r="WOH183" s="25"/>
      <c r="WOI183" s="26"/>
      <c r="WOJ183" s="25"/>
      <c r="WOK183" s="26"/>
      <c r="WOL183" s="25"/>
      <c r="WOM183" s="26"/>
      <c r="WON183" s="25"/>
      <c r="WOO183" s="26"/>
      <c r="WOP183" s="25"/>
      <c r="WOQ183" s="26"/>
      <c r="WOR183" s="25"/>
      <c r="WOS183" s="26"/>
      <c r="WOT183" s="25"/>
      <c r="WOU183" s="26"/>
      <c r="WOV183" s="25"/>
      <c r="WOW183" s="26"/>
      <c r="WOX183" s="25"/>
      <c r="WOY183" s="26"/>
      <c r="WOZ183" s="25"/>
      <c r="WPA183" s="26"/>
      <c r="WPB183" s="25"/>
      <c r="WPC183" s="26"/>
      <c r="WPD183" s="25"/>
      <c r="WPE183" s="26"/>
      <c r="WPF183" s="25"/>
      <c r="WPG183" s="26"/>
      <c r="WPH183" s="25"/>
      <c r="WPI183" s="26"/>
      <c r="WPJ183" s="25"/>
      <c r="WPK183" s="26"/>
      <c r="WPL183" s="25"/>
      <c r="WPM183" s="26"/>
      <c r="WPN183" s="25"/>
      <c r="WPO183" s="26"/>
      <c r="WPP183" s="25"/>
      <c r="WPQ183" s="26"/>
      <c r="WPR183" s="25"/>
      <c r="WPS183" s="26"/>
      <c r="WPT183" s="25"/>
      <c r="WPU183" s="26"/>
      <c r="WPV183" s="25"/>
      <c r="WPW183" s="26"/>
      <c r="WPX183" s="25"/>
      <c r="WPY183" s="26"/>
      <c r="WPZ183" s="25"/>
      <c r="WQA183" s="26"/>
      <c r="WQB183" s="25"/>
      <c r="WQC183" s="26"/>
      <c r="WQD183" s="25"/>
      <c r="WQE183" s="26"/>
      <c r="WQF183" s="25"/>
      <c r="WQG183" s="26"/>
      <c r="WQH183" s="25"/>
      <c r="WQI183" s="26"/>
      <c r="WQJ183" s="25"/>
      <c r="WQK183" s="26"/>
      <c r="WQL183" s="25"/>
      <c r="WQM183" s="26"/>
      <c r="WQN183" s="25"/>
      <c r="WQO183" s="26"/>
      <c r="WQP183" s="25"/>
      <c r="WQQ183" s="26"/>
      <c r="WQR183" s="25"/>
      <c r="WQS183" s="26"/>
      <c r="WQT183" s="25"/>
      <c r="WQU183" s="26"/>
      <c r="WQV183" s="25"/>
      <c r="WQW183" s="26"/>
      <c r="WQX183" s="25"/>
      <c r="WQY183" s="26"/>
      <c r="WQZ183" s="25"/>
      <c r="WRA183" s="26"/>
      <c r="WRB183" s="25"/>
      <c r="WRC183" s="26"/>
      <c r="WRD183" s="25"/>
      <c r="WRE183" s="26"/>
      <c r="WRF183" s="25"/>
      <c r="WRG183" s="26"/>
      <c r="WRH183" s="25"/>
      <c r="WRI183" s="26"/>
      <c r="WRJ183" s="25"/>
      <c r="WRK183" s="26"/>
      <c r="WRL183" s="25"/>
      <c r="WRM183" s="26"/>
      <c r="WRN183" s="25"/>
      <c r="WRO183" s="26"/>
      <c r="WRP183" s="25"/>
      <c r="WRQ183" s="26"/>
      <c r="WRR183" s="25"/>
      <c r="WRS183" s="26"/>
      <c r="WRT183" s="25"/>
      <c r="WRU183" s="26"/>
      <c r="WRV183" s="25"/>
      <c r="WRW183" s="26"/>
      <c r="WRX183" s="25"/>
      <c r="WRY183" s="26"/>
      <c r="WRZ183" s="25"/>
      <c r="WSA183" s="26"/>
      <c r="WSB183" s="25"/>
      <c r="WSC183" s="26"/>
      <c r="WSD183" s="25"/>
      <c r="WSE183" s="26"/>
      <c r="WSF183" s="25"/>
      <c r="WSG183" s="26"/>
      <c r="WSH183" s="25"/>
      <c r="WSI183" s="26"/>
      <c r="WSJ183" s="25"/>
      <c r="WSK183" s="26"/>
      <c r="WSL183" s="25"/>
      <c r="WSM183" s="26"/>
      <c r="WSN183" s="25"/>
      <c r="WSO183" s="26"/>
      <c r="WSP183" s="25"/>
      <c r="WSQ183" s="26"/>
      <c r="WSR183" s="25"/>
      <c r="WSS183" s="26"/>
      <c r="WST183" s="25"/>
      <c r="WSU183" s="26"/>
      <c r="WSV183" s="25"/>
      <c r="WSW183" s="26"/>
      <c r="WSX183" s="25"/>
      <c r="WSY183" s="26"/>
      <c r="WSZ183" s="25"/>
      <c r="WTA183" s="26"/>
      <c r="WTB183" s="25"/>
      <c r="WTC183" s="26"/>
      <c r="WTD183" s="25"/>
      <c r="WTE183" s="26"/>
      <c r="WTF183" s="25"/>
      <c r="WTG183" s="26"/>
      <c r="WTH183" s="25"/>
      <c r="WTI183" s="26"/>
      <c r="WTJ183" s="25"/>
      <c r="WTK183" s="26"/>
      <c r="WTL183" s="25"/>
      <c r="WTM183" s="26"/>
      <c r="WTN183" s="25"/>
      <c r="WTO183" s="26"/>
      <c r="WTP183" s="25"/>
      <c r="WTQ183" s="26"/>
      <c r="WTR183" s="25"/>
      <c r="WTS183" s="26"/>
      <c r="WTT183" s="25"/>
      <c r="WTU183" s="26"/>
      <c r="WTV183" s="25"/>
      <c r="WTW183" s="26"/>
      <c r="WTX183" s="25"/>
      <c r="WTY183" s="26"/>
      <c r="WTZ183" s="25"/>
      <c r="WUA183" s="26"/>
      <c r="WUB183" s="25"/>
      <c r="WUC183" s="26"/>
      <c r="WUD183" s="25"/>
      <c r="WUE183" s="26"/>
      <c r="WUF183" s="25"/>
      <c r="WUG183" s="26"/>
      <c r="WUH183" s="25"/>
      <c r="WUI183" s="26"/>
      <c r="WUJ183" s="25"/>
      <c r="WUK183" s="26"/>
      <c r="WUL183" s="25"/>
      <c r="WUM183" s="26"/>
      <c r="WUN183" s="25"/>
      <c r="WUO183" s="26"/>
      <c r="WUP183" s="25"/>
      <c r="WUQ183" s="26"/>
      <c r="WUR183" s="25"/>
      <c r="WUS183" s="26"/>
      <c r="WUT183" s="25"/>
      <c r="WUU183" s="26"/>
      <c r="WUV183" s="25"/>
      <c r="WUW183" s="26"/>
      <c r="WUX183" s="25"/>
      <c r="WUY183" s="26"/>
      <c r="WUZ183" s="25"/>
      <c r="WVA183" s="26"/>
      <c r="WVB183" s="25"/>
      <c r="WVC183" s="26"/>
      <c r="WVD183" s="25"/>
      <c r="WVE183" s="26"/>
      <c r="WVF183" s="25"/>
      <c r="WVG183" s="26"/>
      <c r="WVH183" s="25"/>
      <c r="WVI183" s="26"/>
      <c r="WVJ183" s="25"/>
      <c r="WVK183" s="26"/>
      <c r="WVL183" s="25"/>
      <c r="WVM183" s="26"/>
      <c r="WVN183" s="25"/>
      <c r="WVO183" s="26"/>
      <c r="WVP183" s="25"/>
      <c r="WVQ183" s="26"/>
      <c r="WVR183" s="25"/>
      <c r="WVS183" s="26"/>
      <c r="WVT183" s="25"/>
      <c r="WVU183" s="26"/>
      <c r="WVV183" s="25"/>
      <c r="WVW183" s="26"/>
      <c r="WVX183" s="25"/>
      <c r="WVY183" s="26"/>
      <c r="WVZ183" s="25"/>
      <c r="WWA183" s="26"/>
      <c r="WWB183" s="25"/>
      <c r="WWC183" s="26"/>
      <c r="WWD183" s="25"/>
      <c r="WWE183" s="26"/>
      <c r="WWF183" s="25"/>
      <c r="WWG183" s="26"/>
      <c r="WWH183" s="25"/>
      <c r="WWI183" s="26"/>
      <c r="WWJ183" s="25"/>
      <c r="WWK183" s="26"/>
      <c r="WWL183" s="25"/>
      <c r="WWM183" s="26"/>
      <c r="WWN183" s="25"/>
      <c r="WWO183" s="26"/>
      <c r="WWP183" s="25"/>
      <c r="WWQ183" s="26"/>
      <c r="WWR183" s="25"/>
      <c r="WWS183" s="26"/>
      <c r="WWT183" s="25"/>
      <c r="WWU183" s="26"/>
      <c r="WWV183" s="25"/>
      <c r="WWW183" s="26"/>
      <c r="WWX183" s="25"/>
      <c r="WWY183" s="26"/>
      <c r="WWZ183" s="25"/>
      <c r="WXA183" s="26"/>
      <c r="WXB183" s="25"/>
      <c r="WXC183" s="26"/>
      <c r="WXD183" s="25"/>
      <c r="WXE183" s="26"/>
      <c r="WXF183" s="25"/>
      <c r="WXG183" s="26"/>
      <c r="WXH183" s="25"/>
      <c r="WXI183" s="26"/>
      <c r="WXJ183" s="25"/>
      <c r="WXK183" s="26"/>
      <c r="WXL183" s="25"/>
      <c r="WXM183" s="26"/>
      <c r="WXN183" s="25"/>
      <c r="WXO183" s="26"/>
      <c r="WXP183" s="25"/>
      <c r="WXQ183" s="26"/>
      <c r="WXR183" s="25"/>
      <c r="WXS183" s="26"/>
      <c r="WXT183" s="25"/>
      <c r="WXU183" s="26"/>
      <c r="WXV183" s="25"/>
      <c r="WXW183" s="26"/>
      <c r="WXX183" s="25"/>
      <c r="WXY183" s="26"/>
      <c r="WXZ183" s="25"/>
      <c r="WYA183" s="26"/>
      <c r="WYB183" s="25"/>
      <c r="WYC183" s="26"/>
      <c r="WYD183" s="25"/>
      <c r="WYE183" s="26"/>
      <c r="WYF183" s="25"/>
      <c r="WYG183" s="26"/>
      <c r="WYH183" s="25"/>
      <c r="WYI183" s="26"/>
      <c r="WYJ183" s="25"/>
      <c r="WYK183" s="26"/>
      <c r="WYL183" s="25"/>
      <c r="WYM183" s="26"/>
      <c r="WYN183" s="25"/>
      <c r="WYO183" s="26"/>
      <c r="WYP183" s="25"/>
      <c r="WYQ183" s="26"/>
      <c r="WYR183" s="25"/>
      <c r="WYS183" s="26"/>
      <c r="WYT183" s="25"/>
      <c r="WYU183" s="26"/>
      <c r="WYV183" s="25"/>
      <c r="WYW183" s="26"/>
      <c r="WYX183" s="25"/>
      <c r="WYY183" s="26"/>
      <c r="WYZ183" s="25"/>
      <c r="WZA183" s="26"/>
      <c r="WZB183" s="25"/>
      <c r="WZC183" s="26"/>
      <c r="WZD183" s="25"/>
      <c r="WZE183" s="26"/>
      <c r="WZF183" s="25"/>
      <c r="WZG183" s="26"/>
      <c r="WZH183" s="25"/>
      <c r="WZI183" s="26"/>
      <c r="WZJ183" s="25"/>
      <c r="WZK183" s="26"/>
      <c r="WZL183" s="25"/>
      <c r="WZM183" s="26"/>
      <c r="WZN183" s="25"/>
      <c r="WZO183" s="26"/>
      <c r="WZP183" s="25"/>
      <c r="WZQ183" s="26"/>
      <c r="WZR183" s="25"/>
      <c r="WZS183" s="26"/>
      <c r="WZT183" s="25"/>
      <c r="WZU183" s="26"/>
      <c r="WZV183" s="25"/>
      <c r="WZW183" s="26"/>
      <c r="WZX183" s="25"/>
      <c r="WZY183" s="26"/>
      <c r="WZZ183" s="25"/>
      <c r="XAA183" s="26"/>
      <c r="XAB183" s="25"/>
      <c r="XAC183" s="26"/>
      <c r="XAD183" s="25"/>
      <c r="XAE183" s="26"/>
      <c r="XAF183" s="25"/>
      <c r="XAG183" s="26"/>
      <c r="XAH183" s="25"/>
      <c r="XAI183" s="26"/>
      <c r="XAJ183" s="25"/>
      <c r="XAK183" s="26"/>
      <c r="XAL183" s="25"/>
      <c r="XAM183" s="26"/>
      <c r="XAN183" s="25"/>
      <c r="XAO183" s="26"/>
      <c r="XAP183" s="25"/>
      <c r="XAQ183" s="26"/>
      <c r="XAR183" s="25"/>
      <c r="XAS183" s="26"/>
      <c r="XAT183" s="25"/>
      <c r="XAU183" s="26"/>
      <c r="XAV183" s="25"/>
      <c r="XAW183" s="26"/>
      <c r="XAX183" s="25"/>
      <c r="XAY183" s="26"/>
      <c r="XAZ183" s="25"/>
      <c r="XBA183" s="26"/>
      <c r="XBB183" s="25"/>
      <c r="XBC183" s="26"/>
      <c r="XBD183" s="25"/>
      <c r="XBE183" s="26"/>
      <c r="XBF183" s="25"/>
      <c r="XBG183" s="26"/>
      <c r="XBH183" s="25"/>
      <c r="XBI183" s="26"/>
      <c r="XBJ183" s="25"/>
      <c r="XBK183" s="26"/>
      <c r="XBL183" s="25"/>
      <c r="XBM183" s="26"/>
      <c r="XBN183" s="25"/>
      <c r="XBO183" s="26"/>
      <c r="XBP183" s="25"/>
      <c r="XBQ183" s="26"/>
      <c r="XBR183" s="25"/>
      <c r="XBS183" s="26"/>
      <c r="XBT183" s="25"/>
      <c r="XBU183" s="26"/>
      <c r="XBV183" s="25"/>
      <c r="XBW183" s="26"/>
      <c r="XBX183" s="25"/>
      <c r="XBY183" s="26"/>
      <c r="XBZ183" s="25"/>
      <c r="XCA183" s="26"/>
      <c r="XCB183" s="25"/>
      <c r="XCC183" s="26"/>
      <c r="XCD183" s="25"/>
      <c r="XCE183" s="26"/>
      <c r="XCF183" s="25"/>
      <c r="XCG183" s="26"/>
      <c r="XCH183" s="25"/>
      <c r="XCI183" s="26"/>
      <c r="XCJ183" s="25"/>
      <c r="XCK183" s="26"/>
      <c r="XCL183" s="25"/>
      <c r="XCM183" s="26"/>
      <c r="XCN183" s="25"/>
      <c r="XCO183" s="26"/>
      <c r="XCP183" s="25"/>
      <c r="XCQ183" s="26"/>
      <c r="XCR183" s="25"/>
      <c r="XCS183" s="26"/>
      <c r="XCT183" s="25"/>
      <c r="XCU183" s="26"/>
      <c r="XCV183" s="25"/>
      <c r="XCW183" s="26"/>
      <c r="XCX183" s="25"/>
      <c r="XCY183" s="26"/>
      <c r="XCZ183" s="25"/>
      <c r="XDA183" s="26"/>
      <c r="XDB183" s="25"/>
      <c r="XDC183" s="26"/>
      <c r="XDD183" s="25"/>
      <c r="XDE183" s="26"/>
      <c r="XDF183" s="25"/>
      <c r="XDG183" s="26"/>
      <c r="XDH183" s="25"/>
      <c r="XDI183" s="26"/>
      <c r="XDJ183" s="25"/>
      <c r="XDK183" s="26"/>
      <c r="XDL183" s="25"/>
      <c r="XDM183" s="26"/>
      <c r="XDN183" s="25"/>
      <c r="XDO183" s="26"/>
      <c r="XDP183" s="25"/>
      <c r="XDQ183" s="26"/>
      <c r="XDR183" s="25"/>
      <c r="XDS183" s="26"/>
      <c r="XDT183" s="25"/>
      <c r="XDU183" s="26"/>
      <c r="XDV183" s="25"/>
      <c r="XDW183" s="26"/>
      <c r="XDX183" s="25"/>
      <c r="XDY183" s="26"/>
      <c r="XDZ183" s="25"/>
      <c r="XEA183" s="26"/>
      <c r="XEB183" s="25"/>
      <c r="XEC183" s="26"/>
      <c r="XED183" s="25"/>
      <c r="XEE183" s="26"/>
      <c r="XEF183" s="25"/>
      <c r="XEG183" s="26"/>
      <c r="XEH183" s="25"/>
      <c r="XEI183" s="26"/>
      <c r="XEJ183" s="25"/>
      <c r="XEK183" s="26"/>
      <c r="XEL183" s="25"/>
      <c r="XEM183" s="26"/>
      <c r="XEN183" s="25"/>
      <c r="XEO183" s="26"/>
      <c r="XEP183" s="25"/>
      <c r="XEQ183" s="26"/>
      <c r="XER183" s="25"/>
      <c r="XES183" s="26"/>
      <c r="XET183" s="25"/>
      <c r="XEU183" s="26"/>
      <c r="XEV183" s="25"/>
      <c r="XEW183" s="26"/>
      <c r="XEX183" s="25"/>
      <c r="XEY183" s="26"/>
      <c r="XEZ183" s="25"/>
      <c r="XFA183" s="26"/>
      <c r="XFB183" s="25"/>
      <c r="XFC183" s="26"/>
      <c r="XFD183" s="25"/>
    </row>
    <row r="184" spans="1:16384" s="8" customFormat="1" ht="15.75" thickBot="1">
      <c r="A184" s="87"/>
      <c r="B184" s="11" t="s">
        <v>61</v>
      </c>
      <c r="C184" s="12" t="s">
        <v>88</v>
      </c>
      <c r="D184" s="13" t="s">
        <v>11</v>
      </c>
      <c r="E184" s="11" t="s">
        <v>11</v>
      </c>
      <c r="F184" s="243" t="s">
        <v>11</v>
      </c>
      <c r="G184" s="179" t="s">
        <v>11</v>
      </c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</row>
    <row r="185" spans="1:16384" s="8" customFormat="1" ht="15.75" thickBot="1">
      <c r="A185" s="87"/>
      <c r="B185" s="11" t="s">
        <v>62</v>
      </c>
      <c r="C185" s="12" t="s">
        <v>63</v>
      </c>
      <c r="D185" s="13" t="s">
        <v>11</v>
      </c>
      <c r="E185" s="11" t="s">
        <v>11</v>
      </c>
      <c r="F185" s="243" t="s">
        <v>11</v>
      </c>
      <c r="G185" s="179" t="s">
        <v>11</v>
      </c>
      <c r="H185" s="9"/>
      <c r="I185" s="42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</row>
    <row r="186" spans="1:16384" s="6" customFormat="1" ht="51">
      <c r="A186" s="95">
        <v>128</v>
      </c>
      <c r="B186" s="14"/>
      <c r="C186" s="48" t="s">
        <v>227</v>
      </c>
      <c r="D186" s="49" t="s">
        <v>1</v>
      </c>
      <c r="E186" s="14">
        <v>3061</v>
      </c>
      <c r="F186" s="235"/>
      <c r="G186" s="181">
        <f t="shared" si="3"/>
        <v>0</v>
      </c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</row>
    <row r="187" spans="1:16384" s="6" customFormat="1" ht="51.75" thickBot="1">
      <c r="A187" s="95">
        <v>129</v>
      </c>
      <c r="B187" s="5"/>
      <c r="C187" s="51" t="s">
        <v>154</v>
      </c>
      <c r="D187" s="52" t="s">
        <v>1</v>
      </c>
      <c r="E187" s="5">
        <v>495</v>
      </c>
      <c r="F187" s="238"/>
      <c r="G187" s="181">
        <f t="shared" si="3"/>
        <v>0</v>
      </c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</row>
    <row r="188" spans="1:16384" s="6" customFormat="1" ht="15" thickBot="1">
      <c r="A188" s="87"/>
      <c r="B188" s="11" t="s">
        <v>156</v>
      </c>
      <c r="C188" s="12" t="s">
        <v>155</v>
      </c>
      <c r="D188" s="13" t="s">
        <v>11</v>
      </c>
      <c r="E188" s="11" t="s">
        <v>11</v>
      </c>
      <c r="F188" s="243" t="s">
        <v>11</v>
      </c>
      <c r="G188" s="179" t="s">
        <v>11</v>
      </c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</row>
    <row r="189" spans="1:16384" s="6" customFormat="1" ht="51.75" thickBot="1">
      <c r="A189" s="114">
        <v>130</v>
      </c>
      <c r="B189" s="72"/>
      <c r="C189" s="73" t="s">
        <v>157</v>
      </c>
      <c r="D189" s="74" t="s">
        <v>1</v>
      </c>
      <c r="E189" s="72">
        <v>79.3</v>
      </c>
      <c r="F189" s="250"/>
      <c r="G189" s="178">
        <f t="shared" si="3"/>
        <v>0</v>
      </c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</row>
    <row r="190" spans="1:16384" s="6" customFormat="1" ht="15" thickBot="1">
      <c r="A190" s="87"/>
      <c r="B190" s="41" t="s">
        <v>159</v>
      </c>
      <c r="C190" s="20" t="s">
        <v>160</v>
      </c>
      <c r="D190" s="21" t="s">
        <v>11</v>
      </c>
      <c r="E190" s="19" t="s">
        <v>11</v>
      </c>
      <c r="F190" s="249" t="s">
        <v>11</v>
      </c>
      <c r="G190" s="179" t="s">
        <v>11</v>
      </c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</row>
    <row r="191" spans="1:16384" s="6" customFormat="1" ht="39" thickBot="1">
      <c r="A191" s="95">
        <v>131</v>
      </c>
      <c r="B191" s="72"/>
      <c r="C191" s="73" t="s">
        <v>255</v>
      </c>
      <c r="D191" s="74" t="s">
        <v>20</v>
      </c>
      <c r="E191" s="72">
        <v>71.2</v>
      </c>
      <c r="F191" s="250"/>
      <c r="G191" s="178">
        <f t="shared" si="3"/>
        <v>0</v>
      </c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</row>
    <row r="192" spans="1:16384" s="8" customFormat="1" ht="15.75" thickBot="1">
      <c r="A192" s="87"/>
      <c r="B192" s="11" t="s">
        <v>65</v>
      </c>
      <c r="C192" s="12" t="s">
        <v>64</v>
      </c>
      <c r="D192" s="13" t="s">
        <v>11</v>
      </c>
      <c r="E192" s="11" t="s">
        <v>11</v>
      </c>
      <c r="F192" s="243" t="s">
        <v>11</v>
      </c>
      <c r="G192" s="179" t="s">
        <v>11</v>
      </c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</row>
    <row r="193" spans="1:34" ht="39" thickBot="1">
      <c r="A193" s="95">
        <v>132</v>
      </c>
      <c r="B193" s="14"/>
      <c r="C193" s="48" t="s">
        <v>158</v>
      </c>
      <c r="D193" s="49" t="s">
        <v>1</v>
      </c>
      <c r="E193" s="14">
        <v>2825</v>
      </c>
      <c r="F193" s="235"/>
      <c r="G193" s="181">
        <f t="shared" si="3"/>
        <v>0</v>
      </c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</row>
    <row r="194" spans="1:34" ht="15" thickBot="1">
      <c r="A194" s="87"/>
      <c r="B194" s="11" t="s">
        <v>89</v>
      </c>
      <c r="C194" s="12" t="s">
        <v>92</v>
      </c>
      <c r="D194" s="13" t="s">
        <v>11</v>
      </c>
      <c r="E194" s="11" t="s">
        <v>11</v>
      </c>
      <c r="F194" s="256" t="s">
        <v>11</v>
      </c>
      <c r="G194" s="179" t="s">
        <v>11</v>
      </c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</row>
    <row r="195" spans="1:34" ht="15" thickBot="1">
      <c r="A195" s="87"/>
      <c r="B195" s="11" t="s">
        <v>91</v>
      </c>
      <c r="C195" s="12" t="s">
        <v>90</v>
      </c>
      <c r="D195" s="13" t="s">
        <v>11</v>
      </c>
      <c r="E195" s="176" t="s">
        <v>11</v>
      </c>
      <c r="F195" s="257" t="s">
        <v>11</v>
      </c>
      <c r="G195" s="179" t="s">
        <v>11</v>
      </c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</row>
    <row r="196" spans="1:34" ht="51" customHeight="1" thickBot="1">
      <c r="A196" s="105">
        <v>133</v>
      </c>
      <c r="B196" s="57"/>
      <c r="C196" s="71" t="s">
        <v>242</v>
      </c>
      <c r="D196" s="59" t="s">
        <v>6</v>
      </c>
      <c r="E196" s="57">
        <v>48</v>
      </c>
      <c r="F196" s="241"/>
      <c r="G196" s="178">
        <f>ROUND((E196*F196),2)</f>
        <v>0</v>
      </c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</row>
    <row r="197" spans="1:34" ht="15" thickBot="1">
      <c r="A197" s="98">
        <v>134</v>
      </c>
      <c r="B197" s="76"/>
      <c r="C197" s="79" t="s">
        <v>248</v>
      </c>
      <c r="D197" s="78" t="s">
        <v>6</v>
      </c>
      <c r="E197" s="76">
        <v>2236</v>
      </c>
      <c r="F197" s="253"/>
      <c r="G197" s="190">
        <f>ROUND((E197*F197),2)</f>
        <v>0</v>
      </c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</row>
    <row r="198" spans="1:34" ht="31.15" customHeight="1" thickBot="1">
      <c r="A198" s="279" t="s">
        <v>10</v>
      </c>
      <c r="B198" s="280"/>
      <c r="C198" s="280"/>
      <c r="D198" s="280"/>
      <c r="E198" s="280"/>
      <c r="F198" s="280"/>
      <c r="G198" s="191">
        <f>SUM(G9:G197)</f>
        <v>0</v>
      </c>
    </row>
  </sheetData>
  <sheetProtection algorithmName="SHA-512" hashValue="uZdlESkKHsE1T/w/yl2nZqOqQa1M46mDV4W6osQmOlpPeXOznGaDUcNzuGWIF0+h+RLnsIHtHGfgUmYHF/fvHg==" saltValue="UEj+Wjq7BbIn0ntMHLkfiw==" spinCount="100000" sheet="1" objects="1" scenarios="1"/>
  <mergeCells count="9">
    <mergeCell ref="A198:F198"/>
    <mergeCell ref="A1:G3"/>
    <mergeCell ref="A4:A5"/>
    <mergeCell ref="B4:B5"/>
    <mergeCell ref="C4:C5"/>
    <mergeCell ref="D4:D5"/>
    <mergeCell ref="E4:E5"/>
    <mergeCell ref="F4:F5"/>
    <mergeCell ref="G4:G5"/>
  </mergeCells>
  <printOptions gridLines="1"/>
  <pageMargins left="0.70866141732283472" right="0.70866141732283472" top="0.74803149606299213" bottom="0.74803149606299213" header="0.31496062992125984" footer="0.31496062992125984"/>
  <pageSetup paperSize="9" scale="94" firstPageNumber="2" fitToHeight="0" orientation="portrait" useFirstPageNumber="1" r:id="rId1"/>
  <headerFooter>
    <oddFooter>&amp;RRozbudowa  DW 309</oddFooter>
  </headerFooter>
  <rowBreaks count="4" manualBreakCount="4">
    <brk id="49" max="6" man="1"/>
    <brk id="146" max="6" man="1"/>
    <brk id="167" max="6" man="1"/>
    <brk id="183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8ED37-249F-4564-B933-81AEB519135A}">
  <sheetPr>
    <tabColor theme="6" tint="0.79998168889431442"/>
    <pageSetUpPr fitToPage="1"/>
  </sheetPr>
  <dimension ref="A1:G106"/>
  <sheetViews>
    <sheetView showZeros="0" view="pageBreakPreview" topLeftCell="A92" zoomScale="107" zoomScaleNormal="100" zoomScaleSheetLayoutView="107" workbookViewId="0">
      <selection activeCell="F103" sqref="F103"/>
    </sheetView>
  </sheetViews>
  <sheetFormatPr defaultRowHeight="15"/>
  <cols>
    <col min="1" max="1" width="8.85546875" customWidth="1"/>
    <col min="2" max="2" width="14" customWidth="1"/>
    <col min="3" max="3" width="35.5703125" customWidth="1"/>
    <col min="6" max="6" width="19.28515625" customWidth="1"/>
    <col min="7" max="7" width="23.140625" style="199" customWidth="1"/>
  </cols>
  <sheetData>
    <row r="1" spans="1:7">
      <c r="A1" s="281" t="s">
        <v>404</v>
      </c>
      <c r="B1" s="282"/>
      <c r="C1" s="282"/>
      <c r="D1" s="282"/>
      <c r="E1" s="282"/>
      <c r="F1" s="282"/>
      <c r="G1" s="282"/>
    </row>
    <row r="2" spans="1:7">
      <c r="A2" s="282"/>
      <c r="B2" s="282"/>
      <c r="C2" s="282"/>
      <c r="D2" s="282"/>
      <c r="E2" s="282"/>
      <c r="F2" s="282"/>
      <c r="G2" s="282"/>
    </row>
    <row r="3" spans="1:7" ht="15.75" customHeight="1" thickBot="1">
      <c r="A3" s="282"/>
      <c r="B3" s="282"/>
      <c r="C3" s="282"/>
      <c r="D3" s="282"/>
      <c r="E3" s="282"/>
      <c r="F3" s="282"/>
      <c r="G3" s="282"/>
    </row>
    <row r="4" spans="1:7" ht="28.5">
      <c r="A4" s="141" t="s">
        <v>401</v>
      </c>
      <c r="B4" s="142" t="s">
        <v>403</v>
      </c>
      <c r="C4" s="142" t="s">
        <v>23</v>
      </c>
      <c r="D4" s="142" t="s">
        <v>4</v>
      </c>
      <c r="E4" s="142" t="s">
        <v>5</v>
      </c>
      <c r="F4" s="142" t="s">
        <v>400</v>
      </c>
      <c r="G4" s="193" t="s">
        <v>402</v>
      </c>
    </row>
    <row r="5" spans="1:7" ht="15.75" thickBot="1">
      <c r="A5" s="143" t="s">
        <v>260</v>
      </c>
      <c r="B5" s="144" t="s">
        <v>261</v>
      </c>
      <c r="C5" s="144" t="s">
        <v>262</v>
      </c>
      <c r="D5" s="144" t="s">
        <v>263</v>
      </c>
      <c r="E5" s="144" t="s">
        <v>264</v>
      </c>
      <c r="F5" s="144">
        <v>6</v>
      </c>
      <c r="G5" s="194">
        <v>7</v>
      </c>
    </row>
    <row r="6" spans="1:7" ht="15.75" thickBot="1">
      <c r="A6" s="289" t="s">
        <v>405</v>
      </c>
      <c r="B6" s="290"/>
      <c r="C6" s="290"/>
      <c r="D6" s="290"/>
      <c r="E6" s="290"/>
      <c r="F6" s="290"/>
      <c r="G6" s="291"/>
    </row>
    <row r="7" spans="1:7" ht="33.6" customHeight="1" thickBot="1">
      <c r="A7" s="294" t="s">
        <v>268</v>
      </c>
      <c r="B7" s="295"/>
      <c r="C7" s="295"/>
      <c r="D7" s="295"/>
      <c r="E7" s="295"/>
      <c r="F7" s="295"/>
      <c r="G7" s="296"/>
    </row>
    <row r="8" spans="1:7" ht="25.5">
      <c r="A8" s="217" t="s">
        <v>260</v>
      </c>
      <c r="B8" s="218" t="s">
        <v>408</v>
      </c>
      <c r="C8" s="219" t="s">
        <v>448</v>
      </c>
      <c r="D8" s="220" t="s">
        <v>20</v>
      </c>
      <c r="E8" s="221">
        <v>6.76</v>
      </c>
      <c r="F8" s="258"/>
      <c r="G8" s="185">
        <f>ROUND(E8*F8,2)</f>
        <v>0</v>
      </c>
    </row>
    <row r="9" spans="1:7" ht="54.6" customHeight="1">
      <c r="A9" s="145" t="s">
        <v>261</v>
      </c>
      <c r="B9" s="146" t="s">
        <v>408</v>
      </c>
      <c r="C9" s="203" t="s">
        <v>270</v>
      </c>
      <c r="D9" s="125" t="s">
        <v>20</v>
      </c>
      <c r="E9" s="204">
        <v>6.76</v>
      </c>
      <c r="F9" s="259"/>
      <c r="G9" s="183">
        <f t="shared" ref="G9:G23" si="0">ROUND(E9*F9,2)</f>
        <v>0</v>
      </c>
    </row>
    <row r="10" spans="1:7" ht="26.25" customHeight="1">
      <c r="A10" s="145" t="s">
        <v>262</v>
      </c>
      <c r="B10" s="146" t="s">
        <v>408</v>
      </c>
      <c r="C10" s="203" t="s">
        <v>271</v>
      </c>
      <c r="D10" s="125" t="s">
        <v>20</v>
      </c>
      <c r="E10" s="204">
        <v>60.84</v>
      </c>
      <c r="F10" s="259"/>
      <c r="G10" s="183">
        <f t="shared" si="0"/>
        <v>0</v>
      </c>
    </row>
    <row r="11" spans="1:7" ht="38.25">
      <c r="A11" s="145" t="s">
        <v>263</v>
      </c>
      <c r="B11" s="146" t="s">
        <v>408</v>
      </c>
      <c r="C11" s="203" t="s">
        <v>272</v>
      </c>
      <c r="D11" s="125" t="s">
        <v>19</v>
      </c>
      <c r="E11" s="204">
        <v>18.93</v>
      </c>
      <c r="F11" s="259"/>
      <c r="G11" s="183">
        <f t="shared" si="0"/>
        <v>0</v>
      </c>
    </row>
    <row r="12" spans="1:7" ht="28.5" customHeight="1">
      <c r="A12" s="145" t="s">
        <v>264</v>
      </c>
      <c r="B12" s="146" t="s">
        <v>408</v>
      </c>
      <c r="C12" s="203" t="s">
        <v>445</v>
      </c>
      <c r="D12" s="125" t="s">
        <v>274</v>
      </c>
      <c r="E12" s="204">
        <v>35.97</v>
      </c>
      <c r="F12" s="259"/>
      <c r="G12" s="183">
        <f t="shared" si="0"/>
        <v>0</v>
      </c>
    </row>
    <row r="13" spans="1:7" ht="52.5" customHeight="1">
      <c r="A13" s="145" t="s">
        <v>275</v>
      </c>
      <c r="B13" s="146" t="s">
        <v>409</v>
      </c>
      <c r="C13" s="203" t="s">
        <v>424</v>
      </c>
      <c r="D13" s="125" t="s">
        <v>19</v>
      </c>
      <c r="E13" s="204">
        <v>119.93</v>
      </c>
      <c r="F13" s="259"/>
      <c r="G13" s="183">
        <f t="shared" si="0"/>
        <v>0</v>
      </c>
    </row>
    <row r="14" spans="1:7" ht="51.75" customHeight="1">
      <c r="A14" s="145" t="s">
        <v>276</v>
      </c>
      <c r="B14" s="146" t="s">
        <v>409</v>
      </c>
      <c r="C14" s="203" t="s">
        <v>449</v>
      </c>
      <c r="D14" s="125" t="s">
        <v>19</v>
      </c>
      <c r="E14" s="204">
        <v>79.959999999999994</v>
      </c>
      <c r="F14" s="259"/>
      <c r="G14" s="183">
        <f t="shared" si="0"/>
        <v>0</v>
      </c>
    </row>
    <row r="15" spans="1:7" ht="51">
      <c r="A15" s="145" t="s">
        <v>278</v>
      </c>
      <c r="B15" s="146" t="s">
        <v>409</v>
      </c>
      <c r="C15" s="203" t="s">
        <v>435</v>
      </c>
      <c r="D15" s="125" t="s">
        <v>19</v>
      </c>
      <c r="E15" s="204">
        <v>11.15</v>
      </c>
      <c r="F15" s="259"/>
      <c r="G15" s="183">
        <f t="shared" si="0"/>
        <v>0</v>
      </c>
    </row>
    <row r="16" spans="1:7" ht="25.5">
      <c r="A16" s="145" t="s">
        <v>279</v>
      </c>
      <c r="B16" s="146" t="s">
        <v>409</v>
      </c>
      <c r="C16" s="203" t="s">
        <v>450</v>
      </c>
      <c r="D16" s="125" t="s">
        <v>274</v>
      </c>
      <c r="E16" s="204">
        <v>348.22</v>
      </c>
      <c r="F16" s="259"/>
      <c r="G16" s="183">
        <f t="shared" si="0"/>
        <v>0</v>
      </c>
    </row>
    <row r="17" spans="1:7" ht="25.5">
      <c r="A17" s="145" t="s">
        <v>280</v>
      </c>
      <c r="B17" s="146" t="s">
        <v>409</v>
      </c>
      <c r="C17" s="203" t="s">
        <v>420</v>
      </c>
      <c r="D17" s="125" t="s">
        <v>20</v>
      </c>
      <c r="E17" s="204">
        <v>95.84</v>
      </c>
      <c r="F17" s="259"/>
      <c r="G17" s="183">
        <f t="shared" si="0"/>
        <v>0</v>
      </c>
    </row>
    <row r="18" spans="1:7" ht="25.5">
      <c r="A18" s="145" t="s">
        <v>282</v>
      </c>
      <c r="B18" s="146" t="s">
        <v>409</v>
      </c>
      <c r="C18" s="203" t="s">
        <v>419</v>
      </c>
      <c r="D18" s="125" t="s">
        <v>20</v>
      </c>
      <c r="E18" s="204">
        <v>77.739999999999995</v>
      </c>
      <c r="F18" s="259"/>
      <c r="G18" s="183">
        <f t="shared" si="0"/>
        <v>0</v>
      </c>
    </row>
    <row r="19" spans="1:7" ht="25.5">
      <c r="A19" s="145" t="s">
        <v>284</v>
      </c>
      <c r="B19" s="146" t="s">
        <v>411</v>
      </c>
      <c r="C19" s="203" t="s">
        <v>281</v>
      </c>
      <c r="D19" s="125" t="s">
        <v>19</v>
      </c>
      <c r="E19" s="204">
        <v>12.95</v>
      </c>
      <c r="F19" s="259"/>
      <c r="G19" s="183">
        <f t="shared" si="0"/>
        <v>0</v>
      </c>
    </row>
    <row r="20" spans="1:7" ht="51">
      <c r="A20" s="145" t="s">
        <v>286</v>
      </c>
      <c r="B20" s="146" t="s">
        <v>412</v>
      </c>
      <c r="C20" s="203" t="s">
        <v>283</v>
      </c>
      <c r="D20" s="125" t="s">
        <v>243</v>
      </c>
      <c r="E20" s="204">
        <v>11</v>
      </c>
      <c r="F20" s="259"/>
      <c r="G20" s="183">
        <f t="shared" si="0"/>
        <v>0</v>
      </c>
    </row>
    <row r="21" spans="1:7" ht="51">
      <c r="A21" s="145" t="s">
        <v>287</v>
      </c>
      <c r="B21" s="146" t="s">
        <v>412</v>
      </c>
      <c r="C21" s="203" t="s">
        <v>285</v>
      </c>
      <c r="D21" s="125" t="s">
        <v>243</v>
      </c>
      <c r="E21" s="204">
        <v>32</v>
      </c>
      <c r="F21" s="259"/>
      <c r="G21" s="183">
        <f t="shared" si="0"/>
        <v>0</v>
      </c>
    </row>
    <row r="22" spans="1:7" ht="51">
      <c r="A22" s="145" t="s">
        <v>290</v>
      </c>
      <c r="B22" s="146" t="s">
        <v>411</v>
      </c>
      <c r="C22" s="203" t="s">
        <v>418</v>
      </c>
      <c r="D22" s="125" t="s">
        <v>19</v>
      </c>
      <c r="E22" s="204">
        <v>133.63</v>
      </c>
      <c r="F22" s="259"/>
      <c r="G22" s="183">
        <f t="shared" si="0"/>
        <v>0</v>
      </c>
    </row>
    <row r="23" spans="1:7" ht="15.75" thickBot="1">
      <c r="A23" s="222" t="s">
        <v>291</v>
      </c>
      <c r="B23" s="223" t="s">
        <v>411</v>
      </c>
      <c r="C23" s="224" t="s">
        <v>288</v>
      </c>
      <c r="D23" s="225" t="s">
        <v>19</v>
      </c>
      <c r="E23" s="226">
        <v>133.63</v>
      </c>
      <c r="F23" s="260"/>
      <c r="G23" s="182">
        <f t="shared" si="0"/>
        <v>0</v>
      </c>
    </row>
    <row r="24" spans="1:7" ht="29.45" customHeight="1" thickBot="1">
      <c r="A24" s="297" t="s">
        <v>289</v>
      </c>
      <c r="B24" s="298"/>
      <c r="C24" s="298"/>
      <c r="D24" s="298"/>
      <c r="E24" s="298"/>
      <c r="F24" s="298"/>
      <c r="G24" s="299"/>
    </row>
    <row r="25" spans="1:7" ht="25.5">
      <c r="A25" s="212" t="s">
        <v>290</v>
      </c>
      <c r="B25" s="213" t="s">
        <v>408</v>
      </c>
      <c r="C25" s="214" t="s">
        <v>271</v>
      </c>
      <c r="D25" s="215" t="s">
        <v>20</v>
      </c>
      <c r="E25" s="216">
        <v>12</v>
      </c>
      <c r="F25" s="258"/>
      <c r="G25" s="185">
        <f>ROUND(E25*F25,2)</f>
        <v>0</v>
      </c>
    </row>
    <row r="26" spans="1:7" ht="38.25">
      <c r="A26" s="151" t="s">
        <v>291</v>
      </c>
      <c r="B26" s="152" t="s">
        <v>408</v>
      </c>
      <c r="C26" s="147" t="s">
        <v>272</v>
      </c>
      <c r="D26" s="136" t="s">
        <v>19</v>
      </c>
      <c r="E26" s="137">
        <v>2.4</v>
      </c>
      <c r="F26" s="259"/>
      <c r="G26" s="183">
        <f t="shared" ref="G26:G38" si="1">ROUND(E26*F26,2)</f>
        <v>0</v>
      </c>
    </row>
    <row r="27" spans="1:7" ht="25.5">
      <c r="A27" s="153" t="s">
        <v>292</v>
      </c>
      <c r="B27" s="152" t="s">
        <v>408</v>
      </c>
      <c r="C27" s="149" t="s">
        <v>432</v>
      </c>
      <c r="D27" s="127" t="s">
        <v>274</v>
      </c>
      <c r="E27" s="128">
        <v>4.5599999999999996</v>
      </c>
      <c r="F27" s="259"/>
      <c r="G27" s="183">
        <f t="shared" si="1"/>
        <v>0</v>
      </c>
    </row>
    <row r="28" spans="1:7" ht="51">
      <c r="A28" s="151" t="s">
        <v>293</v>
      </c>
      <c r="B28" s="152" t="s">
        <v>410</v>
      </c>
      <c r="C28" s="147" t="s">
        <v>424</v>
      </c>
      <c r="D28" s="136" t="s">
        <v>19</v>
      </c>
      <c r="E28" s="137">
        <v>23.86</v>
      </c>
      <c r="F28" s="259"/>
      <c r="G28" s="183">
        <f t="shared" si="1"/>
        <v>0</v>
      </c>
    </row>
    <row r="29" spans="1:7" ht="51">
      <c r="A29" s="151" t="s">
        <v>294</v>
      </c>
      <c r="B29" s="152" t="s">
        <v>410</v>
      </c>
      <c r="C29" s="147" t="s">
        <v>449</v>
      </c>
      <c r="D29" s="136" t="s">
        <v>19</v>
      </c>
      <c r="E29" s="137">
        <v>15.9</v>
      </c>
      <c r="F29" s="259"/>
      <c r="G29" s="183">
        <f t="shared" si="1"/>
        <v>0</v>
      </c>
    </row>
    <row r="30" spans="1:7" ht="51">
      <c r="A30" s="151" t="s">
        <v>295</v>
      </c>
      <c r="B30" s="152" t="s">
        <v>410</v>
      </c>
      <c r="C30" s="147" t="s">
        <v>435</v>
      </c>
      <c r="D30" s="136" t="s">
        <v>19</v>
      </c>
      <c r="E30" s="137">
        <v>1.8</v>
      </c>
      <c r="F30" s="259"/>
      <c r="G30" s="183">
        <f t="shared" si="1"/>
        <v>0</v>
      </c>
    </row>
    <row r="31" spans="1:7" ht="25.5">
      <c r="A31" s="153" t="s">
        <v>296</v>
      </c>
      <c r="B31" s="152" t="s">
        <v>410</v>
      </c>
      <c r="C31" s="149" t="s">
        <v>441</v>
      </c>
      <c r="D31" s="127" t="s">
        <v>274</v>
      </c>
      <c r="E31" s="128">
        <v>68.569999999999993</v>
      </c>
      <c r="F31" s="259"/>
      <c r="G31" s="183">
        <f t="shared" si="1"/>
        <v>0</v>
      </c>
    </row>
    <row r="32" spans="1:7" ht="25.5">
      <c r="A32" s="151" t="s">
        <v>297</v>
      </c>
      <c r="B32" s="152" t="s">
        <v>410</v>
      </c>
      <c r="C32" s="147" t="s">
        <v>420</v>
      </c>
      <c r="D32" s="136" t="s">
        <v>20</v>
      </c>
      <c r="E32" s="137">
        <v>10.8</v>
      </c>
      <c r="F32" s="259"/>
      <c r="G32" s="183">
        <f t="shared" si="1"/>
        <v>0</v>
      </c>
    </row>
    <row r="33" spans="1:7" ht="25.5">
      <c r="A33" s="151" t="s">
        <v>298</v>
      </c>
      <c r="B33" s="152" t="s">
        <v>410</v>
      </c>
      <c r="C33" s="147" t="s">
        <v>419</v>
      </c>
      <c r="D33" s="136" t="s">
        <v>20</v>
      </c>
      <c r="E33" s="137">
        <v>33.159999999999997</v>
      </c>
      <c r="F33" s="259"/>
      <c r="G33" s="183">
        <f t="shared" si="1"/>
        <v>0</v>
      </c>
    </row>
    <row r="34" spans="1:7" ht="33" customHeight="1">
      <c r="A34" s="154" t="s">
        <v>299</v>
      </c>
      <c r="B34" s="155" t="s">
        <v>411</v>
      </c>
      <c r="C34" s="156" t="s">
        <v>281</v>
      </c>
      <c r="D34" s="136" t="s">
        <v>19</v>
      </c>
      <c r="E34" s="137">
        <v>1.8</v>
      </c>
      <c r="F34" s="259"/>
      <c r="G34" s="183">
        <f t="shared" si="1"/>
        <v>0</v>
      </c>
    </row>
    <row r="35" spans="1:7" ht="63.75">
      <c r="A35" s="154" t="s">
        <v>300</v>
      </c>
      <c r="B35" s="157" t="s">
        <v>412</v>
      </c>
      <c r="C35" s="156" t="s">
        <v>301</v>
      </c>
      <c r="D35" s="136" t="s">
        <v>243</v>
      </c>
      <c r="E35" s="137">
        <v>3</v>
      </c>
      <c r="F35" s="259"/>
      <c r="G35" s="183">
        <f t="shared" si="1"/>
        <v>0</v>
      </c>
    </row>
    <row r="36" spans="1:7" ht="52.5" customHeight="1">
      <c r="A36" s="154" t="s">
        <v>302</v>
      </c>
      <c r="B36" s="157" t="s">
        <v>412</v>
      </c>
      <c r="C36" s="156" t="s">
        <v>303</v>
      </c>
      <c r="D36" s="136" t="s">
        <v>243</v>
      </c>
      <c r="E36" s="137">
        <v>11</v>
      </c>
      <c r="F36" s="259"/>
      <c r="G36" s="183">
        <f t="shared" si="1"/>
        <v>0</v>
      </c>
    </row>
    <row r="37" spans="1:7" ht="51">
      <c r="A37" s="154" t="s">
        <v>304</v>
      </c>
      <c r="B37" s="157" t="s">
        <v>411</v>
      </c>
      <c r="C37" s="156" t="s">
        <v>451</v>
      </c>
      <c r="D37" s="136" t="s">
        <v>19</v>
      </c>
      <c r="E37" s="137">
        <v>34.92</v>
      </c>
      <c r="F37" s="259"/>
      <c r="G37" s="183">
        <f t="shared" si="1"/>
        <v>0</v>
      </c>
    </row>
    <row r="38" spans="1:7" ht="15.75" thickBot="1">
      <c r="A38" s="162" t="s">
        <v>305</v>
      </c>
      <c r="B38" s="163" t="s">
        <v>411</v>
      </c>
      <c r="C38" s="164" t="s">
        <v>288</v>
      </c>
      <c r="D38" s="133" t="s">
        <v>19</v>
      </c>
      <c r="E38" s="134">
        <v>34.92</v>
      </c>
      <c r="F38" s="260"/>
      <c r="G38" s="182">
        <f t="shared" si="1"/>
        <v>0</v>
      </c>
    </row>
    <row r="39" spans="1:7" ht="35.450000000000003" customHeight="1" thickBot="1">
      <c r="A39" s="300" t="s">
        <v>306</v>
      </c>
      <c r="B39" s="301"/>
      <c r="C39" s="301"/>
      <c r="D39" s="301"/>
      <c r="E39" s="301"/>
      <c r="F39" s="301"/>
      <c r="G39" s="302"/>
    </row>
    <row r="40" spans="1:7" ht="51">
      <c r="A40" s="205" t="s">
        <v>307</v>
      </c>
      <c r="B40" s="206" t="s">
        <v>408</v>
      </c>
      <c r="C40" s="207" t="s">
        <v>308</v>
      </c>
      <c r="D40" s="208" t="s">
        <v>0</v>
      </c>
      <c r="E40" s="209">
        <v>0.57999999999999996</v>
      </c>
      <c r="F40" s="261"/>
      <c r="G40" s="210">
        <f>ROUND(E40*F40,2)</f>
        <v>0</v>
      </c>
    </row>
    <row r="41" spans="1:7" ht="38.25">
      <c r="A41" s="154" t="s">
        <v>309</v>
      </c>
      <c r="B41" s="158" t="s">
        <v>408</v>
      </c>
      <c r="C41" s="156" t="s">
        <v>269</v>
      </c>
      <c r="D41" s="136" t="s">
        <v>20</v>
      </c>
      <c r="E41" s="148">
        <v>40.700000000000003</v>
      </c>
      <c r="F41" s="262"/>
      <c r="G41" s="195">
        <f t="shared" ref="G41:G64" si="2">ROUND(E41*F41,2)</f>
        <v>0</v>
      </c>
    </row>
    <row r="42" spans="1:7" ht="51">
      <c r="A42" s="154" t="s">
        <v>310</v>
      </c>
      <c r="B42" s="158" t="s">
        <v>408</v>
      </c>
      <c r="C42" s="156" t="s">
        <v>270</v>
      </c>
      <c r="D42" s="136" t="s">
        <v>20</v>
      </c>
      <c r="E42" s="148">
        <v>40.700000000000003</v>
      </c>
      <c r="F42" s="262"/>
      <c r="G42" s="195">
        <f t="shared" si="2"/>
        <v>0</v>
      </c>
    </row>
    <row r="43" spans="1:7" ht="25.5">
      <c r="A43" s="154" t="s">
        <v>311</v>
      </c>
      <c r="B43" s="158" t="s">
        <v>408</v>
      </c>
      <c r="C43" s="156" t="s">
        <v>271</v>
      </c>
      <c r="D43" s="136" t="s">
        <v>20</v>
      </c>
      <c r="E43" s="148">
        <v>495.7</v>
      </c>
      <c r="F43" s="262"/>
      <c r="G43" s="195">
        <f t="shared" si="2"/>
        <v>0</v>
      </c>
    </row>
    <row r="44" spans="1:7" ht="38.25">
      <c r="A44" s="154" t="s">
        <v>312</v>
      </c>
      <c r="B44" s="158" t="s">
        <v>408</v>
      </c>
      <c r="C44" s="156" t="s">
        <v>272</v>
      </c>
      <c r="D44" s="136" t="s">
        <v>19</v>
      </c>
      <c r="E44" s="148">
        <v>139.84</v>
      </c>
      <c r="F44" s="262"/>
      <c r="G44" s="195">
        <f t="shared" si="2"/>
        <v>0</v>
      </c>
    </row>
    <row r="45" spans="1:7" ht="25.5">
      <c r="A45" s="159" t="s">
        <v>313</v>
      </c>
      <c r="B45" s="158" t="s">
        <v>408</v>
      </c>
      <c r="C45" s="160" t="s">
        <v>432</v>
      </c>
      <c r="D45" s="127" t="s">
        <v>274</v>
      </c>
      <c r="E45" s="150">
        <v>265.7</v>
      </c>
      <c r="F45" s="263"/>
      <c r="G45" s="195">
        <f t="shared" si="2"/>
        <v>0</v>
      </c>
    </row>
    <row r="46" spans="1:7" ht="51">
      <c r="A46" s="154" t="s">
        <v>314</v>
      </c>
      <c r="B46" s="157" t="s">
        <v>409</v>
      </c>
      <c r="C46" s="156" t="s">
        <v>449</v>
      </c>
      <c r="D46" s="136" t="s">
        <v>19</v>
      </c>
      <c r="E46" s="148">
        <v>956.64</v>
      </c>
      <c r="F46" s="262"/>
      <c r="G46" s="195">
        <f t="shared" si="2"/>
        <v>0</v>
      </c>
    </row>
    <row r="47" spans="1:7" ht="51">
      <c r="A47" s="154" t="s">
        <v>315</v>
      </c>
      <c r="B47" s="157" t="s">
        <v>409</v>
      </c>
      <c r="C47" s="156" t="s">
        <v>449</v>
      </c>
      <c r="D47" s="136" t="s">
        <v>19</v>
      </c>
      <c r="E47" s="148">
        <v>637.76</v>
      </c>
      <c r="F47" s="262"/>
      <c r="G47" s="195">
        <f t="shared" si="2"/>
        <v>0</v>
      </c>
    </row>
    <row r="48" spans="1:7" ht="51">
      <c r="A48" s="154" t="s">
        <v>316</v>
      </c>
      <c r="B48" s="157" t="s">
        <v>409</v>
      </c>
      <c r="C48" s="156" t="s">
        <v>435</v>
      </c>
      <c r="D48" s="136" t="s">
        <v>19</v>
      </c>
      <c r="E48" s="148">
        <v>14.78</v>
      </c>
      <c r="F48" s="262"/>
      <c r="G48" s="195">
        <f t="shared" si="2"/>
        <v>0</v>
      </c>
    </row>
    <row r="49" spans="1:7" ht="51">
      <c r="A49" s="154" t="s">
        <v>317</v>
      </c>
      <c r="B49" s="157" t="s">
        <v>409</v>
      </c>
      <c r="C49" s="156" t="s">
        <v>425</v>
      </c>
      <c r="D49" s="136" t="s">
        <v>19</v>
      </c>
      <c r="E49" s="148">
        <v>91.69</v>
      </c>
      <c r="F49" s="262"/>
      <c r="G49" s="195">
        <f t="shared" si="2"/>
        <v>0</v>
      </c>
    </row>
    <row r="50" spans="1:7" ht="25.5">
      <c r="A50" s="159" t="s">
        <v>318</v>
      </c>
      <c r="B50" s="157" t="s">
        <v>409</v>
      </c>
      <c r="C50" s="160" t="s">
        <v>452</v>
      </c>
      <c r="D50" s="127" t="s">
        <v>274</v>
      </c>
      <c r="E50" s="150">
        <v>2806.44</v>
      </c>
      <c r="F50" s="263"/>
      <c r="G50" s="195">
        <f t="shared" si="2"/>
        <v>0</v>
      </c>
    </row>
    <row r="51" spans="1:7" ht="38.25">
      <c r="A51" s="154" t="s">
        <v>319</v>
      </c>
      <c r="B51" s="157" t="s">
        <v>409</v>
      </c>
      <c r="C51" s="156" t="s">
        <v>320</v>
      </c>
      <c r="D51" s="136" t="s">
        <v>1</v>
      </c>
      <c r="E51" s="148">
        <v>2</v>
      </c>
      <c r="F51" s="262"/>
      <c r="G51" s="195">
        <f t="shared" si="2"/>
        <v>0</v>
      </c>
    </row>
    <row r="52" spans="1:7" ht="25.5">
      <c r="A52" s="154" t="s">
        <v>321</v>
      </c>
      <c r="B52" s="157" t="s">
        <v>409</v>
      </c>
      <c r="C52" s="156" t="s">
        <v>322</v>
      </c>
      <c r="D52" s="136" t="s">
        <v>323</v>
      </c>
      <c r="E52" s="148">
        <v>2</v>
      </c>
      <c r="F52" s="262"/>
      <c r="G52" s="195">
        <f t="shared" si="2"/>
        <v>0</v>
      </c>
    </row>
    <row r="53" spans="1:7" ht="38.25">
      <c r="A53" s="154" t="s">
        <v>324</v>
      </c>
      <c r="B53" s="157" t="s">
        <v>409</v>
      </c>
      <c r="C53" s="156" t="s">
        <v>426</v>
      </c>
      <c r="D53" s="136" t="s">
        <v>20</v>
      </c>
      <c r="E53" s="148">
        <v>1249.1400000000001</v>
      </c>
      <c r="F53" s="262"/>
      <c r="G53" s="195">
        <f t="shared" si="2"/>
        <v>0</v>
      </c>
    </row>
    <row r="54" spans="1:7" ht="38.25">
      <c r="A54" s="154" t="s">
        <v>325</v>
      </c>
      <c r="B54" s="157" t="s">
        <v>409</v>
      </c>
      <c r="C54" s="156" t="s">
        <v>427</v>
      </c>
      <c r="D54" s="136" t="s">
        <v>20</v>
      </c>
      <c r="E54" s="148">
        <v>2350.87</v>
      </c>
      <c r="F54" s="262"/>
      <c r="G54" s="195">
        <f t="shared" si="2"/>
        <v>0</v>
      </c>
    </row>
    <row r="55" spans="1:7" ht="25.5">
      <c r="A55" s="154" t="s">
        <v>326</v>
      </c>
      <c r="B55" s="157" t="s">
        <v>411</v>
      </c>
      <c r="C55" s="156" t="s">
        <v>281</v>
      </c>
      <c r="D55" s="136" t="s">
        <v>19</v>
      </c>
      <c r="E55" s="148">
        <v>81.84</v>
      </c>
      <c r="F55" s="262"/>
      <c r="G55" s="195">
        <f t="shared" si="2"/>
        <v>0</v>
      </c>
    </row>
    <row r="56" spans="1:7" ht="38.25">
      <c r="A56" s="154" t="s">
        <v>327</v>
      </c>
      <c r="B56" s="157" t="s">
        <v>412</v>
      </c>
      <c r="C56" s="156" t="s">
        <v>328</v>
      </c>
      <c r="D56" s="136" t="s">
        <v>1</v>
      </c>
      <c r="E56" s="148">
        <v>582.5</v>
      </c>
      <c r="F56" s="262"/>
      <c r="G56" s="195">
        <f t="shared" si="2"/>
        <v>0</v>
      </c>
    </row>
    <row r="57" spans="1:7" ht="38.25">
      <c r="A57" s="154" t="s">
        <v>329</v>
      </c>
      <c r="B57" s="157" t="s">
        <v>412</v>
      </c>
      <c r="C57" s="156" t="s">
        <v>330</v>
      </c>
      <c r="D57" s="136" t="s">
        <v>6</v>
      </c>
      <c r="E57" s="148">
        <v>24</v>
      </c>
      <c r="F57" s="262"/>
      <c r="G57" s="195">
        <f t="shared" si="2"/>
        <v>0</v>
      </c>
    </row>
    <row r="58" spans="1:7" ht="25.5">
      <c r="A58" s="154" t="s">
        <v>331</v>
      </c>
      <c r="B58" s="157" t="s">
        <v>412</v>
      </c>
      <c r="C58" s="156" t="s">
        <v>332</v>
      </c>
      <c r="D58" s="136" t="s">
        <v>6</v>
      </c>
      <c r="E58" s="148">
        <v>24</v>
      </c>
      <c r="F58" s="262"/>
      <c r="G58" s="195">
        <f t="shared" si="2"/>
        <v>0</v>
      </c>
    </row>
    <row r="59" spans="1:7" ht="25.5">
      <c r="A59" s="159" t="s">
        <v>333</v>
      </c>
      <c r="B59" s="157" t="s">
        <v>412</v>
      </c>
      <c r="C59" s="160" t="s">
        <v>334</v>
      </c>
      <c r="D59" s="127" t="s">
        <v>335</v>
      </c>
      <c r="E59" s="150">
        <v>15</v>
      </c>
      <c r="F59" s="263"/>
      <c r="G59" s="195">
        <f t="shared" si="2"/>
        <v>0</v>
      </c>
    </row>
    <row r="60" spans="1:7" ht="38.25">
      <c r="A60" s="154" t="s">
        <v>336</v>
      </c>
      <c r="B60" s="157" t="s">
        <v>412</v>
      </c>
      <c r="C60" s="156" t="s">
        <v>337</v>
      </c>
      <c r="D60" s="136" t="s">
        <v>1</v>
      </c>
      <c r="E60" s="148">
        <v>582.5</v>
      </c>
      <c r="F60" s="262"/>
      <c r="G60" s="195">
        <f t="shared" si="2"/>
        <v>0</v>
      </c>
    </row>
    <row r="61" spans="1:7" ht="51">
      <c r="A61" s="154" t="s">
        <v>338</v>
      </c>
      <c r="B61" s="157" t="s">
        <v>411</v>
      </c>
      <c r="C61" s="156" t="s">
        <v>429</v>
      </c>
      <c r="D61" s="136" t="s">
        <v>19</v>
      </c>
      <c r="E61" s="148">
        <v>4.49</v>
      </c>
      <c r="F61" s="262"/>
      <c r="G61" s="195">
        <f t="shared" si="2"/>
        <v>0</v>
      </c>
    </row>
    <row r="62" spans="1:7" s="115" customFormat="1" ht="51">
      <c r="A62" s="154" t="s">
        <v>339</v>
      </c>
      <c r="B62" s="157" t="s">
        <v>411</v>
      </c>
      <c r="C62" s="156" t="s">
        <v>439</v>
      </c>
      <c r="D62" s="136" t="s">
        <v>19</v>
      </c>
      <c r="E62" s="148">
        <v>16.989999999999998</v>
      </c>
      <c r="F62" s="262"/>
      <c r="G62" s="195">
        <f t="shared" si="2"/>
        <v>0</v>
      </c>
    </row>
    <row r="63" spans="1:7" s="115" customFormat="1" ht="51">
      <c r="A63" s="154" t="s">
        <v>340</v>
      </c>
      <c r="B63" s="157" t="s">
        <v>411</v>
      </c>
      <c r="C63" s="156" t="s">
        <v>431</v>
      </c>
      <c r="D63" s="136" t="s">
        <v>19</v>
      </c>
      <c r="E63" s="148">
        <v>1474.74</v>
      </c>
      <c r="F63" s="262"/>
      <c r="G63" s="195">
        <f t="shared" si="2"/>
        <v>0</v>
      </c>
    </row>
    <row r="64" spans="1:7" ht="15.75" thickBot="1">
      <c r="A64" s="162" t="s">
        <v>341</v>
      </c>
      <c r="B64" s="163" t="s">
        <v>411</v>
      </c>
      <c r="C64" s="164" t="s">
        <v>288</v>
      </c>
      <c r="D64" s="133" t="s">
        <v>19</v>
      </c>
      <c r="E64" s="165">
        <v>1496.22</v>
      </c>
      <c r="F64" s="264"/>
      <c r="G64" s="211">
        <f t="shared" si="2"/>
        <v>0</v>
      </c>
    </row>
    <row r="65" spans="1:7" ht="27.6" customHeight="1" thickBot="1">
      <c r="A65" s="289" t="s">
        <v>342</v>
      </c>
      <c r="B65" s="290"/>
      <c r="C65" s="290"/>
      <c r="D65" s="290"/>
      <c r="E65" s="290"/>
      <c r="F65" s="290"/>
      <c r="G65" s="291"/>
    </row>
    <row r="66" spans="1:7" ht="27.6" customHeight="1" thickBot="1">
      <c r="A66" s="289" t="s">
        <v>343</v>
      </c>
      <c r="B66" s="290"/>
      <c r="C66" s="290"/>
      <c r="D66" s="290"/>
      <c r="E66" s="290"/>
      <c r="F66" s="290"/>
      <c r="G66" s="291"/>
    </row>
    <row r="67" spans="1:7" ht="51">
      <c r="A67" s="205" t="s">
        <v>344</v>
      </c>
      <c r="B67" s="206" t="s">
        <v>409</v>
      </c>
      <c r="C67" s="207" t="s">
        <v>345</v>
      </c>
      <c r="D67" s="208" t="s">
        <v>6</v>
      </c>
      <c r="E67" s="209">
        <v>33</v>
      </c>
      <c r="F67" s="261"/>
      <c r="G67" s="210">
        <f>ROUND(E67*F67,2)</f>
        <v>0</v>
      </c>
    </row>
    <row r="68" spans="1:7" ht="25.5">
      <c r="A68" s="159" t="s">
        <v>346</v>
      </c>
      <c r="B68" s="161" t="s">
        <v>408</v>
      </c>
      <c r="C68" s="160" t="s">
        <v>347</v>
      </c>
      <c r="D68" s="127" t="s">
        <v>20</v>
      </c>
      <c r="E68" s="150">
        <v>45</v>
      </c>
      <c r="F68" s="263"/>
      <c r="G68" s="195">
        <f t="shared" ref="G68:G90" si="3">ROUND(E68*F68,2)</f>
        <v>0</v>
      </c>
    </row>
    <row r="69" spans="1:7" ht="38.25">
      <c r="A69" s="154" t="s">
        <v>348</v>
      </c>
      <c r="B69" s="161" t="s">
        <v>408</v>
      </c>
      <c r="C69" s="156" t="s">
        <v>269</v>
      </c>
      <c r="D69" s="136" t="s">
        <v>20</v>
      </c>
      <c r="E69" s="148">
        <v>3.6</v>
      </c>
      <c r="F69" s="262"/>
      <c r="G69" s="195">
        <f t="shared" si="3"/>
        <v>0</v>
      </c>
    </row>
    <row r="70" spans="1:7" ht="51">
      <c r="A70" s="154" t="s">
        <v>349</v>
      </c>
      <c r="B70" s="161" t="s">
        <v>408</v>
      </c>
      <c r="C70" s="156" t="s">
        <v>270</v>
      </c>
      <c r="D70" s="136" t="s">
        <v>20</v>
      </c>
      <c r="E70" s="148">
        <v>3.6</v>
      </c>
      <c r="F70" s="262"/>
      <c r="G70" s="195">
        <f t="shared" si="3"/>
        <v>0</v>
      </c>
    </row>
    <row r="71" spans="1:7" ht="25.5">
      <c r="A71" s="154" t="s">
        <v>350</v>
      </c>
      <c r="B71" s="161" t="s">
        <v>408</v>
      </c>
      <c r="C71" s="156" t="s">
        <v>271</v>
      </c>
      <c r="D71" s="136" t="s">
        <v>20</v>
      </c>
      <c r="E71" s="148">
        <v>87.75</v>
      </c>
      <c r="F71" s="262"/>
      <c r="G71" s="195">
        <f t="shared" si="3"/>
        <v>0</v>
      </c>
    </row>
    <row r="72" spans="1:7" ht="38.25">
      <c r="A72" s="154" t="s">
        <v>351</v>
      </c>
      <c r="B72" s="161" t="s">
        <v>408</v>
      </c>
      <c r="C72" s="156" t="s">
        <v>272</v>
      </c>
      <c r="D72" s="136" t="s">
        <v>19</v>
      </c>
      <c r="E72" s="148">
        <v>18.850000000000001</v>
      </c>
      <c r="F72" s="262"/>
      <c r="G72" s="195">
        <f t="shared" si="3"/>
        <v>0</v>
      </c>
    </row>
    <row r="73" spans="1:7" ht="25.5">
      <c r="A73" s="159" t="s">
        <v>352</v>
      </c>
      <c r="B73" s="161" t="s">
        <v>408</v>
      </c>
      <c r="C73" s="160" t="s">
        <v>453</v>
      </c>
      <c r="D73" s="127" t="s">
        <v>274</v>
      </c>
      <c r="E73" s="150">
        <v>35.82</v>
      </c>
      <c r="F73" s="263"/>
      <c r="G73" s="195">
        <f t="shared" si="3"/>
        <v>0</v>
      </c>
    </row>
    <row r="74" spans="1:7" ht="51" customHeight="1">
      <c r="A74" s="154" t="s">
        <v>353</v>
      </c>
      <c r="B74" s="157" t="s">
        <v>409</v>
      </c>
      <c r="C74" s="156" t="s">
        <v>433</v>
      </c>
      <c r="D74" s="136" t="s">
        <v>19</v>
      </c>
      <c r="E74" s="148">
        <v>317.63</v>
      </c>
      <c r="F74" s="262"/>
      <c r="G74" s="195">
        <f t="shared" si="3"/>
        <v>0</v>
      </c>
    </row>
    <row r="75" spans="1:7" ht="51">
      <c r="A75" s="154" t="s">
        <v>354</v>
      </c>
      <c r="B75" s="157" t="s">
        <v>409</v>
      </c>
      <c r="C75" s="156" t="s">
        <v>449</v>
      </c>
      <c r="D75" s="136" t="s">
        <v>19</v>
      </c>
      <c r="E75" s="148">
        <v>211.75</v>
      </c>
      <c r="F75" s="262"/>
      <c r="G75" s="195">
        <f t="shared" si="3"/>
        <v>0</v>
      </c>
    </row>
    <row r="76" spans="1:7" ht="51">
      <c r="A76" s="154" t="s">
        <v>355</v>
      </c>
      <c r="B76" s="157" t="s">
        <v>409</v>
      </c>
      <c r="C76" s="156" t="s">
        <v>457</v>
      </c>
      <c r="D76" s="136" t="s">
        <v>19</v>
      </c>
      <c r="E76" s="148">
        <v>70.39</v>
      </c>
      <c r="F76" s="262"/>
      <c r="G76" s="195">
        <f t="shared" si="3"/>
        <v>0</v>
      </c>
    </row>
    <row r="77" spans="1:7" ht="51">
      <c r="A77" s="154" t="s">
        <v>356</v>
      </c>
      <c r="B77" s="157" t="s">
        <v>409</v>
      </c>
      <c r="C77" s="156" t="s">
        <v>425</v>
      </c>
      <c r="D77" s="136" t="s">
        <v>19</v>
      </c>
      <c r="E77" s="148">
        <v>85.87</v>
      </c>
      <c r="F77" s="262"/>
      <c r="G77" s="195">
        <f t="shared" si="3"/>
        <v>0</v>
      </c>
    </row>
    <row r="78" spans="1:7" ht="25.5">
      <c r="A78" s="159" t="s">
        <v>357</v>
      </c>
      <c r="B78" s="157" t="s">
        <v>409</v>
      </c>
      <c r="C78" s="160" t="s">
        <v>454</v>
      </c>
      <c r="D78" s="127" t="s">
        <v>274</v>
      </c>
      <c r="E78" s="150">
        <v>1131.31</v>
      </c>
      <c r="F78" s="263"/>
      <c r="G78" s="195">
        <f t="shared" si="3"/>
        <v>0</v>
      </c>
    </row>
    <row r="79" spans="1:7" ht="38.25">
      <c r="A79" s="154" t="s">
        <v>358</v>
      </c>
      <c r="B79" s="157" t="s">
        <v>409</v>
      </c>
      <c r="C79" s="156" t="s">
        <v>320</v>
      </c>
      <c r="D79" s="136" t="s">
        <v>1</v>
      </c>
      <c r="E79" s="148">
        <v>22.5</v>
      </c>
      <c r="F79" s="262"/>
      <c r="G79" s="195">
        <f t="shared" si="3"/>
        <v>0</v>
      </c>
    </row>
    <row r="80" spans="1:7" ht="25.5">
      <c r="A80" s="154" t="s">
        <v>359</v>
      </c>
      <c r="B80" s="157" t="s">
        <v>409</v>
      </c>
      <c r="C80" s="156" t="s">
        <v>322</v>
      </c>
      <c r="D80" s="136" t="s">
        <v>323</v>
      </c>
      <c r="E80" s="148">
        <v>3</v>
      </c>
      <c r="F80" s="262"/>
      <c r="G80" s="195">
        <f t="shared" si="3"/>
        <v>0</v>
      </c>
    </row>
    <row r="81" spans="1:7" ht="38.25">
      <c r="A81" s="154" t="s">
        <v>360</v>
      </c>
      <c r="B81" s="157" t="s">
        <v>409</v>
      </c>
      <c r="C81" s="156" t="s">
        <v>426</v>
      </c>
      <c r="D81" s="136" t="s">
        <v>20</v>
      </c>
      <c r="E81" s="148">
        <v>825.78</v>
      </c>
      <c r="F81" s="262"/>
      <c r="G81" s="195">
        <f t="shared" si="3"/>
        <v>0</v>
      </c>
    </row>
    <row r="82" spans="1:7" ht="38.25">
      <c r="A82" s="154" t="s">
        <v>361</v>
      </c>
      <c r="B82" s="157" t="s">
        <v>409</v>
      </c>
      <c r="C82" s="156" t="s">
        <v>427</v>
      </c>
      <c r="D82" s="136" t="s">
        <v>20</v>
      </c>
      <c r="E82" s="148">
        <v>739.74</v>
      </c>
      <c r="F82" s="262"/>
      <c r="G82" s="195">
        <f t="shared" si="3"/>
        <v>0</v>
      </c>
    </row>
    <row r="83" spans="1:7" ht="25.5">
      <c r="A83" s="154" t="s">
        <v>362</v>
      </c>
      <c r="B83" s="157" t="s">
        <v>412</v>
      </c>
      <c r="C83" s="156" t="s">
        <v>281</v>
      </c>
      <c r="D83" s="136" t="s">
        <v>19</v>
      </c>
      <c r="E83" s="148">
        <v>38.950000000000003</v>
      </c>
      <c r="F83" s="262"/>
      <c r="G83" s="195">
        <f t="shared" si="3"/>
        <v>0</v>
      </c>
    </row>
    <row r="84" spans="1:7" ht="38.25">
      <c r="A84" s="154" t="s">
        <v>363</v>
      </c>
      <c r="B84" s="157" t="s">
        <v>412</v>
      </c>
      <c r="C84" s="156" t="s">
        <v>364</v>
      </c>
      <c r="D84" s="136" t="s">
        <v>1</v>
      </c>
      <c r="E84" s="148">
        <v>318.5</v>
      </c>
      <c r="F84" s="262"/>
      <c r="G84" s="195">
        <f t="shared" si="3"/>
        <v>0</v>
      </c>
    </row>
    <row r="85" spans="1:7" ht="48.6" customHeight="1">
      <c r="A85" s="154" t="s">
        <v>365</v>
      </c>
      <c r="B85" s="157" t="s">
        <v>412</v>
      </c>
      <c r="C85" s="156" t="s">
        <v>366</v>
      </c>
      <c r="D85" s="136" t="s">
        <v>6</v>
      </c>
      <c r="E85" s="148">
        <v>95</v>
      </c>
      <c r="F85" s="262"/>
      <c r="G85" s="195">
        <f t="shared" si="3"/>
        <v>0</v>
      </c>
    </row>
    <row r="86" spans="1:7" ht="25.5">
      <c r="A86" s="159" t="s">
        <v>367</v>
      </c>
      <c r="B86" s="157" t="s">
        <v>412</v>
      </c>
      <c r="C86" s="160" t="s">
        <v>368</v>
      </c>
      <c r="D86" s="127" t="s">
        <v>335</v>
      </c>
      <c r="E86" s="150">
        <v>33</v>
      </c>
      <c r="F86" s="263"/>
      <c r="G86" s="195">
        <f t="shared" si="3"/>
        <v>0</v>
      </c>
    </row>
    <row r="87" spans="1:7" ht="51">
      <c r="A87" s="154" t="s">
        <v>369</v>
      </c>
      <c r="B87" s="157" t="s">
        <v>411</v>
      </c>
      <c r="C87" s="156" t="s">
        <v>455</v>
      </c>
      <c r="D87" s="136" t="s">
        <v>19</v>
      </c>
      <c r="E87" s="148">
        <v>83.18</v>
      </c>
      <c r="F87" s="262"/>
      <c r="G87" s="195">
        <f t="shared" si="3"/>
        <v>0</v>
      </c>
    </row>
    <row r="88" spans="1:7" ht="51">
      <c r="A88" s="154" t="s">
        <v>370</v>
      </c>
      <c r="B88" s="157" t="s">
        <v>411</v>
      </c>
      <c r="C88" s="156" t="s">
        <v>456</v>
      </c>
      <c r="D88" s="136" t="s">
        <v>19</v>
      </c>
      <c r="E88" s="148">
        <v>43.94</v>
      </c>
      <c r="F88" s="262"/>
      <c r="G88" s="195">
        <f t="shared" si="3"/>
        <v>0</v>
      </c>
    </row>
    <row r="89" spans="1:7" ht="51">
      <c r="A89" s="154" t="s">
        <v>371</v>
      </c>
      <c r="B89" s="157" t="s">
        <v>411</v>
      </c>
      <c r="C89" s="156" t="s">
        <v>431</v>
      </c>
      <c r="D89" s="136" t="s">
        <v>19</v>
      </c>
      <c r="E89" s="148">
        <v>574.29</v>
      </c>
      <c r="F89" s="262"/>
      <c r="G89" s="195">
        <f t="shared" si="3"/>
        <v>0</v>
      </c>
    </row>
    <row r="90" spans="1:7" ht="15.75" thickBot="1">
      <c r="A90" s="162" t="s">
        <v>372</v>
      </c>
      <c r="B90" s="163" t="s">
        <v>411</v>
      </c>
      <c r="C90" s="164" t="s">
        <v>288</v>
      </c>
      <c r="D90" s="133" t="s">
        <v>19</v>
      </c>
      <c r="E90" s="165">
        <v>701.41</v>
      </c>
      <c r="F90" s="264"/>
      <c r="G90" s="211">
        <f t="shared" si="3"/>
        <v>0</v>
      </c>
    </row>
    <row r="91" spans="1:7" ht="36.6" customHeight="1" thickBot="1">
      <c r="A91" s="289" t="s">
        <v>373</v>
      </c>
      <c r="B91" s="290"/>
      <c r="C91" s="290"/>
      <c r="D91" s="290"/>
      <c r="E91" s="290"/>
      <c r="F91" s="290"/>
      <c r="G91" s="291"/>
    </row>
    <row r="92" spans="1:7" ht="25.5">
      <c r="A92" s="205" t="s">
        <v>374</v>
      </c>
      <c r="B92" s="206" t="s">
        <v>408</v>
      </c>
      <c r="C92" s="207" t="s">
        <v>347</v>
      </c>
      <c r="D92" s="208" t="s">
        <v>20</v>
      </c>
      <c r="E92" s="209">
        <v>100</v>
      </c>
      <c r="F92" s="261"/>
      <c r="G92" s="210">
        <f>ROUND(E92*F92,2)</f>
        <v>0</v>
      </c>
    </row>
    <row r="93" spans="1:7" ht="53.25" customHeight="1">
      <c r="A93" s="154" t="s">
        <v>375</v>
      </c>
      <c r="B93" s="157" t="s">
        <v>409</v>
      </c>
      <c r="C93" s="156" t="s">
        <v>433</v>
      </c>
      <c r="D93" s="136" t="s">
        <v>19</v>
      </c>
      <c r="E93" s="148">
        <v>113.38</v>
      </c>
      <c r="F93" s="262"/>
      <c r="G93" s="195">
        <f t="shared" ref="G93:G103" si="4">ROUND(E93*F93,2)</f>
        <v>0</v>
      </c>
    </row>
    <row r="94" spans="1:7" ht="51">
      <c r="A94" s="154" t="s">
        <v>376</v>
      </c>
      <c r="B94" s="157" t="s">
        <v>409</v>
      </c>
      <c r="C94" s="156" t="s">
        <v>424</v>
      </c>
      <c r="D94" s="136" t="s">
        <v>19</v>
      </c>
      <c r="E94" s="148">
        <v>75.58</v>
      </c>
      <c r="F94" s="262"/>
      <c r="G94" s="195">
        <f t="shared" si="4"/>
        <v>0</v>
      </c>
    </row>
    <row r="95" spans="1:7" ht="51">
      <c r="A95" s="154" t="s">
        <v>377</v>
      </c>
      <c r="B95" s="157" t="s">
        <v>409</v>
      </c>
      <c r="C95" s="156" t="s">
        <v>435</v>
      </c>
      <c r="D95" s="136" t="s">
        <v>19</v>
      </c>
      <c r="E95" s="148">
        <v>15</v>
      </c>
      <c r="F95" s="262"/>
      <c r="G95" s="195">
        <f t="shared" si="4"/>
        <v>0</v>
      </c>
    </row>
    <row r="96" spans="1:7" ht="25.5">
      <c r="A96" s="159" t="s">
        <v>378</v>
      </c>
      <c r="B96" s="157" t="s">
        <v>409</v>
      </c>
      <c r="C96" s="160" t="s">
        <v>450</v>
      </c>
      <c r="D96" s="127" t="s">
        <v>274</v>
      </c>
      <c r="E96" s="150">
        <v>336.53</v>
      </c>
      <c r="F96" s="263"/>
      <c r="G96" s="195">
        <f t="shared" si="4"/>
        <v>0</v>
      </c>
    </row>
    <row r="97" spans="1:7" ht="25.5">
      <c r="A97" s="154" t="s">
        <v>379</v>
      </c>
      <c r="B97" s="157" t="s">
        <v>409</v>
      </c>
      <c r="C97" s="156" t="s">
        <v>420</v>
      </c>
      <c r="D97" s="136" t="s">
        <v>20</v>
      </c>
      <c r="E97" s="148">
        <v>203.96</v>
      </c>
      <c r="F97" s="262"/>
      <c r="G97" s="195">
        <f t="shared" si="4"/>
        <v>0</v>
      </c>
    </row>
    <row r="98" spans="1:7" ht="25.5">
      <c r="A98" s="154" t="s">
        <v>380</v>
      </c>
      <c r="B98" s="157" t="s">
        <v>411</v>
      </c>
      <c r="C98" s="156" t="s">
        <v>281</v>
      </c>
      <c r="D98" s="136" t="s">
        <v>19</v>
      </c>
      <c r="E98" s="148">
        <v>15</v>
      </c>
      <c r="F98" s="262"/>
      <c r="G98" s="195">
        <f t="shared" si="4"/>
        <v>0</v>
      </c>
    </row>
    <row r="99" spans="1:7" ht="63.75">
      <c r="A99" s="154" t="s">
        <v>381</v>
      </c>
      <c r="B99" s="157" t="s">
        <v>412</v>
      </c>
      <c r="C99" s="156" t="s">
        <v>301</v>
      </c>
      <c r="D99" s="136" t="s">
        <v>243</v>
      </c>
      <c r="E99" s="148">
        <v>25</v>
      </c>
      <c r="F99" s="262"/>
      <c r="G99" s="195">
        <f t="shared" si="4"/>
        <v>0</v>
      </c>
    </row>
    <row r="100" spans="1:7" ht="53.25" customHeight="1">
      <c r="A100" s="154" t="s">
        <v>382</v>
      </c>
      <c r="B100" s="157" t="s">
        <v>412</v>
      </c>
      <c r="C100" s="156" t="s">
        <v>303</v>
      </c>
      <c r="D100" s="136" t="s">
        <v>243</v>
      </c>
      <c r="E100" s="148">
        <v>12</v>
      </c>
      <c r="F100" s="262"/>
      <c r="G100" s="195">
        <f t="shared" si="4"/>
        <v>0</v>
      </c>
    </row>
    <row r="101" spans="1:7" ht="51">
      <c r="A101" s="154" t="s">
        <v>383</v>
      </c>
      <c r="B101" s="157" t="s">
        <v>412</v>
      </c>
      <c r="C101" s="156" t="s">
        <v>384</v>
      </c>
      <c r="D101" s="136" t="s">
        <v>6</v>
      </c>
      <c r="E101" s="148">
        <v>75</v>
      </c>
      <c r="F101" s="262"/>
      <c r="G101" s="195">
        <f t="shared" si="4"/>
        <v>0</v>
      </c>
    </row>
    <row r="102" spans="1:7" ht="67.5" customHeight="1">
      <c r="A102" s="154" t="s">
        <v>385</v>
      </c>
      <c r="B102" s="157" t="s">
        <v>411</v>
      </c>
      <c r="C102" s="156" t="s">
        <v>414</v>
      </c>
      <c r="D102" s="136" t="s">
        <v>19</v>
      </c>
      <c r="E102" s="148">
        <v>182.26</v>
      </c>
      <c r="F102" s="262"/>
      <c r="G102" s="195">
        <f t="shared" si="4"/>
        <v>0</v>
      </c>
    </row>
    <row r="103" spans="1:7" ht="15.75" thickBot="1">
      <c r="A103" s="162" t="s">
        <v>386</v>
      </c>
      <c r="B103" s="163" t="s">
        <v>411</v>
      </c>
      <c r="C103" s="164" t="s">
        <v>288</v>
      </c>
      <c r="D103" s="133" t="s">
        <v>19</v>
      </c>
      <c r="E103" s="165">
        <v>182.26</v>
      </c>
      <c r="F103" s="264"/>
      <c r="G103" s="211">
        <f t="shared" si="4"/>
        <v>0</v>
      </c>
    </row>
    <row r="104" spans="1:7" ht="33.6" customHeight="1" thickBot="1">
      <c r="A104" s="166"/>
      <c r="B104" s="166"/>
      <c r="C104" s="303" t="s">
        <v>10</v>
      </c>
      <c r="D104" s="304"/>
      <c r="E104" s="304"/>
      <c r="F104" s="305"/>
      <c r="G104" s="196">
        <f>SUM(G8:G23,G25:G38,G40:G64,G67:G90,G92:G103)</f>
        <v>0</v>
      </c>
    </row>
    <row r="105" spans="1:7">
      <c r="A105" s="117"/>
      <c r="B105" s="117"/>
      <c r="C105" s="292"/>
      <c r="D105" s="292"/>
      <c r="E105" s="292"/>
      <c r="F105" s="117"/>
      <c r="G105" s="197"/>
    </row>
    <row r="106" spans="1:7">
      <c r="A106" s="118"/>
      <c r="B106" s="118"/>
      <c r="C106" s="293"/>
      <c r="D106" s="293"/>
      <c r="E106" s="293"/>
      <c r="F106" s="118"/>
      <c r="G106" s="198"/>
    </row>
  </sheetData>
  <sheetProtection algorithmName="SHA-512" hashValue="uFUszuXt5gFnFnYWHg50FtZw4GoSjONH29Fk5XhWf8EApCq520d9GOl0CUc2I3pO6hULxMHnPZyFOp3+A2tvGg==" saltValue="+j554+jE9IU8VNYcn5PrHw==" spinCount="100000" sheet="1" objects="1" scenarios="1"/>
  <mergeCells count="11">
    <mergeCell ref="A91:G91"/>
    <mergeCell ref="C105:E105"/>
    <mergeCell ref="C106:E106"/>
    <mergeCell ref="A1:G3"/>
    <mergeCell ref="A6:G6"/>
    <mergeCell ref="A7:G7"/>
    <mergeCell ref="A24:G24"/>
    <mergeCell ref="A65:G65"/>
    <mergeCell ref="A66:G66"/>
    <mergeCell ref="A39:G39"/>
    <mergeCell ref="C104:F104"/>
  </mergeCells>
  <phoneticPr fontId="123" type="noConversion"/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rowBreaks count="4" manualBreakCount="4">
    <brk id="23" max="16383" man="1"/>
    <brk id="38" max="16383" man="1"/>
    <brk id="64" max="16383" man="1"/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4349C-C40F-4FCE-BBFF-0026740DFD7F}">
  <sheetPr>
    <tabColor theme="5" tint="0.79998168889431442"/>
    <pageSetUpPr fitToPage="1"/>
  </sheetPr>
  <dimension ref="A1:G134"/>
  <sheetViews>
    <sheetView showZeros="0" view="pageBreakPreview" topLeftCell="A127" zoomScale="122" zoomScaleNormal="100" zoomScaleSheetLayoutView="122" workbookViewId="0">
      <selection activeCell="F131" sqref="F131"/>
    </sheetView>
  </sheetViews>
  <sheetFormatPr defaultColWidth="9.140625" defaultRowHeight="67.900000000000006" customHeight="1"/>
  <cols>
    <col min="1" max="1" width="8.42578125" customWidth="1"/>
    <col min="2" max="2" width="14.140625" customWidth="1"/>
    <col min="3" max="3" width="40.140625" customWidth="1"/>
    <col min="4" max="4" width="6.7109375" customWidth="1"/>
    <col min="5" max="5" width="10.42578125" customWidth="1"/>
    <col min="6" max="6" width="14.42578125" customWidth="1"/>
    <col min="7" max="7" width="14.28515625" style="199" customWidth="1"/>
  </cols>
  <sheetData>
    <row r="1" spans="1:7" s="6" customFormat="1" ht="28.5" customHeight="1" thickBot="1">
      <c r="A1" s="309" t="s">
        <v>404</v>
      </c>
      <c r="B1" s="310"/>
      <c r="C1" s="310"/>
      <c r="D1" s="310"/>
      <c r="E1" s="310"/>
      <c r="F1" s="310"/>
      <c r="G1" s="310"/>
    </row>
    <row r="2" spans="1:7" s="6" customFormat="1" ht="15" hidden="1" customHeight="1" thickBot="1">
      <c r="A2" s="310"/>
      <c r="B2" s="310"/>
      <c r="C2" s="310"/>
      <c r="D2" s="310"/>
      <c r="E2" s="310"/>
      <c r="F2" s="310"/>
      <c r="G2" s="310"/>
    </row>
    <row r="3" spans="1:7" s="6" customFormat="1" ht="67.900000000000006" hidden="1" customHeight="1" thickBot="1">
      <c r="A3" s="310"/>
      <c r="B3" s="310"/>
      <c r="C3" s="310"/>
      <c r="D3" s="310"/>
      <c r="E3" s="310"/>
      <c r="F3" s="310"/>
      <c r="G3" s="310"/>
    </row>
    <row r="4" spans="1:7" ht="33" customHeight="1">
      <c r="A4" s="141" t="s">
        <v>401</v>
      </c>
      <c r="B4" s="142" t="s">
        <v>403</v>
      </c>
      <c r="C4" s="142" t="s">
        <v>23</v>
      </c>
      <c r="D4" s="142" t="s">
        <v>4</v>
      </c>
      <c r="E4" s="142" t="s">
        <v>5</v>
      </c>
      <c r="F4" s="142" t="s">
        <v>400</v>
      </c>
      <c r="G4" s="193" t="s">
        <v>402</v>
      </c>
    </row>
    <row r="5" spans="1:7" s="140" customFormat="1" ht="12.75" customHeight="1" thickBot="1">
      <c r="A5" s="233" t="s">
        <v>260</v>
      </c>
      <c r="B5" s="234" t="s">
        <v>261</v>
      </c>
      <c r="C5" s="234">
        <v>3</v>
      </c>
      <c r="D5" s="234">
        <v>4</v>
      </c>
      <c r="E5" s="234">
        <v>5</v>
      </c>
      <c r="F5" s="234">
        <v>6</v>
      </c>
      <c r="G5" s="234">
        <v>7</v>
      </c>
    </row>
    <row r="6" spans="1:7" ht="15" customHeight="1" thickBot="1">
      <c r="A6" s="289" t="s">
        <v>267</v>
      </c>
      <c r="B6" s="290"/>
      <c r="C6" s="290"/>
      <c r="D6" s="290"/>
      <c r="E6" s="290"/>
      <c r="F6" s="290"/>
      <c r="G6" s="291"/>
    </row>
    <row r="7" spans="1:7" ht="27" customHeight="1" thickBot="1">
      <c r="A7" s="306" t="s">
        <v>268</v>
      </c>
      <c r="B7" s="307"/>
      <c r="C7" s="307"/>
      <c r="D7" s="307"/>
      <c r="E7" s="307"/>
      <c r="F7" s="307"/>
      <c r="G7" s="308"/>
    </row>
    <row r="8" spans="1:7" ht="43.15" customHeight="1">
      <c r="A8" s="119" t="s">
        <v>260</v>
      </c>
      <c r="B8" s="120" t="s">
        <v>408</v>
      </c>
      <c r="C8" s="121" t="s">
        <v>269</v>
      </c>
      <c r="D8" s="122" t="s">
        <v>20</v>
      </c>
      <c r="E8" s="123">
        <v>40.56</v>
      </c>
      <c r="F8" s="265"/>
      <c r="G8" s="200">
        <f>ROUND(E8*F8,2)</f>
        <v>0</v>
      </c>
    </row>
    <row r="9" spans="1:7" ht="51.75" customHeight="1">
      <c r="A9" s="124" t="s">
        <v>261</v>
      </c>
      <c r="B9" s="125" t="s">
        <v>408</v>
      </c>
      <c r="C9" s="126" t="s">
        <v>270</v>
      </c>
      <c r="D9" s="127" t="s">
        <v>20</v>
      </c>
      <c r="E9" s="128">
        <v>40.56</v>
      </c>
      <c r="F9" s="266"/>
      <c r="G9" s="200">
        <f t="shared" ref="G9:G23" si="0">ROUND(E9*F9,2)</f>
        <v>0</v>
      </c>
    </row>
    <row r="10" spans="1:7" ht="30" customHeight="1">
      <c r="A10" s="124" t="s">
        <v>262</v>
      </c>
      <c r="B10" s="125" t="s">
        <v>408</v>
      </c>
      <c r="C10" s="126" t="s">
        <v>271</v>
      </c>
      <c r="D10" s="127" t="s">
        <v>20</v>
      </c>
      <c r="E10" s="128">
        <v>40.56</v>
      </c>
      <c r="F10" s="266"/>
      <c r="G10" s="200">
        <f t="shared" si="0"/>
        <v>0</v>
      </c>
    </row>
    <row r="11" spans="1:7" ht="41.25" customHeight="1">
      <c r="A11" s="124" t="s">
        <v>263</v>
      </c>
      <c r="B11" s="125" t="s">
        <v>408</v>
      </c>
      <c r="C11" s="126" t="s">
        <v>272</v>
      </c>
      <c r="D11" s="127" t="s">
        <v>19</v>
      </c>
      <c r="E11" s="128">
        <v>22.71</v>
      </c>
      <c r="F11" s="266"/>
      <c r="G11" s="200">
        <f t="shared" si="0"/>
        <v>0</v>
      </c>
    </row>
    <row r="12" spans="1:7" ht="31.5" customHeight="1">
      <c r="A12" s="124" t="s">
        <v>264</v>
      </c>
      <c r="B12" s="125" t="s">
        <v>408</v>
      </c>
      <c r="C12" s="126" t="s">
        <v>445</v>
      </c>
      <c r="D12" s="127" t="s">
        <v>274</v>
      </c>
      <c r="E12" s="128">
        <v>43.15</v>
      </c>
      <c r="F12" s="266"/>
      <c r="G12" s="200">
        <f t="shared" si="0"/>
        <v>0</v>
      </c>
    </row>
    <row r="13" spans="1:7" ht="67.900000000000006" customHeight="1">
      <c r="A13" s="129" t="s">
        <v>265</v>
      </c>
      <c r="B13" s="122" t="s">
        <v>409</v>
      </c>
      <c r="C13" s="130" t="s">
        <v>415</v>
      </c>
      <c r="D13" s="127" t="s">
        <v>19</v>
      </c>
      <c r="E13" s="128">
        <v>162.49</v>
      </c>
      <c r="F13" s="266"/>
      <c r="G13" s="200">
        <f t="shared" si="0"/>
        <v>0</v>
      </c>
    </row>
    <row r="14" spans="1:7" ht="67.900000000000006" customHeight="1">
      <c r="A14" s="129" t="s">
        <v>266</v>
      </c>
      <c r="B14" s="122" t="s">
        <v>409</v>
      </c>
      <c r="C14" s="130" t="s">
        <v>415</v>
      </c>
      <c r="D14" s="127" t="s">
        <v>19</v>
      </c>
      <c r="E14" s="128">
        <v>108.32</v>
      </c>
      <c r="F14" s="266"/>
      <c r="G14" s="200">
        <f t="shared" si="0"/>
        <v>0</v>
      </c>
    </row>
    <row r="15" spans="1:7" ht="56.25" customHeight="1">
      <c r="A15" s="129" t="s">
        <v>275</v>
      </c>
      <c r="B15" s="122" t="s">
        <v>409</v>
      </c>
      <c r="C15" s="130" t="s">
        <v>417</v>
      </c>
      <c r="D15" s="127" t="s">
        <v>19</v>
      </c>
      <c r="E15" s="128">
        <v>14.2</v>
      </c>
      <c r="F15" s="266"/>
      <c r="G15" s="200">
        <f t="shared" si="0"/>
        <v>0</v>
      </c>
    </row>
    <row r="16" spans="1:7" ht="30.75" customHeight="1">
      <c r="A16" s="129" t="s">
        <v>276</v>
      </c>
      <c r="B16" s="122" t="s">
        <v>409</v>
      </c>
      <c r="C16" s="130" t="s">
        <v>444</v>
      </c>
      <c r="D16" s="127" t="s">
        <v>274</v>
      </c>
      <c r="E16" s="128">
        <v>470.27</v>
      </c>
      <c r="F16" s="266"/>
      <c r="G16" s="200">
        <f t="shared" si="0"/>
        <v>0</v>
      </c>
    </row>
    <row r="17" spans="1:7" ht="41.45" customHeight="1">
      <c r="A17" s="129" t="s">
        <v>278</v>
      </c>
      <c r="B17" s="122" t="s">
        <v>409</v>
      </c>
      <c r="C17" s="130" t="s">
        <v>420</v>
      </c>
      <c r="D17" s="127" t="s">
        <v>20</v>
      </c>
      <c r="E17" s="128">
        <v>78.94</v>
      </c>
      <c r="F17" s="266"/>
      <c r="G17" s="200">
        <f t="shared" si="0"/>
        <v>0</v>
      </c>
    </row>
    <row r="18" spans="1:7" ht="45" customHeight="1">
      <c r="A18" s="129" t="s">
        <v>279</v>
      </c>
      <c r="B18" s="122" t="s">
        <v>409</v>
      </c>
      <c r="C18" s="130" t="s">
        <v>419</v>
      </c>
      <c r="D18" s="127" t="s">
        <v>20</v>
      </c>
      <c r="E18" s="128">
        <v>157.77000000000001</v>
      </c>
      <c r="F18" s="266"/>
      <c r="G18" s="200">
        <f t="shared" si="0"/>
        <v>0</v>
      </c>
    </row>
    <row r="19" spans="1:7" ht="32.25" customHeight="1">
      <c r="A19" s="129" t="s">
        <v>280</v>
      </c>
      <c r="B19" s="127" t="s">
        <v>411</v>
      </c>
      <c r="C19" s="130" t="s">
        <v>281</v>
      </c>
      <c r="D19" s="127" t="s">
        <v>19</v>
      </c>
      <c r="E19" s="128">
        <v>14.2</v>
      </c>
      <c r="F19" s="266"/>
      <c r="G19" s="200">
        <f t="shared" si="0"/>
        <v>0</v>
      </c>
    </row>
    <row r="20" spans="1:7" ht="51.6" customHeight="1">
      <c r="A20" s="129" t="s">
        <v>282</v>
      </c>
      <c r="B20" s="127" t="s">
        <v>412</v>
      </c>
      <c r="C20" s="130" t="s">
        <v>283</v>
      </c>
      <c r="D20" s="127" t="s">
        <v>243</v>
      </c>
      <c r="E20" s="128">
        <v>14</v>
      </c>
      <c r="F20" s="266"/>
      <c r="G20" s="200">
        <f t="shared" si="0"/>
        <v>0</v>
      </c>
    </row>
    <row r="21" spans="1:7" ht="55.15" customHeight="1">
      <c r="A21" s="129" t="s">
        <v>284</v>
      </c>
      <c r="B21" s="127" t="s">
        <v>412</v>
      </c>
      <c r="C21" s="130" t="s">
        <v>285</v>
      </c>
      <c r="D21" s="127" t="s">
        <v>243</v>
      </c>
      <c r="E21" s="128">
        <v>40</v>
      </c>
      <c r="F21" s="266"/>
      <c r="G21" s="200">
        <f t="shared" si="0"/>
        <v>0</v>
      </c>
    </row>
    <row r="22" spans="1:7" ht="57.75" customHeight="1">
      <c r="A22" s="129" t="s">
        <v>286</v>
      </c>
      <c r="B22" s="127" t="s">
        <v>411</v>
      </c>
      <c r="C22" s="130" t="s">
        <v>418</v>
      </c>
      <c r="D22" s="127" t="s">
        <v>19</v>
      </c>
      <c r="E22" s="128">
        <v>219.82</v>
      </c>
      <c r="F22" s="266"/>
      <c r="G22" s="200">
        <f t="shared" si="0"/>
        <v>0</v>
      </c>
    </row>
    <row r="23" spans="1:7" ht="22.5" customHeight="1" thickBot="1">
      <c r="A23" s="131" t="s">
        <v>287</v>
      </c>
      <c r="B23" s="127" t="s">
        <v>411</v>
      </c>
      <c r="C23" s="132" t="s">
        <v>288</v>
      </c>
      <c r="D23" s="133" t="s">
        <v>19</v>
      </c>
      <c r="E23" s="134">
        <v>219.82</v>
      </c>
      <c r="F23" s="267"/>
      <c r="G23" s="200">
        <f t="shared" si="0"/>
        <v>0</v>
      </c>
    </row>
    <row r="24" spans="1:7" ht="30.6" customHeight="1" thickBot="1">
      <c r="A24" s="289" t="s">
        <v>387</v>
      </c>
      <c r="B24" s="290"/>
      <c r="C24" s="290"/>
      <c r="D24" s="290"/>
      <c r="E24" s="290"/>
      <c r="F24" s="290"/>
      <c r="G24" s="291"/>
    </row>
    <row r="25" spans="1:7" ht="67.900000000000006" customHeight="1">
      <c r="A25" s="129">
        <v>17</v>
      </c>
      <c r="B25" s="127" t="s">
        <v>408</v>
      </c>
      <c r="C25" s="130" t="s">
        <v>415</v>
      </c>
      <c r="D25" s="127" t="s">
        <v>19</v>
      </c>
      <c r="E25" s="128">
        <v>7.83</v>
      </c>
      <c r="F25" s="266"/>
      <c r="G25" s="201">
        <f>ROUND(E25*F25,2)</f>
        <v>0</v>
      </c>
    </row>
    <row r="26" spans="1:7" ht="67.900000000000006" customHeight="1">
      <c r="A26" s="129">
        <v>18</v>
      </c>
      <c r="B26" s="127" t="s">
        <v>408</v>
      </c>
      <c r="C26" s="130" t="s">
        <v>415</v>
      </c>
      <c r="D26" s="127" t="s">
        <v>19</v>
      </c>
      <c r="E26" s="128">
        <v>5.22</v>
      </c>
      <c r="F26" s="266"/>
      <c r="G26" s="201">
        <f t="shared" ref="G26:G33" si="1">ROUND(E26*F26,2)</f>
        <v>0</v>
      </c>
    </row>
    <row r="27" spans="1:7" ht="67.900000000000006" customHeight="1">
      <c r="A27" s="129">
        <v>19</v>
      </c>
      <c r="B27" s="127" t="s">
        <v>408</v>
      </c>
      <c r="C27" s="130" t="s">
        <v>417</v>
      </c>
      <c r="D27" s="127" t="s">
        <v>19</v>
      </c>
      <c r="E27" s="128">
        <v>1.01</v>
      </c>
      <c r="F27" s="266"/>
      <c r="G27" s="201">
        <f t="shared" si="1"/>
        <v>0</v>
      </c>
    </row>
    <row r="28" spans="1:7" ht="43.15" customHeight="1">
      <c r="A28" s="129">
        <v>20</v>
      </c>
      <c r="B28" s="127" t="s">
        <v>408</v>
      </c>
      <c r="C28" s="130" t="s">
        <v>277</v>
      </c>
      <c r="D28" s="127" t="s">
        <v>274</v>
      </c>
      <c r="E28" s="128">
        <v>23.2</v>
      </c>
      <c r="F28" s="266"/>
      <c r="G28" s="201">
        <f t="shared" si="1"/>
        <v>0</v>
      </c>
    </row>
    <row r="29" spans="1:7" ht="55.15" customHeight="1">
      <c r="A29" s="129">
        <v>21</v>
      </c>
      <c r="B29" s="127" t="s">
        <v>409</v>
      </c>
      <c r="C29" s="130" t="s">
        <v>416</v>
      </c>
      <c r="D29" s="127" t="s">
        <v>20</v>
      </c>
      <c r="E29" s="128">
        <v>10.82</v>
      </c>
      <c r="F29" s="266"/>
      <c r="G29" s="201">
        <f t="shared" si="1"/>
        <v>0</v>
      </c>
    </row>
    <row r="30" spans="1:7" ht="32.450000000000003" customHeight="1">
      <c r="A30" s="129">
        <v>22</v>
      </c>
      <c r="B30" s="127" t="s">
        <v>409</v>
      </c>
      <c r="C30" s="130" t="s">
        <v>281</v>
      </c>
      <c r="D30" s="127" t="s">
        <v>19</v>
      </c>
      <c r="E30" s="128">
        <v>1.01</v>
      </c>
      <c r="F30" s="266"/>
      <c r="G30" s="201">
        <f t="shared" si="1"/>
        <v>0</v>
      </c>
    </row>
    <row r="31" spans="1:7" ht="50.45" customHeight="1">
      <c r="A31" s="129">
        <v>23</v>
      </c>
      <c r="B31" s="127" t="s">
        <v>412</v>
      </c>
      <c r="C31" s="130" t="s">
        <v>283</v>
      </c>
      <c r="D31" s="127" t="s">
        <v>243</v>
      </c>
      <c r="E31" s="128">
        <v>1</v>
      </c>
      <c r="F31" s="266"/>
      <c r="G31" s="201">
        <f t="shared" si="1"/>
        <v>0</v>
      </c>
    </row>
    <row r="32" spans="1:7" ht="71.25" customHeight="1">
      <c r="A32" s="129">
        <v>24</v>
      </c>
      <c r="B32" s="127" t="s">
        <v>411</v>
      </c>
      <c r="C32" s="130" t="s">
        <v>414</v>
      </c>
      <c r="D32" s="127" t="s">
        <v>19</v>
      </c>
      <c r="E32" s="128">
        <v>8.48</v>
      </c>
      <c r="F32" s="266"/>
      <c r="G32" s="201">
        <f t="shared" si="1"/>
        <v>0</v>
      </c>
    </row>
    <row r="33" spans="1:7" ht="18.75" customHeight="1" thickBot="1">
      <c r="A33" s="129">
        <v>25</v>
      </c>
      <c r="B33" s="127" t="s">
        <v>411</v>
      </c>
      <c r="C33" s="135" t="s">
        <v>288</v>
      </c>
      <c r="D33" s="136" t="s">
        <v>19</v>
      </c>
      <c r="E33" s="137">
        <v>8.48</v>
      </c>
      <c r="F33" s="268"/>
      <c r="G33" s="201">
        <f t="shared" si="1"/>
        <v>0</v>
      </c>
    </row>
    <row r="34" spans="1:7" ht="36.6" customHeight="1" thickBot="1">
      <c r="A34" s="289" t="s">
        <v>388</v>
      </c>
      <c r="B34" s="290"/>
      <c r="C34" s="290"/>
      <c r="D34" s="290"/>
      <c r="E34" s="290"/>
      <c r="F34" s="290"/>
      <c r="G34" s="291"/>
    </row>
    <row r="35" spans="1:7" ht="32.25" customHeight="1">
      <c r="A35" s="138">
        <v>26</v>
      </c>
      <c r="B35" s="122" t="s">
        <v>408</v>
      </c>
      <c r="C35" s="139" t="s">
        <v>271</v>
      </c>
      <c r="D35" s="122" t="s">
        <v>20</v>
      </c>
      <c r="E35" s="123">
        <v>32</v>
      </c>
      <c r="F35" s="265"/>
      <c r="G35" s="200">
        <f>ROUND(E35*F35,2)</f>
        <v>0</v>
      </c>
    </row>
    <row r="36" spans="1:7" ht="37.15" customHeight="1">
      <c r="A36" s="138">
        <v>27</v>
      </c>
      <c r="B36" s="122" t="s">
        <v>408</v>
      </c>
      <c r="C36" s="130" t="s">
        <v>272</v>
      </c>
      <c r="D36" s="127" t="s">
        <v>19</v>
      </c>
      <c r="E36" s="128">
        <v>6.4</v>
      </c>
      <c r="F36" s="266"/>
      <c r="G36" s="200">
        <f t="shared" ref="G36:G48" si="2">ROUND(E36*F36,2)</f>
        <v>0</v>
      </c>
    </row>
    <row r="37" spans="1:7" ht="36.6" customHeight="1">
      <c r="A37" s="138">
        <v>28</v>
      </c>
      <c r="B37" s="122" t="s">
        <v>408</v>
      </c>
      <c r="C37" s="130" t="s">
        <v>273</v>
      </c>
      <c r="D37" s="127" t="s">
        <v>274</v>
      </c>
      <c r="E37" s="128">
        <v>12.16</v>
      </c>
      <c r="F37" s="266"/>
      <c r="G37" s="200">
        <f t="shared" si="2"/>
        <v>0</v>
      </c>
    </row>
    <row r="38" spans="1:7" ht="67.900000000000006" customHeight="1">
      <c r="A38" s="138">
        <v>29</v>
      </c>
      <c r="B38" s="127" t="s">
        <v>409</v>
      </c>
      <c r="C38" s="130" t="s">
        <v>415</v>
      </c>
      <c r="D38" s="127" t="s">
        <v>19</v>
      </c>
      <c r="E38" s="128">
        <v>52.18</v>
      </c>
      <c r="F38" s="266"/>
      <c r="G38" s="200">
        <f t="shared" si="2"/>
        <v>0</v>
      </c>
    </row>
    <row r="39" spans="1:7" ht="67.900000000000006" customHeight="1">
      <c r="A39" s="138">
        <v>30</v>
      </c>
      <c r="B39" s="127" t="s">
        <v>409</v>
      </c>
      <c r="C39" s="130" t="s">
        <v>415</v>
      </c>
      <c r="D39" s="127" t="s">
        <v>19</v>
      </c>
      <c r="E39" s="128">
        <v>34.78</v>
      </c>
      <c r="F39" s="266"/>
      <c r="G39" s="200">
        <f t="shared" si="2"/>
        <v>0</v>
      </c>
    </row>
    <row r="40" spans="1:7" ht="55.5" customHeight="1">
      <c r="A40" s="138">
        <v>31</v>
      </c>
      <c r="B40" s="127" t="s">
        <v>409</v>
      </c>
      <c r="C40" s="130" t="s">
        <v>435</v>
      </c>
      <c r="D40" s="127" t="s">
        <v>19</v>
      </c>
      <c r="E40" s="128">
        <v>4.8</v>
      </c>
      <c r="F40" s="266"/>
      <c r="G40" s="200">
        <f t="shared" si="2"/>
        <v>0</v>
      </c>
    </row>
    <row r="41" spans="1:7" ht="32.25" customHeight="1">
      <c r="A41" s="138">
        <v>32</v>
      </c>
      <c r="B41" s="127" t="s">
        <v>409</v>
      </c>
      <c r="C41" s="130" t="s">
        <v>446</v>
      </c>
      <c r="D41" s="127" t="s">
        <v>274</v>
      </c>
      <c r="E41" s="128">
        <v>151.4</v>
      </c>
      <c r="F41" s="266"/>
      <c r="G41" s="200">
        <f t="shared" si="2"/>
        <v>0</v>
      </c>
    </row>
    <row r="42" spans="1:7" ht="40.9" customHeight="1">
      <c r="A42" s="138">
        <v>33</v>
      </c>
      <c r="B42" s="127" t="s">
        <v>409</v>
      </c>
      <c r="C42" s="130" t="s">
        <v>421</v>
      </c>
      <c r="D42" s="127" t="s">
        <v>20</v>
      </c>
      <c r="E42" s="128">
        <v>42.4</v>
      </c>
      <c r="F42" s="266"/>
      <c r="G42" s="200">
        <f t="shared" si="2"/>
        <v>0</v>
      </c>
    </row>
    <row r="43" spans="1:7" ht="36.6" customHeight="1">
      <c r="A43" s="138">
        <v>34</v>
      </c>
      <c r="B43" s="127" t="s">
        <v>409</v>
      </c>
      <c r="C43" s="130" t="s">
        <v>419</v>
      </c>
      <c r="D43" s="127" t="s">
        <v>20</v>
      </c>
      <c r="E43" s="128">
        <v>55.76</v>
      </c>
      <c r="F43" s="266"/>
      <c r="G43" s="200">
        <f t="shared" si="2"/>
        <v>0</v>
      </c>
    </row>
    <row r="44" spans="1:7" ht="34.9" customHeight="1">
      <c r="A44" s="138">
        <v>35</v>
      </c>
      <c r="B44" s="127" t="s">
        <v>411</v>
      </c>
      <c r="C44" s="130" t="s">
        <v>281</v>
      </c>
      <c r="D44" s="127" t="s">
        <v>19</v>
      </c>
      <c r="E44" s="128">
        <v>4.8</v>
      </c>
      <c r="F44" s="266"/>
      <c r="G44" s="200">
        <f t="shared" si="2"/>
        <v>0</v>
      </c>
    </row>
    <row r="45" spans="1:7" ht="67.900000000000006" customHeight="1">
      <c r="A45" s="138">
        <v>36</v>
      </c>
      <c r="B45" s="127" t="s">
        <v>412</v>
      </c>
      <c r="C45" s="130" t="s">
        <v>301</v>
      </c>
      <c r="D45" s="127" t="s">
        <v>243</v>
      </c>
      <c r="E45" s="128">
        <v>8</v>
      </c>
      <c r="F45" s="266"/>
      <c r="G45" s="200">
        <f t="shared" si="2"/>
        <v>0</v>
      </c>
    </row>
    <row r="46" spans="1:7" ht="54.75" customHeight="1">
      <c r="A46" s="138">
        <v>37</v>
      </c>
      <c r="B46" s="127" t="s">
        <v>412</v>
      </c>
      <c r="C46" s="130" t="s">
        <v>303</v>
      </c>
      <c r="D46" s="127" t="s">
        <v>243</v>
      </c>
      <c r="E46" s="128">
        <v>21</v>
      </c>
      <c r="F46" s="266"/>
      <c r="G46" s="200">
        <f t="shared" si="2"/>
        <v>0</v>
      </c>
    </row>
    <row r="47" spans="1:7" ht="66.599999999999994" customHeight="1">
      <c r="A47" s="138">
        <v>38</v>
      </c>
      <c r="B47" s="127" t="s">
        <v>411</v>
      </c>
      <c r="C47" s="130" t="s">
        <v>422</v>
      </c>
      <c r="D47" s="127" t="s">
        <v>19</v>
      </c>
      <c r="E47" s="128">
        <v>77.319999999999993</v>
      </c>
      <c r="F47" s="266"/>
      <c r="G47" s="200">
        <f t="shared" si="2"/>
        <v>0</v>
      </c>
    </row>
    <row r="48" spans="1:7" ht="18.75" customHeight="1" thickBot="1">
      <c r="A48" s="138">
        <v>39</v>
      </c>
      <c r="B48" s="127" t="s">
        <v>411</v>
      </c>
      <c r="C48" s="135" t="s">
        <v>288</v>
      </c>
      <c r="D48" s="136" t="s">
        <v>19</v>
      </c>
      <c r="E48" s="137">
        <v>77.319999999999993</v>
      </c>
      <c r="F48" s="268"/>
      <c r="G48" s="200">
        <f t="shared" si="2"/>
        <v>0</v>
      </c>
    </row>
    <row r="49" spans="1:7" s="116" customFormat="1" ht="37.15" customHeight="1" thickBot="1">
      <c r="A49" s="289" t="s">
        <v>389</v>
      </c>
      <c r="B49" s="290"/>
      <c r="C49" s="290"/>
      <c r="D49" s="290"/>
      <c r="E49" s="290"/>
      <c r="F49" s="290"/>
      <c r="G49" s="291"/>
    </row>
    <row r="50" spans="1:7" ht="31.5" customHeight="1">
      <c r="A50" s="138">
        <v>40</v>
      </c>
      <c r="B50" s="122" t="s">
        <v>408</v>
      </c>
      <c r="C50" s="139" t="s">
        <v>423</v>
      </c>
      <c r="D50" s="122" t="s">
        <v>20</v>
      </c>
      <c r="E50" s="123">
        <v>132.80000000000001</v>
      </c>
      <c r="F50" s="265"/>
      <c r="G50" s="200">
        <f>ROUND(E50*F50,2)</f>
        <v>0</v>
      </c>
    </row>
    <row r="51" spans="1:7" ht="55.15" customHeight="1">
      <c r="A51" s="138">
        <v>41</v>
      </c>
      <c r="B51" s="122" t="s">
        <v>408</v>
      </c>
      <c r="C51" s="130" t="s">
        <v>270</v>
      </c>
      <c r="D51" s="127" t="s">
        <v>20</v>
      </c>
      <c r="E51" s="128">
        <v>132.80000000000001</v>
      </c>
      <c r="F51" s="266"/>
      <c r="G51" s="200">
        <f t="shared" ref="G51:G76" si="3">ROUND(E51*F51,2)</f>
        <v>0</v>
      </c>
    </row>
    <row r="52" spans="1:7" ht="30.75" customHeight="1">
      <c r="A52" s="138">
        <v>42</v>
      </c>
      <c r="B52" s="122" t="s">
        <v>408</v>
      </c>
      <c r="C52" s="130" t="s">
        <v>271</v>
      </c>
      <c r="D52" s="127" t="s">
        <v>20</v>
      </c>
      <c r="E52" s="128">
        <v>566.79999999999995</v>
      </c>
      <c r="F52" s="266"/>
      <c r="G52" s="200">
        <f t="shared" si="3"/>
        <v>0</v>
      </c>
    </row>
    <row r="53" spans="1:7" ht="36.75" customHeight="1">
      <c r="A53" s="138">
        <v>43</v>
      </c>
      <c r="B53" s="122" t="s">
        <v>408</v>
      </c>
      <c r="C53" s="130" t="s">
        <v>272</v>
      </c>
      <c r="D53" s="127" t="s">
        <v>19</v>
      </c>
      <c r="E53" s="128">
        <v>161.16999999999999</v>
      </c>
      <c r="F53" s="266"/>
      <c r="G53" s="200">
        <f t="shared" si="3"/>
        <v>0</v>
      </c>
    </row>
    <row r="54" spans="1:7" ht="26.25" customHeight="1">
      <c r="A54" s="138">
        <v>44</v>
      </c>
      <c r="B54" s="122" t="s">
        <v>408</v>
      </c>
      <c r="C54" s="130" t="s">
        <v>447</v>
      </c>
      <c r="D54" s="127" t="s">
        <v>274</v>
      </c>
      <c r="E54" s="128">
        <v>306.22000000000003</v>
      </c>
      <c r="F54" s="266"/>
      <c r="G54" s="200">
        <f t="shared" si="3"/>
        <v>0</v>
      </c>
    </row>
    <row r="55" spans="1:7" ht="53.45" customHeight="1">
      <c r="A55" s="138">
        <v>45</v>
      </c>
      <c r="B55" s="127" t="s">
        <v>409</v>
      </c>
      <c r="C55" s="130" t="s">
        <v>308</v>
      </c>
      <c r="D55" s="127" t="s">
        <v>0</v>
      </c>
      <c r="E55" s="128">
        <v>0.82</v>
      </c>
      <c r="F55" s="266"/>
      <c r="G55" s="200">
        <f t="shared" si="3"/>
        <v>0</v>
      </c>
    </row>
    <row r="56" spans="1:7" ht="57" customHeight="1">
      <c r="A56" s="138">
        <v>46</v>
      </c>
      <c r="B56" s="127" t="s">
        <v>409</v>
      </c>
      <c r="C56" s="130" t="s">
        <v>424</v>
      </c>
      <c r="D56" s="127" t="s">
        <v>19</v>
      </c>
      <c r="E56" s="128">
        <v>1187.42</v>
      </c>
      <c r="F56" s="266"/>
      <c r="G56" s="200">
        <f t="shared" si="3"/>
        <v>0</v>
      </c>
    </row>
    <row r="57" spans="1:7" ht="52.9" customHeight="1">
      <c r="A57" s="138">
        <v>47</v>
      </c>
      <c r="B57" s="127" t="s">
        <v>409</v>
      </c>
      <c r="C57" s="130" t="s">
        <v>424</v>
      </c>
      <c r="D57" s="127" t="s">
        <v>19</v>
      </c>
      <c r="E57" s="128">
        <v>791.21</v>
      </c>
      <c r="F57" s="266"/>
      <c r="G57" s="200">
        <f t="shared" si="3"/>
        <v>0</v>
      </c>
    </row>
    <row r="58" spans="1:7" ht="51" customHeight="1">
      <c r="A58" s="138">
        <v>48</v>
      </c>
      <c r="B58" s="127" t="s">
        <v>409</v>
      </c>
      <c r="C58" s="130" t="s">
        <v>425</v>
      </c>
      <c r="D58" s="127" t="s">
        <v>19</v>
      </c>
      <c r="E58" s="128">
        <v>62.29</v>
      </c>
      <c r="F58" s="266"/>
      <c r="G58" s="200">
        <f t="shared" si="3"/>
        <v>0</v>
      </c>
    </row>
    <row r="59" spans="1:7" ht="57" customHeight="1">
      <c r="A59" s="138">
        <v>49</v>
      </c>
      <c r="B59" s="127" t="s">
        <v>409</v>
      </c>
      <c r="C59" s="130" t="s">
        <v>425</v>
      </c>
      <c r="D59" s="127" t="s">
        <v>19</v>
      </c>
      <c r="E59" s="128">
        <v>155.22999999999999</v>
      </c>
      <c r="F59" s="266"/>
      <c r="G59" s="200">
        <f t="shared" si="3"/>
        <v>0</v>
      </c>
    </row>
    <row r="60" spans="1:7" ht="28.5" customHeight="1">
      <c r="A60" s="138">
        <v>50</v>
      </c>
      <c r="B60" s="127" t="s">
        <v>409</v>
      </c>
      <c r="C60" s="130" t="s">
        <v>446</v>
      </c>
      <c r="D60" s="127" t="s">
        <v>274</v>
      </c>
      <c r="E60" s="128">
        <v>3624.31</v>
      </c>
      <c r="F60" s="266"/>
      <c r="G60" s="200">
        <f t="shared" si="3"/>
        <v>0</v>
      </c>
    </row>
    <row r="61" spans="1:7" ht="39" customHeight="1">
      <c r="A61" s="138">
        <v>51</v>
      </c>
      <c r="B61" s="127" t="s">
        <v>409</v>
      </c>
      <c r="C61" s="130" t="s">
        <v>320</v>
      </c>
      <c r="D61" s="127" t="s">
        <v>1</v>
      </c>
      <c r="E61" s="128">
        <v>8</v>
      </c>
      <c r="F61" s="266"/>
      <c r="G61" s="200">
        <f t="shared" si="3"/>
        <v>0</v>
      </c>
    </row>
    <row r="62" spans="1:7" ht="43.5" customHeight="1">
      <c r="A62" s="138">
        <v>52</v>
      </c>
      <c r="B62" s="127" t="s">
        <v>409</v>
      </c>
      <c r="C62" s="130" t="s">
        <v>322</v>
      </c>
      <c r="D62" s="127" t="s">
        <v>323</v>
      </c>
      <c r="E62" s="128">
        <v>12</v>
      </c>
      <c r="F62" s="266"/>
      <c r="G62" s="200">
        <f t="shared" si="3"/>
        <v>0</v>
      </c>
    </row>
    <row r="63" spans="1:7" ht="51.75" customHeight="1">
      <c r="A63" s="138">
        <v>53</v>
      </c>
      <c r="B63" s="127" t="s">
        <v>409</v>
      </c>
      <c r="C63" s="130" t="s">
        <v>426</v>
      </c>
      <c r="D63" s="127" t="s">
        <v>20</v>
      </c>
      <c r="E63" s="128">
        <v>2017.17</v>
      </c>
      <c r="F63" s="266"/>
      <c r="G63" s="200">
        <f t="shared" si="3"/>
        <v>0</v>
      </c>
    </row>
    <row r="64" spans="1:7" ht="51" customHeight="1">
      <c r="A64" s="138">
        <v>54</v>
      </c>
      <c r="B64" s="127" t="s">
        <v>409</v>
      </c>
      <c r="C64" s="130" t="s">
        <v>427</v>
      </c>
      <c r="D64" s="127" t="s">
        <v>20</v>
      </c>
      <c r="E64" s="128">
        <v>2698.25</v>
      </c>
      <c r="F64" s="266"/>
      <c r="G64" s="200">
        <f t="shared" si="3"/>
        <v>0</v>
      </c>
    </row>
    <row r="65" spans="1:7" ht="31.5" customHeight="1">
      <c r="A65" s="138">
        <v>55</v>
      </c>
      <c r="B65" s="127" t="s">
        <v>411</v>
      </c>
      <c r="C65" s="130" t="s">
        <v>281</v>
      </c>
      <c r="D65" s="127" t="s">
        <v>19</v>
      </c>
      <c r="E65" s="128">
        <v>113.7</v>
      </c>
      <c r="F65" s="266"/>
      <c r="G65" s="200">
        <f t="shared" si="3"/>
        <v>0</v>
      </c>
    </row>
    <row r="66" spans="1:7" ht="39.6" customHeight="1">
      <c r="A66" s="138">
        <v>56</v>
      </c>
      <c r="B66" s="127" t="s">
        <v>413</v>
      </c>
      <c r="C66" s="130" t="s">
        <v>428</v>
      </c>
      <c r="D66" s="127" t="s">
        <v>1</v>
      </c>
      <c r="E66" s="128">
        <v>11</v>
      </c>
      <c r="F66" s="266"/>
      <c r="G66" s="200">
        <f t="shared" si="3"/>
        <v>0</v>
      </c>
    </row>
    <row r="67" spans="1:7" ht="63.75" customHeight="1">
      <c r="A67" s="138">
        <v>57</v>
      </c>
      <c r="B67" s="127" t="s">
        <v>413</v>
      </c>
      <c r="C67" s="130" t="s">
        <v>390</v>
      </c>
      <c r="D67" s="127" t="s">
        <v>1</v>
      </c>
      <c r="E67" s="128">
        <v>11</v>
      </c>
      <c r="F67" s="266"/>
      <c r="G67" s="200">
        <f t="shared" si="3"/>
        <v>0</v>
      </c>
    </row>
    <row r="68" spans="1:7" ht="37.5" customHeight="1">
      <c r="A68" s="138">
        <v>58</v>
      </c>
      <c r="B68" s="127" t="s">
        <v>412</v>
      </c>
      <c r="C68" s="130" t="s">
        <v>328</v>
      </c>
      <c r="D68" s="127" t="s">
        <v>1</v>
      </c>
      <c r="E68" s="128">
        <v>824</v>
      </c>
      <c r="F68" s="266"/>
      <c r="G68" s="200">
        <f t="shared" si="3"/>
        <v>0</v>
      </c>
    </row>
    <row r="69" spans="1:7" ht="43.5" customHeight="1">
      <c r="A69" s="138">
        <v>59</v>
      </c>
      <c r="B69" s="127" t="s">
        <v>412</v>
      </c>
      <c r="C69" s="130" t="s">
        <v>330</v>
      </c>
      <c r="D69" s="127" t="s">
        <v>6</v>
      </c>
      <c r="E69" s="128">
        <v>22</v>
      </c>
      <c r="F69" s="266"/>
      <c r="G69" s="200">
        <f t="shared" si="3"/>
        <v>0</v>
      </c>
    </row>
    <row r="70" spans="1:7" ht="35.25" customHeight="1">
      <c r="A70" s="138">
        <v>60</v>
      </c>
      <c r="B70" s="127" t="s">
        <v>412</v>
      </c>
      <c r="C70" s="130" t="s">
        <v>332</v>
      </c>
      <c r="D70" s="127" t="s">
        <v>6</v>
      </c>
      <c r="E70" s="128">
        <v>22</v>
      </c>
      <c r="F70" s="266"/>
      <c r="G70" s="200">
        <f t="shared" si="3"/>
        <v>0</v>
      </c>
    </row>
    <row r="71" spans="1:7" ht="33" customHeight="1">
      <c r="A71" s="138">
        <v>61</v>
      </c>
      <c r="B71" s="127" t="s">
        <v>412</v>
      </c>
      <c r="C71" s="130" t="s">
        <v>334</v>
      </c>
      <c r="D71" s="127" t="s">
        <v>335</v>
      </c>
      <c r="E71" s="128">
        <v>22</v>
      </c>
      <c r="F71" s="266"/>
      <c r="G71" s="200">
        <f t="shared" si="3"/>
        <v>0</v>
      </c>
    </row>
    <row r="72" spans="1:7" ht="34.5" customHeight="1">
      <c r="A72" s="138">
        <v>62</v>
      </c>
      <c r="B72" s="127" t="s">
        <v>412</v>
      </c>
      <c r="C72" s="130" t="s">
        <v>337</v>
      </c>
      <c r="D72" s="127" t="s">
        <v>1</v>
      </c>
      <c r="E72" s="128">
        <v>824</v>
      </c>
      <c r="F72" s="266"/>
      <c r="G72" s="200">
        <f t="shared" si="3"/>
        <v>0</v>
      </c>
    </row>
    <row r="73" spans="1:7" ht="46.5" customHeight="1">
      <c r="A73" s="138">
        <v>63</v>
      </c>
      <c r="B73" s="127" t="s">
        <v>411</v>
      </c>
      <c r="C73" s="130" t="s">
        <v>429</v>
      </c>
      <c r="D73" s="127" t="s">
        <v>19</v>
      </c>
      <c r="E73" s="128">
        <v>40.31</v>
      </c>
      <c r="F73" s="266"/>
      <c r="G73" s="200">
        <f t="shared" si="3"/>
        <v>0</v>
      </c>
    </row>
    <row r="74" spans="1:7" ht="44.25" customHeight="1">
      <c r="A74" s="138">
        <v>64</v>
      </c>
      <c r="B74" s="127" t="s">
        <v>411</v>
      </c>
      <c r="C74" s="130" t="s">
        <v>430</v>
      </c>
      <c r="D74" s="127" t="s">
        <v>19</v>
      </c>
      <c r="E74" s="128">
        <v>54.69</v>
      </c>
      <c r="F74" s="266"/>
      <c r="G74" s="200">
        <f t="shared" si="3"/>
        <v>0</v>
      </c>
    </row>
    <row r="75" spans="1:7" ht="54" customHeight="1">
      <c r="A75" s="138">
        <v>65</v>
      </c>
      <c r="B75" s="127" t="s">
        <v>411</v>
      </c>
      <c r="C75" s="130" t="s">
        <v>431</v>
      </c>
      <c r="D75" s="127" t="s">
        <v>19</v>
      </c>
      <c r="E75" s="128">
        <v>1816.17</v>
      </c>
      <c r="F75" s="266"/>
      <c r="G75" s="200">
        <f t="shared" si="3"/>
        <v>0</v>
      </c>
    </row>
    <row r="76" spans="1:7" ht="18.75" customHeight="1" thickBot="1">
      <c r="A76" s="138">
        <v>66</v>
      </c>
      <c r="B76" s="127" t="s">
        <v>411</v>
      </c>
      <c r="C76" s="135" t="s">
        <v>288</v>
      </c>
      <c r="D76" s="136" t="s">
        <v>19</v>
      </c>
      <c r="E76" s="137">
        <v>1911.17</v>
      </c>
      <c r="F76" s="268"/>
      <c r="G76" s="200">
        <f t="shared" si="3"/>
        <v>0</v>
      </c>
    </row>
    <row r="77" spans="1:7" ht="18" customHeight="1" thickBot="1">
      <c r="A77" s="306" t="s">
        <v>342</v>
      </c>
      <c r="B77" s="307"/>
      <c r="C77" s="307"/>
      <c r="D77" s="307"/>
      <c r="E77" s="307"/>
      <c r="F77" s="307"/>
      <c r="G77" s="308"/>
    </row>
    <row r="78" spans="1:7" ht="16.5" customHeight="1" thickBot="1">
      <c r="A78" s="306" t="s">
        <v>343</v>
      </c>
      <c r="B78" s="307"/>
      <c r="C78" s="307"/>
      <c r="D78" s="307"/>
      <c r="E78" s="307"/>
      <c r="F78" s="307"/>
      <c r="G78" s="308"/>
    </row>
    <row r="79" spans="1:7" ht="49.5" customHeight="1">
      <c r="A79" s="138">
        <v>67</v>
      </c>
      <c r="B79" s="122" t="s">
        <v>409</v>
      </c>
      <c r="C79" s="139" t="s">
        <v>345</v>
      </c>
      <c r="D79" s="122" t="s">
        <v>6</v>
      </c>
      <c r="E79" s="123">
        <v>40</v>
      </c>
      <c r="F79" s="265"/>
      <c r="G79" s="200">
        <f>ROUND(E79*F79,2)</f>
        <v>0</v>
      </c>
    </row>
    <row r="80" spans="1:7" ht="30" customHeight="1">
      <c r="A80" s="138">
        <v>68</v>
      </c>
      <c r="B80" s="127" t="s">
        <v>408</v>
      </c>
      <c r="C80" s="130" t="s">
        <v>423</v>
      </c>
      <c r="D80" s="127" t="s">
        <v>20</v>
      </c>
      <c r="E80" s="128">
        <v>9.9</v>
      </c>
      <c r="F80" s="266"/>
      <c r="G80" s="200">
        <f t="shared" ref="G80:G102" si="4">ROUND(E80*F80,2)</f>
        <v>0</v>
      </c>
    </row>
    <row r="81" spans="1:7" ht="45.75" customHeight="1">
      <c r="A81" s="138">
        <v>69</v>
      </c>
      <c r="B81" s="127" t="s">
        <v>408</v>
      </c>
      <c r="C81" s="130" t="s">
        <v>270</v>
      </c>
      <c r="D81" s="127" t="s">
        <v>20</v>
      </c>
      <c r="E81" s="128">
        <v>9.9</v>
      </c>
      <c r="F81" s="266"/>
      <c r="G81" s="200">
        <f t="shared" si="4"/>
        <v>0</v>
      </c>
    </row>
    <row r="82" spans="1:7" ht="27" customHeight="1">
      <c r="A82" s="138">
        <v>70</v>
      </c>
      <c r="B82" s="127" t="s">
        <v>408</v>
      </c>
      <c r="C82" s="130" t="s">
        <v>271</v>
      </c>
      <c r="D82" s="127" t="s">
        <v>20</v>
      </c>
      <c r="E82" s="128">
        <v>125.1</v>
      </c>
      <c r="F82" s="266"/>
      <c r="G82" s="200">
        <f t="shared" si="4"/>
        <v>0</v>
      </c>
    </row>
    <row r="83" spans="1:7" ht="24.75" customHeight="1">
      <c r="A83" s="138">
        <v>71</v>
      </c>
      <c r="B83" s="127" t="s">
        <v>408</v>
      </c>
      <c r="C83" s="130" t="s">
        <v>272</v>
      </c>
      <c r="D83" s="127" t="s">
        <v>19</v>
      </c>
      <c r="E83" s="128">
        <v>28.58</v>
      </c>
      <c r="F83" s="266"/>
      <c r="G83" s="200">
        <f t="shared" si="4"/>
        <v>0</v>
      </c>
    </row>
    <row r="84" spans="1:7" ht="28.5" customHeight="1">
      <c r="A84" s="138">
        <v>72</v>
      </c>
      <c r="B84" s="127" t="s">
        <v>408</v>
      </c>
      <c r="C84" s="130" t="s">
        <v>432</v>
      </c>
      <c r="D84" s="127" t="s">
        <v>274</v>
      </c>
      <c r="E84" s="128">
        <v>54.3</v>
      </c>
      <c r="F84" s="266"/>
      <c r="G84" s="200">
        <f t="shared" si="4"/>
        <v>0</v>
      </c>
    </row>
    <row r="85" spans="1:7" ht="31.5" customHeight="1">
      <c r="A85" s="138">
        <v>73</v>
      </c>
      <c r="B85" s="127" t="s">
        <v>408</v>
      </c>
      <c r="C85" s="130" t="s">
        <v>347</v>
      </c>
      <c r="D85" s="127" t="s">
        <v>20</v>
      </c>
      <c r="E85" s="128">
        <v>55.8</v>
      </c>
      <c r="F85" s="266"/>
      <c r="G85" s="200">
        <f t="shared" si="4"/>
        <v>0</v>
      </c>
    </row>
    <row r="86" spans="1:7" ht="41.25" customHeight="1">
      <c r="A86" s="138">
        <v>74</v>
      </c>
      <c r="B86" s="127" t="s">
        <v>409</v>
      </c>
      <c r="C86" s="130" t="s">
        <v>433</v>
      </c>
      <c r="D86" s="127" t="s">
        <v>19</v>
      </c>
      <c r="E86" s="128">
        <v>292.92</v>
      </c>
      <c r="F86" s="266"/>
      <c r="G86" s="200">
        <f t="shared" si="4"/>
        <v>0</v>
      </c>
    </row>
    <row r="87" spans="1:7" ht="44.25" customHeight="1">
      <c r="A87" s="138">
        <v>75</v>
      </c>
      <c r="B87" s="127" t="s">
        <v>409</v>
      </c>
      <c r="C87" s="130" t="s">
        <v>424</v>
      </c>
      <c r="D87" s="127" t="s">
        <v>19</v>
      </c>
      <c r="E87" s="128">
        <v>195.28</v>
      </c>
      <c r="F87" s="266"/>
      <c r="G87" s="200">
        <f t="shared" si="4"/>
        <v>0</v>
      </c>
    </row>
    <row r="88" spans="1:7" ht="54" customHeight="1">
      <c r="A88" s="138">
        <v>76</v>
      </c>
      <c r="B88" s="127" t="s">
        <v>409</v>
      </c>
      <c r="C88" s="130" t="s">
        <v>434</v>
      </c>
      <c r="D88" s="127" t="s">
        <v>19</v>
      </c>
      <c r="E88" s="128">
        <v>102.68</v>
      </c>
      <c r="F88" s="266"/>
      <c r="G88" s="200">
        <f t="shared" si="4"/>
        <v>0</v>
      </c>
    </row>
    <row r="89" spans="1:7" ht="44.25" customHeight="1">
      <c r="A89" s="138">
        <v>77</v>
      </c>
      <c r="B89" s="127" t="s">
        <v>409</v>
      </c>
      <c r="C89" s="130" t="s">
        <v>435</v>
      </c>
      <c r="D89" s="127" t="s">
        <v>19</v>
      </c>
      <c r="E89" s="128">
        <v>114.55</v>
      </c>
      <c r="F89" s="266"/>
      <c r="G89" s="200">
        <f t="shared" si="4"/>
        <v>0</v>
      </c>
    </row>
    <row r="90" spans="1:7" ht="30" customHeight="1">
      <c r="A90" s="138">
        <v>78</v>
      </c>
      <c r="B90" s="127" t="s">
        <v>409</v>
      </c>
      <c r="C90" s="130" t="s">
        <v>436</v>
      </c>
      <c r="D90" s="127" t="s">
        <v>274</v>
      </c>
      <c r="E90" s="128">
        <v>1163.96</v>
      </c>
      <c r="F90" s="266"/>
      <c r="G90" s="200">
        <f t="shared" si="4"/>
        <v>0</v>
      </c>
    </row>
    <row r="91" spans="1:7" ht="39.75" customHeight="1">
      <c r="A91" s="138">
        <v>79</v>
      </c>
      <c r="B91" s="127" t="s">
        <v>409</v>
      </c>
      <c r="C91" s="130" t="s">
        <v>320</v>
      </c>
      <c r="D91" s="127" t="s">
        <v>1</v>
      </c>
      <c r="E91" s="128">
        <v>28.8</v>
      </c>
      <c r="F91" s="266"/>
      <c r="G91" s="200">
        <f t="shared" si="4"/>
        <v>0</v>
      </c>
    </row>
    <row r="92" spans="1:7" ht="30" customHeight="1">
      <c r="A92" s="138">
        <v>80</v>
      </c>
      <c r="B92" s="127" t="s">
        <v>409</v>
      </c>
      <c r="C92" s="130" t="s">
        <v>322</v>
      </c>
      <c r="D92" s="127" t="s">
        <v>323</v>
      </c>
      <c r="E92" s="128">
        <v>22</v>
      </c>
      <c r="F92" s="266"/>
      <c r="G92" s="200">
        <f t="shared" si="4"/>
        <v>0</v>
      </c>
    </row>
    <row r="93" spans="1:7" ht="43.9" customHeight="1">
      <c r="A93" s="138">
        <v>81</v>
      </c>
      <c r="B93" s="127" t="s">
        <v>409</v>
      </c>
      <c r="C93" s="130" t="s">
        <v>426</v>
      </c>
      <c r="D93" s="127" t="s">
        <v>20</v>
      </c>
      <c r="E93" s="128">
        <v>1327.01</v>
      </c>
      <c r="F93" s="266"/>
      <c r="G93" s="200">
        <f t="shared" si="4"/>
        <v>0</v>
      </c>
    </row>
    <row r="94" spans="1:7" ht="43.5" customHeight="1">
      <c r="A94" s="138">
        <v>82</v>
      </c>
      <c r="B94" s="127" t="s">
        <v>409</v>
      </c>
      <c r="C94" s="130" t="s">
        <v>437</v>
      </c>
      <c r="D94" s="127" t="s">
        <v>20</v>
      </c>
      <c r="E94" s="128">
        <v>305.35000000000002</v>
      </c>
      <c r="F94" s="266"/>
      <c r="G94" s="200">
        <f t="shared" si="4"/>
        <v>0</v>
      </c>
    </row>
    <row r="95" spans="1:7" ht="33.75" customHeight="1">
      <c r="A95" s="138">
        <v>83</v>
      </c>
      <c r="B95" s="127" t="s">
        <v>411</v>
      </c>
      <c r="C95" s="130" t="s">
        <v>281</v>
      </c>
      <c r="D95" s="127" t="s">
        <v>19</v>
      </c>
      <c r="E95" s="128">
        <v>46.1</v>
      </c>
      <c r="F95" s="266"/>
      <c r="G95" s="200">
        <f t="shared" si="4"/>
        <v>0</v>
      </c>
    </row>
    <row r="96" spans="1:7" ht="35.25" customHeight="1">
      <c r="A96" s="138">
        <v>84</v>
      </c>
      <c r="B96" s="127" t="s">
        <v>412</v>
      </c>
      <c r="C96" s="130" t="s">
        <v>364</v>
      </c>
      <c r="D96" s="127" t="s">
        <v>1</v>
      </c>
      <c r="E96" s="128">
        <v>373</v>
      </c>
      <c r="F96" s="266"/>
      <c r="G96" s="200">
        <f t="shared" si="4"/>
        <v>0</v>
      </c>
    </row>
    <row r="97" spans="1:7" ht="35.450000000000003" customHeight="1">
      <c r="A97" s="138">
        <v>85</v>
      </c>
      <c r="B97" s="127" t="s">
        <v>412</v>
      </c>
      <c r="C97" s="130" t="s">
        <v>366</v>
      </c>
      <c r="D97" s="127" t="s">
        <v>6</v>
      </c>
      <c r="E97" s="128">
        <v>44</v>
      </c>
      <c r="F97" s="266"/>
      <c r="G97" s="200">
        <f t="shared" si="4"/>
        <v>0</v>
      </c>
    </row>
    <row r="98" spans="1:7" ht="32.25" customHeight="1">
      <c r="A98" s="138">
        <v>86</v>
      </c>
      <c r="B98" s="127" t="s">
        <v>412</v>
      </c>
      <c r="C98" s="130" t="s">
        <v>368</v>
      </c>
      <c r="D98" s="127" t="s">
        <v>335</v>
      </c>
      <c r="E98" s="128">
        <v>40</v>
      </c>
      <c r="F98" s="266"/>
      <c r="G98" s="200">
        <f t="shared" si="4"/>
        <v>0</v>
      </c>
    </row>
    <row r="99" spans="1:7" ht="42.75" customHeight="1">
      <c r="A99" s="138">
        <v>87</v>
      </c>
      <c r="B99" s="127" t="s">
        <v>411</v>
      </c>
      <c r="C99" s="130" t="s">
        <v>438</v>
      </c>
      <c r="D99" s="127" t="s">
        <v>19</v>
      </c>
      <c r="E99" s="128">
        <v>135.82</v>
      </c>
      <c r="F99" s="266"/>
      <c r="G99" s="200">
        <f t="shared" si="4"/>
        <v>0</v>
      </c>
    </row>
    <row r="100" spans="1:7" ht="48.75" customHeight="1">
      <c r="A100" s="138">
        <v>88</v>
      </c>
      <c r="B100" s="127" t="s">
        <v>411</v>
      </c>
      <c r="C100" s="130" t="s">
        <v>439</v>
      </c>
      <c r="D100" s="127" t="s">
        <v>19</v>
      </c>
      <c r="E100" s="128">
        <v>33.54</v>
      </c>
      <c r="F100" s="266"/>
      <c r="G100" s="200">
        <f t="shared" si="4"/>
        <v>0</v>
      </c>
    </row>
    <row r="101" spans="1:7" ht="53.25" customHeight="1">
      <c r="A101" s="138">
        <v>89</v>
      </c>
      <c r="B101" s="127" t="s">
        <v>411</v>
      </c>
      <c r="C101" s="130" t="s">
        <v>431</v>
      </c>
      <c r="D101" s="127" t="s">
        <v>19</v>
      </c>
      <c r="E101" s="128">
        <v>483.11</v>
      </c>
      <c r="F101" s="266"/>
      <c r="G101" s="200">
        <f t="shared" si="4"/>
        <v>0</v>
      </c>
    </row>
    <row r="102" spans="1:7" ht="21" customHeight="1" thickBot="1">
      <c r="A102" s="138">
        <v>90</v>
      </c>
      <c r="B102" s="127" t="s">
        <v>411</v>
      </c>
      <c r="C102" s="135" t="s">
        <v>288</v>
      </c>
      <c r="D102" s="136" t="s">
        <v>19</v>
      </c>
      <c r="E102" s="137">
        <v>652.47</v>
      </c>
      <c r="F102" s="268"/>
      <c r="G102" s="200">
        <f t="shared" si="4"/>
        <v>0</v>
      </c>
    </row>
    <row r="103" spans="1:7" ht="27.75" customHeight="1" thickBot="1">
      <c r="A103" s="289" t="s">
        <v>373</v>
      </c>
      <c r="B103" s="290"/>
      <c r="C103" s="290"/>
      <c r="D103" s="290"/>
      <c r="E103" s="290"/>
      <c r="F103" s="290"/>
      <c r="G103" s="291"/>
    </row>
    <row r="104" spans="1:7" ht="36" customHeight="1">
      <c r="A104" s="138">
        <v>91</v>
      </c>
      <c r="B104" s="122" t="s">
        <v>408</v>
      </c>
      <c r="C104" s="139" t="s">
        <v>347</v>
      </c>
      <c r="D104" s="122" t="s">
        <v>20</v>
      </c>
      <c r="E104" s="123">
        <v>124</v>
      </c>
      <c r="F104" s="265"/>
      <c r="G104" s="200">
        <f>ROUND(E104*F104,2)</f>
        <v>0</v>
      </c>
    </row>
    <row r="105" spans="1:7" ht="45.75" customHeight="1">
      <c r="A105" s="138">
        <v>92</v>
      </c>
      <c r="B105" s="127" t="s">
        <v>409</v>
      </c>
      <c r="C105" s="130" t="s">
        <v>440</v>
      </c>
      <c r="D105" s="127" t="s">
        <v>19</v>
      </c>
      <c r="E105" s="128">
        <v>122.5</v>
      </c>
      <c r="F105" s="266"/>
      <c r="G105" s="200">
        <f t="shared" ref="G105:G115" si="5">ROUND(E105*F105,2)</f>
        <v>0</v>
      </c>
    </row>
    <row r="106" spans="1:7" ht="49.5" customHeight="1">
      <c r="A106" s="138">
        <v>93</v>
      </c>
      <c r="B106" s="127" t="s">
        <v>409</v>
      </c>
      <c r="C106" s="130" t="s">
        <v>424</v>
      </c>
      <c r="D106" s="127" t="s">
        <v>19</v>
      </c>
      <c r="E106" s="128">
        <v>81.66</v>
      </c>
      <c r="F106" s="266"/>
      <c r="G106" s="200">
        <f t="shared" si="5"/>
        <v>0</v>
      </c>
    </row>
    <row r="107" spans="1:7" ht="45" customHeight="1">
      <c r="A107" s="138">
        <v>94</v>
      </c>
      <c r="B107" s="127" t="s">
        <v>409</v>
      </c>
      <c r="C107" s="130" t="s">
        <v>435</v>
      </c>
      <c r="D107" s="127" t="s">
        <v>19</v>
      </c>
      <c r="E107" s="128">
        <v>18.600000000000001</v>
      </c>
      <c r="F107" s="266"/>
      <c r="G107" s="200">
        <f t="shared" si="5"/>
        <v>0</v>
      </c>
    </row>
    <row r="108" spans="1:7" ht="27.75" customHeight="1">
      <c r="A108" s="138">
        <v>95</v>
      </c>
      <c r="B108" s="127" t="s">
        <v>409</v>
      </c>
      <c r="C108" s="130" t="s">
        <v>441</v>
      </c>
      <c r="D108" s="127" t="s">
        <v>274</v>
      </c>
      <c r="E108" s="128">
        <v>367.55</v>
      </c>
      <c r="F108" s="266"/>
      <c r="G108" s="200">
        <f t="shared" si="5"/>
        <v>0</v>
      </c>
    </row>
    <row r="109" spans="1:7" ht="42.75" customHeight="1">
      <c r="A109" s="138">
        <v>96</v>
      </c>
      <c r="B109" s="127" t="s">
        <v>409</v>
      </c>
      <c r="C109" s="130" t="s">
        <v>420</v>
      </c>
      <c r="D109" s="127" t="s">
        <v>20</v>
      </c>
      <c r="E109" s="128">
        <v>222.76</v>
      </c>
      <c r="F109" s="266"/>
      <c r="G109" s="200">
        <f t="shared" si="5"/>
        <v>0</v>
      </c>
    </row>
    <row r="110" spans="1:7" ht="34.5" customHeight="1">
      <c r="A110" s="138">
        <v>97</v>
      </c>
      <c r="B110" s="127" t="s">
        <v>412</v>
      </c>
      <c r="C110" s="130" t="s">
        <v>281</v>
      </c>
      <c r="D110" s="127" t="s">
        <v>19</v>
      </c>
      <c r="E110" s="128">
        <v>18.600000000000001</v>
      </c>
      <c r="F110" s="266"/>
      <c r="G110" s="200">
        <f t="shared" si="5"/>
        <v>0</v>
      </c>
    </row>
    <row r="111" spans="1:7" ht="57" customHeight="1">
      <c r="A111" s="138">
        <v>98</v>
      </c>
      <c r="B111" s="127" t="s">
        <v>412</v>
      </c>
      <c r="C111" s="130" t="s">
        <v>391</v>
      </c>
      <c r="D111" s="127" t="s">
        <v>243</v>
      </c>
      <c r="E111" s="128">
        <v>31</v>
      </c>
      <c r="F111" s="266"/>
      <c r="G111" s="200">
        <f t="shared" si="5"/>
        <v>0</v>
      </c>
    </row>
    <row r="112" spans="1:7" ht="54" customHeight="1">
      <c r="A112" s="138">
        <v>99</v>
      </c>
      <c r="B112" s="127" t="s">
        <v>412</v>
      </c>
      <c r="C112" s="130" t="s">
        <v>303</v>
      </c>
      <c r="D112" s="127" t="s">
        <v>243</v>
      </c>
      <c r="E112" s="128">
        <v>5</v>
      </c>
      <c r="F112" s="266"/>
      <c r="G112" s="200">
        <f t="shared" si="5"/>
        <v>0</v>
      </c>
    </row>
    <row r="113" spans="1:7" ht="48" customHeight="1">
      <c r="A113" s="138">
        <v>100</v>
      </c>
      <c r="B113" s="127" t="s">
        <v>412</v>
      </c>
      <c r="C113" s="130" t="s">
        <v>384</v>
      </c>
      <c r="D113" s="127" t="s">
        <v>6</v>
      </c>
      <c r="E113" s="128">
        <v>93</v>
      </c>
      <c r="F113" s="266"/>
      <c r="G113" s="200">
        <f t="shared" si="5"/>
        <v>0</v>
      </c>
    </row>
    <row r="114" spans="1:7" ht="63" customHeight="1">
      <c r="A114" s="138">
        <v>101</v>
      </c>
      <c r="B114" s="127" t="s">
        <v>411</v>
      </c>
      <c r="C114" s="130" t="s">
        <v>422</v>
      </c>
      <c r="D114" s="127" t="s">
        <v>19</v>
      </c>
      <c r="E114" s="128">
        <v>196.92</v>
      </c>
      <c r="F114" s="266"/>
      <c r="G114" s="200">
        <f t="shared" si="5"/>
        <v>0</v>
      </c>
    </row>
    <row r="115" spans="1:7" ht="18.75" customHeight="1" thickBot="1">
      <c r="A115" s="138">
        <v>102</v>
      </c>
      <c r="B115" s="127" t="s">
        <v>411</v>
      </c>
      <c r="C115" s="135" t="s">
        <v>288</v>
      </c>
      <c r="D115" s="136" t="s">
        <v>19</v>
      </c>
      <c r="E115" s="137">
        <v>196.92</v>
      </c>
      <c r="F115" s="268"/>
      <c r="G115" s="200">
        <f t="shared" si="5"/>
        <v>0</v>
      </c>
    </row>
    <row r="116" spans="1:7" s="115" customFormat="1" ht="18.600000000000001" customHeight="1" thickBot="1">
      <c r="A116" s="306" t="s">
        <v>392</v>
      </c>
      <c r="B116" s="307"/>
      <c r="C116" s="307"/>
      <c r="D116" s="307"/>
      <c r="E116" s="307"/>
      <c r="F116" s="307"/>
      <c r="G116" s="308"/>
    </row>
    <row r="117" spans="1:7" s="115" customFormat="1" ht="27.6" customHeight="1" thickBot="1">
      <c r="A117" s="289" t="s">
        <v>393</v>
      </c>
      <c r="B117" s="290"/>
      <c r="C117" s="290"/>
      <c r="D117" s="290"/>
      <c r="E117" s="290"/>
      <c r="F117" s="290"/>
      <c r="G117" s="291"/>
    </row>
    <row r="118" spans="1:7" ht="45" customHeight="1">
      <c r="A118" s="138">
        <v>103</v>
      </c>
      <c r="B118" s="122" t="s">
        <v>409</v>
      </c>
      <c r="C118" s="139" t="s">
        <v>308</v>
      </c>
      <c r="D118" s="122" t="s">
        <v>0</v>
      </c>
      <c r="E118" s="123">
        <v>0.04</v>
      </c>
      <c r="F118" s="265"/>
      <c r="G118" s="200">
        <f>ROUND(E118*F118,2)</f>
        <v>0</v>
      </c>
    </row>
    <row r="119" spans="1:7" ht="51" customHeight="1">
      <c r="A119" s="138">
        <v>104</v>
      </c>
      <c r="B119" s="122" t="s">
        <v>409</v>
      </c>
      <c r="C119" s="130" t="s">
        <v>424</v>
      </c>
      <c r="D119" s="127" t="s">
        <v>19</v>
      </c>
      <c r="E119" s="128">
        <v>33.770000000000003</v>
      </c>
      <c r="F119" s="266"/>
      <c r="G119" s="200">
        <f t="shared" ref="G119:G131" si="6">ROUND(E119*F119,2)</f>
        <v>0</v>
      </c>
    </row>
    <row r="120" spans="1:7" ht="43.5" customHeight="1">
      <c r="A120" s="138">
        <v>105</v>
      </c>
      <c r="B120" s="122" t="s">
        <v>409</v>
      </c>
      <c r="C120" s="130" t="s">
        <v>424</v>
      </c>
      <c r="D120" s="127" t="s">
        <v>19</v>
      </c>
      <c r="E120" s="128">
        <v>22.52</v>
      </c>
      <c r="F120" s="266"/>
      <c r="G120" s="200">
        <f t="shared" si="6"/>
        <v>0</v>
      </c>
    </row>
    <row r="121" spans="1:7" ht="48.75" customHeight="1">
      <c r="A121" s="138">
        <v>106</v>
      </c>
      <c r="B121" s="122" t="s">
        <v>409</v>
      </c>
      <c r="C121" s="130" t="s">
        <v>425</v>
      </c>
      <c r="D121" s="127" t="s">
        <v>19</v>
      </c>
      <c r="E121" s="128">
        <v>5.0599999999999996</v>
      </c>
      <c r="F121" s="266"/>
      <c r="G121" s="200">
        <f t="shared" si="6"/>
        <v>0</v>
      </c>
    </row>
    <row r="122" spans="1:7" ht="29.25" customHeight="1">
      <c r="A122" s="138">
        <v>107</v>
      </c>
      <c r="B122" s="122" t="s">
        <v>409</v>
      </c>
      <c r="C122" s="130" t="s">
        <v>436</v>
      </c>
      <c r="D122" s="127" t="s">
        <v>274</v>
      </c>
      <c r="E122" s="128">
        <v>101.23</v>
      </c>
      <c r="F122" s="266"/>
      <c r="G122" s="200">
        <f t="shared" si="6"/>
        <v>0</v>
      </c>
    </row>
    <row r="123" spans="1:7" ht="29.25" customHeight="1">
      <c r="A123" s="138">
        <v>108</v>
      </c>
      <c r="B123" s="127" t="s">
        <v>411</v>
      </c>
      <c r="C123" s="130" t="s">
        <v>281</v>
      </c>
      <c r="D123" s="127" t="s">
        <v>19</v>
      </c>
      <c r="E123" s="128">
        <v>5.0599999999999996</v>
      </c>
      <c r="F123" s="266"/>
      <c r="G123" s="200">
        <f t="shared" si="6"/>
        <v>0</v>
      </c>
    </row>
    <row r="124" spans="1:7" ht="49.15" customHeight="1">
      <c r="A124" s="138">
        <v>109</v>
      </c>
      <c r="B124" s="127" t="s">
        <v>409</v>
      </c>
      <c r="C124" s="130" t="s">
        <v>442</v>
      </c>
      <c r="D124" s="127" t="s">
        <v>20</v>
      </c>
      <c r="E124" s="128">
        <v>136.35</v>
      </c>
      <c r="F124" s="266"/>
      <c r="G124" s="200">
        <f t="shared" si="6"/>
        <v>0</v>
      </c>
    </row>
    <row r="125" spans="1:7" ht="46.5" customHeight="1">
      <c r="A125" s="138">
        <v>110</v>
      </c>
      <c r="B125" s="127" t="s">
        <v>413</v>
      </c>
      <c r="C125" s="130" t="s">
        <v>394</v>
      </c>
      <c r="D125" s="127" t="s">
        <v>1</v>
      </c>
      <c r="E125" s="128">
        <v>38</v>
      </c>
      <c r="F125" s="266"/>
      <c r="G125" s="200">
        <f t="shared" si="6"/>
        <v>0</v>
      </c>
    </row>
    <row r="126" spans="1:7" ht="42.75" customHeight="1">
      <c r="A126" s="138">
        <v>111</v>
      </c>
      <c r="B126" s="127" t="s">
        <v>413</v>
      </c>
      <c r="C126" s="130" t="s">
        <v>395</v>
      </c>
      <c r="D126" s="127" t="s">
        <v>396</v>
      </c>
      <c r="E126" s="128">
        <v>24</v>
      </c>
      <c r="F126" s="266"/>
      <c r="G126" s="200">
        <f t="shared" si="6"/>
        <v>0</v>
      </c>
    </row>
    <row r="127" spans="1:7" ht="19.899999999999999" customHeight="1">
      <c r="A127" s="138">
        <v>112</v>
      </c>
      <c r="B127" s="127" t="s">
        <v>413</v>
      </c>
      <c r="C127" s="130" t="s">
        <v>397</v>
      </c>
      <c r="D127" s="127" t="s">
        <v>6</v>
      </c>
      <c r="E127" s="128">
        <v>12</v>
      </c>
      <c r="F127" s="266"/>
      <c r="G127" s="200">
        <f t="shared" si="6"/>
        <v>0</v>
      </c>
    </row>
    <row r="128" spans="1:7" ht="33.75" customHeight="1">
      <c r="A128" s="138">
        <v>113</v>
      </c>
      <c r="B128" s="127" t="s">
        <v>413</v>
      </c>
      <c r="C128" s="130" t="s">
        <v>398</v>
      </c>
      <c r="D128" s="127" t="s">
        <v>399</v>
      </c>
      <c r="E128" s="128">
        <v>0.19</v>
      </c>
      <c r="F128" s="266"/>
      <c r="G128" s="200">
        <f t="shared" si="6"/>
        <v>0</v>
      </c>
    </row>
    <row r="129" spans="1:7" ht="32.25" customHeight="1">
      <c r="A129" s="138">
        <v>114</v>
      </c>
      <c r="B129" s="127" t="s">
        <v>413</v>
      </c>
      <c r="C129" s="130" t="s">
        <v>337</v>
      </c>
      <c r="D129" s="127" t="s">
        <v>1</v>
      </c>
      <c r="E129" s="128">
        <v>38</v>
      </c>
      <c r="F129" s="266"/>
      <c r="G129" s="200">
        <f t="shared" si="6"/>
        <v>0</v>
      </c>
    </row>
    <row r="130" spans="1:7" ht="57" customHeight="1">
      <c r="A130" s="138">
        <v>115</v>
      </c>
      <c r="B130" s="127" t="s">
        <v>411</v>
      </c>
      <c r="C130" s="130" t="s">
        <v>443</v>
      </c>
      <c r="D130" s="127" t="s">
        <v>19</v>
      </c>
      <c r="E130" s="128">
        <v>55.93</v>
      </c>
      <c r="F130" s="266"/>
      <c r="G130" s="200">
        <f t="shared" si="6"/>
        <v>0</v>
      </c>
    </row>
    <row r="131" spans="1:7" ht="16.899999999999999" customHeight="1" thickBot="1">
      <c r="A131" s="138">
        <v>116</v>
      </c>
      <c r="B131" s="127" t="s">
        <v>411</v>
      </c>
      <c r="C131" s="132" t="s">
        <v>288</v>
      </c>
      <c r="D131" s="133" t="s">
        <v>19</v>
      </c>
      <c r="E131" s="134">
        <v>55.93</v>
      </c>
      <c r="F131" s="267"/>
      <c r="G131" s="200">
        <f t="shared" si="6"/>
        <v>0</v>
      </c>
    </row>
    <row r="132" spans="1:7" ht="33.75" customHeight="1" thickBot="1">
      <c r="A132" s="140"/>
      <c r="B132" s="140"/>
      <c r="C132" s="313" t="s">
        <v>10</v>
      </c>
      <c r="D132" s="314"/>
      <c r="E132" s="314"/>
      <c r="F132" s="315"/>
      <c r="G132" s="202">
        <f>SUM(G8:G23,G25:G33,G35:G48,G50:G76,G79:G102,G104:G115,G118:G131)</f>
        <v>0</v>
      </c>
    </row>
    <row r="133" spans="1:7" ht="67.900000000000006" customHeight="1">
      <c r="C133" s="311"/>
      <c r="D133" s="311"/>
      <c r="E133" s="311"/>
      <c r="F133" s="117"/>
      <c r="G133" s="197"/>
    </row>
    <row r="134" spans="1:7" ht="67.900000000000006" customHeight="1">
      <c r="C134" s="312"/>
      <c r="D134" s="312"/>
      <c r="E134" s="312"/>
      <c r="F134" s="118"/>
      <c r="G134" s="198"/>
    </row>
  </sheetData>
  <sheetProtection algorithmName="SHA-512" hashValue="syDUBQC/MncUe6PPZ9osIWkLf3Q2AVvuHFH6Fva0CVZhX83FyTUc3/8ExOE6NNO3z8fPZ/lrRcOb3BPGYW5+sw==" saltValue="7illM+1iizg5LrWiGQlH9Q==" spinCount="100000" sheet="1" objects="1" scenarios="1"/>
  <mergeCells count="14">
    <mergeCell ref="C134:E134"/>
    <mergeCell ref="A24:G24"/>
    <mergeCell ref="A34:G34"/>
    <mergeCell ref="A49:G49"/>
    <mergeCell ref="A77:G77"/>
    <mergeCell ref="A78:G78"/>
    <mergeCell ref="A103:G103"/>
    <mergeCell ref="A116:G116"/>
    <mergeCell ref="C132:F132"/>
    <mergeCell ref="A6:G6"/>
    <mergeCell ref="A7:G7"/>
    <mergeCell ref="A117:G117"/>
    <mergeCell ref="A1:G3"/>
    <mergeCell ref="C133:E133"/>
  </mergeCells>
  <phoneticPr fontId="123" type="noConversion"/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rowBreaks count="6" manualBreakCount="6">
    <brk id="23" max="16383" man="1"/>
    <brk id="33" max="16383" man="1"/>
    <brk id="48" max="6" man="1"/>
    <brk id="76" max="16383" man="1"/>
    <brk id="102" max="16383" man="1"/>
    <brk id="1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ZZK_</vt:lpstr>
      <vt:lpstr>B. Drogowa</vt:lpstr>
      <vt:lpstr>B. Sanitarna cz.2</vt:lpstr>
      <vt:lpstr>B. Sanitarna cz.1</vt:lpstr>
      <vt:lpstr>'B. Drogowa'!Obszar_wydruku</vt:lpstr>
      <vt:lpstr>'B. Sanitarna cz.1'!Obszar_wydruku</vt:lpstr>
      <vt:lpstr>ZZK_!Obszar_wydruku</vt:lpstr>
      <vt:lpstr>'B. Drogowa'!Tytuły_wydruku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Skrodzki</dc:creator>
  <cp:lastModifiedBy>Ewa Słomińska</cp:lastModifiedBy>
  <cp:lastPrinted>2026-03-05T07:06:05Z</cp:lastPrinted>
  <dcterms:created xsi:type="dcterms:W3CDTF">2014-02-28T11:29:55Z</dcterms:created>
  <dcterms:modified xsi:type="dcterms:W3CDTF">2026-03-05T07:18:18Z</dcterms:modified>
</cp:coreProperties>
</file>